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an MACEK\AppData\Local\Temp\SAL57B.tmp\"/>
    </mc:Choice>
  </mc:AlternateContent>
  <bookViews>
    <workbookView xWindow="-105" yWindow="3450" windowWidth="19185" windowHeight="9120" tabRatio="797" activeTab="1"/>
  </bookViews>
  <sheets>
    <sheet name="Evaluation" sheetId="29" r:id="rId1"/>
    <sheet name="Simulation" sheetId="1" r:id="rId2"/>
    <sheet name="Simulation (2)" sheetId="34" r:id="rId3"/>
    <sheet name="Simulation (3)" sheetId="35" r:id="rId4"/>
  </sheets>
  <calcPr calcId="152511" calcMode="manual" iterate="1" iterateCount="1"/>
</workbook>
</file>

<file path=xl/calcChain.xml><?xml version="1.0" encoding="utf-8"?>
<calcChain xmlns="http://schemas.openxmlformats.org/spreadsheetml/2006/main">
  <c r="BF28" i="34" l="1"/>
  <c r="BF412" i="34" s="1"/>
  <c r="BE28" i="34"/>
  <c r="BD28" i="34"/>
  <c r="BD250" i="34" s="1"/>
  <c r="BC28" i="34"/>
  <c r="BB28" i="34"/>
  <c r="BB31" i="34"/>
  <c r="BA28" i="34"/>
  <c r="AZ28" i="34"/>
  <c r="AZ412" i="34" s="1"/>
  <c r="AX28" i="34"/>
  <c r="AW28" i="34"/>
  <c r="AW250" i="34" s="1"/>
  <c r="AV28" i="34"/>
  <c r="AU28" i="34"/>
  <c r="AU250" i="34"/>
  <c r="AT28" i="34"/>
  <c r="AS28" i="34"/>
  <c r="AR28" i="34"/>
  <c r="AP28" i="34"/>
  <c r="AP31" i="34" s="1"/>
  <c r="AO28" i="34"/>
  <c r="AO31" i="34"/>
  <c r="AN28" i="34"/>
  <c r="AM28" i="34"/>
  <c r="AM31" i="34" s="1"/>
  <c r="AL28" i="34"/>
  <c r="AL31" i="34" s="1"/>
  <c r="AK28" i="34"/>
  <c r="AK250" i="34" s="1"/>
  <c r="AJ28" i="34"/>
  <c r="AH28" i="34"/>
  <c r="AG28" i="34"/>
  <c r="AG412" i="34" s="1"/>
  <c r="AF28" i="34"/>
  <c r="AE28" i="34"/>
  <c r="AD28" i="34"/>
  <c r="AC28" i="34"/>
  <c r="AC412" i="34" s="1"/>
  <c r="AB28" i="34"/>
  <c r="Z28" i="34"/>
  <c r="Y28" i="34"/>
  <c r="Y31" i="34" s="1"/>
  <c r="X28" i="34"/>
  <c r="X250" i="34" s="1"/>
  <c r="W28" i="34"/>
  <c r="W31" i="34" s="1"/>
  <c r="V28" i="34"/>
  <c r="V412" i="34"/>
  <c r="U28" i="34"/>
  <c r="U31" i="34"/>
  <c r="T28" i="34"/>
  <c r="R28" i="34"/>
  <c r="R250" i="34" s="1"/>
  <c r="Q28" i="34"/>
  <c r="P28" i="34"/>
  <c r="O28" i="34"/>
  <c r="N28" i="34"/>
  <c r="N250" i="34" s="1"/>
  <c r="M28" i="34"/>
  <c r="M250" i="34" s="1"/>
  <c r="L28" i="34"/>
  <c r="L31" i="34"/>
  <c r="J28" i="34"/>
  <c r="I28" i="34"/>
  <c r="H28" i="34"/>
  <c r="H250" i="34"/>
  <c r="G28" i="34"/>
  <c r="F28" i="34"/>
  <c r="E28" i="34"/>
  <c r="E412" i="34"/>
  <c r="D28" i="34"/>
  <c r="BF517" i="35"/>
  <c r="BE517" i="35"/>
  <c r="BD517" i="35"/>
  <c r="BC517" i="35"/>
  <c r="BB517" i="35"/>
  <c r="BA517" i="35"/>
  <c r="AZ517" i="35"/>
  <c r="AX517" i="35"/>
  <c r="AW517" i="35"/>
  <c r="AV517" i="35"/>
  <c r="AU517" i="35"/>
  <c r="AT517" i="35"/>
  <c r="AS517" i="35"/>
  <c r="AR517" i="35"/>
  <c r="AP517" i="35"/>
  <c r="AO517" i="35"/>
  <c r="AN517" i="35"/>
  <c r="AM517" i="35"/>
  <c r="AL517" i="35"/>
  <c r="AK517" i="35"/>
  <c r="AJ517" i="35"/>
  <c r="AH517" i="35"/>
  <c r="AG517" i="35"/>
  <c r="AF517" i="35"/>
  <c r="AE517" i="35"/>
  <c r="AD517" i="35"/>
  <c r="AC517" i="35"/>
  <c r="AB517" i="35"/>
  <c r="Z517" i="35"/>
  <c r="Y517" i="35"/>
  <c r="X517" i="35"/>
  <c r="W517" i="35"/>
  <c r="V517" i="35"/>
  <c r="U517" i="35"/>
  <c r="T517" i="35"/>
  <c r="R517" i="35"/>
  <c r="Q517" i="35"/>
  <c r="P517" i="35"/>
  <c r="O517" i="35"/>
  <c r="N517" i="35"/>
  <c r="M517" i="35"/>
  <c r="L517" i="35"/>
  <c r="J517" i="35"/>
  <c r="I517" i="35"/>
  <c r="H517" i="35"/>
  <c r="G517" i="35"/>
  <c r="F517" i="35"/>
  <c r="E517" i="35"/>
  <c r="D517" i="35"/>
  <c r="BF455" i="35"/>
  <c r="BE455" i="35"/>
  <c r="BD455" i="35"/>
  <c r="BC455" i="35"/>
  <c r="BB455" i="35"/>
  <c r="BA455" i="35"/>
  <c r="AZ455" i="35"/>
  <c r="AX455" i="35"/>
  <c r="AW455" i="35"/>
  <c r="AV455" i="35"/>
  <c r="AU455" i="35"/>
  <c r="AT455" i="35"/>
  <c r="AS455" i="35"/>
  <c r="AR455" i="35"/>
  <c r="AP455" i="35"/>
  <c r="AO455" i="35"/>
  <c r="AN455" i="35"/>
  <c r="AM455" i="35"/>
  <c r="AL455" i="35"/>
  <c r="AK455" i="35"/>
  <c r="AJ455" i="35"/>
  <c r="AH455" i="35"/>
  <c r="AG455" i="35"/>
  <c r="AF455" i="35"/>
  <c r="AE455" i="35"/>
  <c r="AD455" i="35"/>
  <c r="AC455" i="35"/>
  <c r="AB455" i="35"/>
  <c r="AB463" i="35" s="1"/>
  <c r="Z455" i="35"/>
  <c r="Y455" i="35"/>
  <c r="X455" i="35"/>
  <c r="W455" i="35"/>
  <c r="V455" i="35"/>
  <c r="U455" i="35"/>
  <c r="T455" i="35"/>
  <c r="T463" i="35"/>
  <c r="R455" i="35"/>
  <c r="Q455" i="35"/>
  <c r="P455" i="35"/>
  <c r="O455" i="35"/>
  <c r="N455" i="35"/>
  <c r="M455" i="35"/>
  <c r="L455" i="35"/>
  <c r="J455" i="35"/>
  <c r="I455" i="35"/>
  <c r="H455" i="35"/>
  <c r="G455" i="35"/>
  <c r="F455" i="35"/>
  <c r="E455" i="35"/>
  <c r="D455" i="35"/>
  <c r="BF452" i="35"/>
  <c r="BF453" i="35" s="1"/>
  <c r="BE452" i="35"/>
  <c r="BE453" i="35" s="1"/>
  <c r="BD452" i="35"/>
  <c r="BD453" i="35"/>
  <c r="BC452" i="35"/>
  <c r="BB452" i="35"/>
  <c r="BA452" i="35"/>
  <c r="AZ452" i="35"/>
  <c r="AZ453" i="35" s="1"/>
  <c r="AX452" i="35"/>
  <c r="AX453" i="35" s="1"/>
  <c r="AW452" i="35"/>
  <c r="AW453" i="35" s="1"/>
  <c r="AV452" i="35"/>
  <c r="AV453" i="35" s="1"/>
  <c r="AU452" i="35"/>
  <c r="AU453" i="35" s="1"/>
  <c r="AT452" i="35"/>
  <c r="AS452" i="35"/>
  <c r="AR452" i="35"/>
  <c r="AR453" i="35" s="1"/>
  <c r="AP452" i="35"/>
  <c r="AP453" i="35" s="1"/>
  <c r="AO452" i="35"/>
  <c r="AO453" i="35" s="1"/>
  <c r="AN452" i="35"/>
  <c r="AN453" i="35" s="1"/>
  <c r="AN464" i="35" s="1"/>
  <c r="AM452" i="35"/>
  <c r="AM453" i="35" s="1"/>
  <c r="AL452" i="35"/>
  <c r="AL453" i="35" s="1"/>
  <c r="AK452" i="35"/>
  <c r="AJ452" i="35"/>
  <c r="AJ453" i="35"/>
  <c r="AH452" i="35"/>
  <c r="AH453" i="35" s="1"/>
  <c r="AG452" i="35"/>
  <c r="AG453" i="35" s="1"/>
  <c r="AF452" i="35"/>
  <c r="AE452" i="35"/>
  <c r="AD452" i="35"/>
  <c r="AD453" i="35" s="1"/>
  <c r="AC452" i="35"/>
  <c r="AB452" i="35"/>
  <c r="AB453" i="35" s="1"/>
  <c r="Z452" i="35"/>
  <c r="Y452" i="35"/>
  <c r="X452" i="35"/>
  <c r="W452" i="35"/>
  <c r="V452" i="35"/>
  <c r="U452" i="35"/>
  <c r="T452" i="35"/>
  <c r="T453" i="35" s="1"/>
  <c r="R452" i="35"/>
  <c r="Q452" i="35"/>
  <c r="P452" i="35"/>
  <c r="O452" i="35"/>
  <c r="N452" i="35"/>
  <c r="M452" i="35"/>
  <c r="L452" i="35"/>
  <c r="J452" i="35"/>
  <c r="I452" i="35"/>
  <c r="H452" i="35"/>
  <c r="G452" i="35"/>
  <c r="F452" i="35"/>
  <c r="E452" i="35"/>
  <c r="D452" i="35"/>
  <c r="D453" i="35" s="1"/>
  <c r="BF446" i="35"/>
  <c r="BE446" i="35"/>
  <c r="BD446" i="35"/>
  <c r="BC446" i="35"/>
  <c r="BB446" i="35"/>
  <c r="BA446" i="35"/>
  <c r="AZ446" i="35"/>
  <c r="AX446" i="35"/>
  <c r="AW446" i="35"/>
  <c r="AV446" i="35"/>
  <c r="AU446" i="35"/>
  <c r="AT446" i="35"/>
  <c r="AS446" i="35"/>
  <c r="AR446" i="35"/>
  <c r="AP446" i="35"/>
  <c r="AO446" i="35"/>
  <c r="AN446" i="35"/>
  <c r="AM446" i="35"/>
  <c r="AL446" i="35"/>
  <c r="AK446" i="35"/>
  <c r="AJ446" i="35"/>
  <c r="AH446" i="35"/>
  <c r="AG446" i="35"/>
  <c r="AF446" i="35"/>
  <c r="AE446" i="35"/>
  <c r="AD446" i="35"/>
  <c r="AC446" i="35"/>
  <c r="AB446" i="35"/>
  <c r="Z446" i="35"/>
  <c r="Y446" i="35"/>
  <c r="X446" i="35"/>
  <c r="W446" i="35"/>
  <c r="V446" i="35"/>
  <c r="U446" i="35"/>
  <c r="T446" i="35"/>
  <c r="R446" i="35"/>
  <c r="Q446" i="35"/>
  <c r="P446" i="35"/>
  <c r="O446" i="35"/>
  <c r="N446" i="35"/>
  <c r="M446" i="35"/>
  <c r="L446" i="35"/>
  <c r="J446" i="35"/>
  <c r="I446" i="35"/>
  <c r="H446" i="35"/>
  <c r="G446" i="35"/>
  <c r="F446" i="35"/>
  <c r="E446" i="35"/>
  <c r="D446" i="35"/>
  <c r="BF434" i="35"/>
  <c r="BE434" i="35"/>
  <c r="BD434" i="35"/>
  <c r="BC434" i="35"/>
  <c r="BB434" i="35"/>
  <c r="BA434" i="35"/>
  <c r="AZ434" i="35"/>
  <c r="AX434" i="35"/>
  <c r="AW434" i="35"/>
  <c r="AV434" i="35"/>
  <c r="AU434" i="35"/>
  <c r="AT434" i="35"/>
  <c r="AS434" i="35"/>
  <c r="AR434" i="35"/>
  <c r="AP434" i="35"/>
  <c r="AO434" i="35"/>
  <c r="AN434" i="35"/>
  <c r="AM434" i="35"/>
  <c r="AL434" i="35"/>
  <c r="AK434" i="35"/>
  <c r="AJ434" i="35"/>
  <c r="AH434" i="35"/>
  <c r="AG434" i="35"/>
  <c r="AF434" i="35"/>
  <c r="AE434" i="35"/>
  <c r="AD434" i="35"/>
  <c r="AC434" i="35"/>
  <c r="AB434" i="35"/>
  <c r="Z434" i="35"/>
  <c r="Y434" i="35"/>
  <c r="X434" i="35"/>
  <c r="W434" i="35"/>
  <c r="V434" i="35"/>
  <c r="U434" i="35"/>
  <c r="T434" i="35"/>
  <c r="R434" i="35"/>
  <c r="Q434" i="35"/>
  <c r="P434" i="35"/>
  <c r="O434" i="35"/>
  <c r="N434" i="35"/>
  <c r="M434" i="35"/>
  <c r="L434" i="35"/>
  <c r="J434" i="35"/>
  <c r="I434" i="35"/>
  <c r="H434" i="35"/>
  <c r="G434" i="35"/>
  <c r="F434" i="35"/>
  <c r="E434" i="35"/>
  <c r="D434" i="35"/>
  <c r="AX439" i="35"/>
  <c r="AX424" i="35" s="1"/>
  <c r="BF431" i="35"/>
  <c r="BF432" i="35" s="1"/>
  <c r="BF440" i="35" s="1"/>
  <c r="BE431" i="35"/>
  <c r="BE432" i="35"/>
  <c r="BE441" i="35" s="1"/>
  <c r="BD431" i="35"/>
  <c r="BD432" i="35"/>
  <c r="BC431" i="35"/>
  <c r="BC432" i="35"/>
  <c r="BC440" i="35" s="1"/>
  <c r="BB431" i="35"/>
  <c r="BB432" i="35"/>
  <c r="BA431" i="35"/>
  <c r="BA432" i="35"/>
  <c r="BA440" i="35" s="1"/>
  <c r="AZ431" i="35"/>
  <c r="AZ432" i="35" s="1"/>
  <c r="AX431" i="35"/>
  <c r="AX432" i="35" s="1"/>
  <c r="AW431" i="35"/>
  <c r="AW432" i="35"/>
  <c r="AV431" i="35"/>
  <c r="AV432" i="35"/>
  <c r="AV439" i="35" s="1"/>
  <c r="AU431" i="35"/>
  <c r="AU432" i="35" s="1"/>
  <c r="AT431" i="35"/>
  <c r="AT432" i="35" s="1"/>
  <c r="AS431" i="35"/>
  <c r="AS432" i="35" s="1"/>
  <c r="AS441" i="35" s="1"/>
  <c r="AR431" i="35"/>
  <c r="AR432" i="35"/>
  <c r="AR441" i="35" s="1"/>
  <c r="AP431" i="35"/>
  <c r="AP432" i="35" s="1"/>
  <c r="AO431" i="35"/>
  <c r="AO432" i="35" s="1"/>
  <c r="AN431" i="35"/>
  <c r="AN432" i="35" s="1"/>
  <c r="AM431" i="35"/>
  <c r="AM432" i="35"/>
  <c r="AM441" i="35" s="1"/>
  <c r="AL431" i="35"/>
  <c r="AL432" i="35" s="1"/>
  <c r="AK431" i="35"/>
  <c r="AK432" i="35" s="1"/>
  <c r="AK441" i="35" s="1"/>
  <c r="AJ431" i="35"/>
  <c r="AJ432" i="35" s="1"/>
  <c r="AH431" i="35"/>
  <c r="AH432" i="35" s="1"/>
  <c r="AG431" i="35"/>
  <c r="AG432" i="35" s="1"/>
  <c r="AF431" i="35"/>
  <c r="AF432" i="35" s="1"/>
  <c r="AE431" i="35"/>
  <c r="AE432" i="35"/>
  <c r="AE441" i="35" s="1"/>
  <c r="AD431" i="35"/>
  <c r="AD432" i="35"/>
  <c r="AC431" i="35"/>
  <c r="AC432" i="35" s="1"/>
  <c r="AB431" i="35"/>
  <c r="AB432" i="35" s="1"/>
  <c r="AB441" i="35" s="1"/>
  <c r="Z431" i="35"/>
  <c r="Z432" i="35" s="1"/>
  <c r="Y431" i="35"/>
  <c r="Y432" i="35" s="1"/>
  <c r="Y441" i="35" s="1"/>
  <c r="X431" i="35"/>
  <c r="X432" i="35" s="1"/>
  <c r="W431" i="35"/>
  <c r="W432" i="35" s="1"/>
  <c r="W439" i="35" s="1"/>
  <c r="W424" i="35"/>
  <c r="V431" i="35"/>
  <c r="V432" i="35" s="1"/>
  <c r="V441" i="35" s="1"/>
  <c r="U431" i="35"/>
  <c r="U432" i="35" s="1"/>
  <c r="U441" i="35" s="1"/>
  <c r="T431" i="35"/>
  <c r="T432" i="35"/>
  <c r="T441" i="35" s="1"/>
  <c r="R431" i="35"/>
  <c r="R432" i="35" s="1"/>
  <c r="Q431" i="35"/>
  <c r="Q432" i="35"/>
  <c r="P431" i="35"/>
  <c r="P432" i="35" s="1"/>
  <c r="P441" i="35" s="1"/>
  <c r="P440" i="35"/>
  <c r="O431" i="35"/>
  <c r="O432" i="35"/>
  <c r="N431" i="35"/>
  <c r="N432" i="35"/>
  <c r="M431" i="35"/>
  <c r="M432" i="35"/>
  <c r="L431" i="35"/>
  <c r="L432" i="35" s="1"/>
  <c r="J431" i="35"/>
  <c r="J432" i="35" s="1"/>
  <c r="I431" i="35"/>
  <c r="I432" i="35" s="1"/>
  <c r="I441" i="35" s="1"/>
  <c r="H431" i="35"/>
  <c r="H432" i="35" s="1"/>
  <c r="G431" i="35"/>
  <c r="G432" i="35"/>
  <c r="G441" i="35" s="1"/>
  <c r="F431" i="35"/>
  <c r="F432" i="35" s="1"/>
  <c r="E431" i="35"/>
  <c r="E432" i="35" s="1"/>
  <c r="E439" i="35" s="1"/>
  <c r="E424" i="35" s="1"/>
  <c r="D431" i="35"/>
  <c r="D432" i="35" s="1"/>
  <c r="D439" i="35"/>
  <c r="D424" i="35" s="1"/>
  <c r="BF429" i="35"/>
  <c r="BF430" i="35" s="1"/>
  <c r="BE429" i="35"/>
  <c r="BE430" i="35"/>
  <c r="BE438" i="35" s="1"/>
  <c r="BD429" i="35"/>
  <c r="BD430" i="35" s="1"/>
  <c r="BC429" i="35"/>
  <c r="BC430" i="35" s="1"/>
  <c r="BC438" i="35" s="1"/>
  <c r="BB429" i="35"/>
  <c r="BB430" i="35" s="1"/>
  <c r="BB436" i="35" s="1"/>
  <c r="BB423" i="35" s="1"/>
  <c r="BA429" i="35"/>
  <c r="BA430" i="35"/>
  <c r="BA436" i="35" s="1"/>
  <c r="BA423" i="35" s="1"/>
  <c r="AZ429" i="35"/>
  <c r="AZ430" i="35" s="1"/>
  <c r="AX429" i="35"/>
  <c r="AX430" i="35" s="1"/>
  <c r="AW429" i="35"/>
  <c r="AW430" i="35" s="1"/>
  <c r="AV429" i="35"/>
  <c r="AV430" i="35" s="1"/>
  <c r="AV438" i="35" s="1"/>
  <c r="AU429" i="35"/>
  <c r="AU430" i="35" s="1"/>
  <c r="AT429" i="35"/>
  <c r="AT430" i="35" s="1"/>
  <c r="AS429" i="35"/>
  <c r="AS430" i="35" s="1"/>
  <c r="AS438" i="35" s="1"/>
  <c r="AR429" i="35"/>
  <c r="AR430" i="35" s="1"/>
  <c r="AP429" i="35"/>
  <c r="AP430" i="35"/>
  <c r="AP437" i="35" s="1"/>
  <c r="AO429" i="35"/>
  <c r="AO430" i="35" s="1"/>
  <c r="AO437" i="35" s="1"/>
  <c r="AN429" i="35"/>
  <c r="AN430" i="35"/>
  <c r="AM429" i="35"/>
  <c r="AM430" i="35" s="1"/>
  <c r="AM438" i="35" s="1"/>
  <c r="AL429" i="35"/>
  <c r="AL430" i="35" s="1"/>
  <c r="AK429" i="35"/>
  <c r="AK430" i="35" s="1"/>
  <c r="AK438" i="35" s="1"/>
  <c r="AJ429" i="35"/>
  <c r="AJ430" i="35"/>
  <c r="AJ436" i="35" s="1"/>
  <c r="AJ423" i="35" s="1"/>
  <c r="AH429" i="35"/>
  <c r="AH430" i="35" s="1"/>
  <c r="AG429" i="35"/>
  <c r="AG430" i="35" s="1"/>
  <c r="AF429" i="35"/>
  <c r="AF430" i="35" s="1"/>
  <c r="AF436" i="35" s="1"/>
  <c r="AF423" i="35" s="1"/>
  <c r="AE429" i="35"/>
  <c r="AE430" i="35" s="1"/>
  <c r="AD429" i="35"/>
  <c r="AD430" i="35" s="1"/>
  <c r="AD438" i="35" s="1"/>
  <c r="AC429" i="35"/>
  <c r="AC430" i="35" s="1"/>
  <c r="AC438" i="35" s="1"/>
  <c r="AB429" i="35"/>
  <c r="AB430" i="35" s="1"/>
  <c r="Z429" i="35"/>
  <c r="Z430" i="35"/>
  <c r="Y429" i="35"/>
  <c r="Y430" i="35" s="1"/>
  <c r="X429" i="35"/>
  <c r="X430" i="35" s="1"/>
  <c r="W429" i="35"/>
  <c r="W430" i="35" s="1"/>
  <c r="W438" i="35" s="1"/>
  <c r="V429" i="35"/>
  <c r="V430" i="35" s="1"/>
  <c r="U429" i="35"/>
  <c r="U430" i="35" s="1"/>
  <c r="U438" i="35"/>
  <c r="T429" i="35"/>
  <c r="T430" i="35" s="1"/>
  <c r="T437" i="35" s="1"/>
  <c r="R429" i="35"/>
  <c r="R430" i="35" s="1"/>
  <c r="Q429" i="35"/>
  <c r="Q430" i="35" s="1"/>
  <c r="Q436" i="35" s="1"/>
  <c r="Q423" i="35" s="1"/>
  <c r="P429" i="35"/>
  <c r="P430" i="35" s="1"/>
  <c r="P436" i="35" s="1"/>
  <c r="P423" i="35" s="1"/>
  <c r="O429" i="35"/>
  <c r="O430" i="35" s="1"/>
  <c r="N429" i="35"/>
  <c r="N430" i="35"/>
  <c r="N437" i="35" s="1"/>
  <c r="M429" i="35"/>
  <c r="M430" i="35" s="1"/>
  <c r="L429" i="35"/>
  <c r="L430" i="35" s="1"/>
  <c r="L438" i="35" s="1"/>
  <c r="J429" i="35"/>
  <c r="J430" i="35" s="1"/>
  <c r="J438" i="35" s="1"/>
  <c r="I429" i="35"/>
  <c r="I430" i="35" s="1"/>
  <c r="I438" i="35" s="1"/>
  <c r="H429" i="35"/>
  <c r="H430" i="35" s="1"/>
  <c r="G429" i="35"/>
  <c r="G430" i="35"/>
  <c r="G437" i="35" s="1"/>
  <c r="F429" i="35"/>
  <c r="F430" i="35" s="1"/>
  <c r="F438" i="35"/>
  <c r="E429" i="35"/>
  <c r="E430" i="35" s="1"/>
  <c r="D429" i="35"/>
  <c r="D430" i="35" s="1"/>
  <c r="BF428" i="35"/>
  <c r="BE428" i="35"/>
  <c r="BD428" i="35"/>
  <c r="BC428" i="35"/>
  <c r="BB428" i="35"/>
  <c r="BA428" i="35"/>
  <c r="AZ428" i="35"/>
  <c r="AX428" i="35"/>
  <c r="AW428" i="35"/>
  <c r="AV428" i="35"/>
  <c r="AU428" i="35"/>
  <c r="AT428" i="35"/>
  <c r="AS428" i="35"/>
  <c r="AR428" i="35"/>
  <c r="AP428" i="35"/>
  <c r="AO428" i="35"/>
  <c r="AN428" i="35"/>
  <c r="AM428" i="35"/>
  <c r="AL428" i="35"/>
  <c r="AK428" i="35"/>
  <c r="AJ428" i="35"/>
  <c r="AH428" i="35"/>
  <c r="AG428" i="35"/>
  <c r="AF428" i="35"/>
  <c r="AE428" i="35"/>
  <c r="AD428" i="35"/>
  <c r="AC428" i="35"/>
  <c r="AB428" i="35"/>
  <c r="Z428" i="35"/>
  <c r="Y428" i="35"/>
  <c r="X428" i="35"/>
  <c r="W428" i="35"/>
  <c r="V428" i="35"/>
  <c r="U428" i="35"/>
  <c r="T428" i="35"/>
  <c r="R428" i="35"/>
  <c r="Q428" i="35"/>
  <c r="P428" i="35"/>
  <c r="O428" i="35"/>
  <c r="N428" i="35"/>
  <c r="M428" i="35"/>
  <c r="L428" i="35"/>
  <c r="J428" i="35"/>
  <c r="I428" i="35"/>
  <c r="H428" i="35"/>
  <c r="G428" i="35"/>
  <c r="F428" i="35"/>
  <c r="E428" i="35"/>
  <c r="D428" i="35"/>
  <c r="BF426" i="35"/>
  <c r="BE426" i="35"/>
  <c r="BD426" i="35"/>
  <c r="BC426" i="35"/>
  <c r="BB426" i="35"/>
  <c r="BA426" i="35"/>
  <c r="AZ426" i="35"/>
  <c r="AX426" i="35"/>
  <c r="AW426" i="35"/>
  <c r="AV426" i="35"/>
  <c r="AU426" i="35"/>
  <c r="AT426" i="35"/>
  <c r="AS426" i="35"/>
  <c r="AR426" i="35"/>
  <c r="AP426" i="35"/>
  <c r="AO426" i="35"/>
  <c r="AN426" i="35"/>
  <c r="AM426" i="35"/>
  <c r="AL426" i="35"/>
  <c r="AK426" i="35"/>
  <c r="AJ426" i="35"/>
  <c r="AH426" i="35"/>
  <c r="AG426" i="35"/>
  <c r="AF426" i="35"/>
  <c r="AE426" i="35"/>
  <c r="AD426" i="35"/>
  <c r="AC426" i="35"/>
  <c r="AB426" i="35"/>
  <c r="Z426" i="35"/>
  <c r="Y426" i="35"/>
  <c r="X426" i="35"/>
  <c r="W426" i="35"/>
  <c r="V426" i="35"/>
  <c r="U426" i="35"/>
  <c r="T426" i="35"/>
  <c r="R426" i="35"/>
  <c r="Q426" i="35"/>
  <c r="P426" i="35"/>
  <c r="O426" i="35"/>
  <c r="N426" i="35"/>
  <c r="M426" i="35"/>
  <c r="L426" i="35"/>
  <c r="J426" i="35"/>
  <c r="I426" i="35"/>
  <c r="H426" i="35"/>
  <c r="G426" i="35"/>
  <c r="F426" i="35"/>
  <c r="E426" i="35"/>
  <c r="D426" i="35"/>
  <c r="AZ419" i="35"/>
  <c r="AZ420" i="35"/>
  <c r="AZ512" i="35" s="1"/>
  <c r="AR419" i="35"/>
  <c r="AR420" i="35" s="1"/>
  <c r="AR512" i="35" s="1"/>
  <c r="AJ419" i="35"/>
  <c r="AJ420" i="35" s="1"/>
  <c r="AJ512" i="35" s="1"/>
  <c r="AB419" i="35"/>
  <c r="AB420" i="35" s="1"/>
  <c r="AB512" i="35" s="1"/>
  <c r="T419" i="35"/>
  <c r="T420" i="35" s="1"/>
  <c r="T512" i="35" s="1"/>
  <c r="L419" i="35"/>
  <c r="L420" i="35" s="1"/>
  <c r="L512" i="35" s="1"/>
  <c r="D419" i="35"/>
  <c r="D420" i="35"/>
  <c r="D512" i="35" s="1"/>
  <c r="BF417" i="35"/>
  <c r="BE417" i="35"/>
  <c r="BD417" i="35"/>
  <c r="BC417" i="35"/>
  <c r="BB417" i="35"/>
  <c r="BA417" i="35"/>
  <c r="AZ417" i="35"/>
  <c r="AX417" i="35"/>
  <c r="AW417" i="35"/>
  <c r="AV417" i="35"/>
  <c r="AU417" i="35"/>
  <c r="AT417" i="35"/>
  <c r="AS417" i="35"/>
  <c r="AR417" i="35"/>
  <c r="AP417" i="35"/>
  <c r="AO417" i="35"/>
  <c r="AN417" i="35"/>
  <c r="AM417" i="35"/>
  <c r="AL417" i="35"/>
  <c r="AK417" i="35"/>
  <c r="AJ417" i="35"/>
  <c r="AH417" i="35"/>
  <c r="AG417" i="35"/>
  <c r="AF417" i="35"/>
  <c r="AE417" i="35"/>
  <c r="AD417" i="35"/>
  <c r="AC417" i="35"/>
  <c r="AB417" i="35"/>
  <c r="Z417" i="35"/>
  <c r="Y417" i="35"/>
  <c r="X417" i="35"/>
  <c r="W417" i="35"/>
  <c r="V417" i="35"/>
  <c r="U417" i="35"/>
  <c r="T417" i="35"/>
  <c r="R417" i="35"/>
  <c r="Q417" i="35"/>
  <c r="P417" i="35"/>
  <c r="O417" i="35"/>
  <c r="N417" i="35"/>
  <c r="M417" i="35"/>
  <c r="L417" i="35"/>
  <c r="J417" i="35"/>
  <c r="I417" i="35"/>
  <c r="H417" i="35"/>
  <c r="G417" i="35"/>
  <c r="F417" i="35"/>
  <c r="E417" i="35"/>
  <c r="D417" i="35"/>
  <c r="BF416" i="35"/>
  <c r="BE416" i="35"/>
  <c r="BD416" i="35"/>
  <c r="BC416" i="35"/>
  <c r="BB416" i="35"/>
  <c r="BA416" i="35"/>
  <c r="AZ416" i="35"/>
  <c r="AX416" i="35"/>
  <c r="AW416" i="35"/>
  <c r="AV416" i="35"/>
  <c r="AU416" i="35"/>
  <c r="AT416" i="35"/>
  <c r="AS416" i="35"/>
  <c r="AR416" i="35"/>
  <c r="AP416" i="35"/>
  <c r="AO416" i="35"/>
  <c r="AN416" i="35"/>
  <c r="AM416" i="35"/>
  <c r="AL416" i="35"/>
  <c r="AK416" i="35"/>
  <c r="AJ416" i="35"/>
  <c r="AH416" i="35"/>
  <c r="AG416" i="35"/>
  <c r="AF416" i="35"/>
  <c r="AE416" i="35"/>
  <c r="AD416" i="35"/>
  <c r="AC416" i="35"/>
  <c r="AB416" i="35"/>
  <c r="Z416" i="35"/>
  <c r="Y416" i="35"/>
  <c r="X416" i="35"/>
  <c r="W416" i="35"/>
  <c r="V416" i="35"/>
  <c r="U416" i="35"/>
  <c r="T416" i="35"/>
  <c r="R416" i="35"/>
  <c r="Q416" i="35"/>
  <c r="P416" i="35"/>
  <c r="O416" i="35"/>
  <c r="N416" i="35"/>
  <c r="M416" i="35"/>
  <c r="L416" i="35"/>
  <c r="J416" i="35"/>
  <c r="I416" i="35"/>
  <c r="H416" i="35"/>
  <c r="G416" i="35"/>
  <c r="F416" i="35"/>
  <c r="E416" i="35"/>
  <c r="D416" i="35"/>
  <c r="BF414" i="35"/>
  <c r="BE414" i="35"/>
  <c r="BD414" i="35"/>
  <c r="BC414" i="35"/>
  <c r="BB414" i="35"/>
  <c r="BA414" i="35"/>
  <c r="AZ414" i="35"/>
  <c r="AX414" i="35"/>
  <c r="AW414" i="35"/>
  <c r="AV414" i="35"/>
  <c r="AU414" i="35"/>
  <c r="AT414" i="35"/>
  <c r="AS414" i="35"/>
  <c r="AR414" i="35"/>
  <c r="AP414" i="35"/>
  <c r="AO414" i="35"/>
  <c r="AN414" i="35"/>
  <c r="AM414" i="35"/>
  <c r="AL414" i="35"/>
  <c r="AK414" i="35"/>
  <c r="AJ414" i="35"/>
  <c r="AH414" i="35"/>
  <c r="AG414" i="35"/>
  <c r="AF414" i="35"/>
  <c r="AE414" i="35"/>
  <c r="AD414" i="35"/>
  <c r="AC414" i="35"/>
  <c r="AB414" i="35"/>
  <c r="Z414" i="35"/>
  <c r="Y414" i="35"/>
  <c r="X414" i="35"/>
  <c r="W414" i="35"/>
  <c r="V414" i="35"/>
  <c r="U414" i="35"/>
  <c r="T414" i="35"/>
  <c r="R414" i="35"/>
  <c r="Q414" i="35"/>
  <c r="P414" i="35"/>
  <c r="O414" i="35"/>
  <c r="N414" i="35"/>
  <c r="M414" i="35"/>
  <c r="L414" i="35"/>
  <c r="J414" i="35"/>
  <c r="I414" i="35"/>
  <c r="H414" i="35"/>
  <c r="G414" i="35"/>
  <c r="F414" i="35"/>
  <c r="E414" i="35"/>
  <c r="D414" i="35"/>
  <c r="BF413" i="35"/>
  <c r="BE413" i="35"/>
  <c r="BD413" i="35"/>
  <c r="BC413" i="35"/>
  <c r="BB413" i="35"/>
  <c r="BA413" i="35"/>
  <c r="AZ413" i="35"/>
  <c r="AX413" i="35"/>
  <c r="AW413" i="35"/>
  <c r="AV413" i="35"/>
  <c r="AU413" i="35"/>
  <c r="AT413" i="35"/>
  <c r="AS413" i="35"/>
  <c r="AR413" i="35"/>
  <c r="AP413" i="35"/>
  <c r="AO413" i="35"/>
  <c r="AN413" i="35"/>
  <c r="AM413" i="35"/>
  <c r="AL413" i="35"/>
  <c r="AK413" i="35"/>
  <c r="AJ413" i="35"/>
  <c r="AH413" i="35"/>
  <c r="AG413" i="35"/>
  <c r="AF413" i="35"/>
  <c r="AE413" i="35"/>
  <c r="AD413" i="35"/>
  <c r="AC413" i="35"/>
  <c r="AB413" i="35"/>
  <c r="Z413" i="35"/>
  <c r="Y413" i="35"/>
  <c r="X413" i="35"/>
  <c r="W413" i="35"/>
  <c r="V413" i="35"/>
  <c r="U413" i="35"/>
  <c r="T413" i="35"/>
  <c r="R413" i="35"/>
  <c r="Q413" i="35"/>
  <c r="P413" i="35"/>
  <c r="O413" i="35"/>
  <c r="N413" i="35"/>
  <c r="M413" i="35"/>
  <c r="L413" i="35"/>
  <c r="J413" i="35"/>
  <c r="I413" i="35"/>
  <c r="H413" i="35"/>
  <c r="G413" i="35"/>
  <c r="F413" i="35"/>
  <c r="E413" i="35"/>
  <c r="D413" i="35"/>
  <c r="AW412" i="35"/>
  <c r="BF411" i="35"/>
  <c r="BE411" i="35"/>
  <c r="BD411" i="35"/>
  <c r="BC411" i="35"/>
  <c r="BB411" i="35"/>
  <c r="BA411" i="35"/>
  <c r="AZ411" i="35"/>
  <c r="AX411" i="35"/>
  <c r="AW411" i="35"/>
  <c r="AV411" i="35"/>
  <c r="AU411" i="35"/>
  <c r="AT411" i="35"/>
  <c r="AS411" i="35"/>
  <c r="AR411" i="35"/>
  <c r="AP411" i="35"/>
  <c r="AO411" i="35"/>
  <c r="AN411" i="35"/>
  <c r="AM411" i="35"/>
  <c r="AL411" i="35"/>
  <c r="AK411" i="35"/>
  <c r="AJ411" i="35"/>
  <c r="AH411" i="35"/>
  <c r="AG411" i="35"/>
  <c r="AF411" i="35"/>
  <c r="AE411" i="35"/>
  <c r="AD411" i="35"/>
  <c r="AC411" i="35"/>
  <c r="AB411" i="35"/>
  <c r="Z411" i="35"/>
  <c r="Y411" i="35"/>
  <c r="X411" i="35"/>
  <c r="W411" i="35"/>
  <c r="V411" i="35"/>
  <c r="U411" i="35"/>
  <c r="T411" i="35"/>
  <c r="R411" i="35"/>
  <c r="Q411" i="35"/>
  <c r="P411" i="35"/>
  <c r="O411" i="35"/>
  <c r="N411" i="35"/>
  <c r="M411" i="35"/>
  <c r="L411" i="35"/>
  <c r="J411" i="35"/>
  <c r="I411" i="35"/>
  <c r="H411" i="35"/>
  <c r="G411" i="35"/>
  <c r="F411" i="35"/>
  <c r="E411" i="35"/>
  <c r="D411" i="35"/>
  <c r="AV406" i="35"/>
  <c r="BF402" i="35"/>
  <c r="BF405" i="35" s="1"/>
  <c r="BE402" i="35"/>
  <c r="BE406" i="35" s="1"/>
  <c r="BD402" i="35"/>
  <c r="BC402" i="35"/>
  <c r="BB402" i="35"/>
  <c r="BA402" i="35"/>
  <c r="BA405" i="35"/>
  <c r="AZ402" i="35"/>
  <c r="AZ408" i="35"/>
  <c r="AZ405" i="35"/>
  <c r="AZ407" i="35"/>
  <c r="AX402" i="35"/>
  <c r="AW402" i="35"/>
  <c r="AV402" i="35"/>
  <c r="AU402" i="35"/>
  <c r="AT402" i="35"/>
  <c r="AT405" i="35" s="1"/>
  <c r="AS402" i="35"/>
  <c r="AS406" i="35" s="1"/>
  <c r="AR402" i="35"/>
  <c r="AP402" i="35"/>
  <c r="AO402" i="35"/>
  <c r="AN402" i="35"/>
  <c r="AN405" i="35" s="1"/>
  <c r="AM402" i="35"/>
  <c r="AM406" i="35" s="1"/>
  <c r="AL402" i="35"/>
  <c r="AK402" i="35"/>
  <c r="AK405" i="35" s="1"/>
  <c r="AJ402" i="35"/>
  <c r="AH402" i="35"/>
  <c r="AH404" i="35" s="1"/>
  <c r="AG402" i="35"/>
  <c r="AG408" i="35" s="1"/>
  <c r="AF402" i="35"/>
  <c r="AF405" i="35" s="1"/>
  <c r="AE402" i="35"/>
  <c r="AD402" i="35"/>
  <c r="AD406" i="35" s="1"/>
  <c r="AC402" i="35"/>
  <c r="AC405" i="35" s="1"/>
  <c r="AB402" i="35"/>
  <c r="Z402" i="35"/>
  <c r="Z406" i="35" s="1"/>
  <c r="Y402" i="35"/>
  <c r="X402" i="35"/>
  <c r="W402" i="35"/>
  <c r="V402" i="35"/>
  <c r="U402" i="35"/>
  <c r="U406" i="35"/>
  <c r="T402" i="35"/>
  <c r="R402" i="35"/>
  <c r="R408" i="35" s="1"/>
  <c r="Q402" i="35"/>
  <c r="P402" i="35"/>
  <c r="O402" i="35"/>
  <c r="N402" i="35"/>
  <c r="N408" i="35" s="1"/>
  <c r="M402" i="35"/>
  <c r="M405" i="35" s="1"/>
  <c r="L402" i="35"/>
  <c r="L406" i="35" s="1"/>
  <c r="J402" i="35"/>
  <c r="I402" i="35"/>
  <c r="H402" i="35"/>
  <c r="G402" i="35"/>
  <c r="F402" i="35"/>
  <c r="E402" i="35"/>
  <c r="D402" i="35"/>
  <c r="D405" i="35"/>
  <c r="BF401" i="35"/>
  <c r="BE401" i="35"/>
  <c r="BD401" i="35"/>
  <c r="BC401" i="35"/>
  <c r="BB401" i="35"/>
  <c r="BA401" i="35"/>
  <c r="AZ401" i="35"/>
  <c r="AX401" i="35"/>
  <c r="AW401" i="35"/>
  <c r="AV401" i="35"/>
  <c r="AU401" i="35"/>
  <c r="AT401" i="35"/>
  <c r="AS401" i="35"/>
  <c r="AR401" i="35"/>
  <c r="AP401" i="35"/>
  <c r="AO401" i="35"/>
  <c r="AO463" i="35" s="1"/>
  <c r="AN401" i="35"/>
  <c r="AM401" i="35"/>
  <c r="AL401" i="35"/>
  <c r="AK401" i="35"/>
  <c r="AK403" i="35" s="1"/>
  <c r="AJ401" i="35"/>
  <c r="AH401" i="35"/>
  <c r="AG401" i="35"/>
  <c r="AF401" i="35"/>
  <c r="AE401" i="35"/>
  <c r="AD401" i="35"/>
  <c r="AC401" i="35"/>
  <c r="AB401" i="35"/>
  <c r="Z401" i="35"/>
  <c r="Y401" i="35"/>
  <c r="X401" i="35"/>
  <c r="W401" i="35"/>
  <c r="V401" i="35"/>
  <c r="U401" i="35"/>
  <c r="T401" i="35"/>
  <c r="R401" i="35"/>
  <c r="Q401" i="35"/>
  <c r="P401" i="35"/>
  <c r="O401" i="35"/>
  <c r="N401" i="35"/>
  <c r="M401" i="35"/>
  <c r="L401" i="35"/>
  <c r="J401" i="35"/>
  <c r="I401" i="35"/>
  <c r="H401" i="35"/>
  <c r="G401" i="35"/>
  <c r="F401" i="35"/>
  <c r="E401" i="35"/>
  <c r="D401" i="35"/>
  <c r="BF355" i="35"/>
  <c r="BE355" i="35"/>
  <c r="BD355" i="35"/>
  <c r="BC355" i="35"/>
  <c r="BB355" i="35"/>
  <c r="BA355" i="35"/>
  <c r="AZ355" i="35"/>
  <c r="AX355" i="35"/>
  <c r="AW355" i="35"/>
  <c r="AV355" i="35"/>
  <c r="AU355" i="35"/>
  <c r="AT355" i="35"/>
  <c r="AS355" i="35"/>
  <c r="AR355" i="35"/>
  <c r="AP355" i="35"/>
  <c r="AO355" i="35"/>
  <c r="AN355" i="35"/>
  <c r="AM355" i="35"/>
  <c r="AL355" i="35"/>
  <c r="AK355" i="35"/>
  <c r="AJ355" i="35"/>
  <c r="AH355" i="35"/>
  <c r="AG355" i="35"/>
  <c r="AF355" i="35"/>
  <c r="AE355" i="35"/>
  <c r="AD355" i="35"/>
  <c r="AC355" i="35"/>
  <c r="AB355" i="35"/>
  <c r="Z355" i="35"/>
  <c r="Y355" i="35"/>
  <c r="X355" i="35"/>
  <c r="W355" i="35"/>
  <c r="V355" i="35"/>
  <c r="U355" i="35"/>
  <c r="T355" i="35"/>
  <c r="R355" i="35"/>
  <c r="Q355" i="35"/>
  <c r="P355" i="35"/>
  <c r="O355" i="35"/>
  <c r="N355" i="35"/>
  <c r="M355" i="35"/>
  <c r="L355" i="35"/>
  <c r="J355" i="35"/>
  <c r="I355" i="35"/>
  <c r="H355" i="35"/>
  <c r="G355" i="35"/>
  <c r="F355" i="35"/>
  <c r="E355" i="35"/>
  <c r="D355" i="35"/>
  <c r="BF293" i="35"/>
  <c r="BE293" i="35"/>
  <c r="BD293" i="35"/>
  <c r="BC293" i="35"/>
  <c r="BB293" i="35"/>
  <c r="BA293" i="35"/>
  <c r="AZ293" i="35"/>
  <c r="AX293" i="35"/>
  <c r="AW293" i="35"/>
  <c r="AV293" i="35"/>
  <c r="AU293" i="35"/>
  <c r="AT293" i="35"/>
  <c r="AS293" i="35"/>
  <c r="AR293" i="35"/>
  <c r="AP293" i="35"/>
  <c r="AO293" i="35"/>
  <c r="AN293" i="35"/>
  <c r="AM293" i="35"/>
  <c r="AL293" i="35"/>
  <c r="AK293" i="35"/>
  <c r="AJ293" i="35"/>
  <c r="AH293" i="35"/>
  <c r="AG293" i="35"/>
  <c r="AF293" i="35"/>
  <c r="AE293" i="35"/>
  <c r="AD293" i="35"/>
  <c r="AC293" i="35"/>
  <c r="AB293" i="35"/>
  <c r="Z293" i="35"/>
  <c r="Y293" i="35"/>
  <c r="X293" i="35"/>
  <c r="W293" i="35"/>
  <c r="V293" i="35"/>
  <c r="U293" i="35"/>
  <c r="T293" i="35"/>
  <c r="R293" i="35"/>
  <c r="Q293" i="35"/>
  <c r="P293" i="35"/>
  <c r="O293" i="35"/>
  <c r="N293" i="35"/>
  <c r="M293" i="35"/>
  <c r="L293" i="35"/>
  <c r="J293" i="35"/>
  <c r="I293" i="35"/>
  <c r="H293" i="35"/>
  <c r="G293" i="35"/>
  <c r="F293" i="35"/>
  <c r="E293" i="35"/>
  <c r="D293" i="35"/>
  <c r="BF291" i="35"/>
  <c r="BE291" i="35"/>
  <c r="BD291" i="35"/>
  <c r="AZ291" i="35"/>
  <c r="AX291" i="35"/>
  <c r="AW291" i="35"/>
  <c r="AV291" i="35"/>
  <c r="AU291" i="35"/>
  <c r="AR291" i="35"/>
  <c r="AP291" i="35"/>
  <c r="AO291" i="35"/>
  <c r="AN291" i="35"/>
  <c r="AM291" i="35"/>
  <c r="AL291" i="35"/>
  <c r="AJ291" i="35"/>
  <c r="AH291" i="35"/>
  <c r="AG291" i="35"/>
  <c r="AB291" i="35"/>
  <c r="T291" i="35"/>
  <c r="D291" i="35"/>
  <c r="BF284" i="35"/>
  <c r="BE284" i="35"/>
  <c r="BD284" i="35"/>
  <c r="BC284" i="35"/>
  <c r="BB284" i="35"/>
  <c r="BA284" i="35"/>
  <c r="AZ284" i="35"/>
  <c r="AX284" i="35"/>
  <c r="AW284" i="35"/>
  <c r="AV284" i="35"/>
  <c r="AU284" i="35"/>
  <c r="AT284" i="35"/>
  <c r="AS284" i="35"/>
  <c r="AR284" i="35"/>
  <c r="AP284" i="35"/>
  <c r="AO284" i="35"/>
  <c r="AN284" i="35"/>
  <c r="AM284" i="35"/>
  <c r="AL284" i="35"/>
  <c r="AK284" i="35"/>
  <c r="AJ284" i="35"/>
  <c r="AH284" i="35"/>
  <c r="AG284" i="35"/>
  <c r="AF284" i="35"/>
  <c r="AE284" i="35"/>
  <c r="AD284" i="35"/>
  <c r="AC284" i="35"/>
  <c r="AB284" i="35"/>
  <c r="Z284" i="35"/>
  <c r="Y284" i="35"/>
  <c r="X284" i="35"/>
  <c r="W284" i="35"/>
  <c r="V284" i="35"/>
  <c r="U284" i="35"/>
  <c r="T284" i="35"/>
  <c r="R284" i="35"/>
  <c r="Q284" i="35"/>
  <c r="P284" i="35"/>
  <c r="O284" i="35"/>
  <c r="N284" i="35"/>
  <c r="M284" i="35"/>
  <c r="L284" i="35"/>
  <c r="J284" i="35"/>
  <c r="I284" i="35"/>
  <c r="H284" i="35"/>
  <c r="G284" i="35"/>
  <c r="F284" i="35"/>
  <c r="E284" i="35"/>
  <c r="D284" i="35"/>
  <c r="BF272" i="35"/>
  <c r="BE272" i="35"/>
  <c r="BD272" i="35"/>
  <c r="BC272" i="35"/>
  <c r="BB272" i="35"/>
  <c r="BA272" i="35"/>
  <c r="AZ272" i="35"/>
  <c r="AX272" i="35"/>
  <c r="AW272" i="35"/>
  <c r="AV272" i="35"/>
  <c r="AU272" i="35"/>
  <c r="AT272" i="35"/>
  <c r="AS272" i="35"/>
  <c r="AR272" i="35"/>
  <c r="AP272" i="35"/>
  <c r="AO272" i="35"/>
  <c r="AN272" i="35"/>
  <c r="AM272" i="35"/>
  <c r="AL272" i="35"/>
  <c r="AK272" i="35"/>
  <c r="AJ272" i="35"/>
  <c r="AH272" i="35"/>
  <c r="AG272" i="35"/>
  <c r="AF272" i="35"/>
  <c r="AE272" i="35"/>
  <c r="AD272" i="35"/>
  <c r="AC272" i="35"/>
  <c r="AB272" i="35"/>
  <c r="Z272" i="35"/>
  <c r="Y272" i="35"/>
  <c r="X272" i="35"/>
  <c r="W272" i="35"/>
  <c r="V272" i="35"/>
  <c r="U272" i="35"/>
  <c r="T272" i="35"/>
  <c r="R272" i="35"/>
  <c r="Q272" i="35"/>
  <c r="P272" i="35"/>
  <c r="O272" i="35"/>
  <c r="N272" i="35"/>
  <c r="M272" i="35"/>
  <c r="L272" i="35"/>
  <c r="J272" i="35"/>
  <c r="I272" i="35"/>
  <c r="H272" i="35"/>
  <c r="G272" i="35"/>
  <c r="F272" i="35"/>
  <c r="E272" i="35"/>
  <c r="D272" i="35"/>
  <c r="BF269" i="35"/>
  <c r="BF270" i="35" s="1"/>
  <c r="BF279" i="35" s="1"/>
  <c r="BE269" i="35"/>
  <c r="BE270" i="35" s="1"/>
  <c r="BD269" i="35"/>
  <c r="BD270" i="35"/>
  <c r="BC269" i="35"/>
  <c r="BC270" i="35"/>
  <c r="BC278" i="35" s="1"/>
  <c r="BB269" i="35"/>
  <c r="BB270" i="35" s="1"/>
  <c r="BA269" i="35"/>
  <c r="BA270" i="35" s="1"/>
  <c r="BA278" i="35" s="1"/>
  <c r="AZ269" i="35"/>
  <c r="AZ270" i="35" s="1"/>
  <c r="AX269" i="35"/>
  <c r="AX270" i="35" s="1"/>
  <c r="AX277" i="35" s="1"/>
  <c r="AX262" i="35" s="1"/>
  <c r="AW269" i="35"/>
  <c r="AW270" i="35" s="1"/>
  <c r="AW279" i="35" s="1"/>
  <c r="AV269" i="35"/>
  <c r="AV270" i="35" s="1"/>
  <c r="AV279" i="35"/>
  <c r="AU269" i="35"/>
  <c r="AU270" i="35"/>
  <c r="AU279" i="35" s="1"/>
  <c r="AT269" i="35"/>
  <c r="AT270" i="35" s="1"/>
  <c r="AT278" i="35"/>
  <c r="AS269" i="35"/>
  <c r="AS270" i="35" s="1"/>
  <c r="AR269" i="35"/>
  <c r="AR270" i="35" s="1"/>
  <c r="AR278" i="35" s="1"/>
  <c r="AP269" i="35"/>
  <c r="AP270" i="35" s="1"/>
  <c r="AP278" i="35" s="1"/>
  <c r="AO269" i="35"/>
  <c r="AO270" i="35" s="1"/>
  <c r="AO278" i="35" s="1"/>
  <c r="AN269" i="35"/>
  <c r="AN270" i="35" s="1"/>
  <c r="AM269" i="35"/>
  <c r="AM270" i="35" s="1"/>
  <c r="AM279" i="35" s="1"/>
  <c r="AL269" i="35"/>
  <c r="AL270" i="35" s="1"/>
  <c r="AK269" i="35"/>
  <c r="AK270" i="35" s="1"/>
  <c r="AJ269" i="35"/>
  <c r="AJ270" i="35" s="1"/>
  <c r="AH269" i="35"/>
  <c r="AH270" i="35" s="1"/>
  <c r="AG269" i="35"/>
  <c r="AG270" i="35" s="1"/>
  <c r="AF269" i="35"/>
  <c r="AF270" i="35" s="1"/>
  <c r="AF278" i="35" s="1"/>
  <c r="AE269" i="35"/>
  <c r="AE270" i="35" s="1"/>
  <c r="AD269" i="35"/>
  <c r="AD270" i="35" s="1"/>
  <c r="AC269" i="35"/>
  <c r="AC270" i="35" s="1"/>
  <c r="AB269" i="35"/>
  <c r="AB270" i="35" s="1"/>
  <c r="Z269" i="35"/>
  <c r="Z270" i="35" s="1"/>
  <c r="Y269" i="35"/>
  <c r="Y270" i="35" s="1"/>
  <c r="X269" i="35"/>
  <c r="X270" i="35" s="1"/>
  <c r="X278" i="35" s="1"/>
  <c r="W269" i="35"/>
  <c r="W270" i="35"/>
  <c r="V269" i="35"/>
  <c r="V270" i="35" s="1"/>
  <c r="U269" i="35"/>
  <c r="U270" i="35" s="1"/>
  <c r="T269" i="35"/>
  <c r="T270" i="35" s="1"/>
  <c r="R269" i="35"/>
  <c r="R270" i="35" s="1"/>
  <c r="R279" i="35" s="1"/>
  <c r="Q269" i="35"/>
  <c r="Q270" i="35"/>
  <c r="Q279" i="35" s="1"/>
  <c r="P269" i="35"/>
  <c r="P270" i="35" s="1"/>
  <c r="O269" i="35"/>
  <c r="O270" i="35"/>
  <c r="N269" i="35"/>
  <c r="N270" i="35" s="1"/>
  <c r="M269" i="35"/>
  <c r="M270" i="35" s="1"/>
  <c r="L269" i="35"/>
  <c r="L270" i="35"/>
  <c r="J269" i="35"/>
  <c r="J270" i="35"/>
  <c r="I269" i="35"/>
  <c r="I270" i="35" s="1"/>
  <c r="H269" i="35"/>
  <c r="H270" i="35" s="1"/>
  <c r="H279" i="35"/>
  <c r="G269" i="35"/>
  <c r="G270" i="35" s="1"/>
  <c r="F269" i="35"/>
  <c r="F270" i="35" s="1"/>
  <c r="E269" i="35"/>
  <c r="E270" i="35"/>
  <c r="E278" i="35" s="1"/>
  <c r="D269" i="35"/>
  <c r="D270" i="35"/>
  <c r="D278" i="35" s="1"/>
  <c r="BF267" i="35"/>
  <c r="BF268" i="35" s="1"/>
  <c r="BF275" i="35" s="1"/>
  <c r="BE267" i="35"/>
  <c r="BE268" i="35"/>
  <c r="BD267" i="35"/>
  <c r="BD268" i="35"/>
  <c r="BD275" i="35" s="1"/>
  <c r="BC267" i="35"/>
  <c r="BC268" i="35" s="1"/>
  <c r="BC275" i="35" s="1"/>
  <c r="BB267" i="35"/>
  <c r="BB268" i="35" s="1"/>
  <c r="BA267" i="35"/>
  <c r="BA268" i="35" s="1"/>
  <c r="BA274" i="35" s="1"/>
  <c r="AZ267" i="35"/>
  <c r="AZ268" i="35" s="1"/>
  <c r="AX267" i="35"/>
  <c r="AX268" i="35" s="1"/>
  <c r="AX275" i="35" s="1"/>
  <c r="AW267" i="35"/>
  <c r="AW268" i="35" s="1"/>
  <c r="AV267" i="35"/>
  <c r="AV268" i="35" s="1"/>
  <c r="AV274" i="35" s="1"/>
  <c r="AV261" i="35" s="1"/>
  <c r="AU267" i="35"/>
  <c r="AU268" i="35" s="1"/>
  <c r="AU276" i="35" s="1"/>
  <c r="AT267" i="35"/>
  <c r="AT268" i="35"/>
  <c r="AS267" i="35"/>
  <c r="AS268" i="35"/>
  <c r="AR267" i="35"/>
  <c r="AR268" i="35"/>
  <c r="AR274" i="35" s="1"/>
  <c r="AR261" i="35" s="1"/>
  <c r="AP267" i="35"/>
  <c r="AP268" i="35"/>
  <c r="AP276" i="35" s="1"/>
  <c r="AO267" i="35"/>
  <c r="AO268" i="35" s="1"/>
  <c r="AO274" i="35" s="1"/>
  <c r="AN267" i="35"/>
  <c r="AN268" i="35" s="1"/>
  <c r="AN276" i="35" s="1"/>
  <c r="AM267" i="35"/>
  <c r="AM268" i="35" s="1"/>
  <c r="AM274" i="35" s="1"/>
  <c r="AM261" i="35" s="1"/>
  <c r="AL267" i="35"/>
  <c r="AL268" i="35" s="1"/>
  <c r="AK267" i="35"/>
  <c r="AK268" i="35"/>
  <c r="AJ267" i="35"/>
  <c r="AJ268" i="35"/>
  <c r="AJ276" i="35" s="1"/>
  <c r="AH267" i="35"/>
  <c r="AH268" i="35" s="1"/>
  <c r="AG267" i="35"/>
  <c r="AG268" i="35" s="1"/>
  <c r="AG275" i="35" s="1"/>
  <c r="AF267" i="35"/>
  <c r="AF268" i="35" s="1"/>
  <c r="AF274" i="35" s="1"/>
  <c r="AE267" i="35"/>
  <c r="AE268" i="35" s="1"/>
  <c r="AD267" i="35"/>
  <c r="AD268" i="35"/>
  <c r="AC267" i="35"/>
  <c r="AC268" i="35"/>
  <c r="AC276" i="35" s="1"/>
  <c r="AB267" i="35"/>
  <c r="AB268" i="35" s="1"/>
  <c r="Z267" i="35"/>
  <c r="Z268" i="35" s="1"/>
  <c r="Y267" i="35"/>
  <c r="Y268" i="35" s="1"/>
  <c r="Y274" i="35" s="1"/>
  <c r="Y261" i="35" s="1"/>
  <c r="X267" i="35"/>
  <c r="X268" i="35" s="1"/>
  <c r="W267" i="35"/>
  <c r="W268" i="35"/>
  <c r="W274" i="35" s="1"/>
  <c r="V267" i="35"/>
  <c r="V268" i="35" s="1"/>
  <c r="V275" i="35" s="1"/>
  <c r="U267" i="35"/>
  <c r="U268" i="35" s="1"/>
  <c r="U275" i="35" s="1"/>
  <c r="T267" i="35"/>
  <c r="T268" i="35" s="1"/>
  <c r="T274" i="35" s="1"/>
  <c r="T261" i="35" s="1"/>
  <c r="R267" i="35"/>
  <c r="R268" i="35" s="1"/>
  <c r="R275" i="35" s="1"/>
  <c r="Q267" i="35"/>
  <c r="Q268" i="35" s="1"/>
  <c r="Q274" i="35"/>
  <c r="Q261" i="35" s="1"/>
  <c r="P267" i="35"/>
  <c r="P268" i="35" s="1"/>
  <c r="P274" i="35"/>
  <c r="O267" i="35"/>
  <c r="O268" i="35"/>
  <c r="O275" i="35" s="1"/>
  <c r="N267" i="35"/>
  <c r="N268" i="35"/>
  <c r="N274" i="35" s="1"/>
  <c r="N261" i="35" s="1"/>
  <c r="M267" i="35"/>
  <c r="M268" i="35" s="1"/>
  <c r="M275" i="35" s="1"/>
  <c r="L267" i="35"/>
  <c r="L268" i="35" s="1"/>
  <c r="L274" i="35"/>
  <c r="L261" i="35" s="1"/>
  <c r="J267" i="35"/>
  <c r="J268" i="35"/>
  <c r="J276" i="35" s="1"/>
  <c r="I267" i="35"/>
  <c r="I268" i="35" s="1"/>
  <c r="I276" i="35" s="1"/>
  <c r="H267" i="35"/>
  <c r="H268" i="35" s="1"/>
  <c r="G267" i="35"/>
  <c r="G268" i="35" s="1"/>
  <c r="F267" i="35"/>
  <c r="F268" i="35"/>
  <c r="E267" i="35"/>
  <c r="E268" i="35"/>
  <c r="E274" i="35" s="1"/>
  <c r="D267" i="35"/>
  <c r="D268" i="35" s="1"/>
  <c r="BF266" i="35"/>
  <c r="BE266" i="35"/>
  <c r="BD266" i="35"/>
  <c r="BC266" i="35"/>
  <c r="BB266" i="35"/>
  <c r="BA266" i="35"/>
  <c r="AZ266" i="35"/>
  <c r="AX266" i="35"/>
  <c r="AW266" i="35"/>
  <c r="AV266" i="35"/>
  <c r="AU266" i="35"/>
  <c r="AT266" i="35"/>
  <c r="AS266" i="35"/>
  <c r="AR266" i="35"/>
  <c r="AP266" i="35"/>
  <c r="AO266" i="35"/>
  <c r="AN266" i="35"/>
  <c r="AM266" i="35"/>
  <c r="AL266" i="35"/>
  <c r="AK266" i="35"/>
  <c r="AJ266" i="35"/>
  <c r="AH266" i="35"/>
  <c r="AG266" i="35"/>
  <c r="AF266" i="35"/>
  <c r="AE266" i="35"/>
  <c r="AD266" i="35"/>
  <c r="AC266" i="35"/>
  <c r="AB266" i="35"/>
  <c r="Z266" i="35"/>
  <c r="Y266" i="35"/>
  <c r="X266" i="35"/>
  <c r="W266" i="35"/>
  <c r="V266" i="35"/>
  <c r="U266" i="35"/>
  <c r="T266" i="35"/>
  <c r="R266" i="35"/>
  <c r="Q266" i="35"/>
  <c r="P266" i="35"/>
  <c r="O266" i="35"/>
  <c r="N266" i="35"/>
  <c r="M266" i="35"/>
  <c r="L266" i="35"/>
  <c r="J266" i="35"/>
  <c r="I266" i="35"/>
  <c r="H266" i="35"/>
  <c r="G266" i="35"/>
  <c r="F266" i="35"/>
  <c r="E266" i="35"/>
  <c r="D266" i="35"/>
  <c r="BF264" i="35"/>
  <c r="BE264" i="35"/>
  <c r="BD264" i="35"/>
  <c r="BC264" i="35"/>
  <c r="BB264" i="35"/>
  <c r="BA264" i="35"/>
  <c r="AZ264" i="35"/>
  <c r="AX264" i="35"/>
  <c r="AW264" i="35"/>
  <c r="AV264" i="35"/>
  <c r="AU264" i="35"/>
  <c r="AT264" i="35"/>
  <c r="AS264" i="35"/>
  <c r="AR264" i="35"/>
  <c r="AP264" i="35"/>
  <c r="AO264" i="35"/>
  <c r="AN264" i="35"/>
  <c r="AM264" i="35"/>
  <c r="AL264" i="35"/>
  <c r="AK264" i="35"/>
  <c r="AJ264" i="35"/>
  <c r="AH264" i="35"/>
  <c r="AG264" i="35"/>
  <c r="AF264" i="35"/>
  <c r="AE264" i="35"/>
  <c r="AD264" i="35"/>
  <c r="AC264" i="35"/>
  <c r="AB264" i="35"/>
  <c r="Z264" i="35"/>
  <c r="Y264" i="35"/>
  <c r="X264" i="35"/>
  <c r="W264" i="35"/>
  <c r="V264" i="35"/>
  <c r="U264" i="35"/>
  <c r="T264" i="35"/>
  <c r="R264" i="35"/>
  <c r="Q264" i="35"/>
  <c r="P264" i="35"/>
  <c r="O264" i="35"/>
  <c r="N264" i="35"/>
  <c r="M264" i="35"/>
  <c r="L264" i="35"/>
  <c r="J264" i="35"/>
  <c r="I264" i="35"/>
  <c r="H264" i="35"/>
  <c r="G264" i="35"/>
  <c r="F264" i="35"/>
  <c r="E264" i="35"/>
  <c r="D264" i="35"/>
  <c r="AZ257" i="35"/>
  <c r="AZ258" i="35" s="1"/>
  <c r="AZ350" i="35" s="1"/>
  <c r="AR257" i="35"/>
  <c r="AR258" i="35"/>
  <c r="AR350" i="35" s="1"/>
  <c r="AJ257" i="35"/>
  <c r="AB257" i="35"/>
  <c r="T257" i="35"/>
  <c r="T258" i="35" s="1"/>
  <c r="T350" i="35" s="1"/>
  <c r="L257" i="35"/>
  <c r="L258" i="35" s="1"/>
  <c r="L350" i="35"/>
  <c r="D257" i="35"/>
  <c r="D258" i="35"/>
  <c r="D350" i="35" s="1"/>
  <c r="BF255" i="35"/>
  <c r="BE255" i="35"/>
  <c r="BD255" i="35"/>
  <c r="BC255" i="35"/>
  <c r="BB255" i="35"/>
  <c r="BA255" i="35"/>
  <c r="AZ255" i="35"/>
  <c r="AX255" i="35"/>
  <c r="AW255" i="35"/>
  <c r="AV255" i="35"/>
  <c r="AU255" i="35"/>
  <c r="AT255" i="35"/>
  <c r="AS255" i="35"/>
  <c r="AR255" i="35"/>
  <c r="AP255" i="35"/>
  <c r="AO255" i="35"/>
  <c r="AN255" i="35"/>
  <c r="AM255" i="35"/>
  <c r="AL255" i="35"/>
  <c r="AK255" i="35"/>
  <c r="AJ255" i="35"/>
  <c r="AH255" i="35"/>
  <c r="AG255" i="35"/>
  <c r="AF255" i="35"/>
  <c r="AE255" i="35"/>
  <c r="AD255" i="35"/>
  <c r="AC255" i="35"/>
  <c r="AB255" i="35"/>
  <c r="Z255" i="35"/>
  <c r="Y255" i="35"/>
  <c r="X255" i="35"/>
  <c r="W255" i="35"/>
  <c r="V255" i="35"/>
  <c r="U255" i="35"/>
  <c r="T255" i="35"/>
  <c r="R255" i="35"/>
  <c r="Q255" i="35"/>
  <c r="P255" i="35"/>
  <c r="O255" i="35"/>
  <c r="N255" i="35"/>
  <c r="M255" i="35"/>
  <c r="L255" i="35"/>
  <c r="J255" i="35"/>
  <c r="I255" i="35"/>
  <c r="H255" i="35"/>
  <c r="G255" i="35"/>
  <c r="F255" i="35"/>
  <c r="E255" i="35"/>
  <c r="D255" i="35"/>
  <c r="BF254" i="35"/>
  <c r="BE254" i="35"/>
  <c r="BD254" i="35"/>
  <c r="BC254" i="35"/>
  <c r="BB254" i="35"/>
  <c r="BA254" i="35"/>
  <c r="AZ254" i="35"/>
  <c r="AX254" i="35"/>
  <c r="AW254" i="35"/>
  <c r="AV254" i="35"/>
  <c r="AU254" i="35"/>
  <c r="AT254" i="35"/>
  <c r="AS254" i="35"/>
  <c r="AR254" i="35"/>
  <c r="AP254" i="35"/>
  <c r="AO254" i="35"/>
  <c r="AN254" i="35"/>
  <c r="AM254" i="35"/>
  <c r="AL254" i="35"/>
  <c r="AK254" i="35"/>
  <c r="AJ254" i="35"/>
  <c r="AH254" i="35"/>
  <c r="AG254" i="35"/>
  <c r="AF254" i="35"/>
  <c r="AE254" i="35"/>
  <c r="AD254" i="35"/>
  <c r="AC254" i="35"/>
  <c r="AB254" i="35"/>
  <c r="Z254" i="35"/>
  <c r="Y254" i="35"/>
  <c r="X254" i="35"/>
  <c r="W254" i="35"/>
  <c r="V254" i="35"/>
  <c r="U254" i="35"/>
  <c r="T254" i="35"/>
  <c r="R254" i="35"/>
  <c r="Q254" i="35"/>
  <c r="P254" i="35"/>
  <c r="O254" i="35"/>
  <c r="N254" i="35"/>
  <c r="M254" i="35"/>
  <c r="L254" i="35"/>
  <c r="J254" i="35"/>
  <c r="I254" i="35"/>
  <c r="H254" i="35"/>
  <c r="G254" i="35"/>
  <c r="F254" i="35"/>
  <c r="E254" i="35"/>
  <c r="D254" i="35"/>
  <c r="BF252" i="35"/>
  <c r="BE252" i="35"/>
  <c r="BD252" i="35"/>
  <c r="BC252" i="35"/>
  <c r="BB252" i="35"/>
  <c r="BA252" i="35"/>
  <c r="AZ252" i="35"/>
  <c r="AX252" i="35"/>
  <c r="AW252" i="35"/>
  <c r="AV252" i="35"/>
  <c r="AU252" i="35"/>
  <c r="AT252" i="35"/>
  <c r="AS252" i="35"/>
  <c r="AR252" i="35"/>
  <c r="AP252" i="35"/>
  <c r="AO252" i="35"/>
  <c r="AN252" i="35"/>
  <c r="AM252" i="35"/>
  <c r="AL252" i="35"/>
  <c r="AK252" i="35"/>
  <c r="AJ252" i="35"/>
  <c r="AH252" i="35"/>
  <c r="AG252" i="35"/>
  <c r="AF252" i="35"/>
  <c r="AE252" i="35"/>
  <c r="AD252" i="35"/>
  <c r="AC252" i="35"/>
  <c r="AB252" i="35"/>
  <c r="Z252" i="35"/>
  <c r="Y252" i="35"/>
  <c r="X252" i="35"/>
  <c r="W252" i="35"/>
  <c r="V252" i="35"/>
  <c r="U252" i="35"/>
  <c r="T252" i="35"/>
  <c r="R252" i="35"/>
  <c r="Q252" i="35"/>
  <c r="P252" i="35"/>
  <c r="O252" i="35"/>
  <c r="N252" i="35"/>
  <c r="M252" i="35"/>
  <c r="L252" i="35"/>
  <c r="J252" i="35"/>
  <c r="I252" i="35"/>
  <c r="H252" i="35"/>
  <c r="G252" i="35"/>
  <c r="F252" i="35"/>
  <c r="E252" i="35"/>
  <c r="D252" i="35"/>
  <c r="BF251" i="35"/>
  <c r="BE251" i="35"/>
  <c r="BD251" i="35"/>
  <c r="BC251" i="35"/>
  <c r="BB251" i="35"/>
  <c r="BA251" i="35"/>
  <c r="AZ251" i="35"/>
  <c r="AX251" i="35"/>
  <c r="AW251" i="35"/>
  <c r="AV251" i="35"/>
  <c r="AU251" i="35"/>
  <c r="AT251" i="35"/>
  <c r="AS251" i="35"/>
  <c r="AR251" i="35"/>
  <c r="AP251" i="35"/>
  <c r="AO251" i="35"/>
  <c r="AN251" i="35"/>
  <c r="AM251" i="35"/>
  <c r="AL251" i="35"/>
  <c r="AK251" i="35"/>
  <c r="AJ251" i="35"/>
  <c r="AH251" i="35"/>
  <c r="AG251" i="35"/>
  <c r="AF251" i="35"/>
  <c r="AE251" i="35"/>
  <c r="AD251" i="35"/>
  <c r="AC251" i="35"/>
  <c r="AB251" i="35"/>
  <c r="Z251" i="35"/>
  <c r="Y251" i="35"/>
  <c r="X251" i="35"/>
  <c r="W251" i="35"/>
  <c r="V251" i="35"/>
  <c r="U251" i="35"/>
  <c r="T251" i="35"/>
  <c r="R251" i="35"/>
  <c r="Q251" i="35"/>
  <c r="P251" i="35"/>
  <c r="O251" i="35"/>
  <c r="N251" i="35"/>
  <c r="M251" i="35"/>
  <c r="L251" i="35"/>
  <c r="J251" i="35"/>
  <c r="I251" i="35"/>
  <c r="H251" i="35"/>
  <c r="G251" i="35"/>
  <c r="F251" i="35"/>
  <c r="E251" i="35"/>
  <c r="D251" i="35"/>
  <c r="AS250" i="35"/>
  <c r="Z250" i="35"/>
  <c r="H250" i="35"/>
  <c r="BF249" i="35"/>
  <c r="BE249" i="35"/>
  <c r="BD249" i="35"/>
  <c r="BC249" i="35"/>
  <c r="BB249" i="35"/>
  <c r="BA249" i="35"/>
  <c r="AZ249" i="35"/>
  <c r="AX249" i="35"/>
  <c r="AW249" i="35"/>
  <c r="AV249" i="35"/>
  <c r="AU249" i="35"/>
  <c r="AT249" i="35"/>
  <c r="AS249" i="35"/>
  <c r="AR249" i="35"/>
  <c r="AP249" i="35"/>
  <c r="AO249" i="35"/>
  <c r="AN249" i="35"/>
  <c r="AM249" i="35"/>
  <c r="AL249" i="35"/>
  <c r="AK249" i="35"/>
  <c r="AJ249" i="35"/>
  <c r="AH249" i="35"/>
  <c r="AG249" i="35"/>
  <c r="AF249" i="35"/>
  <c r="AE249" i="35"/>
  <c r="AD249" i="35"/>
  <c r="AC249" i="35"/>
  <c r="AB249" i="35"/>
  <c r="Z249" i="35"/>
  <c r="Y249" i="35"/>
  <c r="X249" i="35"/>
  <c r="W249" i="35"/>
  <c r="V249" i="35"/>
  <c r="U249" i="35"/>
  <c r="T249" i="35"/>
  <c r="R249" i="35"/>
  <c r="Q249" i="35"/>
  <c r="P249" i="35"/>
  <c r="O249" i="35"/>
  <c r="N249" i="35"/>
  <c r="M249" i="35"/>
  <c r="L249" i="35"/>
  <c r="J249" i="35"/>
  <c r="I249" i="35"/>
  <c r="H249" i="35"/>
  <c r="G249" i="35"/>
  <c r="F249" i="35"/>
  <c r="E249" i="35"/>
  <c r="D249" i="35"/>
  <c r="BF240" i="35"/>
  <c r="BE240" i="35"/>
  <c r="BD240" i="35"/>
  <c r="BC240" i="35"/>
  <c r="BC242" i="35" s="1"/>
  <c r="BB240" i="35"/>
  <c r="BB243" i="35" s="1"/>
  <c r="BB245" i="35" s="1"/>
  <c r="BA240" i="35"/>
  <c r="AZ240" i="35"/>
  <c r="AZ246" i="35"/>
  <c r="AX240" i="35"/>
  <c r="AW240" i="35"/>
  <c r="AV240" i="35"/>
  <c r="AV243" i="35"/>
  <c r="AU240" i="35"/>
  <c r="AT240" i="35"/>
  <c r="AT246" i="35" s="1"/>
  <c r="AS240" i="35"/>
  <c r="AR240" i="35"/>
  <c r="AP240" i="35"/>
  <c r="AO240" i="35"/>
  <c r="AN240" i="35"/>
  <c r="AN242" i="35" s="1"/>
  <c r="AM240" i="35"/>
  <c r="AL240" i="35"/>
  <c r="AL302" i="35" s="1"/>
  <c r="AK240" i="35"/>
  <c r="AK242" i="35" s="1"/>
  <c r="AJ240" i="35"/>
  <c r="AH240" i="35"/>
  <c r="AG240" i="35"/>
  <c r="AF240" i="35"/>
  <c r="AE240" i="35"/>
  <c r="AE242" i="35"/>
  <c r="AD240" i="35"/>
  <c r="AC240" i="35"/>
  <c r="AB240" i="35"/>
  <c r="Z240" i="35"/>
  <c r="Y240" i="35"/>
  <c r="Y243" i="35" s="1"/>
  <c r="X240" i="35"/>
  <c r="W240" i="35"/>
  <c r="W244" i="35"/>
  <c r="V240" i="35"/>
  <c r="U240" i="35"/>
  <c r="T240" i="35"/>
  <c r="R240" i="35"/>
  <c r="Q240" i="35"/>
  <c r="P240" i="35"/>
  <c r="O240" i="35"/>
  <c r="O244" i="35"/>
  <c r="N240" i="35"/>
  <c r="N242" i="35" s="1"/>
  <c r="M240" i="35"/>
  <c r="L240" i="35"/>
  <c r="J240" i="35"/>
  <c r="I240" i="35"/>
  <c r="H240" i="35"/>
  <c r="G240" i="35"/>
  <c r="F240" i="35"/>
  <c r="E240" i="35"/>
  <c r="E244" i="35"/>
  <c r="D240" i="35"/>
  <c r="D243" i="35"/>
  <c r="BF239" i="35"/>
  <c r="BE239" i="35"/>
  <c r="BD239" i="35"/>
  <c r="BC239" i="35"/>
  <c r="BB239" i="35"/>
  <c r="BA239" i="35"/>
  <c r="AZ239" i="35"/>
  <c r="AX239" i="35"/>
  <c r="AX301" i="35" s="1"/>
  <c r="AW239" i="35"/>
  <c r="AV239" i="35"/>
  <c r="AU239" i="35"/>
  <c r="AT239" i="35"/>
  <c r="AS239" i="35"/>
  <c r="AR239" i="35"/>
  <c r="AP239" i="35"/>
  <c r="AO239" i="35"/>
  <c r="AN239" i="35"/>
  <c r="AN301" i="35"/>
  <c r="AM239" i="35"/>
  <c r="AM301" i="35"/>
  <c r="AL239" i="35"/>
  <c r="AK239" i="35"/>
  <c r="AJ239" i="35"/>
  <c r="AH239" i="35"/>
  <c r="AH302" i="35" s="1"/>
  <c r="AG239" i="35"/>
  <c r="AG301" i="35" s="1"/>
  <c r="AF239" i="35"/>
  <c r="AE239" i="35"/>
  <c r="AD239" i="35"/>
  <c r="AC239" i="35"/>
  <c r="AB239" i="35"/>
  <c r="Z239" i="35"/>
  <c r="Y239" i="35"/>
  <c r="X239" i="35"/>
  <c r="W239" i="35"/>
  <c r="V239" i="35"/>
  <c r="U239" i="35"/>
  <c r="T239" i="35"/>
  <c r="R239" i="35"/>
  <c r="Q239" i="35"/>
  <c r="P239" i="35"/>
  <c r="O239" i="35"/>
  <c r="N239" i="35"/>
  <c r="M239" i="35"/>
  <c r="L239" i="35"/>
  <c r="J239" i="35"/>
  <c r="I239" i="35"/>
  <c r="H239" i="35"/>
  <c r="G239" i="35"/>
  <c r="F239" i="35"/>
  <c r="E239" i="35"/>
  <c r="D239" i="35"/>
  <c r="BF151" i="35"/>
  <c r="BF531" i="35" s="1"/>
  <c r="BE151" i="35"/>
  <c r="BD151" i="35"/>
  <c r="BC151" i="35"/>
  <c r="BC531" i="35" s="1"/>
  <c r="BB151" i="35"/>
  <c r="BA151" i="35"/>
  <c r="BA531" i="35" s="1"/>
  <c r="AZ151" i="35"/>
  <c r="AX151" i="35"/>
  <c r="AX531" i="35" s="1"/>
  <c r="AX369" i="35"/>
  <c r="AW151" i="35"/>
  <c r="AV151" i="35"/>
  <c r="AU151" i="35"/>
  <c r="AU531" i="35" s="1"/>
  <c r="AT151" i="35"/>
  <c r="AT369" i="35" s="1"/>
  <c r="AS151" i="35"/>
  <c r="AS531" i="35"/>
  <c r="AR151" i="35"/>
  <c r="AR369" i="35"/>
  <c r="AP151" i="35"/>
  <c r="AP369" i="35"/>
  <c r="AO151" i="35"/>
  <c r="AO369" i="35" s="1"/>
  <c r="AN151" i="35"/>
  <c r="AM151" i="35"/>
  <c r="AL151" i="35"/>
  <c r="AK151" i="35"/>
  <c r="AK369" i="35" s="1"/>
  <c r="AJ151" i="35"/>
  <c r="AH151" i="35"/>
  <c r="AG151" i="35"/>
  <c r="AG369" i="35" s="1"/>
  <c r="AF151" i="35"/>
  <c r="AE151" i="35"/>
  <c r="AE531" i="35" s="1"/>
  <c r="AD151" i="35"/>
  <c r="AC151" i="35"/>
  <c r="AC531" i="35" s="1"/>
  <c r="AB151" i="35"/>
  <c r="Z151" i="35"/>
  <c r="Z531" i="35" s="1"/>
  <c r="Y151" i="35"/>
  <c r="X151" i="35"/>
  <c r="X369" i="35" s="1"/>
  <c r="W151" i="35"/>
  <c r="V151" i="35"/>
  <c r="V531" i="35" s="1"/>
  <c r="U151" i="35"/>
  <c r="U531" i="35" s="1"/>
  <c r="T151" i="35"/>
  <c r="T369" i="35" s="1"/>
  <c r="R151" i="35"/>
  <c r="R369" i="35" s="1"/>
  <c r="Q151" i="35"/>
  <c r="P151" i="35"/>
  <c r="O151" i="35"/>
  <c r="N151" i="35"/>
  <c r="M151" i="35"/>
  <c r="L151" i="35"/>
  <c r="L531" i="35"/>
  <c r="J151" i="35"/>
  <c r="I151" i="35"/>
  <c r="I369" i="35" s="1"/>
  <c r="H151" i="35"/>
  <c r="H531" i="35"/>
  <c r="G151" i="35"/>
  <c r="G531" i="35"/>
  <c r="F151" i="35"/>
  <c r="F369" i="35"/>
  <c r="E151" i="35"/>
  <c r="D151" i="35"/>
  <c r="BF149" i="35"/>
  <c r="BF529" i="35"/>
  <c r="BE149" i="35"/>
  <c r="BD149" i="35"/>
  <c r="BC149" i="35"/>
  <c r="BB149" i="35"/>
  <c r="BA149" i="35"/>
  <c r="BA529" i="35" s="1"/>
  <c r="AZ149" i="35"/>
  <c r="AZ529" i="35" s="1"/>
  <c r="AX149" i="35"/>
  <c r="AX529" i="35"/>
  <c r="AW149" i="35"/>
  <c r="AV149" i="35"/>
  <c r="AU149" i="35"/>
  <c r="AT149" i="35"/>
  <c r="AS149" i="35"/>
  <c r="AR149" i="35"/>
  <c r="AR367" i="35" s="1"/>
  <c r="AP149" i="35"/>
  <c r="AO149" i="35"/>
  <c r="AN149" i="35"/>
  <c r="AM149" i="35"/>
  <c r="AL149" i="35"/>
  <c r="AL529" i="35" s="1"/>
  <c r="AK149" i="35"/>
  <c r="AK529" i="35" s="1"/>
  <c r="AJ149" i="35"/>
  <c r="AJ367" i="35" s="1"/>
  <c r="AH149" i="35"/>
  <c r="AH367" i="35"/>
  <c r="AG149" i="35"/>
  <c r="AF149" i="35"/>
  <c r="AF529" i="35" s="1"/>
  <c r="AE149" i="35"/>
  <c r="AD149" i="35"/>
  <c r="AC149" i="35"/>
  <c r="AB149" i="35"/>
  <c r="AB529" i="35" s="1"/>
  <c r="Z149" i="35"/>
  <c r="Z367" i="35" s="1"/>
  <c r="Y149" i="35"/>
  <c r="Y367" i="35" s="1"/>
  <c r="X149" i="35"/>
  <c r="X367" i="35"/>
  <c r="W149" i="35"/>
  <c r="W529" i="35" s="1"/>
  <c r="V149" i="35"/>
  <c r="V367" i="35" s="1"/>
  <c r="U149" i="35"/>
  <c r="T149" i="35"/>
  <c r="R149" i="35"/>
  <c r="R367" i="35" s="1"/>
  <c r="Q149" i="35"/>
  <c r="Q367" i="35" s="1"/>
  <c r="P149" i="35"/>
  <c r="O149" i="35"/>
  <c r="O529" i="35" s="1"/>
  <c r="N149" i="35"/>
  <c r="N529" i="35" s="1"/>
  <c r="M149" i="35"/>
  <c r="L149" i="35"/>
  <c r="J149" i="35"/>
  <c r="I149" i="35"/>
  <c r="I367" i="35" s="1"/>
  <c r="H149" i="35"/>
  <c r="G149" i="35"/>
  <c r="G367" i="35"/>
  <c r="F149" i="35"/>
  <c r="E149" i="35"/>
  <c r="D149" i="35"/>
  <c r="D367" i="35" s="1"/>
  <c r="BF134" i="35"/>
  <c r="BF353" i="35" s="1"/>
  <c r="BE134" i="35"/>
  <c r="BE353" i="35"/>
  <c r="BD134" i="35"/>
  <c r="BD353" i="35" s="1"/>
  <c r="BC134" i="35"/>
  <c r="BC353" i="35" s="1"/>
  <c r="BB134" i="35"/>
  <c r="BB353" i="35" s="1"/>
  <c r="BA134" i="35"/>
  <c r="BA353" i="35"/>
  <c r="AZ134" i="35"/>
  <c r="AZ353" i="35" s="1"/>
  <c r="AX134" i="35"/>
  <c r="AX353" i="35" s="1"/>
  <c r="AW134" i="35"/>
  <c r="AW353" i="35" s="1"/>
  <c r="AV134" i="35"/>
  <c r="AV353" i="35"/>
  <c r="AU134" i="35"/>
  <c r="AU353" i="35" s="1"/>
  <c r="AT134" i="35"/>
  <c r="AT353" i="35" s="1"/>
  <c r="AS134" i="35"/>
  <c r="AS353" i="35" s="1"/>
  <c r="AR134" i="35"/>
  <c r="AR353" i="35"/>
  <c r="AP134" i="35"/>
  <c r="AP353" i="35" s="1"/>
  <c r="AO134" i="35"/>
  <c r="AO353" i="35" s="1"/>
  <c r="AN134" i="35"/>
  <c r="AN353" i="35" s="1"/>
  <c r="AM134" i="35"/>
  <c r="AM353" i="35"/>
  <c r="AL134" i="35"/>
  <c r="AL353" i="35" s="1"/>
  <c r="AK134" i="35"/>
  <c r="AK353" i="35" s="1"/>
  <c r="AJ134" i="35"/>
  <c r="AJ353" i="35" s="1"/>
  <c r="AH134" i="35"/>
  <c r="AH353" i="35"/>
  <c r="AG134" i="35"/>
  <c r="AG353" i="35" s="1"/>
  <c r="AF134" i="35"/>
  <c r="AF353" i="35" s="1"/>
  <c r="AE134" i="35"/>
  <c r="AE353" i="35" s="1"/>
  <c r="AD134" i="35"/>
  <c r="AD353" i="35"/>
  <c r="AC134" i="35"/>
  <c r="AC353" i="35" s="1"/>
  <c r="AB134" i="35"/>
  <c r="AB353" i="35" s="1"/>
  <c r="Z134" i="35"/>
  <c r="Z353" i="35" s="1"/>
  <c r="Y134" i="35"/>
  <c r="Y353" i="35"/>
  <c r="X134" i="35"/>
  <c r="X353" i="35" s="1"/>
  <c r="W134" i="35"/>
  <c r="W353" i="35" s="1"/>
  <c r="V134" i="35"/>
  <c r="V353" i="35" s="1"/>
  <c r="U134" i="35"/>
  <c r="U353" i="35"/>
  <c r="T134" i="35"/>
  <c r="T353" i="35" s="1"/>
  <c r="R134" i="35"/>
  <c r="R353" i="35" s="1"/>
  <c r="Q134" i="35"/>
  <c r="Q353" i="35" s="1"/>
  <c r="P134" i="35"/>
  <c r="P353" i="35"/>
  <c r="O134" i="35"/>
  <c r="O353" i="35" s="1"/>
  <c r="N134" i="35"/>
  <c r="N353" i="35" s="1"/>
  <c r="M134" i="35"/>
  <c r="M353" i="35" s="1"/>
  <c r="L134" i="35"/>
  <c r="L353" i="35"/>
  <c r="J134" i="35"/>
  <c r="J353" i="35" s="1"/>
  <c r="I134" i="35"/>
  <c r="I353" i="35" s="1"/>
  <c r="H134" i="35"/>
  <c r="H353" i="35" s="1"/>
  <c r="G134" i="35"/>
  <c r="G353" i="35"/>
  <c r="F134" i="35"/>
  <c r="F353" i="35" s="1"/>
  <c r="E134" i="35"/>
  <c r="E353" i="35" s="1"/>
  <c r="D134" i="35"/>
  <c r="D353" i="35" s="1"/>
  <c r="AY127" i="35"/>
  <c r="AQ127" i="35"/>
  <c r="AI127" i="35"/>
  <c r="AA127" i="35"/>
  <c r="S127" i="35"/>
  <c r="K127" i="35"/>
  <c r="BF83" i="35"/>
  <c r="BE83" i="35"/>
  <c r="BD83" i="35"/>
  <c r="AZ83" i="35"/>
  <c r="AX83" i="35"/>
  <c r="AW83" i="35"/>
  <c r="AV83" i="35"/>
  <c r="AU83" i="35"/>
  <c r="AR83" i="35"/>
  <c r="AP83" i="35"/>
  <c r="AO83" i="35"/>
  <c r="AN83" i="35"/>
  <c r="AM83" i="35"/>
  <c r="AL83" i="35"/>
  <c r="AJ83" i="35"/>
  <c r="AH83" i="35"/>
  <c r="AG83" i="35"/>
  <c r="AB83" i="35"/>
  <c r="T83" i="35"/>
  <c r="D83" i="35"/>
  <c r="BF82" i="35"/>
  <c r="BE82" i="35"/>
  <c r="BD82" i="35"/>
  <c r="AZ82" i="35"/>
  <c r="AX82" i="35"/>
  <c r="AW82" i="35"/>
  <c r="AV82" i="35"/>
  <c r="AU82" i="35"/>
  <c r="AR82" i="35"/>
  <c r="AP82" i="35"/>
  <c r="AO82" i="35"/>
  <c r="AN82" i="35"/>
  <c r="AM82" i="35"/>
  <c r="AL82" i="35"/>
  <c r="AJ82" i="35"/>
  <c r="AH82" i="35"/>
  <c r="AG82" i="35"/>
  <c r="AB82" i="35"/>
  <c r="T82" i="35"/>
  <c r="D82" i="35"/>
  <c r="BF65" i="35"/>
  <c r="BE65" i="35"/>
  <c r="BE447" i="35" s="1"/>
  <c r="BD65" i="35"/>
  <c r="BC65" i="35"/>
  <c r="BC285" i="35" s="1"/>
  <c r="BB65" i="35"/>
  <c r="BB447" i="35" s="1"/>
  <c r="BA65" i="35"/>
  <c r="AZ65" i="35"/>
  <c r="AZ447" i="35" s="1"/>
  <c r="AX65" i="35"/>
  <c r="AX285" i="35" s="1"/>
  <c r="AW65" i="35"/>
  <c r="AV65" i="35"/>
  <c r="AV447" i="35" s="1"/>
  <c r="AU65" i="35"/>
  <c r="AU285" i="35" s="1"/>
  <c r="AT65" i="35"/>
  <c r="AS65" i="35"/>
  <c r="AS447" i="35" s="1"/>
  <c r="AR65" i="35"/>
  <c r="AR447" i="35"/>
  <c r="AP65" i="35"/>
  <c r="AP447" i="35"/>
  <c r="AO65" i="35"/>
  <c r="AN65" i="35"/>
  <c r="AM65" i="35"/>
  <c r="AM285" i="35"/>
  <c r="AL65" i="35"/>
  <c r="AL285" i="35" s="1"/>
  <c r="AK65" i="35"/>
  <c r="AJ65" i="35"/>
  <c r="AJ447" i="35"/>
  <c r="AH65" i="35"/>
  <c r="AH285" i="35" s="1"/>
  <c r="AG65" i="35"/>
  <c r="AF65" i="35"/>
  <c r="AF285" i="35"/>
  <c r="AE65" i="35"/>
  <c r="AD65" i="35"/>
  <c r="AD447" i="35" s="1"/>
  <c r="AC65" i="35"/>
  <c r="AB65" i="35"/>
  <c r="AB447" i="35" s="1"/>
  <c r="Z65" i="35"/>
  <c r="Y65" i="35"/>
  <c r="Y447" i="35" s="1"/>
  <c r="X65" i="35"/>
  <c r="X447" i="35" s="1"/>
  <c r="W65" i="35"/>
  <c r="V65" i="35"/>
  <c r="U65" i="35"/>
  <c r="T65" i="35"/>
  <c r="T285" i="35" s="1"/>
  <c r="R65" i="35"/>
  <c r="Q65" i="35"/>
  <c r="Q447" i="35"/>
  <c r="P65" i="35"/>
  <c r="O65" i="35"/>
  <c r="O447" i="35" s="1"/>
  <c r="N65" i="35"/>
  <c r="N285" i="35" s="1"/>
  <c r="M65" i="35"/>
  <c r="L65" i="35"/>
  <c r="L447" i="35"/>
  <c r="J65" i="35"/>
  <c r="I65" i="35"/>
  <c r="I447" i="35" s="1"/>
  <c r="H65" i="35"/>
  <c r="G65" i="35"/>
  <c r="F65" i="35"/>
  <c r="F447" i="35"/>
  <c r="E65" i="35"/>
  <c r="E447" i="35" s="1"/>
  <c r="D65" i="35"/>
  <c r="M57" i="35"/>
  <c r="M42" i="35" s="1"/>
  <c r="E54" i="35"/>
  <c r="E41" i="35" s="1"/>
  <c r="BF50" i="35"/>
  <c r="BF59" i="35"/>
  <c r="BE50" i="35"/>
  <c r="BE57" i="35" s="1"/>
  <c r="BE42" i="35" s="1"/>
  <c r="BD50" i="35"/>
  <c r="BD57" i="35" s="1"/>
  <c r="BD42" i="35" s="1"/>
  <c r="BC50" i="35"/>
  <c r="BB50" i="35"/>
  <c r="BA50" i="35"/>
  <c r="BA57" i="35" s="1"/>
  <c r="BA42" i="35" s="1"/>
  <c r="AZ50" i="35"/>
  <c r="AZ59" i="35" s="1"/>
  <c r="AX50" i="35"/>
  <c r="AX59" i="35" s="1"/>
  <c r="AW50" i="35"/>
  <c r="AV50" i="35"/>
  <c r="AV57" i="35"/>
  <c r="AV42" i="35" s="1"/>
  <c r="AU50" i="35"/>
  <c r="AU57" i="35" s="1"/>
  <c r="AU42" i="35" s="1"/>
  <c r="AT50" i="35"/>
  <c r="AS50" i="35"/>
  <c r="AS58" i="35"/>
  <c r="AR50" i="35"/>
  <c r="AR57" i="35" s="1"/>
  <c r="AR42" i="35" s="1"/>
  <c r="AP50" i="35"/>
  <c r="AO50" i="35"/>
  <c r="AN50" i="35"/>
  <c r="AN59" i="35" s="1"/>
  <c r="AM50" i="35"/>
  <c r="AM57" i="35" s="1"/>
  <c r="AM42" i="35"/>
  <c r="AL50" i="35"/>
  <c r="AL57" i="35" s="1"/>
  <c r="AK50" i="35"/>
  <c r="AK59" i="35" s="1"/>
  <c r="AJ50" i="35"/>
  <c r="AH50" i="35"/>
  <c r="AH57" i="35" s="1"/>
  <c r="AH42" i="35" s="1"/>
  <c r="AG50" i="35"/>
  <c r="AG59" i="35"/>
  <c r="AF50" i="35"/>
  <c r="AF59" i="35"/>
  <c r="AE50" i="35"/>
  <c r="AE58" i="35" s="1"/>
  <c r="AE59" i="35"/>
  <c r="AD50" i="35"/>
  <c r="AC50" i="35"/>
  <c r="AC57" i="35" s="1"/>
  <c r="AC42" i="35" s="1"/>
  <c r="AB50" i="35"/>
  <c r="Z50" i="35"/>
  <c r="Y50" i="35"/>
  <c r="Y57" i="35" s="1"/>
  <c r="Y42" i="35" s="1"/>
  <c r="X50" i="35"/>
  <c r="W50" i="35"/>
  <c r="W59" i="35" s="1"/>
  <c r="V50" i="35"/>
  <c r="U50" i="35"/>
  <c r="U57" i="35"/>
  <c r="U42" i="35" s="1"/>
  <c r="T50" i="35"/>
  <c r="T57" i="35" s="1"/>
  <c r="T42" i="35" s="1"/>
  <c r="R50" i="35"/>
  <c r="R59" i="35"/>
  <c r="Q50" i="35"/>
  <c r="Q58" i="35" s="1"/>
  <c r="P50" i="35"/>
  <c r="P57" i="35" s="1"/>
  <c r="P42" i="35"/>
  <c r="O50" i="35"/>
  <c r="O59" i="35" s="1"/>
  <c r="N50" i="35"/>
  <c r="N59" i="35" s="1"/>
  <c r="M50" i="35"/>
  <c r="L50" i="35"/>
  <c r="L57" i="35" s="1"/>
  <c r="L42" i="35" s="1"/>
  <c r="J50" i="35"/>
  <c r="J57" i="35"/>
  <c r="J42" i="35" s="1"/>
  <c r="I50" i="35"/>
  <c r="I59" i="35" s="1"/>
  <c r="H50" i="35"/>
  <c r="H58" i="35"/>
  <c r="G50" i="35"/>
  <c r="G57" i="35"/>
  <c r="G42" i="35" s="1"/>
  <c r="F50" i="35"/>
  <c r="E50" i="35"/>
  <c r="E59" i="35" s="1"/>
  <c r="D50" i="35"/>
  <c r="D59" i="35" s="1"/>
  <c r="BF48" i="35"/>
  <c r="BF56" i="35" s="1"/>
  <c r="BE48" i="35"/>
  <c r="BE56" i="35" s="1"/>
  <c r="BD48" i="35"/>
  <c r="BC48" i="35"/>
  <c r="BC55" i="35" s="1"/>
  <c r="BB48" i="35"/>
  <c r="BB56" i="35" s="1"/>
  <c r="BA48" i="35"/>
  <c r="AZ48" i="35"/>
  <c r="AX48" i="35"/>
  <c r="AX55" i="35" s="1"/>
  <c r="AW48" i="35"/>
  <c r="AW56" i="35" s="1"/>
  <c r="AV48" i="35"/>
  <c r="AV56" i="35" s="1"/>
  <c r="AU48" i="35"/>
  <c r="AU54" i="35"/>
  <c r="AU41" i="35" s="1"/>
  <c r="AT48" i="35"/>
  <c r="AS48" i="35"/>
  <c r="AS56" i="35" s="1"/>
  <c r="AR48" i="35"/>
  <c r="AP48" i="35"/>
  <c r="AO48" i="35"/>
  <c r="AO56" i="35" s="1"/>
  <c r="AN48" i="35"/>
  <c r="AN56" i="35" s="1"/>
  <c r="AM48" i="35"/>
  <c r="AM56" i="35" s="1"/>
  <c r="AL48" i="35"/>
  <c r="AK48" i="35"/>
  <c r="AK55" i="35"/>
  <c r="AJ48" i="35"/>
  <c r="AJ56" i="35" s="1"/>
  <c r="AH48" i="35"/>
  <c r="AG48" i="35"/>
  <c r="AF48" i="35"/>
  <c r="AE48" i="35"/>
  <c r="AE54" i="35" s="1"/>
  <c r="AE41" i="35" s="1"/>
  <c r="AE56" i="35"/>
  <c r="AD48" i="35"/>
  <c r="AD56" i="35" s="1"/>
  <c r="AC48" i="35"/>
  <c r="AC55" i="35" s="1"/>
  <c r="AB48" i="35"/>
  <c r="AB55" i="35" s="1"/>
  <c r="Z48" i="35"/>
  <c r="Z56" i="35"/>
  <c r="Y48" i="35"/>
  <c r="X48" i="35"/>
  <c r="W48" i="35"/>
  <c r="W56" i="35" s="1"/>
  <c r="W54" i="35"/>
  <c r="W41" i="35" s="1"/>
  <c r="V48" i="35"/>
  <c r="V56" i="35" s="1"/>
  <c r="U48" i="35"/>
  <c r="U56" i="35" s="1"/>
  <c r="T48" i="35"/>
  <c r="R48" i="35"/>
  <c r="R55" i="35"/>
  <c r="Q48" i="35"/>
  <c r="Q56" i="35" s="1"/>
  <c r="P48" i="35"/>
  <c r="O48" i="35"/>
  <c r="N48" i="35"/>
  <c r="N56" i="35" s="1"/>
  <c r="M48" i="35"/>
  <c r="M56" i="35"/>
  <c r="L48" i="35"/>
  <c r="L56" i="35" s="1"/>
  <c r="J48" i="35"/>
  <c r="I48" i="35"/>
  <c r="I54" i="35" s="1"/>
  <c r="I41" i="35" s="1"/>
  <c r="I55" i="35"/>
  <c r="H48" i="35"/>
  <c r="H56" i="35"/>
  <c r="G48" i="35"/>
  <c r="F48" i="35"/>
  <c r="E48" i="35"/>
  <c r="E56" i="35" s="1"/>
  <c r="E55" i="35"/>
  <c r="D48" i="35"/>
  <c r="D54" i="35" s="1"/>
  <c r="D56" i="35"/>
  <c r="BF46" i="35"/>
  <c r="BE46" i="35"/>
  <c r="BD46" i="35"/>
  <c r="BC46" i="35"/>
  <c r="BB46" i="35"/>
  <c r="BA46" i="35"/>
  <c r="AZ46" i="35"/>
  <c r="AX46" i="35"/>
  <c r="AW46" i="35"/>
  <c r="AV46" i="35"/>
  <c r="AU46" i="35"/>
  <c r="AT46" i="35"/>
  <c r="AS46" i="35"/>
  <c r="AR46" i="35"/>
  <c r="AP46" i="35"/>
  <c r="AO46" i="35"/>
  <c r="AN46" i="35"/>
  <c r="AM46" i="35"/>
  <c r="AL46" i="35"/>
  <c r="AK46" i="35"/>
  <c r="AJ46" i="35"/>
  <c r="AH46" i="35"/>
  <c r="AG46" i="35"/>
  <c r="AF46" i="35"/>
  <c r="AE46" i="35"/>
  <c r="AD46" i="35"/>
  <c r="AC46" i="35"/>
  <c r="AB46" i="35"/>
  <c r="Z46" i="35"/>
  <c r="Y46" i="35"/>
  <c r="X46" i="35"/>
  <c r="W46" i="35"/>
  <c r="V46" i="35"/>
  <c r="U46" i="35"/>
  <c r="T46" i="35"/>
  <c r="R46" i="35"/>
  <c r="Q46" i="35"/>
  <c r="P46" i="35"/>
  <c r="O46" i="35"/>
  <c r="N46" i="35"/>
  <c r="M46" i="35"/>
  <c r="L46" i="35"/>
  <c r="J46" i="35"/>
  <c r="I46" i="35"/>
  <c r="H46" i="35"/>
  <c r="G46" i="35"/>
  <c r="F46" i="35"/>
  <c r="E46" i="35"/>
  <c r="D46" i="35"/>
  <c r="BF44" i="35"/>
  <c r="BE44" i="35"/>
  <c r="BD44" i="35"/>
  <c r="BC44" i="35"/>
  <c r="BB44" i="35"/>
  <c r="BA44" i="35"/>
  <c r="AZ44" i="35"/>
  <c r="AX44" i="35"/>
  <c r="AW44" i="35"/>
  <c r="AV44" i="35"/>
  <c r="AU44" i="35"/>
  <c r="AT44" i="35"/>
  <c r="AS44" i="35"/>
  <c r="AR44" i="35"/>
  <c r="AP44" i="35"/>
  <c r="AO44" i="35"/>
  <c r="AN44" i="35"/>
  <c r="AM44" i="35"/>
  <c r="AL44" i="35"/>
  <c r="AK44" i="35"/>
  <c r="AJ44" i="35"/>
  <c r="AH44" i="35"/>
  <c r="AG44" i="35"/>
  <c r="AF44" i="35"/>
  <c r="AE44" i="35"/>
  <c r="AD44" i="35"/>
  <c r="AC44" i="35"/>
  <c r="AB44" i="35"/>
  <c r="Z44" i="35"/>
  <c r="Y44" i="35"/>
  <c r="X44" i="35"/>
  <c r="W44" i="35"/>
  <c r="V44" i="35"/>
  <c r="U44" i="35"/>
  <c r="T44" i="35"/>
  <c r="R44" i="35"/>
  <c r="Q44" i="35"/>
  <c r="P44" i="35"/>
  <c r="O44" i="35"/>
  <c r="N44" i="35"/>
  <c r="M44" i="35"/>
  <c r="L44" i="35"/>
  <c r="J44" i="35"/>
  <c r="I44" i="35"/>
  <c r="H44" i="35"/>
  <c r="G44" i="35"/>
  <c r="F44" i="35"/>
  <c r="E44" i="35"/>
  <c r="D44" i="35"/>
  <c r="AL42" i="35"/>
  <c r="AY39" i="35"/>
  <c r="AQ39" i="35"/>
  <c r="AI39" i="35"/>
  <c r="AA39" i="35"/>
  <c r="S39" i="35"/>
  <c r="AY38" i="35"/>
  <c r="AQ38" i="35"/>
  <c r="AI38" i="35"/>
  <c r="AA38" i="35"/>
  <c r="S38" i="35"/>
  <c r="K38" i="35"/>
  <c r="AZ36" i="35"/>
  <c r="AZ131" i="35" s="1"/>
  <c r="AR36" i="35"/>
  <c r="AJ36" i="35"/>
  <c r="AJ131" i="35" s="1"/>
  <c r="AB36" i="35"/>
  <c r="AB131" i="35" s="1"/>
  <c r="T36" i="35"/>
  <c r="L36" i="35"/>
  <c r="L131" i="35" s="1"/>
  <c r="D36" i="35"/>
  <c r="D131" i="35" s="1"/>
  <c r="BB35" i="35"/>
  <c r="BA35" i="35"/>
  <c r="BA36" i="35"/>
  <c r="BA131" i="35" s="1"/>
  <c r="AS35" i="35"/>
  <c r="AT35" i="35" s="1"/>
  <c r="AK35" i="35"/>
  <c r="AC35" i="35"/>
  <c r="AC36" i="35" s="1"/>
  <c r="AC131" i="35" s="1"/>
  <c r="V35" i="35"/>
  <c r="V257" i="35" s="1"/>
  <c r="U35" i="35"/>
  <c r="U36" i="35" s="1"/>
  <c r="M35" i="35"/>
  <c r="N35" i="35" s="1"/>
  <c r="E35" i="35"/>
  <c r="BF31" i="35"/>
  <c r="BD31" i="35"/>
  <c r="BB31" i="35"/>
  <c r="AZ31" i="35"/>
  <c r="AW31" i="35"/>
  <c r="AU31" i="35"/>
  <c r="AS31" i="35"/>
  <c r="AP31" i="35"/>
  <c r="AN31" i="35"/>
  <c r="AL31" i="35"/>
  <c r="AJ31" i="35"/>
  <c r="AG31" i="35"/>
  <c r="AE31" i="35"/>
  <c r="AC31" i="35"/>
  <c r="Z31" i="35"/>
  <c r="X31" i="35"/>
  <c r="V31" i="35"/>
  <c r="T31" i="35"/>
  <c r="Q31" i="35"/>
  <c r="O31" i="35"/>
  <c r="M31" i="35"/>
  <c r="J31" i="35"/>
  <c r="H31" i="35"/>
  <c r="F31" i="35"/>
  <c r="D31" i="35"/>
  <c r="BF24" i="35"/>
  <c r="BE24" i="35"/>
  <c r="BD24" i="35"/>
  <c r="BC24" i="35"/>
  <c r="BB24" i="35"/>
  <c r="BA24" i="35"/>
  <c r="AZ24" i="35"/>
  <c r="AX24" i="35"/>
  <c r="AW24" i="35"/>
  <c r="AV24" i="35"/>
  <c r="AU24" i="35"/>
  <c r="AT24" i="35"/>
  <c r="AS24" i="35"/>
  <c r="AR24" i="35"/>
  <c r="AP24" i="35"/>
  <c r="AO24" i="35"/>
  <c r="AN24" i="35"/>
  <c r="AM24" i="35"/>
  <c r="AL24" i="35"/>
  <c r="AK24" i="35"/>
  <c r="AJ24" i="35"/>
  <c r="AH24" i="35"/>
  <c r="AG24" i="35"/>
  <c r="AF24" i="35"/>
  <c r="AE24" i="35"/>
  <c r="AD24" i="35"/>
  <c r="AC24" i="35"/>
  <c r="AB24" i="35"/>
  <c r="Z24" i="35"/>
  <c r="Y24" i="35"/>
  <c r="X24" i="35"/>
  <c r="W24" i="35"/>
  <c r="V24" i="35"/>
  <c r="U24" i="35"/>
  <c r="T24" i="35"/>
  <c r="R24" i="35"/>
  <c r="Q24" i="35"/>
  <c r="P24" i="35"/>
  <c r="O24" i="35"/>
  <c r="N24" i="35"/>
  <c r="M24" i="35"/>
  <c r="L24" i="35"/>
  <c r="J24" i="35"/>
  <c r="I24" i="35"/>
  <c r="H24" i="35"/>
  <c r="G24" i="35"/>
  <c r="F24" i="35"/>
  <c r="E24" i="35"/>
  <c r="D24" i="35"/>
  <c r="AN23" i="35"/>
  <c r="BF22" i="35"/>
  <c r="BE22" i="35"/>
  <c r="BD22" i="35"/>
  <c r="BC22" i="35"/>
  <c r="BB22" i="35"/>
  <c r="BA22" i="35"/>
  <c r="AZ22" i="35"/>
  <c r="AX22" i="35"/>
  <c r="AW22" i="35"/>
  <c r="AV22" i="35"/>
  <c r="AU22" i="35"/>
  <c r="AT22" i="35"/>
  <c r="AS22" i="35"/>
  <c r="AR22" i="35"/>
  <c r="AP22" i="35"/>
  <c r="AO22" i="35"/>
  <c r="AN22" i="35"/>
  <c r="AM22" i="35"/>
  <c r="AL22" i="35"/>
  <c r="AK22" i="35"/>
  <c r="AJ22" i="35"/>
  <c r="AH22" i="35"/>
  <c r="AG22" i="35"/>
  <c r="AF22" i="35"/>
  <c r="AE22" i="35"/>
  <c r="AD22" i="35"/>
  <c r="AC22" i="35"/>
  <c r="AB22" i="35"/>
  <c r="Z22" i="35"/>
  <c r="Y22" i="35"/>
  <c r="X22" i="35"/>
  <c r="W22" i="35"/>
  <c r="V22" i="35"/>
  <c r="U22" i="35"/>
  <c r="T22" i="35"/>
  <c r="R22" i="35"/>
  <c r="Q22" i="35"/>
  <c r="P22" i="35"/>
  <c r="O22" i="35"/>
  <c r="N22" i="35"/>
  <c r="M22" i="35"/>
  <c r="L22" i="35"/>
  <c r="J22" i="35"/>
  <c r="I22" i="35"/>
  <c r="H22" i="35"/>
  <c r="G22" i="35"/>
  <c r="F22" i="35"/>
  <c r="E22" i="35"/>
  <c r="D22" i="35"/>
  <c r="BF21" i="35"/>
  <c r="BE21" i="35"/>
  <c r="BE19" i="35" s="1"/>
  <c r="BD21" i="35"/>
  <c r="BD23" i="35" s="1"/>
  <c r="BC21" i="35"/>
  <c r="BB21" i="35"/>
  <c r="BA21" i="35"/>
  <c r="AZ21" i="35"/>
  <c r="AZ23" i="35"/>
  <c r="AX21" i="35"/>
  <c r="AX23" i="35" s="1"/>
  <c r="AW21" i="35"/>
  <c r="AV21" i="35"/>
  <c r="AU21" i="35"/>
  <c r="AU23" i="35" s="1"/>
  <c r="AT21" i="35"/>
  <c r="AT19" i="35"/>
  <c r="AT23" i="35"/>
  <c r="AS21" i="35"/>
  <c r="AR21" i="35"/>
  <c r="AR23" i="35"/>
  <c r="AP21" i="35"/>
  <c r="AP23" i="35"/>
  <c r="AO21" i="35"/>
  <c r="AO19" i="35" s="1"/>
  <c r="AO23" i="35"/>
  <c r="AN21" i="35"/>
  <c r="AM21" i="35"/>
  <c r="AM23" i="35" s="1"/>
  <c r="AL21" i="35"/>
  <c r="AK21" i="35"/>
  <c r="AJ21" i="35"/>
  <c r="AH21" i="35"/>
  <c r="AH23" i="35" s="1"/>
  <c r="AG21" i="35"/>
  <c r="AF21" i="35"/>
  <c r="AE21" i="35"/>
  <c r="AD21" i="35"/>
  <c r="AD23" i="35"/>
  <c r="AC21" i="35"/>
  <c r="AB21" i="35"/>
  <c r="AB23" i="35" s="1"/>
  <c r="Z21" i="35"/>
  <c r="Y21" i="35"/>
  <c r="Y23" i="35" s="1"/>
  <c r="X21" i="35"/>
  <c r="X23" i="35" s="1"/>
  <c r="W21" i="35"/>
  <c r="V21" i="35"/>
  <c r="U21" i="35"/>
  <c r="T21" i="35"/>
  <c r="R21" i="35"/>
  <c r="Q21" i="35"/>
  <c r="Q23" i="35" s="1"/>
  <c r="P21" i="35"/>
  <c r="O21" i="35"/>
  <c r="N21" i="35"/>
  <c r="M21" i="35"/>
  <c r="L21" i="35"/>
  <c r="J21" i="35"/>
  <c r="J23" i="35" s="1"/>
  <c r="I21" i="35"/>
  <c r="I23" i="35" s="1"/>
  <c r="H21" i="35"/>
  <c r="H19" i="35" s="1"/>
  <c r="H541" i="35" s="1"/>
  <c r="G21" i="35"/>
  <c r="G23" i="35" s="1"/>
  <c r="F21" i="35"/>
  <c r="F23" i="35" s="1"/>
  <c r="E21" i="35"/>
  <c r="E23" i="35"/>
  <c r="D21" i="35"/>
  <c r="BF20" i="35"/>
  <c r="BE20" i="35"/>
  <c r="BD20" i="35"/>
  <c r="BC20" i="35"/>
  <c r="BB20" i="35"/>
  <c r="BA20" i="35"/>
  <c r="AZ20" i="35"/>
  <c r="AX20" i="35"/>
  <c r="AW20" i="35"/>
  <c r="AV20" i="35"/>
  <c r="AU20" i="35"/>
  <c r="AT20" i="35"/>
  <c r="AS20" i="35"/>
  <c r="AR20" i="35"/>
  <c r="AP20" i="35"/>
  <c r="AO20" i="35"/>
  <c r="AN20" i="35"/>
  <c r="AM20" i="35"/>
  <c r="AL20" i="35"/>
  <c r="AK20" i="35"/>
  <c r="AJ20" i="35"/>
  <c r="AH20" i="35"/>
  <c r="AG20" i="35"/>
  <c r="AF20" i="35"/>
  <c r="AE20" i="35"/>
  <c r="AD20" i="35"/>
  <c r="AC20" i="35"/>
  <c r="AB20" i="35"/>
  <c r="Z20" i="35"/>
  <c r="Y20" i="35"/>
  <c r="X20" i="35"/>
  <c r="W20" i="35"/>
  <c r="V20" i="35"/>
  <c r="U20" i="35"/>
  <c r="T20" i="35"/>
  <c r="R20" i="35"/>
  <c r="Q20" i="35"/>
  <c r="P20" i="35"/>
  <c r="O20" i="35"/>
  <c r="N20" i="35"/>
  <c r="M20" i="35"/>
  <c r="L20" i="35"/>
  <c r="J20" i="35"/>
  <c r="I20" i="35"/>
  <c r="H20" i="35"/>
  <c r="G20" i="35"/>
  <c r="F20" i="35"/>
  <c r="E20" i="35"/>
  <c r="D20" i="35"/>
  <c r="AX19" i="35"/>
  <c r="AN19" i="35"/>
  <c r="AM19" i="35"/>
  <c r="AM541" i="35" s="1"/>
  <c r="AD19" i="35"/>
  <c r="Q19" i="35"/>
  <c r="E19" i="35"/>
  <c r="L15" i="35"/>
  <c r="Z12" i="35"/>
  <c r="FO11" i="35"/>
  <c r="M11" i="35"/>
  <c r="M9" i="35" s="1"/>
  <c r="M10" i="35" s="1"/>
  <c r="AH9" i="35"/>
  <c r="W8" i="35"/>
  <c r="R8" i="35"/>
  <c r="W7" i="35"/>
  <c r="L7" i="35"/>
  <c r="M7" i="35" s="1"/>
  <c r="W6" i="35"/>
  <c r="S6" i="35"/>
  <c r="M6" i="35"/>
  <c r="AF5" i="35"/>
  <c r="AH5" i="35" s="1"/>
  <c r="P5" i="35"/>
  <c r="M5" i="35"/>
  <c r="BC4" i="35"/>
  <c r="AZ4" i="35"/>
  <c r="AF4" i="35"/>
  <c r="T4" i="35"/>
  <c r="M4" i="35"/>
  <c r="AF3" i="35"/>
  <c r="AH3" i="35" s="1"/>
  <c r="BF517" i="34"/>
  <c r="BE517" i="34"/>
  <c r="BD517" i="34"/>
  <c r="BC517" i="34"/>
  <c r="BB517" i="34"/>
  <c r="BA517" i="34"/>
  <c r="AZ517" i="34"/>
  <c r="AX517" i="34"/>
  <c r="AW517" i="34"/>
  <c r="AV517" i="34"/>
  <c r="AU517" i="34"/>
  <c r="AT517" i="34"/>
  <c r="AS517" i="34"/>
  <c r="AR517" i="34"/>
  <c r="AP517" i="34"/>
  <c r="AO517" i="34"/>
  <c r="AN517" i="34"/>
  <c r="AM517" i="34"/>
  <c r="AL517" i="34"/>
  <c r="AK517" i="34"/>
  <c r="AJ517" i="34"/>
  <c r="AH517" i="34"/>
  <c r="AG517" i="34"/>
  <c r="AF517" i="34"/>
  <c r="AE517" i="34"/>
  <c r="AD517" i="34"/>
  <c r="AC517" i="34"/>
  <c r="AB517" i="34"/>
  <c r="Z517" i="34"/>
  <c r="Y517" i="34"/>
  <c r="X517" i="34"/>
  <c r="W517" i="34"/>
  <c r="V517" i="34"/>
  <c r="U517" i="34"/>
  <c r="T517" i="34"/>
  <c r="R517" i="34"/>
  <c r="Q517" i="34"/>
  <c r="P517" i="34"/>
  <c r="O517" i="34"/>
  <c r="N517" i="34"/>
  <c r="M517" i="34"/>
  <c r="L517" i="34"/>
  <c r="J517" i="34"/>
  <c r="I517" i="34"/>
  <c r="H517" i="34"/>
  <c r="G517" i="34"/>
  <c r="F517" i="34"/>
  <c r="E517" i="34"/>
  <c r="D517" i="34"/>
  <c r="BF455" i="34"/>
  <c r="BE455" i="34"/>
  <c r="BD455" i="34"/>
  <c r="BC455" i="34"/>
  <c r="BB455" i="34"/>
  <c r="BA455" i="34"/>
  <c r="AZ455" i="34"/>
  <c r="AX455" i="34"/>
  <c r="AW455" i="34"/>
  <c r="AV455" i="34"/>
  <c r="AU455" i="34"/>
  <c r="AT455" i="34"/>
  <c r="AS455" i="34"/>
  <c r="AR455" i="34"/>
  <c r="AP455" i="34"/>
  <c r="AO455" i="34"/>
  <c r="AN455" i="34"/>
  <c r="AM455" i="34"/>
  <c r="AL455" i="34"/>
  <c r="AK455" i="34"/>
  <c r="AJ455" i="34"/>
  <c r="AH455" i="34"/>
  <c r="AG455" i="34"/>
  <c r="AF455" i="34"/>
  <c r="AE455" i="34"/>
  <c r="AD455" i="34"/>
  <c r="AC455" i="34"/>
  <c r="AB455" i="34"/>
  <c r="Z455" i="34"/>
  <c r="Y455" i="34"/>
  <c r="X455" i="34"/>
  <c r="W455" i="34"/>
  <c r="V455" i="34"/>
  <c r="U455" i="34"/>
  <c r="T455" i="34"/>
  <c r="R455" i="34"/>
  <c r="Q455" i="34"/>
  <c r="P455" i="34"/>
  <c r="O455" i="34"/>
  <c r="N455" i="34"/>
  <c r="M455" i="34"/>
  <c r="L455" i="34"/>
  <c r="J455" i="34"/>
  <c r="I455" i="34"/>
  <c r="H455" i="34"/>
  <c r="G455" i="34"/>
  <c r="F455" i="34"/>
  <c r="E455" i="34"/>
  <c r="D455" i="34"/>
  <c r="AP453" i="34"/>
  <c r="BF452" i="34"/>
  <c r="BF453" i="34" s="1"/>
  <c r="BE452" i="34"/>
  <c r="BE453" i="34" s="1"/>
  <c r="BD452" i="34"/>
  <c r="BD453" i="34"/>
  <c r="BC452" i="34"/>
  <c r="BB452" i="34"/>
  <c r="BA452" i="34"/>
  <c r="AZ452" i="34"/>
  <c r="AZ453" i="34" s="1"/>
  <c r="AX452" i="34"/>
  <c r="AX453" i="34"/>
  <c r="AW452" i="34"/>
  <c r="AW453" i="34" s="1"/>
  <c r="AV452" i="34"/>
  <c r="AV453" i="34" s="1"/>
  <c r="AU452" i="34"/>
  <c r="AU453" i="34" s="1"/>
  <c r="AT452" i="34"/>
  <c r="AS452" i="34"/>
  <c r="AR452" i="34"/>
  <c r="AR453" i="34" s="1"/>
  <c r="AP452" i="34"/>
  <c r="AO452" i="34"/>
  <c r="AO453" i="34" s="1"/>
  <c r="AO464" i="34" s="1"/>
  <c r="AN452" i="34"/>
  <c r="AN453" i="34" s="1"/>
  <c r="AM452" i="34"/>
  <c r="AM453" i="34"/>
  <c r="AL452" i="34"/>
  <c r="AL453" i="34" s="1"/>
  <c r="AK452" i="34"/>
  <c r="AJ452" i="34"/>
  <c r="AJ453" i="34" s="1"/>
  <c r="AH452" i="34"/>
  <c r="AH453" i="34" s="1"/>
  <c r="AG452" i="34"/>
  <c r="AG453" i="34"/>
  <c r="AF452" i="34"/>
  <c r="AE452" i="34"/>
  <c r="AD452" i="34"/>
  <c r="AC452" i="34"/>
  <c r="AB452" i="34"/>
  <c r="AB453" i="34"/>
  <c r="Z452" i="34"/>
  <c r="Y452" i="34"/>
  <c r="X452" i="34"/>
  <c r="W452" i="34"/>
  <c r="V452" i="34"/>
  <c r="U452" i="34"/>
  <c r="T452" i="34"/>
  <c r="T453" i="34" s="1"/>
  <c r="R452" i="34"/>
  <c r="Q452" i="34"/>
  <c r="P452" i="34"/>
  <c r="O452" i="34"/>
  <c r="N452" i="34"/>
  <c r="M452" i="34"/>
  <c r="L452" i="34"/>
  <c r="J452" i="34"/>
  <c r="I452" i="34"/>
  <c r="H452" i="34"/>
  <c r="G452" i="34"/>
  <c r="F452" i="34"/>
  <c r="E452" i="34"/>
  <c r="D452" i="34"/>
  <c r="D453" i="34"/>
  <c r="BF446" i="34"/>
  <c r="BE446" i="34"/>
  <c r="BD446" i="34"/>
  <c r="BC446" i="34"/>
  <c r="BB446" i="34"/>
  <c r="BA446" i="34"/>
  <c r="AZ446" i="34"/>
  <c r="AX446" i="34"/>
  <c r="AW446" i="34"/>
  <c r="AV446" i="34"/>
  <c r="AU446" i="34"/>
  <c r="AT446" i="34"/>
  <c r="AS446" i="34"/>
  <c r="AR446" i="34"/>
  <c r="AP446" i="34"/>
  <c r="AO446" i="34"/>
  <c r="AN446" i="34"/>
  <c r="AM446" i="34"/>
  <c r="AL446" i="34"/>
  <c r="AK446" i="34"/>
  <c r="AJ446" i="34"/>
  <c r="AH446" i="34"/>
  <c r="AG446" i="34"/>
  <c r="AF446" i="34"/>
  <c r="AE446" i="34"/>
  <c r="AD446" i="34"/>
  <c r="AC446" i="34"/>
  <c r="AB446" i="34"/>
  <c r="Z446" i="34"/>
  <c r="Y446" i="34"/>
  <c r="X446" i="34"/>
  <c r="W446" i="34"/>
  <c r="V446" i="34"/>
  <c r="U446" i="34"/>
  <c r="T446" i="34"/>
  <c r="R446" i="34"/>
  <c r="Q446" i="34"/>
  <c r="P446" i="34"/>
  <c r="O446" i="34"/>
  <c r="N446" i="34"/>
  <c r="M446" i="34"/>
  <c r="L446" i="34"/>
  <c r="J446" i="34"/>
  <c r="I446" i="34"/>
  <c r="H446" i="34"/>
  <c r="G446" i="34"/>
  <c r="F446" i="34"/>
  <c r="E446" i="34"/>
  <c r="D446" i="34"/>
  <c r="BF434" i="34"/>
  <c r="BE434" i="34"/>
  <c r="BD434" i="34"/>
  <c r="BC434" i="34"/>
  <c r="BB434" i="34"/>
  <c r="BA434" i="34"/>
  <c r="AZ434" i="34"/>
  <c r="AX434" i="34"/>
  <c r="AW434" i="34"/>
  <c r="AV434" i="34"/>
  <c r="AU434" i="34"/>
  <c r="AT434" i="34"/>
  <c r="AS434" i="34"/>
  <c r="AR434" i="34"/>
  <c r="AP434" i="34"/>
  <c r="AO434" i="34"/>
  <c r="AN434" i="34"/>
  <c r="AM434" i="34"/>
  <c r="AL434" i="34"/>
  <c r="AK434" i="34"/>
  <c r="AJ434" i="34"/>
  <c r="AH434" i="34"/>
  <c r="AG434" i="34"/>
  <c r="AF434" i="34"/>
  <c r="AE434" i="34"/>
  <c r="AD434" i="34"/>
  <c r="AC434" i="34"/>
  <c r="AB434" i="34"/>
  <c r="Z434" i="34"/>
  <c r="Y434" i="34"/>
  <c r="X434" i="34"/>
  <c r="W434" i="34"/>
  <c r="V434" i="34"/>
  <c r="U434" i="34"/>
  <c r="T434" i="34"/>
  <c r="R434" i="34"/>
  <c r="Q434" i="34"/>
  <c r="P434" i="34"/>
  <c r="O434" i="34"/>
  <c r="N434" i="34"/>
  <c r="M434" i="34"/>
  <c r="L434" i="34"/>
  <c r="J434" i="34"/>
  <c r="I434" i="34"/>
  <c r="H434" i="34"/>
  <c r="G434" i="34"/>
  <c r="F434" i="34"/>
  <c r="E434" i="34"/>
  <c r="D434" i="34"/>
  <c r="BF431" i="34"/>
  <c r="BF432" i="34"/>
  <c r="BE431" i="34"/>
  <c r="BE432" i="34" s="1"/>
  <c r="BE440" i="34"/>
  <c r="BD431" i="34"/>
  <c r="BD432" i="34"/>
  <c r="BC431" i="34"/>
  <c r="BC432" i="34"/>
  <c r="BB431" i="34"/>
  <c r="BB432" i="34"/>
  <c r="BA431" i="34"/>
  <c r="BA432" i="34" s="1"/>
  <c r="BA440" i="34" s="1"/>
  <c r="AZ431" i="34"/>
  <c r="AZ432" i="34" s="1"/>
  <c r="AX431" i="34"/>
  <c r="AX432" i="34" s="1"/>
  <c r="AW431" i="34"/>
  <c r="AW432" i="34" s="1"/>
  <c r="AW441" i="34" s="1"/>
  <c r="AV431" i="34"/>
  <c r="AV432" i="34"/>
  <c r="AU431" i="34"/>
  <c r="AU432" i="34"/>
  <c r="AU440" i="34" s="1"/>
  <c r="AT431" i="34"/>
  <c r="AT432" i="34" s="1"/>
  <c r="AT441" i="34" s="1"/>
  <c r="AS431" i="34"/>
  <c r="AS432" i="34" s="1"/>
  <c r="AR431" i="34"/>
  <c r="AR432" i="34" s="1"/>
  <c r="AP431" i="34"/>
  <c r="AP432" i="34" s="1"/>
  <c r="AP441" i="34"/>
  <c r="AO431" i="34"/>
  <c r="AO432" i="34" s="1"/>
  <c r="AN431" i="34"/>
  <c r="AN432" i="34" s="1"/>
  <c r="AN441" i="34" s="1"/>
  <c r="AM431" i="34"/>
  <c r="AM432" i="34" s="1"/>
  <c r="AL431" i="34"/>
  <c r="AL432" i="34" s="1"/>
  <c r="AK431" i="34"/>
  <c r="AK432" i="34" s="1"/>
  <c r="AK440" i="34" s="1"/>
  <c r="AJ431" i="34"/>
  <c r="AJ432" i="34"/>
  <c r="AJ439" i="34" s="1"/>
  <c r="AJ424" i="34" s="1"/>
  <c r="AH431" i="34"/>
  <c r="AH432" i="34" s="1"/>
  <c r="AH440" i="34" s="1"/>
  <c r="AG431" i="34"/>
  <c r="AG432" i="34" s="1"/>
  <c r="AG440" i="34" s="1"/>
  <c r="AF431" i="34"/>
  <c r="AF432" i="34" s="1"/>
  <c r="AE431" i="34"/>
  <c r="AE432" i="34"/>
  <c r="AE440" i="34" s="1"/>
  <c r="AD431" i="34"/>
  <c r="AD432" i="34" s="1"/>
  <c r="AD439" i="34" s="1"/>
  <c r="AD424" i="34" s="1"/>
  <c r="AC431" i="34"/>
  <c r="AC432" i="34" s="1"/>
  <c r="AC441" i="34" s="1"/>
  <c r="AB431" i="34"/>
  <c r="AB432" i="34" s="1"/>
  <c r="AB440" i="34" s="1"/>
  <c r="Z431" i="34"/>
  <c r="Z432" i="34" s="1"/>
  <c r="Y431" i="34"/>
  <c r="Y432" i="34" s="1"/>
  <c r="X431" i="34"/>
  <c r="X432" i="34" s="1"/>
  <c r="W431" i="34"/>
  <c r="W432" i="34" s="1"/>
  <c r="V431" i="34"/>
  <c r="V432" i="34"/>
  <c r="U431" i="34"/>
  <c r="U432" i="34" s="1"/>
  <c r="U441" i="34" s="1"/>
  <c r="T431" i="34"/>
  <c r="T432" i="34" s="1"/>
  <c r="R431" i="34"/>
  <c r="R432" i="34" s="1"/>
  <c r="R439" i="34" s="1"/>
  <c r="R424" i="34" s="1"/>
  <c r="Q431" i="34"/>
  <c r="Q432" i="34" s="1"/>
  <c r="P431" i="34"/>
  <c r="P432" i="34"/>
  <c r="O431" i="34"/>
  <c r="O432" i="34" s="1"/>
  <c r="N431" i="34"/>
  <c r="N432" i="34" s="1"/>
  <c r="M431" i="34"/>
  <c r="M432" i="34" s="1"/>
  <c r="L431" i="34"/>
  <c r="L432" i="34" s="1"/>
  <c r="L439" i="34" s="1"/>
  <c r="L424" i="34" s="1"/>
  <c r="J431" i="34"/>
  <c r="J432" i="34" s="1"/>
  <c r="J441" i="34" s="1"/>
  <c r="I431" i="34"/>
  <c r="I432" i="34" s="1"/>
  <c r="H431" i="34"/>
  <c r="H432" i="34" s="1"/>
  <c r="H439" i="34" s="1"/>
  <c r="H424" i="34" s="1"/>
  <c r="G431" i="34"/>
  <c r="G432" i="34" s="1"/>
  <c r="G440" i="34" s="1"/>
  <c r="F431" i="34"/>
  <c r="F432" i="34" s="1"/>
  <c r="E431" i="34"/>
  <c r="E432" i="34" s="1"/>
  <c r="D431" i="34"/>
  <c r="D432" i="34" s="1"/>
  <c r="G430" i="34"/>
  <c r="G438" i="34" s="1"/>
  <c r="BF429" i="34"/>
  <c r="BF430" i="34" s="1"/>
  <c r="BF438" i="34" s="1"/>
  <c r="BE429" i="34"/>
  <c r="BE430" i="34" s="1"/>
  <c r="BD429" i="34"/>
  <c r="BD430" i="34" s="1"/>
  <c r="BD436" i="34" s="1"/>
  <c r="BD423" i="34" s="1"/>
  <c r="BC429" i="34"/>
  <c r="BC430" i="34" s="1"/>
  <c r="BB429" i="34"/>
  <c r="BB430" i="34"/>
  <c r="BA429" i="34"/>
  <c r="BA430" i="34"/>
  <c r="BA437" i="34" s="1"/>
  <c r="AZ429" i="34"/>
  <c r="AZ430" i="34"/>
  <c r="AX429" i="34"/>
  <c r="AX430" i="34"/>
  <c r="AX438" i="34" s="1"/>
  <c r="AW429" i="34"/>
  <c r="AW430" i="34" s="1"/>
  <c r="AW436" i="34" s="1"/>
  <c r="AW423" i="34" s="1"/>
  <c r="AV429" i="34"/>
  <c r="AV430" i="34" s="1"/>
  <c r="AU429" i="34"/>
  <c r="AU430" i="34"/>
  <c r="AT429" i="34"/>
  <c r="AT430" i="34"/>
  <c r="AT438" i="34" s="1"/>
  <c r="AS429" i="34"/>
  <c r="AS430" i="34" s="1"/>
  <c r="AR429" i="34"/>
  <c r="AR430" i="34" s="1"/>
  <c r="AR438" i="34" s="1"/>
  <c r="AP429" i="34"/>
  <c r="AP430" i="34" s="1"/>
  <c r="AP438" i="34" s="1"/>
  <c r="AO429" i="34"/>
  <c r="AO430" i="34" s="1"/>
  <c r="AO437" i="34"/>
  <c r="AN429" i="34"/>
  <c r="AN430" i="34"/>
  <c r="AM429" i="34"/>
  <c r="AM430" i="34"/>
  <c r="AL429" i="34"/>
  <c r="AL430" i="34" s="1"/>
  <c r="AL437" i="34" s="1"/>
  <c r="AK429" i="34"/>
  <c r="AK430" i="34" s="1"/>
  <c r="AJ429" i="34"/>
  <c r="AJ430" i="34" s="1"/>
  <c r="AJ436" i="34"/>
  <c r="AJ423" i="34" s="1"/>
  <c r="AH429" i="34"/>
  <c r="AH430" i="34" s="1"/>
  <c r="AH437" i="34" s="1"/>
  <c r="AG429" i="34"/>
  <c r="AG430" i="34" s="1"/>
  <c r="AF429" i="34"/>
  <c r="AF430" i="34"/>
  <c r="AF436" i="34" s="1"/>
  <c r="AF423" i="34" s="1"/>
  <c r="AE429" i="34"/>
  <c r="AE430" i="34" s="1"/>
  <c r="AE436" i="34" s="1"/>
  <c r="AE423" i="34" s="1"/>
  <c r="AD429" i="34"/>
  <c r="AD430" i="34" s="1"/>
  <c r="AD438" i="34" s="1"/>
  <c r="AC429" i="34"/>
  <c r="AC430" i="34" s="1"/>
  <c r="AB429" i="34"/>
  <c r="AB430" i="34" s="1"/>
  <c r="AB438" i="34"/>
  <c r="Z429" i="34"/>
  <c r="Z430" i="34"/>
  <c r="Z438" i="34" s="1"/>
  <c r="Y429" i="34"/>
  <c r="Y430" i="34"/>
  <c r="X429" i="34"/>
  <c r="X430" i="34"/>
  <c r="W429" i="34"/>
  <c r="W430" i="34"/>
  <c r="W437" i="34" s="1"/>
  <c r="V429" i="34"/>
  <c r="V430" i="34" s="1"/>
  <c r="V438" i="34" s="1"/>
  <c r="U429" i="34"/>
  <c r="U430" i="34" s="1"/>
  <c r="U436" i="34" s="1"/>
  <c r="U423" i="34" s="1"/>
  <c r="T429" i="34"/>
  <c r="T430" i="34" s="1"/>
  <c r="T438" i="34" s="1"/>
  <c r="R429" i="34"/>
  <c r="R430" i="34"/>
  <c r="R438" i="34" s="1"/>
  <c r="Q429" i="34"/>
  <c r="Q430" i="34" s="1"/>
  <c r="P429" i="34"/>
  <c r="P430" i="34" s="1"/>
  <c r="P437" i="34" s="1"/>
  <c r="O429" i="34"/>
  <c r="O430" i="34" s="1"/>
  <c r="O436" i="34" s="1"/>
  <c r="O423" i="34" s="1"/>
  <c r="N429" i="34"/>
  <c r="N430" i="34" s="1"/>
  <c r="M429" i="34"/>
  <c r="M430" i="34" s="1"/>
  <c r="L429" i="34"/>
  <c r="L430" i="34" s="1"/>
  <c r="L436" i="34" s="1"/>
  <c r="L423" i="34" s="1"/>
  <c r="J429" i="34"/>
  <c r="J430" i="34" s="1"/>
  <c r="J437" i="34" s="1"/>
  <c r="I429" i="34"/>
  <c r="I430" i="34" s="1"/>
  <c r="I438" i="34"/>
  <c r="H429" i="34"/>
  <c r="H430" i="34"/>
  <c r="H436" i="34" s="1"/>
  <c r="H423" i="34" s="1"/>
  <c r="G429" i="34"/>
  <c r="F429" i="34"/>
  <c r="F430" i="34" s="1"/>
  <c r="F436" i="34"/>
  <c r="F423" i="34" s="1"/>
  <c r="E429" i="34"/>
  <c r="E430" i="34" s="1"/>
  <c r="E438" i="34" s="1"/>
  <c r="D429" i="34"/>
  <c r="D430" i="34" s="1"/>
  <c r="BF428" i="34"/>
  <c r="BE428" i="34"/>
  <c r="BD428" i="34"/>
  <c r="BC428" i="34"/>
  <c r="BB428" i="34"/>
  <c r="BA428" i="34"/>
  <c r="AZ428" i="34"/>
  <c r="AX428" i="34"/>
  <c r="AW428" i="34"/>
  <c r="AV428" i="34"/>
  <c r="AU428" i="34"/>
  <c r="AT428" i="34"/>
  <c r="AS428" i="34"/>
  <c r="AR428" i="34"/>
  <c r="AP428" i="34"/>
  <c r="AO428" i="34"/>
  <c r="AN428" i="34"/>
  <c r="AM428" i="34"/>
  <c r="AL428" i="34"/>
  <c r="AK428" i="34"/>
  <c r="AJ428" i="34"/>
  <c r="AH428" i="34"/>
  <c r="AG428" i="34"/>
  <c r="AF428" i="34"/>
  <c r="AE428" i="34"/>
  <c r="AD428" i="34"/>
  <c r="AC428" i="34"/>
  <c r="AB428" i="34"/>
  <c r="Z428" i="34"/>
  <c r="Y428" i="34"/>
  <c r="X428" i="34"/>
  <c r="W428" i="34"/>
  <c r="V428" i="34"/>
  <c r="U428" i="34"/>
  <c r="T428" i="34"/>
  <c r="R428" i="34"/>
  <c r="Q428" i="34"/>
  <c r="P428" i="34"/>
  <c r="O428" i="34"/>
  <c r="N428" i="34"/>
  <c r="M428" i="34"/>
  <c r="L428" i="34"/>
  <c r="J428" i="34"/>
  <c r="I428" i="34"/>
  <c r="H428" i="34"/>
  <c r="G428" i="34"/>
  <c r="F428" i="34"/>
  <c r="E428" i="34"/>
  <c r="D428" i="34"/>
  <c r="BF426" i="34"/>
  <c r="BE426" i="34"/>
  <c r="BD426" i="34"/>
  <c r="BC426" i="34"/>
  <c r="BB426" i="34"/>
  <c r="BA426" i="34"/>
  <c r="AZ426" i="34"/>
  <c r="AX426" i="34"/>
  <c r="AW426" i="34"/>
  <c r="AV426" i="34"/>
  <c r="AU426" i="34"/>
  <c r="AT426" i="34"/>
  <c r="AS426" i="34"/>
  <c r="AR426" i="34"/>
  <c r="AP426" i="34"/>
  <c r="AO426" i="34"/>
  <c r="AN426" i="34"/>
  <c r="AM426" i="34"/>
  <c r="AL426" i="34"/>
  <c r="AK426" i="34"/>
  <c r="AJ426" i="34"/>
  <c r="AH426" i="34"/>
  <c r="AG426" i="34"/>
  <c r="AF426" i="34"/>
  <c r="AE426" i="34"/>
  <c r="AD426" i="34"/>
  <c r="AC426" i="34"/>
  <c r="AB426" i="34"/>
  <c r="Z426" i="34"/>
  <c r="Y426" i="34"/>
  <c r="X426" i="34"/>
  <c r="W426" i="34"/>
  <c r="V426" i="34"/>
  <c r="U426" i="34"/>
  <c r="T426" i="34"/>
  <c r="R426" i="34"/>
  <c r="Q426" i="34"/>
  <c r="P426" i="34"/>
  <c r="O426" i="34"/>
  <c r="N426" i="34"/>
  <c r="M426" i="34"/>
  <c r="L426" i="34"/>
  <c r="J426" i="34"/>
  <c r="I426" i="34"/>
  <c r="H426" i="34"/>
  <c r="G426" i="34"/>
  <c r="F426" i="34"/>
  <c r="E426" i="34"/>
  <c r="D426" i="34"/>
  <c r="AZ419" i="34"/>
  <c r="AZ420" i="34" s="1"/>
  <c r="AZ512" i="34" s="1"/>
  <c r="AR419" i="34"/>
  <c r="AR420" i="34" s="1"/>
  <c r="AR512" i="34" s="1"/>
  <c r="AJ419" i="34"/>
  <c r="AJ420" i="34"/>
  <c r="AJ512" i="34" s="1"/>
  <c r="AB419" i="34"/>
  <c r="AB420" i="34" s="1"/>
  <c r="AB512" i="34"/>
  <c r="T419" i="34"/>
  <c r="T420" i="34" s="1"/>
  <c r="T512" i="34" s="1"/>
  <c r="L419" i="34"/>
  <c r="L420" i="34" s="1"/>
  <c r="L512" i="34" s="1"/>
  <c r="D419" i="34"/>
  <c r="D420" i="34"/>
  <c r="D512" i="34" s="1"/>
  <c r="BF417" i="34"/>
  <c r="BE417" i="34"/>
  <c r="BD417" i="34"/>
  <c r="BC417" i="34"/>
  <c r="BB417" i="34"/>
  <c r="BA417" i="34"/>
  <c r="AZ417" i="34"/>
  <c r="AX417" i="34"/>
  <c r="AW417" i="34"/>
  <c r="AV417" i="34"/>
  <c r="AU417" i="34"/>
  <c r="AT417" i="34"/>
  <c r="AS417" i="34"/>
  <c r="AR417" i="34"/>
  <c r="AP417" i="34"/>
  <c r="AO417" i="34"/>
  <c r="AN417" i="34"/>
  <c r="AM417" i="34"/>
  <c r="AL417" i="34"/>
  <c r="AK417" i="34"/>
  <c r="AJ417" i="34"/>
  <c r="AH417" i="34"/>
  <c r="AG417" i="34"/>
  <c r="AF417" i="34"/>
  <c r="AE417" i="34"/>
  <c r="AD417" i="34"/>
  <c r="AC417" i="34"/>
  <c r="AB417" i="34"/>
  <c r="Z417" i="34"/>
  <c r="Y417" i="34"/>
  <c r="X417" i="34"/>
  <c r="W417" i="34"/>
  <c r="V417" i="34"/>
  <c r="U417" i="34"/>
  <c r="T417" i="34"/>
  <c r="R417" i="34"/>
  <c r="Q417" i="34"/>
  <c r="P417" i="34"/>
  <c r="O417" i="34"/>
  <c r="N417" i="34"/>
  <c r="M417" i="34"/>
  <c r="L417" i="34"/>
  <c r="J417" i="34"/>
  <c r="I417" i="34"/>
  <c r="H417" i="34"/>
  <c r="G417" i="34"/>
  <c r="F417" i="34"/>
  <c r="E417" i="34"/>
  <c r="D417" i="34"/>
  <c r="BF416" i="34"/>
  <c r="BE416" i="34"/>
  <c r="BD416" i="34"/>
  <c r="BC416" i="34"/>
  <c r="BB416" i="34"/>
  <c r="BA416" i="34"/>
  <c r="AZ416" i="34"/>
  <c r="AX416" i="34"/>
  <c r="AW416" i="34"/>
  <c r="AV416" i="34"/>
  <c r="AU416" i="34"/>
  <c r="AT416" i="34"/>
  <c r="AS416" i="34"/>
  <c r="AR416" i="34"/>
  <c r="AP416" i="34"/>
  <c r="AO416" i="34"/>
  <c r="AN416" i="34"/>
  <c r="AM416" i="34"/>
  <c r="AL416" i="34"/>
  <c r="AK416" i="34"/>
  <c r="AJ416" i="34"/>
  <c r="AH416" i="34"/>
  <c r="AG416" i="34"/>
  <c r="AF416" i="34"/>
  <c r="AE416" i="34"/>
  <c r="AD416" i="34"/>
  <c r="AC416" i="34"/>
  <c r="AB416" i="34"/>
  <c r="Z416" i="34"/>
  <c r="Y416" i="34"/>
  <c r="X416" i="34"/>
  <c r="W416" i="34"/>
  <c r="V416" i="34"/>
  <c r="U416" i="34"/>
  <c r="T416" i="34"/>
  <c r="R416" i="34"/>
  <c r="Q416" i="34"/>
  <c r="P416" i="34"/>
  <c r="O416" i="34"/>
  <c r="N416" i="34"/>
  <c r="M416" i="34"/>
  <c r="L416" i="34"/>
  <c r="J416" i="34"/>
  <c r="I416" i="34"/>
  <c r="H416" i="34"/>
  <c r="G416" i="34"/>
  <c r="F416" i="34"/>
  <c r="E416" i="34"/>
  <c r="D416" i="34"/>
  <c r="BF414" i="34"/>
  <c r="BE414" i="34"/>
  <c r="BD414" i="34"/>
  <c r="BC414" i="34"/>
  <c r="BB414" i="34"/>
  <c r="BA414" i="34"/>
  <c r="AZ414" i="34"/>
  <c r="AX414" i="34"/>
  <c r="AW414" i="34"/>
  <c r="AV414" i="34"/>
  <c r="AU414" i="34"/>
  <c r="AT414" i="34"/>
  <c r="AS414" i="34"/>
  <c r="AR414" i="34"/>
  <c r="AP414" i="34"/>
  <c r="AO414" i="34"/>
  <c r="AN414" i="34"/>
  <c r="AM414" i="34"/>
  <c r="AL414" i="34"/>
  <c r="AK414" i="34"/>
  <c r="AJ414" i="34"/>
  <c r="AH414" i="34"/>
  <c r="AG414" i="34"/>
  <c r="AF414" i="34"/>
  <c r="AE414" i="34"/>
  <c r="AD414" i="34"/>
  <c r="AC414" i="34"/>
  <c r="AB414" i="34"/>
  <c r="Z414" i="34"/>
  <c r="Y414" i="34"/>
  <c r="X414" i="34"/>
  <c r="W414" i="34"/>
  <c r="V414" i="34"/>
  <c r="U414" i="34"/>
  <c r="T414" i="34"/>
  <c r="R414" i="34"/>
  <c r="Q414" i="34"/>
  <c r="P414" i="34"/>
  <c r="O414" i="34"/>
  <c r="N414" i="34"/>
  <c r="M414" i="34"/>
  <c r="L414" i="34"/>
  <c r="J414" i="34"/>
  <c r="I414" i="34"/>
  <c r="H414" i="34"/>
  <c r="G414" i="34"/>
  <c r="F414" i="34"/>
  <c r="E414" i="34"/>
  <c r="D414" i="34"/>
  <c r="BF413" i="34"/>
  <c r="BE413" i="34"/>
  <c r="BD413" i="34"/>
  <c r="BC413" i="34"/>
  <c r="BB413" i="34"/>
  <c r="BA413" i="34"/>
  <c r="AZ413" i="34"/>
  <c r="AX413" i="34"/>
  <c r="AW413" i="34"/>
  <c r="AV413" i="34"/>
  <c r="AU413" i="34"/>
  <c r="AT413" i="34"/>
  <c r="AS413" i="34"/>
  <c r="AR413" i="34"/>
  <c r="AP413" i="34"/>
  <c r="AO413" i="34"/>
  <c r="AN413" i="34"/>
  <c r="AM413" i="34"/>
  <c r="AL413" i="34"/>
  <c r="AK413" i="34"/>
  <c r="AJ413" i="34"/>
  <c r="AH413" i="34"/>
  <c r="AG413" i="34"/>
  <c r="AG415" i="34" s="1"/>
  <c r="AF413" i="34"/>
  <c r="AE413" i="34"/>
  <c r="AD413" i="34"/>
  <c r="AC413" i="34"/>
  <c r="AB413" i="34"/>
  <c r="Z413" i="34"/>
  <c r="Y413" i="34"/>
  <c r="X413" i="34"/>
  <c r="W413" i="34"/>
  <c r="V413" i="34"/>
  <c r="U413" i="34"/>
  <c r="T413" i="34"/>
  <c r="R413" i="34"/>
  <c r="Q413" i="34"/>
  <c r="P413" i="34"/>
  <c r="O413" i="34"/>
  <c r="N413" i="34"/>
  <c r="M413" i="34"/>
  <c r="L413" i="34"/>
  <c r="J413" i="34"/>
  <c r="I413" i="34"/>
  <c r="H413" i="34"/>
  <c r="G413" i="34"/>
  <c r="F413" i="34"/>
  <c r="E413" i="34"/>
  <c r="D413" i="34"/>
  <c r="BF411" i="34"/>
  <c r="BE411" i="34"/>
  <c r="BD411" i="34"/>
  <c r="BC411" i="34"/>
  <c r="BB411" i="34"/>
  <c r="BA411" i="34"/>
  <c r="AZ411" i="34"/>
  <c r="AX411" i="34"/>
  <c r="AW411" i="34"/>
  <c r="AV411" i="34"/>
  <c r="AU411" i="34"/>
  <c r="AT411" i="34"/>
  <c r="AS411" i="34"/>
  <c r="AR411" i="34"/>
  <c r="AP411" i="34"/>
  <c r="AO411" i="34"/>
  <c r="AN411" i="34"/>
  <c r="AM411" i="34"/>
  <c r="AL411" i="34"/>
  <c r="AK411" i="34"/>
  <c r="AJ411" i="34"/>
  <c r="AH411" i="34"/>
  <c r="AG411" i="34"/>
  <c r="AF411" i="34"/>
  <c r="AE411" i="34"/>
  <c r="AD411" i="34"/>
  <c r="AC411" i="34"/>
  <c r="AB411" i="34"/>
  <c r="Z411" i="34"/>
  <c r="Y411" i="34"/>
  <c r="X411" i="34"/>
  <c r="W411" i="34"/>
  <c r="V411" i="34"/>
  <c r="U411" i="34"/>
  <c r="T411" i="34"/>
  <c r="R411" i="34"/>
  <c r="Q411" i="34"/>
  <c r="P411" i="34"/>
  <c r="O411" i="34"/>
  <c r="N411" i="34"/>
  <c r="M411" i="34"/>
  <c r="L411" i="34"/>
  <c r="J411" i="34"/>
  <c r="I411" i="34"/>
  <c r="H411" i="34"/>
  <c r="G411" i="34"/>
  <c r="F411" i="34"/>
  <c r="E411" i="34"/>
  <c r="D411" i="34"/>
  <c r="D405" i="34"/>
  <c r="BF402" i="34"/>
  <c r="BF404" i="34" s="1"/>
  <c r="BE402" i="34"/>
  <c r="BD402" i="34"/>
  <c r="BC402" i="34"/>
  <c r="BB402" i="34"/>
  <c r="BA402" i="34"/>
  <c r="AZ402" i="34"/>
  <c r="AX402" i="34"/>
  <c r="AX408" i="34" s="1"/>
  <c r="AW402" i="34"/>
  <c r="AV402" i="34"/>
  <c r="AU402" i="34"/>
  <c r="AU406" i="34" s="1"/>
  <c r="AT402" i="34"/>
  <c r="AS402" i="34"/>
  <c r="AS408" i="34" s="1"/>
  <c r="AR402" i="34"/>
  <c r="AR405" i="34" s="1"/>
  <c r="AR407" i="34" s="1"/>
  <c r="AP402" i="34"/>
  <c r="AP406" i="34" s="1"/>
  <c r="AO402" i="34"/>
  <c r="AN402" i="34"/>
  <c r="AN406" i="34" s="1"/>
  <c r="AM402" i="34"/>
  <c r="AL402" i="34"/>
  <c r="AL406" i="34" s="1"/>
  <c r="AK402" i="34"/>
  <c r="AK408" i="34" s="1"/>
  <c r="AJ402" i="34"/>
  <c r="AH402" i="34"/>
  <c r="AG402" i="34"/>
  <c r="AG406" i="34" s="1"/>
  <c r="AF402" i="34"/>
  <c r="AE402" i="34"/>
  <c r="AE406" i="34" s="1"/>
  <c r="AD402" i="34"/>
  <c r="AC402" i="34"/>
  <c r="AC406" i="34"/>
  <c r="AB402" i="34"/>
  <c r="AB406" i="34" s="1"/>
  <c r="Z402" i="34"/>
  <c r="Z408" i="34" s="1"/>
  <c r="Y402" i="34"/>
  <c r="Y406" i="34" s="1"/>
  <c r="Y405" i="34"/>
  <c r="X402" i="34"/>
  <c r="W402" i="34"/>
  <c r="V402" i="34"/>
  <c r="V406" i="34" s="1"/>
  <c r="V404" i="34"/>
  <c r="U402" i="34"/>
  <c r="T402" i="34"/>
  <c r="T406" i="34" s="1"/>
  <c r="R402" i="34"/>
  <c r="Q402" i="34"/>
  <c r="Q405" i="34"/>
  <c r="P402" i="34"/>
  <c r="P406" i="34"/>
  <c r="O402" i="34"/>
  <c r="O406" i="34"/>
  <c r="N402" i="34"/>
  <c r="N404" i="34" s="1"/>
  <c r="N408" i="34"/>
  <c r="N405" i="34"/>
  <c r="M402" i="34"/>
  <c r="M406" i="34" s="1"/>
  <c r="L402" i="34"/>
  <c r="J402" i="34"/>
  <c r="I402" i="34"/>
  <c r="I405" i="34"/>
  <c r="H402" i="34"/>
  <c r="H405" i="34" s="1"/>
  <c r="G402" i="34"/>
  <c r="G405" i="34" s="1"/>
  <c r="F402" i="34"/>
  <c r="F406" i="34"/>
  <c r="E402" i="34"/>
  <c r="E404" i="34" s="1"/>
  <c r="D402" i="34"/>
  <c r="D404" i="34" s="1"/>
  <c r="BF401" i="34"/>
  <c r="BE401" i="34"/>
  <c r="BD401" i="34"/>
  <c r="BC401" i="34"/>
  <c r="BB401" i="34"/>
  <c r="BA401" i="34"/>
  <c r="AZ401" i="34"/>
  <c r="AX401" i="34"/>
  <c r="AW401" i="34"/>
  <c r="AV401" i="34"/>
  <c r="AU401" i="34"/>
  <c r="AT401" i="34"/>
  <c r="AS401" i="34"/>
  <c r="AR401" i="34"/>
  <c r="AP401" i="34"/>
  <c r="AO401" i="34"/>
  <c r="AN401" i="34"/>
  <c r="AM401" i="34"/>
  <c r="AM463" i="34"/>
  <c r="AL401" i="34"/>
  <c r="AK401" i="34"/>
  <c r="AJ401" i="34"/>
  <c r="AH401" i="34"/>
  <c r="AG401" i="34"/>
  <c r="AF401" i="34"/>
  <c r="AE401" i="34"/>
  <c r="AD401" i="34"/>
  <c r="AC401" i="34"/>
  <c r="AB401" i="34"/>
  <c r="Z401" i="34"/>
  <c r="Y401" i="34"/>
  <c r="Y403" i="34" s="1"/>
  <c r="X401" i="34"/>
  <c r="W401" i="34"/>
  <c r="V401" i="34"/>
  <c r="U401" i="34"/>
  <c r="T401" i="34"/>
  <c r="R401" i="34"/>
  <c r="Q401" i="34"/>
  <c r="P401" i="34"/>
  <c r="O401" i="34"/>
  <c r="N401" i="34"/>
  <c r="N403" i="34" s="1"/>
  <c r="M401" i="34"/>
  <c r="L401" i="34"/>
  <c r="J401" i="34"/>
  <c r="I401" i="34"/>
  <c r="I403" i="34"/>
  <c r="H401" i="34"/>
  <c r="G401" i="34"/>
  <c r="F401" i="34"/>
  <c r="E401" i="34"/>
  <c r="D401" i="34"/>
  <c r="BF355" i="34"/>
  <c r="BE355" i="34"/>
  <c r="BD355" i="34"/>
  <c r="BC355" i="34"/>
  <c r="BB355" i="34"/>
  <c r="BA355" i="34"/>
  <c r="AZ355" i="34"/>
  <c r="AX355" i="34"/>
  <c r="AW355" i="34"/>
  <c r="AV355" i="34"/>
  <c r="AU355" i="34"/>
  <c r="AT355" i="34"/>
  <c r="AS355" i="34"/>
  <c r="AR355" i="34"/>
  <c r="AP355" i="34"/>
  <c r="AO355" i="34"/>
  <c r="AN355" i="34"/>
  <c r="AM355" i="34"/>
  <c r="AL355" i="34"/>
  <c r="AK355" i="34"/>
  <c r="AJ355" i="34"/>
  <c r="AH355" i="34"/>
  <c r="AG355" i="34"/>
  <c r="AF355" i="34"/>
  <c r="AE355" i="34"/>
  <c r="AD355" i="34"/>
  <c r="AC355" i="34"/>
  <c r="AB355" i="34"/>
  <c r="Z355" i="34"/>
  <c r="Y355" i="34"/>
  <c r="X355" i="34"/>
  <c r="W355" i="34"/>
  <c r="V355" i="34"/>
  <c r="U355" i="34"/>
  <c r="T355" i="34"/>
  <c r="R355" i="34"/>
  <c r="Q355" i="34"/>
  <c r="P355" i="34"/>
  <c r="O355" i="34"/>
  <c r="N355" i="34"/>
  <c r="M355" i="34"/>
  <c r="L355" i="34"/>
  <c r="J355" i="34"/>
  <c r="I355" i="34"/>
  <c r="H355" i="34"/>
  <c r="G355" i="34"/>
  <c r="F355" i="34"/>
  <c r="E355" i="34"/>
  <c r="D355" i="34"/>
  <c r="BF293" i="34"/>
  <c r="BE293" i="34"/>
  <c r="BD293" i="34"/>
  <c r="BC293" i="34"/>
  <c r="BB293" i="34"/>
  <c r="BA293" i="34"/>
  <c r="AZ293" i="34"/>
  <c r="AX293" i="34"/>
  <c r="AW293" i="34"/>
  <c r="AV293" i="34"/>
  <c r="AU293" i="34"/>
  <c r="AT293" i="34"/>
  <c r="AS293" i="34"/>
  <c r="AR293" i="34"/>
  <c r="AP293" i="34"/>
  <c r="AO293" i="34"/>
  <c r="AN293" i="34"/>
  <c r="AM293" i="34"/>
  <c r="AL293" i="34"/>
  <c r="AK293" i="34"/>
  <c r="AJ293" i="34"/>
  <c r="AH293" i="34"/>
  <c r="AG293" i="34"/>
  <c r="AF293" i="34"/>
  <c r="AE293" i="34"/>
  <c r="AD293" i="34"/>
  <c r="AC293" i="34"/>
  <c r="AB293" i="34"/>
  <c r="Z293" i="34"/>
  <c r="Y293" i="34"/>
  <c r="X293" i="34"/>
  <c r="W293" i="34"/>
  <c r="V293" i="34"/>
  <c r="U293" i="34"/>
  <c r="T293" i="34"/>
  <c r="R293" i="34"/>
  <c r="Q293" i="34"/>
  <c r="P293" i="34"/>
  <c r="O293" i="34"/>
  <c r="N293" i="34"/>
  <c r="M293" i="34"/>
  <c r="L293" i="34"/>
  <c r="J293" i="34"/>
  <c r="I293" i="34"/>
  <c r="H293" i="34"/>
  <c r="G293" i="34"/>
  <c r="F293" i="34"/>
  <c r="E293" i="34"/>
  <c r="D293" i="34"/>
  <c r="BF291" i="34"/>
  <c r="BE291" i="34"/>
  <c r="BD291" i="34"/>
  <c r="AZ291" i="34"/>
  <c r="AX291" i="34"/>
  <c r="AW291" i="34"/>
  <c r="AV291" i="34"/>
  <c r="AU291" i="34"/>
  <c r="AR291" i="34"/>
  <c r="AP291" i="34"/>
  <c r="AO291" i="34"/>
  <c r="AN291" i="34"/>
  <c r="AM291" i="34"/>
  <c r="AL291" i="34"/>
  <c r="AJ291" i="34"/>
  <c r="AH291" i="34"/>
  <c r="AG291" i="34"/>
  <c r="AB291" i="34"/>
  <c r="T291" i="34"/>
  <c r="D291" i="34"/>
  <c r="BF284" i="34"/>
  <c r="BE284" i="34"/>
  <c r="BD284" i="34"/>
  <c r="BC284" i="34"/>
  <c r="BB284" i="34"/>
  <c r="BA284" i="34"/>
  <c r="AZ284" i="34"/>
  <c r="AX284" i="34"/>
  <c r="AW284" i="34"/>
  <c r="AV284" i="34"/>
  <c r="AU284" i="34"/>
  <c r="AT284" i="34"/>
  <c r="AS284" i="34"/>
  <c r="AR284" i="34"/>
  <c r="AP284" i="34"/>
  <c r="AO284" i="34"/>
  <c r="AN284" i="34"/>
  <c r="AM284" i="34"/>
  <c r="AL284" i="34"/>
  <c r="AK284" i="34"/>
  <c r="AJ284" i="34"/>
  <c r="AH284" i="34"/>
  <c r="AG284" i="34"/>
  <c r="AF284" i="34"/>
  <c r="AE284" i="34"/>
  <c r="AD284" i="34"/>
  <c r="AC284" i="34"/>
  <c r="AB284" i="34"/>
  <c r="Z284" i="34"/>
  <c r="Y284" i="34"/>
  <c r="X284" i="34"/>
  <c r="W284" i="34"/>
  <c r="V284" i="34"/>
  <c r="U284" i="34"/>
  <c r="T284" i="34"/>
  <c r="R284" i="34"/>
  <c r="Q284" i="34"/>
  <c r="P284" i="34"/>
  <c r="O284" i="34"/>
  <c r="N284" i="34"/>
  <c r="M284" i="34"/>
  <c r="L284" i="34"/>
  <c r="J284" i="34"/>
  <c r="I284" i="34"/>
  <c r="H284" i="34"/>
  <c r="G284" i="34"/>
  <c r="F284" i="34"/>
  <c r="E284" i="34"/>
  <c r="D284" i="34"/>
  <c r="BF272" i="34"/>
  <c r="BE272" i="34"/>
  <c r="BD272" i="34"/>
  <c r="BC272" i="34"/>
  <c r="BB272" i="34"/>
  <c r="BA272" i="34"/>
  <c r="AZ272" i="34"/>
  <c r="AX272" i="34"/>
  <c r="AW272" i="34"/>
  <c r="AV272" i="34"/>
  <c r="AU272" i="34"/>
  <c r="AT272" i="34"/>
  <c r="AS272" i="34"/>
  <c r="AR272" i="34"/>
  <c r="AP272" i="34"/>
  <c r="AO272" i="34"/>
  <c r="AN272" i="34"/>
  <c r="AM272" i="34"/>
  <c r="AL272" i="34"/>
  <c r="AK272" i="34"/>
  <c r="AJ272" i="34"/>
  <c r="AH272" i="34"/>
  <c r="AG272" i="34"/>
  <c r="AF272" i="34"/>
  <c r="AE272" i="34"/>
  <c r="AD272" i="34"/>
  <c r="AC272" i="34"/>
  <c r="AB272" i="34"/>
  <c r="Z272" i="34"/>
  <c r="Y272" i="34"/>
  <c r="X272" i="34"/>
  <c r="W272" i="34"/>
  <c r="V272" i="34"/>
  <c r="U272" i="34"/>
  <c r="T272" i="34"/>
  <c r="R272" i="34"/>
  <c r="Q272" i="34"/>
  <c r="P272" i="34"/>
  <c r="O272" i="34"/>
  <c r="N272" i="34"/>
  <c r="M272" i="34"/>
  <c r="L272" i="34"/>
  <c r="J272" i="34"/>
  <c r="I272" i="34"/>
  <c r="H272" i="34"/>
  <c r="G272" i="34"/>
  <c r="F272" i="34"/>
  <c r="E272" i="34"/>
  <c r="D272" i="34"/>
  <c r="BF269" i="34"/>
  <c r="BF270" i="34" s="1"/>
  <c r="BE269" i="34"/>
  <c r="BE270" i="34" s="1"/>
  <c r="BE278" i="34" s="1"/>
  <c r="BD269" i="34"/>
  <c r="BD270" i="34"/>
  <c r="BD279" i="34" s="1"/>
  <c r="BC269" i="34"/>
  <c r="BC270" i="34" s="1"/>
  <c r="BC279" i="34" s="1"/>
  <c r="BB269" i="34"/>
  <c r="BB270" i="34" s="1"/>
  <c r="BB279" i="34" s="1"/>
  <c r="BA269" i="34"/>
  <c r="BA270" i="34" s="1"/>
  <c r="BA277" i="34" s="1"/>
  <c r="AZ269" i="34"/>
  <c r="AZ270" i="34" s="1"/>
  <c r="AZ278" i="34" s="1"/>
  <c r="AX269" i="34"/>
  <c r="AX270" i="34" s="1"/>
  <c r="AX277" i="34" s="1"/>
  <c r="AX262" i="34" s="1"/>
  <c r="AW269" i="34"/>
  <c r="AW270" i="34" s="1"/>
  <c r="AW277" i="34" s="1"/>
  <c r="AW262" i="34" s="1"/>
  <c r="AV269" i="34"/>
  <c r="AV270" i="34" s="1"/>
  <c r="AV278" i="34" s="1"/>
  <c r="AU269" i="34"/>
  <c r="AU270" i="34" s="1"/>
  <c r="AT269" i="34"/>
  <c r="AT270" i="34" s="1"/>
  <c r="AT277" i="34" s="1"/>
  <c r="AS269" i="34"/>
  <c r="AS270" i="34" s="1"/>
  <c r="AS277" i="34" s="1"/>
  <c r="AS262" i="34"/>
  <c r="AR269" i="34"/>
  <c r="AR270" i="34" s="1"/>
  <c r="AR278" i="34"/>
  <c r="AP269" i="34"/>
  <c r="AP270" i="34"/>
  <c r="AO269" i="34"/>
  <c r="AO270" i="34"/>
  <c r="AN269" i="34"/>
  <c r="AN270" i="34" s="1"/>
  <c r="AN277" i="34"/>
  <c r="AN262" i="34" s="1"/>
  <c r="AM269" i="34"/>
  <c r="AM270" i="34" s="1"/>
  <c r="AM278" i="34"/>
  <c r="AL269" i="34"/>
  <c r="AL270" i="34" s="1"/>
  <c r="AL279" i="34" s="1"/>
  <c r="AK269" i="34"/>
  <c r="AK270" i="34" s="1"/>
  <c r="AK277" i="34" s="1"/>
  <c r="AK262" i="34" s="1"/>
  <c r="AJ269" i="34"/>
  <c r="AJ270" i="34" s="1"/>
  <c r="AH269" i="34"/>
  <c r="AH270" i="34" s="1"/>
  <c r="AG269" i="34"/>
  <c r="AG270" i="34" s="1"/>
  <c r="AG278" i="34"/>
  <c r="AF269" i="34"/>
  <c r="AF270" i="34" s="1"/>
  <c r="AE269" i="34"/>
  <c r="AE270" i="34" s="1"/>
  <c r="AD269" i="34"/>
  <c r="AD270" i="34"/>
  <c r="AD278" i="34" s="1"/>
  <c r="AC269" i="34"/>
  <c r="AC270" i="34"/>
  <c r="AC279" i="34" s="1"/>
  <c r="AB269" i="34"/>
  <c r="AB270" i="34" s="1"/>
  <c r="Z269" i="34"/>
  <c r="Z270" i="34" s="1"/>
  <c r="Y269" i="34"/>
  <c r="Y270" i="34"/>
  <c r="X269" i="34"/>
  <c r="X270" i="34" s="1"/>
  <c r="W269" i="34"/>
  <c r="W270" i="34"/>
  <c r="W279" i="34" s="1"/>
  <c r="V269" i="34"/>
  <c r="V270" i="34" s="1"/>
  <c r="U269" i="34"/>
  <c r="U270" i="34" s="1"/>
  <c r="U278" i="34" s="1"/>
  <c r="T269" i="34"/>
  <c r="T270" i="34" s="1"/>
  <c r="R269" i="34"/>
  <c r="R270" i="34"/>
  <c r="Q269" i="34"/>
  <c r="Q270" i="34" s="1"/>
  <c r="P269" i="34"/>
  <c r="P270" i="34" s="1"/>
  <c r="P279" i="34" s="1"/>
  <c r="O269" i="34"/>
  <c r="O270" i="34" s="1"/>
  <c r="O278" i="34" s="1"/>
  <c r="N269" i="34"/>
  <c r="N270" i="34" s="1"/>
  <c r="N279" i="34" s="1"/>
  <c r="M269" i="34"/>
  <c r="M270" i="34" s="1"/>
  <c r="L269" i="34"/>
  <c r="L270" i="34"/>
  <c r="L278" i="34" s="1"/>
  <c r="J269" i="34"/>
  <c r="J270" i="34" s="1"/>
  <c r="J279" i="34"/>
  <c r="I269" i="34"/>
  <c r="I270" i="34" s="1"/>
  <c r="I277" i="34" s="1"/>
  <c r="I262" i="34" s="1"/>
  <c r="H269" i="34"/>
  <c r="H270" i="34" s="1"/>
  <c r="H277" i="34"/>
  <c r="H262" i="34" s="1"/>
  <c r="G269" i="34"/>
  <c r="G270" i="34"/>
  <c r="G278" i="34" s="1"/>
  <c r="F269" i="34"/>
  <c r="F270" i="34" s="1"/>
  <c r="E269" i="34"/>
  <c r="E270" i="34" s="1"/>
  <c r="E277" i="34" s="1"/>
  <c r="D269" i="34"/>
  <c r="D270" i="34" s="1"/>
  <c r="D278" i="34" s="1"/>
  <c r="AG268" i="34"/>
  <c r="BF267" i="34"/>
  <c r="BF268" i="34"/>
  <c r="BF275" i="34" s="1"/>
  <c r="BE267" i="34"/>
  <c r="BE268" i="34"/>
  <c r="BE274" i="34" s="1"/>
  <c r="BE261" i="34" s="1"/>
  <c r="BD267" i="34"/>
  <c r="BD268" i="34" s="1"/>
  <c r="BD275" i="34" s="1"/>
  <c r="BC267" i="34"/>
  <c r="BC268" i="34" s="1"/>
  <c r="BB267" i="34"/>
  <c r="BB268" i="34"/>
  <c r="BB274" i="34" s="1"/>
  <c r="BA267" i="34"/>
  <c r="BA268" i="34" s="1"/>
  <c r="BA274" i="34"/>
  <c r="BA261" i="34" s="1"/>
  <c r="AZ267" i="34"/>
  <c r="AZ268" i="34" s="1"/>
  <c r="AX267" i="34"/>
  <c r="AX268" i="34" s="1"/>
  <c r="AW267" i="34"/>
  <c r="AW268" i="34" s="1"/>
  <c r="AW274" i="34" s="1"/>
  <c r="AW261" i="34" s="1"/>
  <c r="AV267" i="34"/>
  <c r="AV268" i="34" s="1"/>
  <c r="AV276" i="34" s="1"/>
  <c r="AU267" i="34"/>
  <c r="AU268" i="34" s="1"/>
  <c r="AT267" i="34"/>
  <c r="AT268" i="34"/>
  <c r="AT276" i="34" s="1"/>
  <c r="AS267" i="34"/>
  <c r="AS268" i="34" s="1"/>
  <c r="AR267" i="34"/>
  <c r="AR268" i="34" s="1"/>
  <c r="AP267" i="34"/>
  <c r="AP268" i="34" s="1"/>
  <c r="AP275" i="34" s="1"/>
  <c r="AO267" i="34"/>
  <c r="AO268" i="34"/>
  <c r="AN267" i="34"/>
  <c r="AN268" i="34" s="1"/>
  <c r="AN276" i="34" s="1"/>
  <c r="AM267" i="34"/>
  <c r="AM268" i="34" s="1"/>
  <c r="AM274" i="34" s="1"/>
  <c r="AM261" i="34" s="1"/>
  <c r="AL267" i="34"/>
  <c r="AL268" i="34" s="1"/>
  <c r="AK267" i="34"/>
  <c r="AK268" i="34" s="1"/>
  <c r="AK274" i="34" s="1"/>
  <c r="AJ267" i="34"/>
  <c r="AJ268" i="34" s="1"/>
  <c r="AH267" i="34"/>
  <c r="AH268" i="34"/>
  <c r="AH274" i="34" s="1"/>
  <c r="AH261" i="34" s="1"/>
  <c r="AG267" i="34"/>
  <c r="AF267" i="34"/>
  <c r="AF268" i="34"/>
  <c r="AF276" i="34" s="1"/>
  <c r="AE267" i="34"/>
  <c r="AE268" i="34"/>
  <c r="AE275" i="34" s="1"/>
  <c r="AD267" i="34"/>
  <c r="AD268" i="34"/>
  <c r="AC267" i="34"/>
  <c r="AC268" i="34" s="1"/>
  <c r="AB267" i="34"/>
  <c r="AB268" i="34" s="1"/>
  <c r="AB276" i="34" s="1"/>
  <c r="Z267" i="34"/>
  <c r="Z268" i="34" s="1"/>
  <c r="Y267" i="34"/>
  <c r="Y268" i="34"/>
  <c r="Y274" i="34" s="1"/>
  <c r="Y261" i="34" s="1"/>
  <c r="X267" i="34"/>
  <c r="X268" i="34"/>
  <c r="X274" i="34" s="1"/>
  <c r="X261" i="34" s="1"/>
  <c r="W267" i="34"/>
  <c r="W268" i="34" s="1"/>
  <c r="W276" i="34"/>
  <c r="V267" i="34"/>
  <c r="V268" i="34"/>
  <c r="U267" i="34"/>
  <c r="U268" i="34"/>
  <c r="U274" i="34" s="1"/>
  <c r="U261" i="34" s="1"/>
  <c r="T267" i="34"/>
  <c r="T268" i="34" s="1"/>
  <c r="T275" i="34" s="1"/>
  <c r="R267" i="34"/>
  <c r="R268" i="34"/>
  <c r="Q267" i="34"/>
  <c r="Q268" i="34" s="1"/>
  <c r="P267" i="34"/>
  <c r="P268" i="34" s="1"/>
  <c r="P274" i="34"/>
  <c r="P261" i="34" s="1"/>
  <c r="O267" i="34"/>
  <c r="O268" i="34" s="1"/>
  <c r="N267" i="34"/>
  <c r="N268" i="34" s="1"/>
  <c r="N276" i="34" s="1"/>
  <c r="M267" i="34"/>
  <c r="M268" i="34" s="1"/>
  <c r="L267" i="34"/>
  <c r="L268" i="34" s="1"/>
  <c r="J267" i="34"/>
  <c r="J268" i="34" s="1"/>
  <c r="J276" i="34" s="1"/>
  <c r="I267" i="34"/>
  <c r="I268" i="34" s="1"/>
  <c r="I276" i="34" s="1"/>
  <c r="H267" i="34"/>
  <c r="H268" i="34" s="1"/>
  <c r="H274" i="34" s="1"/>
  <c r="G267" i="34"/>
  <c r="G268" i="34" s="1"/>
  <c r="F267" i="34"/>
  <c r="F268" i="34"/>
  <c r="E267" i="34"/>
  <c r="E268" i="34" s="1"/>
  <c r="D267" i="34"/>
  <c r="D268" i="34" s="1"/>
  <c r="BF266" i="34"/>
  <c r="BE266" i="34"/>
  <c r="BD266" i="34"/>
  <c r="BC266" i="34"/>
  <c r="BB266" i="34"/>
  <c r="BA266" i="34"/>
  <c r="AZ266" i="34"/>
  <c r="AX266" i="34"/>
  <c r="AW266" i="34"/>
  <c r="AV266" i="34"/>
  <c r="AU266" i="34"/>
  <c r="AT266" i="34"/>
  <c r="AS266" i="34"/>
  <c r="AR266" i="34"/>
  <c r="AP266" i="34"/>
  <c r="AO266" i="34"/>
  <c r="AN266" i="34"/>
  <c r="AM266" i="34"/>
  <c r="AL266" i="34"/>
  <c r="AK266" i="34"/>
  <c r="AJ266" i="34"/>
  <c r="AH266" i="34"/>
  <c r="AG266" i="34"/>
  <c r="AF266" i="34"/>
  <c r="AE266" i="34"/>
  <c r="AD266" i="34"/>
  <c r="AC266" i="34"/>
  <c r="AB266" i="34"/>
  <c r="Z266" i="34"/>
  <c r="Y266" i="34"/>
  <c r="X266" i="34"/>
  <c r="W266" i="34"/>
  <c r="V266" i="34"/>
  <c r="U266" i="34"/>
  <c r="T266" i="34"/>
  <c r="R266" i="34"/>
  <c r="Q266" i="34"/>
  <c r="P266" i="34"/>
  <c r="O266" i="34"/>
  <c r="N266" i="34"/>
  <c r="M266" i="34"/>
  <c r="L266" i="34"/>
  <c r="J266" i="34"/>
  <c r="I266" i="34"/>
  <c r="H266" i="34"/>
  <c r="G266" i="34"/>
  <c r="F266" i="34"/>
  <c r="E266" i="34"/>
  <c r="D266" i="34"/>
  <c r="BF264" i="34"/>
  <c r="BE264" i="34"/>
  <c r="BD264" i="34"/>
  <c r="BC264" i="34"/>
  <c r="BB264" i="34"/>
  <c r="BA264" i="34"/>
  <c r="AZ264" i="34"/>
  <c r="AX264" i="34"/>
  <c r="AW264" i="34"/>
  <c r="AV264" i="34"/>
  <c r="AU264" i="34"/>
  <c r="AT264" i="34"/>
  <c r="AS264" i="34"/>
  <c r="AR264" i="34"/>
  <c r="AP264" i="34"/>
  <c r="AO264" i="34"/>
  <c r="AN264" i="34"/>
  <c r="AM264" i="34"/>
  <c r="AL264" i="34"/>
  <c r="AK264" i="34"/>
  <c r="AJ264" i="34"/>
  <c r="AH264" i="34"/>
  <c r="AG264" i="34"/>
  <c r="AF264" i="34"/>
  <c r="AE264" i="34"/>
  <c r="AD264" i="34"/>
  <c r="AC264" i="34"/>
  <c r="AB264" i="34"/>
  <c r="Z264" i="34"/>
  <c r="Y264" i="34"/>
  <c r="X264" i="34"/>
  <c r="W264" i="34"/>
  <c r="V264" i="34"/>
  <c r="U264" i="34"/>
  <c r="T264" i="34"/>
  <c r="R264" i="34"/>
  <c r="Q264" i="34"/>
  <c r="P264" i="34"/>
  <c r="O264" i="34"/>
  <c r="N264" i="34"/>
  <c r="M264" i="34"/>
  <c r="L264" i="34"/>
  <c r="J264" i="34"/>
  <c r="I264" i="34"/>
  <c r="H264" i="34"/>
  <c r="G264" i="34"/>
  <c r="F264" i="34"/>
  <c r="E264" i="34"/>
  <c r="D264" i="34"/>
  <c r="AZ257" i="34"/>
  <c r="AZ258" i="34" s="1"/>
  <c r="AZ350" i="34" s="1"/>
  <c r="AR257" i="34"/>
  <c r="AR258" i="34" s="1"/>
  <c r="AR350" i="34" s="1"/>
  <c r="AJ257" i="34"/>
  <c r="AJ258" i="34"/>
  <c r="AJ350" i="34" s="1"/>
  <c r="AB257" i="34"/>
  <c r="AB258" i="34" s="1"/>
  <c r="AB350" i="34"/>
  <c r="T257" i="34"/>
  <c r="T258" i="34" s="1"/>
  <c r="T350" i="34" s="1"/>
  <c r="L257" i="34"/>
  <c r="L258" i="34" s="1"/>
  <c r="L350" i="34" s="1"/>
  <c r="D257" i="34"/>
  <c r="D258" i="34"/>
  <c r="D350" i="34" s="1"/>
  <c r="BF255" i="34"/>
  <c r="BE255" i="34"/>
  <c r="BD255" i="34"/>
  <c r="BC255" i="34"/>
  <c r="BB255" i="34"/>
  <c r="BA255" i="34"/>
  <c r="AZ255" i="34"/>
  <c r="AX255" i="34"/>
  <c r="AW255" i="34"/>
  <c r="AV255" i="34"/>
  <c r="AU255" i="34"/>
  <c r="AT255" i="34"/>
  <c r="AS255" i="34"/>
  <c r="AR255" i="34"/>
  <c r="AP255" i="34"/>
  <c r="AO255" i="34"/>
  <c r="AN255" i="34"/>
  <c r="AM255" i="34"/>
  <c r="AL255" i="34"/>
  <c r="AK255" i="34"/>
  <c r="AJ255" i="34"/>
  <c r="AH255" i="34"/>
  <c r="AG255" i="34"/>
  <c r="AF255" i="34"/>
  <c r="AE255" i="34"/>
  <c r="AD255" i="34"/>
  <c r="AC255" i="34"/>
  <c r="AB255" i="34"/>
  <c r="Z255" i="34"/>
  <c r="Y255" i="34"/>
  <c r="X255" i="34"/>
  <c r="W255" i="34"/>
  <c r="V255" i="34"/>
  <c r="U255" i="34"/>
  <c r="T255" i="34"/>
  <c r="R255" i="34"/>
  <c r="Q255" i="34"/>
  <c r="P255" i="34"/>
  <c r="O255" i="34"/>
  <c r="N255" i="34"/>
  <c r="M255" i="34"/>
  <c r="L255" i="34"/>
  <c r="J255" i="34"/>
  <c r="I255" i="34"/>
  <c r="H255" i="34"/>
  <c r="G255" i="34"/>
  <c r="F255" i="34"/>
  <c r="E255" i="34"/>
  <c r="D255" i="34"/>
  <c r="BF254" i="34"/>
  <c r="BE254" i="34"/>
  <c r="BD254" i="34"/>
  <c r="BC254" i="34"/>
  <c r="BB254" i="34"/>
  <c r="BA254" i="34"/>
  <c r="AZ254" i="34"/>
  <c r="AX254" i="34"/>
  <c r="AW254" i="34"/>
  <c r="AV254" i="34"/>
  <c r="AU254" i="34"/>
  <c r="AT254" i="34"/>
  <c r="AS254" i="34"/>
  <c r="AR254" i="34"/>
  <c r="AP254" i="34"/>
  <c r="AO254" i="34"/>
  <c r="AN254" i="34"/>
  <c r="AM254" i="34"/>
  <c r="AL254" i="34"/>
  <c r="AK254" i="34"/>
  <c r="AJ254" i="34"/>
  <c r="AH254" i="34"/>
  <c r="AG254" i="34"/>
  <c r="AF254" i="34"/>
  <c r="AE254" i="34"/>
  <c r="AD254" i="34"/>
  <c r="AC254" i="34"/>
  <c r="AB254" i="34"/>
  <c r="Z254" i="34"/>
  <c r="Y254" i="34"/>
  <c r="X254" i="34"/>
  <c r="W254" i="34"/>
  <c r="V254" i="34"/>
  <c r="U254" i="34"/>
  <c r="T254" i="34"/>
  <c r="R254" i="34"/>
  <c r="Q254" i="34"/>
  <c r="P254" i="34"/>
  <c r="O254" i="34"/>
  <c r="N254" i="34"/>
  <c r="M254" i="34"/>
  <c r="L254" i="34"/>
  <c r="J254" i="34"/>
  <c r="I254" i="34"/>
  <c r="H254" i="34"/>
  <c r="G254" i="34"/>
  <c r="F254" i="34"/>
  <c r="E254" i="34"/>
  <c r="D254" i="34"/>
  <c r="BF252" i="34"/>
  <c r="BE252" i="34"/>
  <c r="BD252" i="34"/>
  <c r="BC252" i="34"/>
  <c r="BB252" i="34"/>
  <c r="BA252" i="34"/>
  <c r="AZ252" i="34"/>
  <c r="AX252" i="34"/>
  <c r="AW252" i="34"/>
  <c r="AV252" i="34"/>
  <c r="AU252" i="34"/>
  <c r="AT252" i="34"/>
  <c r="AS252" i="34"/>
  <c r="AR252" i="34"/>
  <c r="AP252" i="34"/>
  <c r="AO252" i="34"/>
  <c r="AN252" i="34"/>
  <c r="AM252" i="34"/>
  <c r="AL252" i="34"/>
  <c r="AK252" i="34"/>
  <c r="AJ252" i="34"/>
  <c r="AH252" i="34"/>
  <c r="AG252" i="34"/>
  <c r="AF252" i="34"/>
  <c r="AE252" i="34"/>
  <c r="AD252" i="34"/>
  <c r="AC252" i="34"/>
  <c r="AB252" i="34"/>
  <c r="Z252" i="34"/>
  <c r="Y252" i="34"/>
  <c r="X252" i="34"/>
  <c r="W252" i="34"/>
  <c r="V252" i="34"/>
  <c r="U252" i="34"/>
  <c r="T252" i="34"/>
  <c r="R252" i="34"/>
  <c r="Q252" i="34"/>
  <c r="P252" i="34"/>
  <c r="O252" i="34"/>
  <c r="N252" i="34"/>
  <c r="M252" i="34"/>
  <c r="L252" i="34"/>
  <c r="J252" i="34"/>
  <c r="I252" i="34"/>
  <c r="H252" i="34"/>
  <c r="G252" i="34"/>
  <c r="F252" i="34"/>
  <c r="E252" i="34"/>
  <c r="D252" i="34"/>
  <c r="BF251" i="34"/>
  <c r="BE251" i="34"/>
  <c r="BD251" i="34"/>
  <c r="BC251" i="34"/>
  <c r="BB251" i="34"/>
  <c r="BA251" i="34"/>
  <c r="AZ251" i="34"/>
  <c r="AX251" i="34"/>
  <c r="AW251" i="34"/>
  <c r="AV251" i="34"/>
  <c r="AU251" i="34"/>
  <c r="AT251" i="34"/>
  <c r="AS251" i="34"/>
  <c r="AR251" i="34"/>
  <c r="AP251" i="34"/>
  <c r="AO251" i="34"/>
  <c r="AN251" i="34"/>
  <c r="AM251" i="34"/>
  <c r="AL251" i="34"/>
  <c r="AK251" i="34"/>
  <c r="AJ251" i="34"/>
  <c r="AH251" i="34"/>
  <c r="AG251" i="34"/>
  <c r="AF251" i="34"/>
  <c r="AE251" i="34"/>
  <c r="AD251" i="34"/>
  <c r="AC251" i="34"/>
  <c r="AB251" i="34"/>
  <c r="Z251" i="34"/>
  <c r="Y251" i="34"/>
  <c r="X251" i="34"/>
  <c r="W251" i="34"/>
  <c r="V251" i="34"/>
  <c r="U251" i="34"/>
  <c r="T251" i="34"/>
  <c r="R251" i="34"/>
  <c r="Q251" i="34"/>
  <c r="P251" i="34"/>
  <c r="O251" i="34"/>
  <c r="N251" i="34"/>
  <c r="M251" i="34"/>
  <c r="L251" i="34"/>
  <c r="J251" i="34"/>
  <c r="I251" i="34"/>
  <c r="H251" i="34"/>
  <c r="G251" i="34"/>
  <c r="F251" i="34"/>
  <c r="E251" i="34"/>
  <c r="D251" i="34"/>
  <c r="AT250" i="34"/>
  <c r="AB250" i="34"/>
  <c r="BF249" i="34"/>
  <c r="BE249" i="34"/>
  <c r="BD249" i="34"/>
  <c r="BD253" i="34" s="1"/>
  <c r="BC249" i="34"/>
  <c r="BB249" i="34"/>
  <c r="BA249" i="34"/>
  <c r="AZ249" i="34"/>
  <c r="AX249" i="34"/>
  <c r="AW249" i="34"/>
  <c r="AV249" i="34"/>
  <c r="AU249" i="34"/>
  <c r="AU253" i="34" s="1"/>
  <c r="AT249" i="34"/>
  <c r="AS249" i="34"/>
  <c r="AR249" i="34"/>
  <c r="AP249" i="34"/>
  <c r="AO249" i="34"/>
  <c r="AN249" i="34"/>
  <c r="AM249" i="34"/>
  <c r="AL249" i="34"/>
  <c r="AK249" i="34"/>
  <c r="AJ249" i="34"/>
  <c r="AH249" i="34"/>
  <c r="AG249" i="34"/>
  <c r="AF249" i="34"/>
  <c r="AE249" i="34"/>
  <c r="AD249" i="34"/>
  <c r="AC249" i="34"/>
  <c r="AB249" i="34"/>
  <c r="Z249" i="34"/>
  <c r="Y249" i="34"/>
  <c r="X249" i="34"/>
  <c r="W249" i="34"/>
  <c r="V249" i="34"/>
  <c r="U249" i="34"/>
  <c r="T249" i="34"/>
  <c r="R249" i="34"/>
  <c r="Q249" i="34"/>
  <c r="P249" i="34"/>
  <c r="O249" i="34"/>
  <c r="N249" i="34"/>
  <c r="M249" i="34"/>
  <c r="L249" i="34"/>
  <c r="J249" i="34"/>
  <c r="I249" i="34"/>
  <c r="H249" i="34"/>
  <c r="G249" i="34"/>
  <c r="F249" i="34"/>
  <c r="E249" i="34"/>
  <c r="D249" i="34"/>
  <c r="BF240" i="34"/>
  <c r="BE240" i="34"/>
  <c r="BE242" i="34" s="1"/>
  <c r="BD240" i="34"/>
  <c r="BC240" i="34"/>
  <c r="BC244" i="34"/>
  <c r="BB240" i="34"/>
  <c r="BA240" i="34"/>
  <c r="BA242" i="34" s="1"/>
  <c r="AZ240" i="34"/>
  <c r="AX240" i="34"/>
  <c r="AW240" i="34"/>
  <c r="AW243" i="34" s="1"/>
  <c r="AV240" i="34"/>
  <c r="AV246" i="34" s="1"/>
  <c r="AU240" i="34"/>
  <c r="AT240" i="34"/>
  <c r="AT244" i="34" s="1"/>
  <c r="AS240" i="34"/>
  <c r="AR240" i="34"/>
  <c r="AP240" i="34"/>
  <c r="AO240" i="34"/>
  <c r="AO244" i="34" s="1"/>
  <c r="AN240" i="34"/>
  <c r="AN243" i="34" s="1"/>
  <c r="AN245" i="34" s="1"/>
  <c r="AM240" i="34"/>
  <c r="AM242" i="34" s="1"/>
  <c r="AL240" i="34"/>
  <c r="AL242" i="34" s="1"/>
  <c r="AK240" i="34"/>
  <c r="AJ240" i="34"/>
  <c r="AJ243" i="34"/>
  <c r="AH240" i="34"/>
  <c r="AG240" i="34"/>
  <c r="AG243" i="34" s="1"/>
  <c r="AF240" i="34"/>
  <c r="AF242" i="34" s="1"/>
  <c r="AE240" i="34"/>
  <c r="AD240" i="34"/>
  <c r="AD246" i="34" s="1"/>
  <c r="AC240" i="34"/>
  <c r="AC243" i="34" s="1"/>
  <c r="AC241" i="34" s="1"/>
  <c r="AB240" i="34"/>
  <c r="AB244" i="34"/>
  <c r="Z240" i="34"/>
  <c r="Y240" i="34"/>
  <c r="Y242" i="34" s="1"/>
  <c r="X240" i="34"/>
  <c r="X243" i="34"/>
  <c r="X241" i="34" s="1"/>
  <c r="W240" i="34"/>
  <c r="V240" i="34"/>
  <c r="V244" i="34" s="1"/>
  <c r="U240" i="34"/>
  <c r="U242" i="34"/>
  <c r="T240" i="34"/>
  <c r="T243" i="34" s="1"/>
  <c r="T244" i="34"/>
  <c r="R240" i="34"/>
  <c r="R244" i="34"/>
  <c r="Q240" i="34"/>
  <c r="Q243" i="34"/>
  <c r="P240" i="34"/>
  <c r="O240" i="34"/>
  <c r="O243" i="34" s="1"/>
  <c r="N240" i="34"/>
  <c r="M240" i="34"/>
  <c r="M243" i="34" s="1"/>
  <c r="M241" i="34" s="1"/>
  <c r="L240" i="34"/>
  <c r="L246" i="34" s="1"/>
  <c r="J240" i="34"/>
  <c r="J246" i="34" s="1"/>
  <c r="I240" i="34"/>
  <c r="H240" i="34"/>
  <c r="G240" i="34"/>
  <c r="G246" i="34" s="1"/>
  <c r="F240" i="34"/>
  <c r="F243" i="34" s="1"/>
  <c r="E240" i="34"/>
  <c r="E244" i="34"/>
  <c r="D240" i="34"/>
  <c r="BF239" i="34"/>
  <c r="BE239" i="34"/>
  <c r="BD239" i="34"/>
  <c r="BC239" i="34"/>
  <c r="BB239" i="34"/>
  <c r="BA239" i="34"/>
  <c r="AZ239" i="34"/>
  <c r="AX239" i="34"/>
  <c r="AW239" i="34"/>
  <c r="AV239" i="34"/>
  <c r="AV302" i="34"/>
  <c r="AU239" i="34"/>
  <c r="AU301" i="34" s="1"/>
  <c r="AT239" i="34"/>
  <c r="AS239" i="34"/>
  <c r="AR239" i="34"/>
  <c r="AR301" i="34" s="1"/>
  <c r="AP239" i="34"/>
  <c r="AO239" i="34"/>
  <c r="AO301" i="34" s="1"/>
  <c r="AN239" i="34"/>
  <c r="AN302" i="34" s="1"/>
  <c r="AM239" i="34"/>
  <c r="AL239" i="34"/>
  <c r="AK239" i="34"/>
  <c r="AJ239" i="34"/>
  <c r="AJ301" i="34" s="1"/>
  <c r="AH239" i="34"/>
  <c r="AG239" i="34"/>
  <c r="AF239" i="34"/>
  <c r="AE239" i="34"/>
  <c r="AD239" i="34"/>
  <c r="AC239" i="34"/>
  <c r="AB239" i="34"/>
  <c r="AB301" i="34" s="1"/>
  <c r="Z239" i="34"/>
  <c r="Y239" i="34"/>
  <c r="X239" i="34"/>
  <c r="W239" i="34"/>
  <c r="V239" i="34"/>
  <c r="U239" i="34"/>
  <c r="T239" i="34"/>
  <c r="R239" i="34"/>
  <c r="Q239" i="34"/>
  <c r="P239" i="34"/>
  <c r="O239" i="34"/>
  <c r="N239" i="34"/>
  <c r="M239" i="34"/>
  <c r="L239" i="34"/>
  <c r="J239" i="34"/>
  <c r="I239" i="34"/>
  <c r="H239" i="34"/>
  <c r="G239" i="34"/>
  <c r="F239" i="34"/>
  <c r="E239" i="34"/>
  <c r="D239" i="34"/>
  <c r="D301" i="34"/>
  <c r="BF151" i="34"/>
  <c r="BE151" i="34"/>
  <c r="BD151" i="34"/>
  <c r="BC151" i="34"/>
  <c r="BB151" i="34"/>
  <c r="BA151" i="34"/>
  <c r="AZ151" i="34"/>
  <c r="AZ531" i="34" s="1"/>
  <c r="AX151" i="34"/>
  <c r="AW151" i="34"/>
  <c r="AW531" i="34"/>
  <c r="AV151" i="34"/>
  <c r="AU151" i="34"/>
  <c r="AT151" i="34"/>
  <c r="AT531" i="34"/>
  <c r="AS151" i="34"/>
  <c r="AS369" i="34" s="1"/>
  <c r="AR151" i="34"/>
  <c r="AP151" i="34"/>
  <c r="AO151" i="34"/>
  <c r="AO369" i="34" s="1"/>
  <c r="AN151" i="34"/>
  <c r="AM151" i="34"/>
  <c r="AL151" i="34"/>
  <c r="AL531" i="34" s="1"/>
  <c r="AK151" i="34"/>
  <c r="AJ151" i="34"/>
  <c r="AH151" i="34"/>
  <c r="AH369" i="34" s="1"/>
  <c r="AG151" i="34"/>
  <c r="AG531" i="34" s="1"/>
  <c r="AF151" i="34"/>
  <c r="AE151" i="34"/>
  <c r="AE531" i="34"/>
  <c r="AD151" i="34"/>
  <c r="AC151" i="34"/>
  <c r="AB151" i="34"/>
  <c r="AB369" i="34" s="1"/>
  <c r="Z151" i="34"/>
  <c r="Z369" i="34" s="1"/>
  <c r="Y151" i="34"/>
  <c r="X151" i="34"/>
  <c r="W151" i="34"/>
  <c r="W369" i="34" s="1"/>
  <c r="V151" i="34"/>
  <c r="V369" i="34" s="1"/>
  <c r="U151" i="34"/>
  <c r="T151" i="34"/>
  <c r="T531" i="34" s="1"/>
  <c r="R151" i="34"/>
  <c r="R531" i="34" s="1"/>
  <c r="Q151" i="34"/>
  <c r="P151" i="34"/>
  <c r="O151" i="34"/>
  <c r="O369" i="34" s="1"/>
  <c r="N151" i="34"/>
  <c r="N369" i="34" s="1"/>
  <c r="M151" i="34"/>
  <c r="M531" i="34" s="1"/>
  <c r="L151" i="34"/>
  <c r="L531" i="34"/>
  <c r="J151" i="34"/>
  <c r="I151" i="34"/>
  <c r="H151" i="34"/>
  <c r="G151" i="34"/>
  <c r="F151" i="34"/>
  <c r="E151" i="34"/>
  <c r="D151" i="34"/>
  <c r="BF149" i="34"/>
  <c r="BE149" i="34"/>
  <c r="BD149" i="34"/>
  <c r="BD367" i="34" s="1"/>
  <c r="BC149" i="34"/>
  <c r="BC529" i="34" s="1"/>
  <c r="BB149" i="34"/>
  <c r="BA149" i="34"/>
  <c r="AZ149" i="34"/>
  <c r="AX149" i="34"/>
  <c r="AX529" i="34" s="1"/>
  <c r="AW149" i="34"/>
  <c r="AV149" i="34"/>
  <c r="AU149" i="34"/>
  <c r="AU367" i="34" s="1"/>
  <c r="AT149" i="34"/>
  <c r="AS149" i="34"/>
  <c r="AR149" i="34"/>
  <c r="AP149" i="34"/>
  <c r="AP529" i="34" s="1"/>
  <c r="AO149" i="34"/>
  <c r="AN149" i="34"/>
  <c r="AM149" i="34"/>
  <c r="AL149" i="34"/>
  <c r="AL529" i="34" s="1"/>
  <c r="AK149" i="34"/>
  <c r="AJ149" i="34"/>
  <c r="AH149" i="34"/>
  <c r="AG149" i="34"/>
  <c r="AF149" i="34"/>
  <c r="AE149" i="34"/>
  <c r="AD149" i="34"/>
  <c r="AC149" i="34"/>
  <c r="AB149" i="34"/>
  <c r="Z149" i="34"/>
  <c r="Y149" i="34"/>
  <c r="X149" i="34"/>
  <c r="X529" i="34" s="1"/>
  <c r="W149" i="34"/>
  <c r="V149" i="34"/>
  <c r="U149" i="34"/>
  <c r="U529" i="34" s="1"/>
  <c r="T149" i="34"/>
  <c r="R149" i="34"/>
  <c r="Q149" i="34"/>
  <c r="Q367" i="34" s="1"/>
  <c r="P149" i="34"/>
  <c r="P367" i="34" s="1"/>
  <c r="O149" i="34"/>
  <c r="O529" i="34"/>
  <c r="N149" i="34"/>
  <c r="N529" i="34" s="1"/>
  <c r="M149" i="34"/>
  <c r="M529" i="34" s="1"/>
  <c r="L149" i="34"/>
  <c r="L529" i="34" s="1"/>
  <c r="J149" i="34"/>
  <c r="J529" i="34" s="1"/>
  <c r="I149" i="34"/>
  <c r="H149" i="34"/>
  <c r="H529" i="34"/>
  <c r="G149" i="34"/>
  <c r="F149" i="34"/>
  <c r="E149" i="34"/>
  <c r="D149" i="34"/>
  <c r="D529" i="34" s="1"/>
  <c r="BF134" i="34"/>
  <c r="BF353" i="34" s="1"/>
  <c r="BE134" i="34"/>
  <c r="BD134" i="34"/>
  <c r="BD353" i="34"/>
  <c r="BC134" i="34"/>
  <c r="BC353" i="34"/>
  <c r="BB134" i="34"/>
  <c r="BB353" i="34"/>
  <c r="BA134" i="34"/>
  <c r="BA353" i="34"/>
  <c r="AZ134" i="34"/>
  <c r="AZ353" i="34"/>
  <c r="AX134" i="34"/>
  <c r="AX353" i="34"/>
  <c r="AW134" i="34"/>
  <c r="AW353" i="34"/>
  <c r="AV134" i="34"/>
  <c r="AV353" i="34"/>
  <c r="AU134" i="34"/>
  <c r="AU353" i="34"/>
  <c r="AT134" i="34"/>
  <c r="AT353" i="34"/>
  <c r="AS134" i="34"/>
  <c r="AS353" i="34"/>
  <c r="AR134" i="34"/>
  <c r="AR353" i="34"/>
  <c r="AP134" i="34"/>
  <c r="AP353" i="34"/>
  <c r="AO134" i="34"/>
  <c r="AO353" i="34"/>
  <c r="AN134" i="34"/>
  <c r="AN353" i="34"/>
  <c r="AM134" i="34"/>
  <c r="AL134" i="34"/>
  <c r="AL353" i="34" s="1"/>
  <c r="AK134" i="34"/>
  <c r="AK353" i="34" s="1"/>
  <c r="AJ134" i="34"/>
  <c r="AJ353" i="34" s="1"/>
  <c r="AH134" i="34"/>
  <c r="AH353" i="34" s="1"/>
  <c r="AG134" i="34"/>
  <c r="AG353" i="34"/>
  <c r="AF134" i="34"/>
  <c r="AF353" i="34" s="1"/>
  <c r="AE134" i="34"/>
  <c r="AE353" i="34" s="1"/>
  <c r="AD134" i="34"/>
  <c r="AC134" i="34"/>
  <c r="AC353" i="34" s="1"/>
  <c r="AB134" i="34"/>
  <c r="AB353" i="34" s="1"/>
  <c r="Z134" i="34"/>
  <c r="Z353" i="34" s="1"/>
  <c r="Y134" i="34"/>
  <c r="Y353" i="34" s="1"/>
  <c r="X134" i="34"/>
  <c r="X353" i="34" s="1"/>
  <c r="W134" i="34"/>
  <c r="W353" i="34" s="1"/>
  <c r="V134" i="34"/>
  <c r="V353" i="34" s="1"/>
  <c r="U134" i="34"/>
  <c r="T134" i="34"/>
  <c r="T353" i="34" s="1"/>
  <c r="R134" i="34"/>
  <c r="R353" i="34" s="1"/>
  <c r="Q134" i="34"/>
  <c r="Q353" i="34" s="1"/>
  <c r="P134" i="34"/>
  <c r="P353" i="34" s="1"/>
  <c r="O134" i="34"/>
  <c r="O353" i="34" s="1"/>
  <c r="N134" i="34"/>
  <c r="N353" i="34" s="1"/>
  <c r="M134" i="34"/>
  <c r="M353" i="34" s="1"/>
  <c r="L134" i="34"/>
  <c r="L353" i="34"/>
  <c r="J134" i="34"/>
  <c r="J353" i="34" s="1"/>
  <c r="I134" i="34"/>
  <c r="I353" i="34" s="1"/>
  <c r="H134" i="34"/>
  <c r="H353" i="34" s="1"/>
  <c r="G134" i="34"/>
  <c r="G353" i="34" s="1"/>
  <c r="F134" i="34"/>
  <c r="F353" i="34" s="1"/>
  <c r="E134" i="34"/>
  <c r="E353" i="34"/>
  <c r="D134" i="34"/>
  <c r="D353" i="34" s="1"/>
  <c r="AY127" i="34"/>
  <c r="AQ127" i="34"/>
  <c r="AI127" i="34"/>
  <c r="AA127" i="34"/>
  <c r="S127" i="34"/>
  <c r="K127" i="34"/>
  <c r="BF83" i="34"/>
  <c r="BE83" i="34"/>
  <c r="BD83" i="34"/>
  <c r="AZ83" i="34"/>
  <c r="AX83" i="34"/>
  <c r="AW83" i="34"/>
  <c r="AV83" i="34"/>
  <c r="AU83" i="34"/>
  <c r="AR83" i="34"/>
  <c r="AP83" i="34"/>
  <c r="AO83" i="34"/>
  <c r="AN83" i="34"/>
  <c r="AM83" i="34"/>
  <c r="AL83" i="34"/>
  <c r="AJ83" i="34"/>
  <c r="AH83" i="34"/>
  <c r="AG83" i="34"/>
  <c r="AB83" i="34"/>
  <c r="T83" i="34"/>
  <c r="D83" i="34"/>
  <c r="BF82" i="34"/>
  <c r="BE82" i="34"/>
  <c r="BD82" i="34"/>
  <c r="AZ82" i="34"/>
  <c r="AX82" i="34"/>
  <c r="AW82" i="34"/>
  <c r="AV82" i="34"/>
  <c r="AU82" i="34"/>
  <c r="AR82" i="34"/>
  <c r="AP82" i="34"/>
  <c r="AO82" i="34"/>
  <c r="AN82" i="34"/>
  <c r="AM82" i="34"/>
  <c r="AL82" i="34"/>
  <c r="AJ82" i="34"/>
  <c r="AH82" i="34"/>
  <c r="AG82" i="34"/>
  <c r="AB82" i="34"/>
  <c r="T82" i="34"/>
  <c r="D82" i="34"/>
  <c r="BF65" i="34"/>
  <c r="BF447" i="34" s="1"/>
  <c r="BE65" i="34"/>
  <c r="BD65" i="34"/>
  <c r="BD447" i="34" s="1"/>
  <c r="BC65" i="34"/>
  <c r="BC447" i="34" s="1"/>
  <c r="BB65" i="34"/>
  <c r="BB447" i="34" s="1"/>
  <c r="BA65" i="34"/>
  <c r="BA447" i="34" s="1"/>
  <c r="AZ65" i="34"/>
  <c r="AZ285" i="34" s="1"/>
  <c r="AX65" i="34"/>
  <c r="AW65" i="34"/>
  <c r="AW447" i="34"/>
  <c r="AV65" i="34"/>
  <c r="AV447" i="34" s="1"/>
  <c r="AU65" i="34"/>
  <c r="AT65" i="34"/>
  <c r="AS65" i="34"/>
  <c r="AR65" i="34"/>
  <c r="AR285" i="34" s="1"/>
  <c r="AP65" i="34"/>
  <c r="AO65" i="34"/>
  <c r="AN65" i="34"/>
  <c r="AN447" i="34" s="1"/>
  <c r="AM65" i="34"/>
  <c r="AM447" i="34" s="1"/>
  <c r="AL65" i="34"/>
  <c r="AK65" i="34"/>
  <c r="AJ65" i="34"/>
  <c r="AJ285" i="34" s="1"/>
  <c r="AJ447" i="34"/>
  <c r="AH65" i="34"/>
  <c r="AG65" i="34"/>
  <c r="AF65" i="34"/>
  <c r="AF285" i="34"/>
  <c r="AE65" i="34"/>
  <c r="AE447" i="34" s="1"/>
  <c r="AD65" i="34"/>
  <c r="AD447" i="34" s="1"/>
  <c r="AC65" i="34"/>
  <c r="AB65" i="34"/>
  <c r="AB285" i="34" s="1"/>
  <c r="Z65" i="34"/>
  <c r="Z447" i="34"/>
  <c r="Y65" i="34"/>
  <c r="X65" i="34"/>
  <c r="W65" i="34"/>
  <c r="W447" i="34"/>
  <c r="V65" i="34"/>
  <c r="V447" i="34" s="1"/>
  <c r="U65" i="34"/>
  <c r="T65" i="34"/>
  <c r="T447" i="34"/>
  <c r="R65" i="34"/>
  <c r="R447" i="34"/>
  <c r="Q65" i="34"/>
  <c r="Q447" i="34"/>
  <c r="P65" i="34"/>
  <c r="O65" i="34"/>
  <c r="N65" i="34"/>
  <c r="N285" i="34"/>
  <c r="M65" i="34"/>
  <c r="M447" i="34"/>
  <c r="L65" i="34"/>
  <c r="L447" i="34"/>
  <c r="J65" i="34"/>
  <c r="I65" i="34"/>
  <c r="H65" i="34"/>
  <c r="H447" i="34"/>
  <c r="G65" i="34"/>
  <c r="G447" i="34"/>
  <c r="F65" i="34"/>
  <c r="E65" i="34"/>
  <c r="D65" i="34"/>
  <c r="D447" i="34"/>
  <c r="F56" i="34"/>
  <c r="BF50" i="34"/>
  <c r="BF59" i="34" s="1"/>
  <c r="BE50" i="34"/>
  <c r="BE59" i="34" s="1"/>
  <c r="BD50" i="34"/>
  <c r="BD57" i="34" s="1"/>
  <c r="BD42" i="34" s="1"/>
  <c r="BC50" i="34"/>
  <c r="BC58" i="34" s="1"/>
  <c r="BB50" i="34"/>
  <c r="BB59" i="34" s="1"/>
  <c r="BA50" i="34"/>
  <c r="AZ50" i="34"/>
  <c r="AZ57" i="34" s="1"/>
  <c r="AZ42" i="34" s="1"/>
  <c r="AX50" i="34"/>
  <c r="AX58" i="34" s="1"/>
  <c r="AW50" i="34"/>
  <c r="AV50" i="34"/>
  <c r="AV59" i="34"/>
  <c r="AV58" i="34"/>
  <c r="AU50" i="34"/>
  <c r="AU57" i="34" s="1"/>
  <c r="AU42" i="34" s="1"/>
  <c r="AT50" i="34"/>
  <c r="AT58" i="34" s="1"/>
  <c r="AS50" i="34"/>
  <c r="AS59" i="34" s="1"/>
  <c r="AR50" i="34"/>
  <c r="AP50" i="34"/>
  <c r="AO50" i="34"/>
  <c r="AO59" i="34" s="1"/>
  <c r="AN50" i="34"/>
  <c r="AN59" i="34" s="1"/>
  <c r="AM50" i="34"/>
  <c r="AL50" i="34"/>
  <c r="AK50" i="34"/>
  <c r="AK58" i="34"/>
  <c r="AJ50" i="34"/>
  <c r="AJ59" i="34" s="1"/>
  <c r="AH50" i="34"/>
  <c r="AG50" i="34"/>
  <c r="AG57" i="34"/>
  <c r="AG42" i="34" s="1"/>
  <c r="AF50" i="34"/>
  <c r="AF59" i="34" s="1"/>
  <c r="AF58" i="34"/>
  <c r="AE50" i="34"/>
  <c r="AE59" i="34"/>
  <c r="AD50" i="34"/>
  <c r="AC50" i="34"/>
  <c r="AB50" i="34"/>
  <c r="AB58" i="34" s="1"/>
  <c r="Z50" i="34"/>
  <c r="Z59" i="34" s="1"/>
  <c r="Y50" i="34"/>
  <c r="X50" i="34"/>
  <c r="X57" i="34" s="1"/>
  <c r="X42" i="34"/>
  <c r="W50" i="34"/>
  <c r="V50" i="34"/>
  <c r="V59" i="34" s="1"/>
  <c r="U50" i="34"/>
  <c r="U59" i="34"/>
  <c r="U58" i="34"/>
  <c r="T50" i="34"/>
  <c r="R50" i="34"/>
  <c r="R58" i="34"/>
  <c r="Q50" i="34"/>
  <c r="Q59" i="34"/>
  <c r="P50" i="34"/>
  <c r="O50" i="34"/>
  <c r="N50" i="34"/>
  <c r="N59" i="34" s="1"/>
  <c r="M50" i="34"/>
  <c r="M59" i="34" s="1"/>
  <c r="L50" i="34"/>
  <c r="L59" i="34" s="1"/>
  <c r="J50" i="34"/>
  <c r="I50" i="34"/>
  <c r="I58" i="34" s="1"/>
  <c r="H50" i="34"/>
  <c r="G50" i="34"/>
  <c r="G58" i="34" s="1"/>
  <c r="F50" i="34"/>
  <c r="F57" i="34" s="1"/>
  <c r="F42" i="34" s="1"/>
  <c r="E50" i="34"/>
  <c r="E58" i="34" s="1"/>
  <c r="D50" i="34"/>
  <c r="D59" i="34" s="1"/>
  <c r="BF48" i="34"/>
  <c r="BE48" i="34"/>
  <c r="BE56" i="34" s="1"/>
  <c r="BD48" i="34"/>
  <c r="BC48" i="34"/>
  <c r="BC54" i="34"/>
  <c r="BC41" i="34" s="1"/>
  <c r="BB48" i="34"/>
  <c r="BA48" i="34"/>
  <c r="BA56" i="34" s="1"/>
  <c r="AZ48" i="34"/>
  <c r="AZ56" i="34" s="1"/>
  <c r="AX48" i="34"/>
  <c r="AX54" i="34"/>
  <c r="AX41" i="34" s="1"/>
  <c r="AW48" i="34"/>
  <c r="AV48" i="34"/>
  <c r="AV56" i="34" s="1"/>
  <c r="AU48" i="34"/>
  <c r="AU54" i="34" s="1"/>
  <c r="AU41" i="34" s="1"/>
  <c r="AU55" i="34"/>
  <c r="AT48" i="34"/>
  <c r="AT54" i="34" s="1"/>
  <c r="AT41" i="34" s="1"/>
  <c r="AS48" i="34"/>
  <c r="AS54" i="34" s="1"/>
  <c r="AS41" i="34" s="1"/>
  <c r="AR48" i="34"/>
  <c r="AR56" i="34" s="1"/>
  <c r="AP48" i="34"/>
  <c r="AP56" i="34" s="1"/>
  <c r="AO48" i="34"/>
  <c r="AN48" i="34"/>
  <c r="AM48" i="34"/>
  <c r="AM56" i="34"/>
  <c r="AL48" i="34"/>
  <c r="AL56" i="34" s="1"/>
  <c r="AK48" i="34"/>
  <c r="AJ48" i="34"/>
  <c r="AH48" i="34"/>
  <c r="AH56" i="34" s="1"/>
  <c r="AG48" i="34"/>
  <c r="AF48" i="34"/>
  <c r="AE48" i="34"/>
  <c r="AE56" i="34" s="1"/>
  <c r="AE55" i="34"/>
  <c r="AD48" i="34"/>
  <c r="AC48" i="34"/>
  <c r="AB48" i="34"/>
  <c r="AB54" i="34"/>
  <c r="AB41" i="34" s="1"/>
  <c r="Z48" i="34"/>
  <c r="Z54" i="34" s="1"/>
  <c r="Z41" i="34" s="1"/>
  <c r="Y48" i="34"/>
  <c r="X48" i="34"/>
  <c r="X56" i="34" s="1"/>
  <c r="W48" i="34"/>
  <c r="W54" i="34" s="1"/>
  <c r="W41" i="34" s="1"/>
  <c r="V48" i="34"/>
  <c r="V56" i="34" s="1"/>
  <c r="V55" i="34"/>
  <c r="U48" i="34"/>
  <c r="U56" i="34"/>
  <c r="T48" i="34"/>
  <c r="R48" i="34"/>
  <c r="Q48" i="34"/>
  <c r="P48" i="34"/>
  <c r="P56" i="34" s="1"/>
  <c r="O48" i="34"/>
  <c r="O56" i="34" s="1"/>
  <c r="N48" i="34"/>
  <c r="N54" i="34" s="1"/>
  <c r="N41" i="34" s="1"/>
  <c r="M48" i="34"/>
  <c r="M56" i="34" s="1"/>
  <c r="M55" i="34"/>
  <c r="L48" i="34"/>
  <c r="L56" i="34" s="1"/>
  <c r="J48" i="34"/>
  <c r="I48" i="34"/>
  <c r="I54" i="34"/>
  <c r="I41" i="34" s="1"/>
  <c r="H48" i="34"/>
  <c r="H54" i="34" s="1"/>
  <c r="H41" i="34" s="1"/>
  <c r="G48" i="34"/>
  <c r="G56" i="34" s="1"/>
  <c r="F48" i="34"/>
  <c r="E48" i="34"/>
  <c r="E54" i="34"/>
  <c r="E41" i="34" s="1"/>
  <c r="D48" i="34"/>
  <c r="D55" i="34"/>
  <c r="BF46" i="34"/>
  <c r="BE46" i="34"/>
  <c r="BD46" i="34"/>
  <c r="BC46" i="34"/>
  <c r="BB46" i="34"/>
  <c r="BA46" i="34"/>
  <c r="AZ46" i="34"/>
  <c r="AX46" i="34"/>
  <c r="AW46" i="34"/>
  <c r="AV46" i="34"/>
  <c r="AU46" i="34"/>
  <c r="AT46" i="34"/>
  <c r="AS46" i="34"/>
  <c r="AR46" i="34"/>
  <c r="AP46" i="34"/>
  <c r="AO46" i="34"/>
  <c r="AN46" i="34"/>
  <c r="AM46" i="34"/>
  <c r="AL46" i="34"/>
  <c r="AK46" i="34"/>
  <c r="AJ46" i="34"/>
  <c r="AH46" i="34"/>
  <c r="AG46" i="34"/>
  <c r="AF46" i="34"/>
  <c r="AE46" i="34"/>
  <c r="AD46" i="34"/>
  <c r="AC46" i="34"/>
  <c r="AB46" i="34"/>
  <c r="Z46" i="34"/>
  <c r="Y46" i="34"/>
  <c r="X46" i="34"/>
  <c r="W46" i="34"/>
  <c r="V46" i="34"/>
  <c r="U46" i="34"/>
  <c r="T46" i="34"/>
  <c r="R46" i="34"/>
  <c r="Q46" i="34"/>
  <c r="P46" i="34"/>
  <c r="O46" i="34"/>
  <c r="N46" i="34"/>
  <c r="M46" i="34"/>
  <c r="L46" i="34"/>
  <c r="J46" i="34"/>
  <c r="I46" i="34"/>
  <c r="H46" i="34"/>
  <c r="G46" i="34"/>
  <c r="F46" i="34"/>
  <c r="E46" i="34"/>
  <c r="D46" i="34"/>
  <c r="BF44" i="34"/>
  <c r="BE44" i="34"/>
  <c r="BD44" i="34"/>
  <c r="BC44" i="34"/>
  <c r="BB44" i="34"/>
  <c r="BA44" i="34"/>
  <c r="AZ44" i="34"/>
  <c r="AX44" i="34"/>
  <c r="AW44" i="34"/>
  <c r="AV44" i="34"/>
  <c r="AU44" i="34"/>
  <c r="AT44" i="34"/>
  <c r="AS44" i="34"/>
  <c r="AR44" i="34"/>
  <c r="AP44" i="34"/>
  <c r="AO44" i="34"/>
  <c r="AN44" i="34"/>
  <c r="AM44" i="34"/>
  <c r="AL44" i="34"/>
  <c r="AK44" i="34"/>
  <c r="AJ44" i="34"/>
  <c r="AH44" i="34"/>
  <c r="AG44" i="34"/>
  <c r="AF44" i="34"/>
  <c r="AE44" i="34"/>
  <c r="AD44" i="34"/>
  <c r="AC44" i="34"/>
  <c r="AB44" i="34"/>
  <c r="Z44" i="34"/>
  <c r="Y44" i="34"/>
  <c r="X44" i="34"/>
  <c r="W44" i="34"/>
  <c r="V44" i="34"/>
  <c r="U44" i="34"/>
  <c r="T44" i="34"/>
  <c r="R44" i="34"/>
  <c r="Q44" i="34"/>
  <c r="P44" i="34"/>
  <c r="O44" i="34"/>
  <c r="N44" i="34"/>
  <c r="M44" i="34"/>
  <c r="L44" i="34"/>
  <c r="J44" i="34"/>
  <c r="I44" i="34"/>
  <c r="H44" i="34"/>
  <c r="G44" i="34"/>
  <c r="F44" i="34"/>
  <c r="E44" i="34"/>
  <c r="D44" i="34"/>
  <c r="AY39" i="34"/>
  <c r="AQ39" i="34"/>
  <c r="AI39" i="34"/>
  <c r="AA39" i="34"/>
  <c r="S39" i="34"/>
  <c r="AY38" i="34"/>
  <c r="AQ38" i="34"/>
  <c r="AI38" i="34"/>
  <c r="AA38" i="34"/>
  <c r="S38" i="34"/>
  <c r="K38" i="34"/>
  <c r="AZ36" i="34"/>
  <c r="AZ131" i="34"/>
  <c r="AR36" i="34"/>
  <c r="AJ36" i="34"/>
  <c r="AJ131" i="34" s="1"/>
  <c r="AB36" i="34"/>
  <c r="AB131" i="34" s="1"/>
  <c r="T36" i="34"/>
  <c r="T131" i="34"/>
  <c r="L36" i="34"/>
  <c r="D36" i="34"/>
  <c r="BA35" i="34"/>
  <c r="BA257" i="34"/>
  <c r="AS35" i="34"/>
  <c r="AK35" i="34"/>
  <c r="AC35" i="34"/>
  <c r="U35" i="34"/>
  <c r="M35" i="34"/>
  <c r="E35" i="34"/>
  <c r="BE31" i="34"/>
  <c r="BC31" i="34"/>
  <c r="BA31" i="34"/>
  <c r="AV31" i="34"/>
  <c r="AT31" i="34"/>
  <c r="AF31" i="34"/>
  <c r="AB31" i="34"/>
  <c r="R31" i="34"/>
  <c r="N31" i="34"/>
  <c r="AF250" i="34"/>
  <c r="BF24" i="34"/>
  <c r="BE24" i="34"/>
  <c r="BD24" i="34"/>
  <c r="BC24" i="34"/>
  <c r="BB24" i="34"/>
  <c r="BA24" i="34"/>
  <c r="AZ24" i="34"/>
  <c r="AX24" i="34"/>
  <c r="AW24" i="34"/>
  <c r="AV24" i="34"/>
  <c r="AU24" i="34"/>
  <c r="AT24" i="34"/>
  <c r="AS24" i="34"/>
  <c r="AR24" i="34"/>
  <c r="AP24" i="34"/>
  <c r="AO24" i="34"/>
  <c r="AN24" i="34"/>
  <c r="AM24" i="34"/>
  <c r="AL24" i="34"/>
  <c r="AK24" i="34"/>
  <c r="AJ24" i="34"/>
  <c r="AH24" i="34"/>
  <c r="AG24" i="34"/>
  <c r="AF24" i="34"/>
  <c r="AE24" i="34"/>
  <c r="AD24" i="34"/>
  <c r="AC24" i="34"/>
  <c r="AB24" i="34"/>
  <c r="Z24" i="34"/>
  <c r="Y24" i="34"/>
  <c r="X24" i="34"/>
  <c r="W24" i="34"/>
  <c r="V24" i="34"/>
  <c r="U24" i="34"/>
  <c r="T24" i="34"/>
  <c r="R24" i="34"/>
  <c r="Q24" i="34"/>
  <c r="P24" i="34"/>
  <c r="O24" i="34"/>
  <c r="N24" i="34"/>
  <c r="M24" i="34"/>
  <c r="L24" i="34"/>
  <c r="J24" i="34"/>
  <c r="I24" i="34"/>
  <c r="H24" i="34"/>
  <c r="G24" i="34"/>
  <c r="F24" i="34"/>
  <c r="E24" i="34"/>
  <c r="D24" i="34"/>
  <c r="AZ23" i="34"/>
  <c r="BF22" i="34"/>
  <c r="BE22" i="34"/>
  <c r="BD22" i="34"/>
  <c r="BC22" i="34"/>
  <c r="BB22" i="34"/>
  <c r="BA22" i="34"/>
  <c r="AZ22" i="34"/>
  <c r="AX22" i="34"/>
  <c r="AW22" i="34"/>
  <c r="AV22" i="34"/>
  <c r="AU22" i="34"/>
  <c r="AT22" i="34"/>
  <c r="AS22" i="34"/>
  <c r="AR22" i="34"/>
  <c r="AP22" i="34"/>
  <c r="AO22" i="34"/>
  <c r="AN22" i="34"/>
  <c r="AM22" i="34"/>
  <c r="AL22" i="34"/>
  <c r="AK22" i="34"/>
  <c r="AJ22" i="34"/>
  <c r="AH22" i="34"/>
  <c r="AG22" i="34"/>
  <c r="AF22" i="34"/>
  <c r="AE22" i="34"/>
  <c r="AD22" i="34"/>
  <c r="AC22" i="34"/>
  <c r="AB22" i="34"/>
  <c r="Z22" i="34"/>
  <c r="Y22" i="34"/>
  <c r="X22" i="34"/>
  <c r="W22" i="34"/>
  <c r="V22" i="34"/>
  <c r="U22" i="34"/>
  <c r="T22" i="34"/>
  <c r="R22" i="34"/>
  <c r="Q22" i="34"/>
  <c r="P22" i="34"/>
  <c r="O22" i="34"/>
  <c r="N22" i="34"/>
  <c r="M22" i="34"/>
  <c r="L22" i="34"/>
  <c r="J22" i="34"/>
  <c r="I22" i="34"/>
  <c r="H22" i="34"/>
  <c r="G22" i="34"/>
  <c r="F22" i="34"/>
  <c r="E22" i="34"/>
  <c r="D22" i="34"/>
  <c r="BF21" i="34"/>
  <c r="BF19" i="34" s="1"/>
  <c r="BE21" i="34"/>
  <c r="BE23" i="34"/>
  <c r="BD21" i="34"/>
  <c r="BD23" i="34" s="1"/>
  <c r="BC21" i="34"/>
  <c r="BB21" i="34"/>
  <c r="BA21" i="34"/>
  <c r="AZ21" i="34"/>
  <c r="AZ19" i="34" s="1"/>
  <c r="AX21" i="34"/>
  <c r="AW21" i="34"/>
  <c r="AV21" i="34"/>
  <c r="AU21" i="34"/>
  <c r="AT21" i="34"/>
  <c r="AS21" i="34"/>
  <c r="AR21" i="34"/>
  <c r="AP21" i="34"/>
  <c r="AP19" i="34" s="1"/>
  <c r="AO21" i="34"/>
  <c r="AN21" i="34"/>
  <c r="AN23" i="34"/>
  <c r="AM21" i="34"/>
  <c r="AL21" i="34"/>
  <c r="AK21" i="34"/>
  <c r="AJ21" i="34"/>
  <c r="AJ23" i="34" s="1"/>
  <c r="AH21" i="34"/>
  <c r="AH23" i="34" s="1"/>
  <c r="AG21" i="34"/>
  <c r="AF21" i="34"/>
  <c r="AE21" i="34"/>
  <c r="AE23" i="34" s="1"/>
  <c r="AD21" i="34"/>
  <c r="AC21" i="34"/>
  <c r="AC23" i="34" s="1"/>
  <c r="AB21" i="34"/>
  <c r="Z21" i="34"/>
  <c r="Z23" i="34" s="1"/>
  <c r="Y21" i="34"/>
  <c r="X21" i="34"/>
  <c r="X19" i="34" s="1"/>
  <c r="W21" i="34"/>
  <c r="V21" i="34"/>
  <c r="V23" i="34"/>
  <c r="U21" i="34"/>
  <c r="T21" i="34"/>
  <c r="T23" i="34" s="1"/>
  <c r="R21" i="34"/>
  <c r="Q21" i="34"/>
  <c r="P21" i="34"/>
  <c r="O21" i="34"/>
  <c r="N21" i="34"/>
  <c r="M21" i="34"/>
  <c r="M23" i="34" s="1"/>
  <c r="L21" i="34"/>
  <c r="J21" i="34"/>
  <c r="I21" i="34"/>
  <c r="H21" i="34"/>
  <c r="H23" i="34" s="1"/>
  <c r="G21" i="34"/>
  <c r="F21" i="34"/>
  <c r="F19" i="34"/>
  <c r="E21" i="34"/>
  <c r="E23" i="34" s="1"/>
  <c r="D21" i="34"/>
  <c r="D23" i="34" s="1"/>
  <c r="BF20" i="34"/>
  <c r="BE20" i="34"/>
  <c r="BD20" i="34"/>
  <c r="BC20" i="34"/>
  <c r="BB20" i="34"/>
  <c r="BA20" i="34"/>
  <c r="AZ20" i="34"/>
  <c r="AX20" i="34"/>
  <c r="AW20" i="34"/>
  <c r="AV20" i="34"/>
  <c r="AU20" i="34"/>
  <c r="AT20" i="34"/>
  <c r="AS20" i="34"/>
  <c r="AR20" i="34"/>
  <c r="AP20" i="34"/>
  <c r="AO20" i="34"/>
  <c r="AN20" i="34"/>
  <c r="AM20" i="34"/>
  <c r="AL20" i="34"/>
  <c r="AK20" i="34"/>
  <c r="AJ20" i="34"/>
  <c r="AH20" i="34"/>
  <c r="AG20" i="34"/>
  <c r="AF20" i="34"/>
  <c r="AE20" i="34"/>
  <c r="AD20" i="34"/>
  <c r="AC20" i="34"/>
  <c r="AB20" i="34"/>
  <c r="Z20" i="34"/>
  <c r="Y20" i="34"/>
  <c r="X20" i="34"/>
  <c r="W20" i="34"/>
  <c r="V20" i="34"/>
  <c r="U20" i="34"/>
  <c r="T20" i="34"/>
  <c r="R20" i="34"/>
  <c r="Q20" i="34"/>
  <c r="P20" i="34"/>
  <c r="O20" i="34"/>
  <c r="N20" i="34"/>
  <c r="M20" i="34"/>
  <c r="L20" i="34"/>
  <c r="J20" i="34"/>
  <c r="I20" i="34"/>
  <c r="H20" i="34"/>
  <c r="G20" i="34"/>
  <c r="F20" i="34"/>
  <c r="E20" i="34"/>
  <c r="D20" i="34"/>
  <c r="BE19" i="34"/>
  <c r="BE173" i="34" s="1"/>
  <c r="BD19" i="34"/>
  <c r="E19" i="34"/>
  <c r="L15" i="34"/>
  <c r="Z12" i="34"/>
  <c r="FO11" i="34"/>
  <c r="M11" i="34"/>
  <c r="M9" i="34" s="1"/>
  <c r="M10" i="34" s="1"/>
  <c r="AH9" i="34"/>
  <c r="W8" i="34"/>
  <c r="R8" i="34"/>
  <c r="W7" i="34"/>
  <c r="L7" i="34"/>
  <c r="M7" i="34"/>
  <c r="W6" i="34"/>
  <c r="S6" i="34"/>
  <c r="M6" i="34"/>
  <c r="AF5" i="34"/>
  <c r="AH5" i="34" s="1"/>
  <c r="P5" i="34"/>
  <c r="M5" i="34"/>
  <c r="BC4" i="34"/>
  <c r="AZ4" i="34"/>
  <c r="AF4" i="34"/>
  <c r="T4" i="34"/>
  <c r="M4" i="34"/>
  <c r="AF3" i="34"/>
  <c r="AH3" i="34" s="1"/>
  <c r="AZ28" i="1"/>
  <c r="AZ412" i="1" s="1"/>
  <c r="AR28" i="1"/>
  <c r="AR250" i="1"/>
  <c r="AJ28" i="1"/>
  <c r="AJ250" i="1" s="1"/>
  <c r="AB28" i="1"/>
  <c r="AB31" i="1" s="1"/>
  <c r="T28" i="1"/>
  <c r="L28" i="1"/>
  <c r="AY38" i="1"/>
  <c r="AQ38" i="1"/>
  <c r="AI38" i="1"/>
  <c r="AA38" i="1"/>
  <c r="S38" i="1"/>
  <c r="K38" i="1"/>
  <c r="BA35" i="1"/>
  <c r="AS35" i="1"/>
  <c r="AK35" i="1"/>
  <c r="AC35" i="1"/>
  <c r="U35" i="1"/>
  <c r="U419" i="1" s="1"/>
  <c r="M35" i="1"/>
  <c r="E35" i="1"/>
  <c r="E419" i="1" s="1"/>
  <c r="BF28" i="1"/>
  <c r="BE28" i="1"/>
  <c r="BE31" i="1" s="1"/>
  <c r="BD28" i="1"/>
  <c r="BD250" i="1" s="1"/>
  <c r="BC28" i="1"/>
  <c r="BC412" i="1"/>
  <c r="BB28" i="1"/>
  <c r="BA28" i="1"/>
  <c r="AX28" i="1"/>
  <c r="AX412" i="1" s="1"/>
  <c r="AW28" i="1"/>
  <c r="AV28" i="1"/>
  <c r="AU28" i="1"/>
  <c r="AU250" i="1" s="1"/>
  <c r="AT28" i="1"/>
  <c r="AS28" i="1"/>
  <c r="AP28" i="1"/>
  <c r="AP412" i="1" s="1"/>
  <c r="AO28" i="1"/>
  <c r="AO31" i="1" s="1"/>
  <c r="AN28" i="1"/>
  <c r="AN412" i="1" s="1"/>
  <c r="AM28" i="1"/>
  <c r="AM250" i="1" s="1"/>
  <c r="AL28" i="1"/>
  <c r="AK28" i="1"/>
  <c r="AK31" i="1" s="1"/>
  <c r="AJ412" i="1"/>
  <c r="AH28" i="1"/>
  <c r="AH250" i="1" s="1"/>
  <c r="AG28" i="1"/>
  <c r="AF28" i="1"/>
  <c r="AF31" i="1" s="1"/>
  <c r="AE28" i="1"/>
  <c r="AD28" i="1"/>
  <c r="AD31" i="1" s="1"/>
  <c r="AC28" i="1"/>
  <c r="Z28" i="1"/>
  <c r="Z31" i="1" s="1"/>
  <c r="Y28" i="1"/>
  <c r="Y250" i="1" s="1"/>
  <c r="X28" i="1"/>
  <c r="W28" i="1"/>
  <c r="W412" i="1" s="1"/>
  <c r="V28" i="1"/>
  <c r="V31" i="1" s="1"/>
  <c r="U28" i="1"/>
  <c r="R28" i="1"/>
  <c r="R412" i="1" s="1"/>
  <c r="Q28" i="1"/>
  <c r="Q412" i="1" s="1"/>
  <c r="P28" i="1"/>
  <c r="O28" i="1"/>
  <c r="N28" i="1"/>
  <c r="N412" i="1" s="1"/>
  <c r="R85" i="29" s="1"/>
  <c r="M28" i="1"/>
  <c r="J28" i="1"/>
  <c r="I28" i="1"/>
  <c r="H28" i="1"/>
  <c r="H250" i="1" s="1"/>
  <c r="G28" i="1"/>
  <c r="F28" i="1"/>
  <c r="F250" i="1"/>
  <c r="E28" i="1"/>
  <c r="D28" i="1"/>
  <c r="D412" i="1" s="1"/>
  <c r="AY127" i="1"/>
  <c r="AQ127" i="1"/>
  <c r="AI127" i="1"/>
  <c r="AA127" i="1"/>
  <c r="S127" i="1"/>
  <c r="K127" i="1"/>
  <c r="BF517" i="1"/>
  <c r="BE517" i="1"/>
  <c r="BD517" i="1"/>
  <c r="BC517" i="1"/>
  <c r="BB517" i="1"/>
  <c r="BA517" i="1"/>
  <c r="AZ517" i="1"/>
  <c r="BF455" i="1"/>
  <c r="BE455" i="1"/>
  <c r="BD455" i="1"/>
  <c r="BC455" i="1"/>
  <c r="BB455" i="1"/>
  <c r="BA455" i="1"/>
  <c r="AZ455" i="1"/>
  <c r="BF452" i="1"/>
  <c r="BF453" i="1" s="1"/>
  <c r="BE452" i="1"/>
  <c r="BE453" i="1" s="1"/>
  <c r="BD452" i="1"/>
  <c r="BC452" i="1"/>
  <c r="BB452" i="1"/>
  <c r="BA452" i="1"/>
  <c r="AZ452" i="1"/>
  <c r="AZ453" i="1"/>
  <c r="BF446" i="1"/>
  <c r="BE446" i="1"/>
  <c r="BD446" i="1"/>
  <c r="BC446" i="1"/>
  <c r="BB446" i="1"/>
  <c r="BA446" i="1"/>
  <c r="AZ446" i="1"/>
  <c r="BF434" i="1"/>
  <c r="BE434" i="1"/>
  <c r="BD434" i="1"/>
  <c r="BC434" i="1"/>
  <c r="BB434" i="1"/>
  <c r="BA434" i="1"/>
  <c r="AZ434" i="1"/>
  <c r="BF431" i="1"/>
  <c r="BF432" i="1" s="1"/>
  <c r="BF441" i="1" s="1"/>
  <c r="BE431" i="1"/>
  <c r="BE432" i="1" s="1"/>
  <c r="BE441" i="1" s="1"/>
  <c r="BD431" i="1"/>
  <c r="BD432" i="1"/>
  <c r="BD441" i="1" s="1"/>
  <c r="BC431" i="1"/>
  <c r="BC432" i="1"/>
  <c r="BB431" i="1"/>
  <c r="BB432" i="1"/>
  <c r="BA431" i="1"/>
  <c r="BA432" i="1"/>
  <c r="AZ431" i="1"/>
  <c r="AZ432" i="1"/>
  <c r="AZ439" i="1" s="1"/>
  <c r="BF429" i="1"/>
  <c r="BF430" i="1"/>
  <c r="BE429" i="1"/>
  <c r="BE430" i="1"/>
  <c r="BE438" i="1" s="1"/>
  <c r="BD429" i="1"/>
  <c r="BD430" i="1"/>
  <c r="BD438" i="1" s="1"/>
  <c r="BC429" i="1"/>
  <c r="BC430" i="1" s="1"/>
  <c r="BB429" i="1"/>
  <c r="BB430" i="1"/>
  <c r="BA429" i="1"/>
  <c r="BA430" i="1" s="1"/>
  <c r="BA438" i="1" s="1"/>
  <c r="AZ429" i="1"/>
  <c r="AZ430" i="1" s="1"/>
  <c r="AZ437" i="1" s="1"/>
  <c r="BF428" i="1"/>
  <c r="BE428" i="1"/>
  <c r="BD428" i="1"/>
  <c r="BC428" i="1"/>
  <c r="BB428" i="1"/>
  <c r="BA428" i="1"/>
  <c r="AZ428" i="1"/>
  <c r="BF426" i="1"/>
  <c r="BE426" i="1"/>
  <c r="BD426" i="1"/>
  <c r="BC426" i="1"/>
  <c r="BB426" i="1"/>
  <c r="BA426" i="1"/>
  <c r="AZ426" i="1"/>
  <c r="AZ419" i="1"/>
  <c r="AZ420" i="1" s="1"/>
  <c r="AZ512" i="1" s="1"/>
  <c r="BF417" i="1"/>
  <c r="BE417" i="1"/>
  <c r="BD417" i="1"/>
  <c r="BC417" i="1"/>
  <c r="BB417" i="1"/>
  <c r="BA417" i="1"/>
  <c r="AZ417" i="1"/>
  <c r="BF416" i="1"/>
  <c r="BE416" i="1"/>
  <c r="BD416" i="1"/>
  <c r="BC416" i="1"/>
  <c r="BB416" i="1"/>
  <c r="BA416" i="1"/>
  <c r="AZ416" i="1"/>
  <c r="BF414" i="1"/>
  <c r="BE414" i="1"/>
  <c r="BD414" i="1"/>
  <c r="BC414" i="1"/>
  <c r="BB414" i="1"/>
  <c r="BA414" i="1"/>
  <c r="AZ414" i="1"/>
  <c r="BF413" i="1"/>
  <c r="BE413" i="1"/>
  <c r="BD413" i="1"/>
  <c r="BC413" i="1"/>
  <c r="BB413" i="1"/>
  <c r="BA413" i="1"/>
  <c r="AZ413" i="1"/>
  <c r="BF411" i="1"/>
  <c r="BE411" i="1"/>
  <c r="BD411" i="1"/>
  <c r="BC411" i="1"/>
  <c r="BB411" i="1"/>
  <c r="BA411" i="1"/>
  <c r="AZ411" i="1"/>
  <c r="BF402" i="1"/>
  <c r="BE402" i="1"/>
  <c r="BD402" i="1"/>
  <c r="BD408" i="1" s="1"/>
  <c r="BC402" i="1"/>
  <c r="BB402" i="1"/>
  <c r="BB404" i="1" s="1"/>
  <c r="BA402" i="1"/>
  <c r="BA406" i="1" s="1"/>
  <c r="AZ402" i="1"/>
  <c r="AZ408" i="1" s="1"/>
  <c r="BF401" i="1"/>
  <c r="BE401" i="1"/>
  <c r="BD401" i="1"/>
  <c r="BC401" i="1"/>
  <c r="BB401" i="1"/>
  <c r="BA401" i="1"/>
  <c r="AZ401" i="1"/>
  <c r="BF355" i="1"/>
  <c r="BE355" i="1"/>
  <c r="BD355" i="1"/>
  <c r="BC355" i="1"/>
  <c r="BB355" i="1"/>
  <c r="BA355" i="1"/>
  <c r="AZ355" i="1"/>
  <c r="BF293" i="1"/>
  <c r="BE293" i="1"/>
  <c r="BD293" i="1"/>
  <c r="BC293" i="1"/>
  <c r="BB293" i="1"/>
  <c r="BA293" i="1"/>
  <c r="AZ293" i="1"/>
  <c r="BF291" i="1"/>
  <c r="BE291" i="1"/>
  <c r="BE301" i="1"/>
  <c r="AZ291" i="1"/>
  <c r="BF284" i="1"/>
  <c r="BE284" i="1"/>
  <c r="BD284" i="1"/>
  <c r="BC284" i="1"/>
  <c r="BB284" i="1"/>
  <c r="BA284" i="1"/>
  <c r="AZ284" i="1"/>
  <c r="BF272" i="1"/>
  <c r="BE272" i="1"/>
  <c r="BD272" i="1"/>
  <c r="BC272" i="1"/>
  <c r="BB272" i="1"/>
  <c r="BA272" i="1"/>
  <c r="AZ272" i="1"/>
  <c r="BF269" i="1"/>
  <c r="BF270" i="1" s="1"/>
  <c r="BF279" i="1" s="1"/>
  <c r="BE269" i="1"/>
  <c r="BE270" i="1" s="1"/>
  <c r="BD269" i="1"/>
  <c r="BD270" i="1" s="1"/>
  <c r="BD278" i="1" s="1"/>
  <c r="BC269" i="1"/>
  <c r="BC270" i="1" s="1"/>
  <c r="BC277" i="1" s="1"/>
  <c r="BB269" i="1"/>
  <c r="BB270" i="1" s="1"/>
  <c r="BB278" i="1" s="1"/>
  <c r="BA269" i="1"/>
  <c r="BA270" i="1" s="1"/>
  <c r="BA278" i="1" s="1"/>
  <c r="AZ269" i="1"/>
  <c r="AZ270" i="1" s="1"/>
  <c r="BF267" i="1"/>
  <c r="BF268" i="1" s="1"/>
  <c r="BF275" i="1" s="1"/>
  <c r="BE267" i="1"/>
  <c r="BE268" i="1" s="1"/>
  <c r="BE276" i="1"/>
  <c r="BD267" i="1"/>
  <c r="BD268" i="1" s="1"/>
  <c r="BC267" i="1"/>
  <c r="BC268" i="1" s="1"/>
  <c r="BB267" i="1"/>
  <c r="BB268" i="1"/>
  <c r="BA267" i="1"/>
  <c r="BA268" i="1" s="1"/>
  <c r="BA276" i="1" s="1"/>
  <c r="AZ267" i="1"/>
  <c r="AZ268" i="1" s="1"/>
  <c r="BF266" i="1"/>
  <c r="BE266" i="1"/>
  <c r="BD266" i="1"/>
  <c r="BC266" i="1"/>
  <c r="BB266" i="1"/>
  <c r="BA266" i="1"/>
  <c r="AZ266" i="1"/>
  <c r="BF264" i="1"/>
  <c r="BE264" i="1"/>
  <c r="BD264" i="1"/>
  <c r="BC264" i="1"/>
  <c r="BB264" i="1"/>
  <c r="BA264" i="1"/>
  <c r="AZ264" i="1"/>
  <c r="AZ257" i="1"/>
  <c r="AZ258" i="1" s="1"/>
  <c r="AZ350" i="1"/>
  <c r="BF255" i="1"/>
  <c r="BE255" i="1"/>
  <c r="BD255" i="1"/>
  <c r="BC255" i="1"/>
  <c r="BB255" i="1"/>
  <c r="BA255" i="1"/>
  <c r="AZ255" i="1"/>
  <c r="BF254" i="1"/>
  <c r="BE254" i="1"/>
  <c r="BD254" i="1"/>
  <c r="BC254" i="1"/>
  <c r="BB254" i="1"/>
  <c r="BA254" i="1"/>
  <c r="AZ254" i="1"/>
  <c r="BF252" i="1"/>
  <c r="BE252" i="1"/>
  <c r="BD252" i="1"/>
  <c r="BC252" i="1"/>
  <c r="BB252" i="1"/>
  <c r="BA252" i="1"/>
  <c r="AZ252" i="1"/>
  <c r="BF251" i="1"/>
  <c r="BE251" i="1"/>
  <c r="BD251" i="1"/>
  <c r="BC251" i="1"/>
  <c r="BB251" i="1"/>
  <c r="BA251" i="1"/>
  <c r="AZ251" i="1"/>
  <c r="BE250" i="1"/>
  <c r="BB250" i="1"/>
  <c r="BF249" i="1"/>
  <c r="BE249" i="1"/>
  <c r="BD249" i="1"/>
  <c r="BC249" i="1"/>
  <c r="BB249" i="1"/>
  <c r="BA249" i="1"/>
  <c r="AZ249" i="1"/>
  <c r="BB242" i="1"/>
  <c r="BF240" i="1"/>
  <c r="BF246" i="1" s="1"/>
  <c r="BE240" i="1"/>
  <c r="BD240" i="1"/>
  <c r="BC240" i="1"/>
  <c r="BB240" i="1"/>
  <c r="BA240" i="1"/>
  <c r="AZ240" i="1"/>
  <c r="BF239" i="1"/>
  <c r="BF301" i="1" s="1"/>
  <c r="BE239" i="1"/>
  <c r="BD239" i="1"/>
  <c r="BC239" i="1"/>
  <c r="BB239" i="1"/>
  <c r="BA239" i="1"/>
  <c r="AZ239" i="1"/>
  <c r="BF151" i="1"/>
  <c r="BE151" i="1"/>
  <c r="BE369" i="1" s="1"/>
  <c r="BD151" i="1"/>
  <c r="BD369" i="1"/>
  <c r="BC151" i="1"/>
  <c r="BB151" i="1"/>
  <c r="BA151" i="1"/>
  <c r="AZ151" i="1"/>
  <c r="AZ369" i="1" s="1"/>
  <c r="BF149" i="1"/>
  <c r="BE149" i="1"/>
  <c r="BE367" i="1"/>
  <c r="BD149" i="1"/>
  <c r="BC149" i="1"/>
  <c r="BB149" i="1"/>
  <c r="BA149" i="1"/>
  <c r="AZ149" i="1"/>
  <c r="AZ529" i="1"/>
  <c r="BF134" i="1"/>
  <c r="BF353" i="1" s="1"/>
  <c r="BE134" i="1"/>
  <c r="BE353" i="1" s="1"/>
  <c r="BD134" i="1"/>
  <c r="BD353" i="1" s="1"/>
  <c r="BC134" i="1"/>
  <c r="BC353" i="1"/>
  <c r="BB134" i="1"/>
  <c r="BB353" i="1" s="1"/>
  <c r="BA134" i="1"/>
  <c r="BA353" i="1" s="1"/>
  <c r="AZ134" i="1"/>
  <c r="AZ353" i="1" s="1"/>
  <c r="BF83" i="1"/>
  <c r="BE83" i="1"/>
  <c r="AZ83" i="1"/>
  <c r="BF82" i="1"/>
  <c r="BE82" i="1"/>
  <c r="AZ82" i="1"/>
  <c r="BF65" i="1"/>
  <c r="BE65" i="1"/>
  <c r="BD65" i="1"/>
  <c r="BD447" i="1" s="1"/>
  <c r="BC65" i="1"/>
  <c r="BC447" i="1" s="1"/>
  <c r="BB65" i="1"/>
  <c r="BB447" i="1" s="1"/>
  <c r="BA65" i="1"/>
  <c r="AZ65" i="1"/>
  <c r="AZ285" i="1"/>
  <c r="BF50" i="1"/>
  <c r="BF57" i="1" s="1"/>
  <c r="BF42" i="1" s="1"/>
  <c r="BE50" i="1"/>
  <c r="BD50" i="1"/>
  <c r="BD59" i="1" s="1"/>
  <c r="BC50" i="1"/>
  <c r="BB50" i="1"/>
  <c r="BA50" i="1"/>
  <c r="AZ50" i="1"/>
  <c r="AZ57" i="1" s="1"/>
  <c r="AZ42" i="1" s="1"/>
  <c r="BF48" i="1"/>
  <c r="BE48" i="1"/>
  <c r="BE56" i="1" s="1"/>
  <c r="BE55" i="1"/>
  <c r="BD48" i="1"/>
  <c r="BD55" i="1" s="1"/>
  <c r="BC48" i="1"/>
  <c r="BC56" i="1" s="1"/>
  <c r="BB48" i="1"/>
  <c r="BA48" i="1"/>
  <c r="BA55" i="1" s="1"/>
  <c r="AZ48" i="1"/>
  <c r="AZ56" i="1" s="1"/>
  <c r="BF46" i="1"/>
  <c r="BE46" i="1"/>
  <c r="BD46" i="1"/>
  <c r="BC46" i="1"/>
  <c r="BB46" i="1"/>
  <c r="BA46" i="1"/>
  <c r="AZ46" i="1"/>
  <c r="BF44" i="1"/>
  <c r="BE44" i="1"/>
  <c r="BD44" i="1"/>
  <c r="BC44" i="1"/>
  <c r="BB44" i="1"/>
  <c r="BA44" i="1"/>
  <c r="AZ44" i="1"/>
  <c r="AZ36" i="1"/>
  <c r="AZ131" i="1" s="1"/>
  <c r="BF24" i="1"/>
  <c r="BE24" i="1"/>
  <c r="BD24" i="1"/>
  <c r="BC24" i="1"/>
  <c r="BB24" i="1"/>
  <c r="BA24" i="1"/>
  <c r="AZ24" i="1"/>
  <c r="BF22" i="1"/>
  <c r="BE22" i="1"/>
  <c r="BD22" i="1"/>
  <c r="BC22" i="1"/>
  <c r="BB22" i="1"/>
  <c r="BA22" i="1"/>
  <c r="AZ22" i="1"/>
  <c r="BF21" i="1"/>
  <c r="BF23" i="1" s="1"/>
  <c r="BE21" i="1"/>
  <c r="BD21" i="1"/>
  <c r="BD23" i="1" s="1"/>
  <c r="BC21" i="1"/>
  <c r="BB21" i="1"/>
  <c r="BB19" i="1" s="1"/>
  <c r="BB23" i="1"/>
  <c r="BA21" i="1"/>
  <c r="BA23" i="1" s="1"/>
  <c r="AZ21" i="1"/>
  <c r="AZ19" i="1" s="1"/>
  <c r="BF20" i="1"/>
  <c r="BE20" i="1"/>
  <c r="BD20" i="1"/>
  <c r="BC20" i="1"/>
  <c r="BB20" i="1"/>
  <c r="BA20" i="1"/>
  <c r="AZ20" i="1"/>
  <c r="BF19" i="1"/>
  <c r="BF542" i="1" s="1"/>
  <c r="BA19" i="1"/>
  <c r="AX517" i="1"/>
  <c r="AX455" i="1"/>
  <c r="AX452" i="1"/>
  <c r="AX453" i="1"/>
  <c r="AX446" i="1"/>
  <c r="AX434" i="1"/>
  <c r="AX431" i="1"/>
  <c r="AX432" i="1"/>
  <c r="AX441" i="1" s="1"/>
  <c r="AX429" i="1"/>
  <c r="AX430" i="1" s="1"/>
  <c r="AX438" i="1" s="1"/>
  <c r="AX428" i="1"/>
  <c r="AX426" i="1"/>
  <c r="AX417" i="1"/>
  <c r="AX416" i="1"/>
  <c r="AX414" i="1"/>
  <c r="AX413" i="1"/>
  <c r="AX411" i="1"/>
  <c r="AX402" i="1"/>
  <c r="AX408" i="1" s="1"/>
  <c r="AX401" i="1"/>
  <c r="AX355" i="1"/>
  <c r="AX293" i="1"/>
  <c r="AX284" i="1"/>
  <c r="AX272" i="1"/>
  <c r="AX269" i="1"/>
  <c r="AX270" i="1"/>
  <c r="AX277" i="1" s="1"/>
  <c r="AX267" i="1"/>
  <c r="AX268" i="1" s="1"/>
  <c r="AX266" i="1"/>
  <c r="AX264" i="1"/>
  <c r="AX255" i="1"/>
  <c r="AX254" i="1"/>
  <c r="AX252" i="1"/>
  <c r="AX251" i="1"/>
  <c r="AX249" i="1"/>
  <c r="AX240" i="1"/>
  <c r="AX244" i="1" s="1"/>
  <c r="AX239" i="1"/>
  <c r="AX151" i="1"/>
  <c r="AX149" i="1"/>
  <c r="AX134" i="1"/>
  <c r="AX353" i="1" s="1"/>
  <c r="AX65" i="1"/>
  <c r="AX50" i="1"/>
  <c r="AX48" i="1"/>
  <c r="AX55" i="1" s="1"/>
  <c r="AX46" i="1"/>
  <c r="AX44" i="1"/>
  <c r="AX24" i="1"/>
  <c r="AX22" i="1"/>
  <c r="AX21" i="1"/>
  <c r="AX23" i="1" s="1"/>
  <c r="AX20" i="1"/>
  <c r="AP517" i="1"/>
  <c r="AP455" i="1"/>
  <c r="AP452" i="1"/>
  <c r="AP453" i="1" s="1"/>
  <c r="AP446" i="1"/>
  <c r="AP434" i="1"/>
  <c r="AP431" i="1"/>
  <c r="AP432" i="1" s="1"/>
  <c r="AP429" i="1"/>
  <c r="AP430" i="1"/>
  <c r="AP428" i="1"/>
  <c r="AP426" i="1"/>
  <c r="AP417" i="1"/>
  <c r="AP416" i="1"/>
  <c r="AP414" i="1"/>
  <c r="AP413" i="1"/>
  <c r="AP411" i="1"/>
  <c r="AP402" i="1"/>
  <c r="AP405" i="1" s="1"/>
  <c r="AP401" i="1"/>
  <c r="AP403" i="1" s="1"/>
  <c r="AP355" i="1"/>
  <c r="AP293" i="1"/>
  <c r="AP284" i="1"/>
  <c r="AP272" i="1"/>
  <c r="AP269" i="1"/>
  <c r="AP270" i="1" s="1"/>
  <c r="AP278" i="1" s="1"/>
  <c r="AP267" i="1"/>
  <c r="AP268" i="1" s="1"/>
  <c r="AP275" i="1" s="1"/>
  <c r="AP266" i="1"/>
  <c r="AP264" i="1"/>
  <c r="AP255" i="1"/>
  <c r="AP254" i="1"/>
  <c r="AP252" i="1"/>
  <c r="AP251" i="1"/>
  <c r="AP249" i="1"/>
  <c r="AP240" i="1"/>
  <c r="AP242" i="1"/>
  <c r="AP239" i="1"/>
  <c r="AP151" i="1"/>
  <c r="AP149" i="1"/>
  <c r="AP134" i="1"/>
  <c r="AP353" i="1" s="1"/>
  <c r="AP65" i="1"/>
  <c r="AP447" i="1"/>
  <c r="AP50" i="1"/>
  <c r="AP48" i="1"/>
  <c r="AP56" i="1" s="1"/>
  <c r="AP46" i="1"/>
  <c r="AP44" i="1"/>
  <c r="AP24" i="1"/>
  <c r="AP22" i="1"/>
  <c r="AP21" i="1"/>
  <c r="AP23" i="1" s="1"/>
  <c r="AP20" i="1"/>
  <c r="AR20" i="1"/>
  <c r="AS20" i="1"/>
  <c r="AT20" i="1"/>
  <c r="AU20" i="1"/>
  <c r="AV20" i="1"/>
  <c r="AW20" i="1"/>
  <c r="AR21" i="1"/>
  <c r="AS21" i="1"/>
  <c r="AS19" i="1" s="1"/>
  <c r="AT21" i="1"/>
  <c r="AT19" i="1" s="1"/>
  <c r="AU21" i="1"/>
  <c r="AV21" i="1"/>
  <c r="AV19" i="1" s="1"/>
  <c r="AW21" i="1"/>
  <c r="AR22" i="1"/>
  <c r="AS22" i="1"/>
  <c r="AT22" i="1"/>
  <c r="AU22" i="1"/>
  <c r="AV22" i="1"/>
  <c r="AW22" i="1"/>
  <c r="AV23" i="1"/>
  <c r="AR24" i="1"/>
  <c r="AS24" i="1"/>
  <c r="AT24" i="1"/>
  <c r="AU24" i="1"/>
  <c r="AV24" i="1"/>
  <c r="AW24" i="1"/>
  <c r="AR36" i="1"/>
  <c r="AR131" i="1" s="1"/>
  <c r="AR44" i="1"/>
  <c r="AS44" i="1"/>
  <c r="AT44" i="1"/>
  <c r="AU44" i="1"/>
  <c r="AV44" i="1"/>
  <c r="AW44" i="1"/>
  <c r="AR46" i="1"/>
  <c r="AS46" i="1"/>
  <c r="AT46" i="1"/>
  <c r="AU46" i="1"/>
  <c r="AV46" i="1"/>
  <c r="AW46" i="1"/>
  <c r="AR48" i="1"/>
  <c r="AR54" i="1" s="1"/>
  <c r="AR41" i="1" s="1"/>
  <c r="AS48" i="1"/>
  <c r="AS54" i="1"/>
  <c r="AS41" i="1" s="1"/>
  <c r="AT48" i="1"/>
  <c r="AU48" i="1"/>
  <c r="AU54" i="1"/>
  <c r="AU41" i="1" s="1"/>
  <c r="AV48" i="1"/>
  <c r="AV55" i="1" s="1"/>
  <c r="AW48" i="1"/>
  <c r="AW55" i="1"/>
  <c r="AR50" i="1"/>
  <c r="AS50" i="1"/>
  <c r="AS57" i="1" s="1"/>
  <c r="AS42" i="1" s="1"/>
  <c r="AT50" i="1"/>
  <c r="AU50" i="1"/>
  <c r="AU58" i="1" s="1"/>
  <c r="AV50" i="1"/>
  <c r="AW50" i="1"/>
  <c r="AW57" i="1"/>
  <c r="AW42" i="1" s="1"/>
  <c r="AV54" i="1"/>
  <c r="AV41" i="1" s="1"/>
  <c r="AT55" i="1"/>
  <c r="AV56" i="1"/>
  <c r="AT57" i="1"/>
  <c r="AT42" i="1"/>
  <c r="AT58" i="1"/>
  <c r="AS59" i="1"/>
  <c r="AT59" i="1"/>
  <c r="AR65" i="1"/>
  <c r="AR447" i="1" s="1"/>
  <c r="AS65" i="1"/>
  <c r="AS447" i="1" s="1"/>
  <c r="AS285" i="1"/>
  <c r="AT65" i="1"/>
  <c r="AT447" i="1"/>
  <c r="AU65" i="1"/>
  <c r="AU285" i="1" s="1"/>
  <c r="AV65" i="1"/>
  <c r="AW65" i="1"/>
  <c r="AR134" i="1"/>
  <c r="AR353" i="1" s="1"/>
  <c r="AS134" i="1"/>
  <c r="AS353" i="1" s="1"/>
  <c r="AT134" i="1"/>
  <c r="AT353" i="1" s="1"/>
  <c r="AU134" i="1"/>
  <c r="AV134" i="1"/>
  <c r="AV353" i="1" s="1"/>
  <c r="AW134" i="1"/>
  <c r="AR149" i="1"/>
  <c r="AS149" i="1"/>
  <c r="AS529" i="1"/>
  <c r="AT149" i="1"/>
  <c r="AU149" i="1"/>
  <c r="AV149" i="1"/>
  <c r="AV367" i="1"/>
  <c r="AW149" i="1"/>
  <c r="AW529" i="1" s="1"/>
  <c r="AR151" i="1"/>
  <c r="AR531" i="1" s="1"/>
  <c r="AS151" i="1"/>
  <c r="AT151" i="1"/>
  <c r="AT369" i="1" s="1"/>
  <c r="AU151" i="1"/>
  <c r="AV151" i="1"/>
  <c r="AV531" i="1" s="1"/>
  <c r="AW151" i="1"/>
  <c r="AW369" i="1" s="1"/>
  <c r="AR239" i="1"/>
  <c r="AR241" i="1" s="1"/>
  <c r="AS239" i="1"/>
  <c r="AT239" i="1"/>
  <c r="AU239" i="1"/>
  <c r="AV239" i="1"/>
  <c r="AW239" i="1"/>
  <c r="AR240" i="1"/>
  <c r="AR246" i="1" s="1"/>
  <c r="AS240" i="1"/>
  <c r="AS243" i="1" s="1"/>
  <c r="AT240" i="1"/>
  <c r="AU240" i="1"/>
  <c r="AV240" i="1"/>
  <c r="AV242" i="1" s="1"/>
  <c r="AW240" i="1"/>
  <c r="AR242" i="1"/>
  <c r="AR243" i="1"/>
  <c r="AR245" i="1" s="1"/>
  <c r="AU243" i="1"/>
  <c r="AR244" i="1"/>
  <c r="AU246" i="1"/>
  <c r="AR249" i="1"/>
  <c r="AS249" i="1"/>
  <c r="AT249" i="1"/>
  <c r="Q45" i="29" s="1"/>
  <c r="AU249" i="1"/>
  <c r="AV249" i="1"/>
  <c r="AW249" i="1"/>
  <c r="AS250" i="1"/>
  <c r="AR251" i="1"/>
  <c r="AS251" i="1"/>
  <c r="AT251" i="1"/>
  <c r="AU251" i="1"/>
  <c r="AV251" i="1"/>
  <c r="AW251" i="1"/>
  <c r="AR252" i="1"/>
  <c r="AR253" i="1" s="1"/>
  <c r="AS252" i="1"/>
  <c r="AT252" i="1"/>
  <c r="AU252" i="1"/>
  <c r="AV252" i="1"/>
  <c r="AW252" i="1"/>
  <c r="AR254" i="1"/>
  <c r="AS254" i="1"/>
  <c r="AT254" i="1"/>
  <c r="AU254" i="1"/>
  <c r="AV254" i="1"/>
  <c r="AW254" i="1"/>
  <c r="AR255" i="1"/>
  <c r="AS255" i="1"/>
  <c r="AT255" i="1"/>
  <c r="AU255" i="1"/>
  <c r="AV255" i="1"/>
  <c r="AW255" i="1"/>
  <c r="AR257" i="1"/>
  <c r="AR258" i="1" s="1"/>
  <c r="AR350" i="1" s="1"/>
  <c r="AR264" i="1"/>
  <c r="AS264" i="1"/>
  <c r="AT264" i="1"/>
  <c r="AU264" i="1"/>
  <c r="AV264" i="1"/>
  <c r="AW264" i="1"/>
  <c r="AR266" i="1"/>
  <c r="AS266" i="1"/>
  <c r="AT266" i="1"/>
  <c r="AU266" i="1"/>
  <c r="AV266" i="1"/>
  <c r="AW266" i="1"/>
  <c r="AR267" i="1"/>
  <c r="AR268" i="1" s="1"/>
  <c r="AS267" i="1"/>
  <c r="AT267" i="1"/>
  <c r="AT268" i="1"/>
  <c r="AU267" i="1"/>
  <c r="AU268" i="1" s="1"/>
  <c r="AV267" i="1"/>
  <c r="AV268" i="1" s="1"/>
  <c r="AV274" i="1" s="1"/>
  <c r="AV261" i="1" s="1"/>
  <c r="AW267" i="1"/>
  <c r="AW268" i="1" s="1"/>
  <c r="AS268" i="1"/>
  <c r="AR269" i="1"/>
  <c r="AR270" i="1"/>
  <c r="AS269" i="1"/>
  <c r="AS270" i="1" s="1"/>
  <c r="AT269" i="1"/>
  <c r="AU269" i="1"/>
  <c r="AU270" i="1"/>
  <c r="AV269" i="1"/>
  <c r="AV270" i="1"/>
  <c r="AV279" i="1" s="1"/>
  <c r="AW269" i="1"/>
  <c r="AW270" i="1" s="1"/>
  <c r="AW279" i="1" s="1"/>
  <c r="AS277" i="1"/>
  <c r="AS262" i="1" s="1"/>
  <c r="AT270" i="1"/>
  <c r="AT277" i="1" s="1"/>
  <c r="AT262" i="1" s="1"/>
  <c r="AW277" i="1"/>
  <c r="AW262" i="1" s="1"/>
  <c r="AR272" i="1"/>
  <c r="AS272" i="1"/>
  <c r="AT272" i="1"/>
  <c r="AU272" i="1"/>
  <c r="AV272" i="1"/>
  <c r="AW272" i="1"/>
  <c r="AU276" i="1"/>
  <c r="AS278" i="1"/>
  <c r="AW278" i="1"/>
  <c r="AS279" i="1"/>
  <c r="AR284" i="1"/>
  <c r="AS284" i="1"/>
  <c r="AT284" i="1"/>
  <c r="AU284" i="1"/>
  <c r="AV284" i="1"/>
  <c r="AW284" i="1"/>
  <c r="AR285" i="1"/>
  <c r="AT285" i="1"/>
  <c r="AR293" i="1"/>
  <c r="AS293" i="1"/>
  <c r="AT293" i="1"/>
  <c r="AU293" i="1"/>
  <c r="AV293" i="1"/>
  <c r="AW293" i="1"/>
  <c r="AU353" i="1"/>
  <c r="AW353" i="1"/>
  <c r="AR355" i="1"/>
  <c r="AS355" i="1"/>
  <c r="AT355" i="1"/>
  <c r="AU355" i="1"/>
  <c r="AV355" i="1"/>
  <c r="AW355" i="1"/>
  <c r="AR369" i="1"/>
  <c r="AS369" i="1"/>
  <c r="AV369" i="1"/>
  <c r="AR401" i="1"/>
  <c r="AS401" i="1"/>
  <c r="AT401" i="1"/>
  <c r="AU401" i="1"/>
  <c r="AV401" i="1"/>
  <c r="AW401" i="1"/>
  <c r="AR402" i="1"/>
  <c r="AS402" i="1"/>
  <c r="AT402" i="1"/>
  <c r="AT404" i="1"/>
  <c r="Q83" i="29" s="1"/>
  <c r="AU402" i="1"/>
  <c r="AV402" i="1"/>
  <c r="AV406" i="1" s="1"/>
  <c r="AW402" i="1"/>
  <c r="AV404" i="1"/>
  <c r="AT405" i="1"/>
  <c r="AR406" i="1"/>
  <c r="AR411" i="1"/>
  <c r="AS411" i="1"/>
  <c r="AT411" i="1"/>
  <c r="AU411" i="1"/>
  <c r="AV411" i="1"/>
  <c r="AW411" i="1"/>
  <c r="AW412" i="1"/>
  <c r="AR413" i="1"/>
  <c r="AS413" i="1"/>
  <c r="AT413" i="1"/>
  <c r="AU413" i="1"/>
  <c r="AV413" i="1"/>
  <c r="AW413" i="1"/>
  <c r="AR414" i="1"/>
  <c r="AS414" i="1"/>
  <c r="AT414" i="1"/>
  <c r="AU414" i="1"/>
  <c r="AV414" i="1"/>
  <c r="AW414" i="1"/>
  <c r="AR416" i="1"/>
  <c r="AS416" i="1"/>
  <c r="AT416" i="1"/>
  <c r="Q86" i="29" s="1"/>
  <c r="AU416" i="1"/>
  <c r="AV416" i="1"/>
  <c r="AW416" i="1"/>
  <c r="AR417" i="1"/>
  <c r="AS417" i="1"/>
  <c r="AT417" i="1"/>
  <c r="AU417" i="1"/>
  <c r="AV417" i="1"/>
  <c r="AW417" i="1"/>
  <c r="AR419" i="1"/>
  <c r="AR420" i="1"/>
  <c r="AR512" i="1" s="1"/>
  <c r="AR426" i="1"/>
  <c r="AS426" i="1"/>
  <c r="AT426" i="1"/>
  <c r="AU426" i="1"/>
  <c r="AV426" i="1"/>
  <c r="AW426" i="1"/>
  <c r="AR428" i="1"/>
  <c r="AS428" i="1"/>
  <c r="AT428" i="1"/>
  <c r="Q89" i="29" s="1"/>
  <c r="AU428" i="1"/>
  <c r="AV428" i="1"/>
  <c r="AW428" i="1"/>
  <c r="AR429" i="1"/>
  <c r="AR430" i="1"/>
  <c r="AS429" i="1"/>
  <c r="AS430" i="1" s="1"/>
  <c r="AT429" i="1"/>
  <c r="AU429" i="1"/>
  <c r="AV429" i="1"/>
  <c r="AV430" i="1" s="1"/>
  <c r="AV436" i="1" s="1"/>
  <c r="AW429" i="1"/>
  <c r="AT430" i="1"/>
  <c r="AU430" i="1"/>
  <c r="AW430" i="1"/>
  <c r="AR431" i="1"/>
  <c r="AR432" i="1"/>
  <c r="AS431" i="1"/>
  <c r="AS432" i="1" s="1"/>
  <c r="AT431" i="1"/>
  <c r="AT432" i="1" s="1"/>
  <c r="AU431" i="1"/>
  <c r="AU432" i="1" s="1"/>
  <c r="AU439" i="1" s="1"/>
  <c r="AU424" i="1" s="1"/>
  <c r="AV431" i="1"/>
  <c r="AV432" i="1" s="1"/>
  <c r="AW431" i="1"/>
  <c r="AW432" i="1" s="1"/>
  <c r="AR434" i="1"/>
  <c r="AS434" i="1"/>
  <c r="AT434" i="1"/>
  <c r="AU434" i="1"/>
  <c r="AV434" i="1"/>
  <c r="AW434" i="1"/>
  <c r="AU441" i="1"/>
  <c r="AR446" i="1"/>
  <c r="AS446" i="1"/>
  <c r="AT446" i="1"/>
  <c r="AU446" i="1"/>
  <c r="AV446" i="1"/>
  <c r="AW446" i="1"/>
  <c r="AU447" i="1"/>
  <c r="AR452" i="1"/>
  <c r="AR453" i="1" s="1"/>
  <c r="AS452" i="1"/>
  <c r="AT452" i="1"/>
  <c r="AU452" i="1"/>
  <c r="AU453" i="1" s="1"/>
  <c r="AV452" i="1"/>
  <c r="AV453" i="1" s="1"/>
  <c r="AW452" i="1"/>
  <c r="AW453" i="1" s="1"/>
  <c r="AR455" i="1"/>
  <c r="AS455" i="1"/>
  <c r="AT455" i="1"/>
  <c r="AU455" i="1"/>
  <c r="AV455" i="1"/>
  <c r="AW455" i="1"/>
  <c r="AR517" i="1"/>
  <c r="AS517" i="1"/>
  <c r="AT517" i="1"/>
  <c r="AU517" i="1"/>
  <c r="AV517" i="1"/>
  <c r="AW517" i="1"/>
  <c r="AV529" i="1"/>
  <c r="AS531" i="1"/>
  <c r="AW531" i="1"/>
  <c r="AJ20" i="1"/>
  <c r="AK20" i="1"/>
  <c r="AL20" i="1"/>
  <c r="AM20" i="1"/>
  <c r="AN20" i="1"/>
  <c r="AO20" i="1"/>
  <c r="AJ21" i="1"/>
  <c r="AJ23" i="1" s="1"/>
  <c r="AJ19" i="1"/>
  <c r="AK21" i="1"/>
  <c r="AK19" i="1"/>
  <c r="AK162" i="1" s="1"/>
  <c r="AL21" i="1"/>
  <c r="AM21" i="1"/>
  <c r="AM19" i="1"/>
  <c r="AM162" i="1" s="1"/>
  <c r="AN21" i="1"/>
  <c r="AO21" i="1"/>
  <c r="AO19" i="1"/>
  <c r="AO553" i="1" s="1"/>
  <c r="AJ22" i="1"/>
  <c r="AK22" i="1"/>
  <c r="AL22" i="1"/>
  <c r="AM22" i="1"/>
  <c r="AN22" i="1"/>
  <c r="AO22" i="1"/>
  <c r="AM23" i="1"/>
  <c r="AO23" i="1"/>
  <c r="AJ24" i="1"/>
  <c r="AK24" i="1"/>
  <c r="AL24" i="1"/>
  <c r="AM24" i="1"/>
  <c r="AN24" i="1"/>
  <c r="AO24" i="1"/>
  <c r="AM31" i="1"/>
  <c r="AJ36" i="1"/>
  <c r="AJ44" i="1"/>
  <c r="AK44" i="1"/>
  <c r="AL44" i="1"/>
  <c r="AM44" i="1"/>
  <c r="AN44" i="1"/>
  <c r="AO44" i="1"/>
  <c r="AJ46" i="1"/>
  <c r="AK46" i="1"/>
  <c r="AL46" i="1"/>
  <c r="AM46" i="1"/>
  <c r="AN46" i="1"/>
  <c r="AO46" i="1"/>
  <c r="AJ48" i="1"/>
  <c r="AK48" i="1"/>
  <c r="AL48" i="1"/>
  <c r="AM48" i="1"/>
  <c r="AN48" i="1"/>
  <c r="AO48" i="1"/>
  <c r="AO56" i="1" s="1"/>
  <c r="AJ50" i="1"/>
  <c r="AJ57" i="1"/>
  <c r="AJ42" i="1" s="1"/>
  <c r="AK50" i="1"/>
  <c r="AL50" i="1"/>
  <c r="AL59" i="1" s="1"/>
  <c r="AM50" i="1"/>
  <c r="AM58" i="1" s="1"/>
  <c r="AN50" i="1"/>
  <c r="AN58" i="1" s="1"/>
  <c r="AO50" i="1"/>
  <c r="AK55" i="1"/>
  <c r="AM57" i="1"/>
  <c r="AM42" i="1" s="1"/>
  <c r="AM59" i="1"/>
  <c r="AJ65" i="1"/>
  <c r="AK65" i="1"/>
  <c r="AK285" i="1" s="1"/>
  <c r="AL65" i="1"/>
  <c r="AM65" i="1"/>
  <c r="AN65" i="1"/>
  <c r="AO65" i="1"/>
  <c r="AO285" i="1" s="1"/>
  <c r="AJ134" i="1"/>
  <c r="AJ353" i="1" s="1"/>
  <c r="AK134" i="1"/>
  <c r="AK353" i="1" s="1"/>
  <c r="AL134" i="1"/>
  <c r="AL353" i="1" s="1"/>
  <c r="AM134" i="1"/>
  <c r="AN134" i="1"/>
  <c r="AN353" i="1" s="1"/>
  <c r="AO134" i="1"/>
  <c r="AO353" i="1" s="1"/>
  <c r="AJ149" i="1"/>
  <c r="AK149" i="1"/>
  <c r="AL149" i="1"/>
  <c r="AL367" i="1" s="1"/>
  <c r="AM149" i="1"/>
  <c r="AN149" i="1"/>
  <c r="AO149" i="1"/>
  <c r="AO529" i="1" s="1"/>
  <c r="AJ151" i="1"/>
  <c r="AK151" i="1"/>
  <c r="AK369" i="1" s="1"/>
  <c r="AL151" i="1"/>
  <c r="AM151" i="1"/>
  <c r="AM531" i="1" s="1"/>
  <c r="AN151" i="1"/>
  <c r="AN369" i="1" s="1"/>
  <c r="AO151" i="1"/>
  <c r="AO531" i="1" s="1"/>
  <c r="AM173" i="1"/>
  <c r="AJ239" i="1"/>
  <c r="AK239" i="1"/>
  <c r="AL239" i="1"/>
  <c r="AM239" i="1"/>
  <c r="AN239" i="1"/>
  <c r="AO239" i="1"/>
  <c r="AJ240" i="1"/>
  <c r="AK240" i="1"/>
  <c r="AK246" i="1" s="1"/>
  <c r="AL240" i="1"/>
  <c r="AL242" i="1" s="1"/>
  <c r="AM240" i="1"/>
  <c r="AM244" i="1" s="1"/>
  <c r="AN240" i="1"/>
  <c r="AO240" i="1"/>
  <c r="AO242" i="1"/>
  <c r="AL246" i="1"/>
  <c r="AJ249" i="1"/>
  <c r="AK249" i="1"/>
  <c r="AL249" i="1"/>
  <c r="AM249" i="1"/>
  <c r="AN249" i="1"/>
  <c r="AO249" i="1"/>
  <c r="AK250" i="1"/>
  <c r="AJ251" i="1"/>
  <c r="AK251" i="1"/>
  <c r="AL251" i="1"/>
  <c r="AM251" i="1"/>
  <c r="AM253" i="1" s="1"/>
  <c r="AN251" i="1"/>
  <c r="AO251" i="1"/>
  <c r="AJ252" i="1"/>
  <c r="AK252" i="1"/>
  <c r="AL252" i="1"/>
  <c r="AM252" i="1"/>
  <c r="AN252" i="1"/>
  <c r="AO252" i="1"/>
  <c r="AJ254" i="1"/>
  <c r="AK254" i="1"/>
  <c r="AL254" i="1"/>
  <c r="AM254" i="1"/>
  <c r="AN254" i="1"/>
  <c r="AO254" i="1"/>
  <c r="AJ255" i="1"/>
  <c r="AK255" i="1"/>
  <c r="AL255" i="1"/>
  <c r="AM255" i="1"/>
  <c r="AN255" i="1"/>
  <c r="AO255" i="1"/>
  <c r="AJ257" i="1"/>
  <c r="AJ258" i="1" s="1"/>
  <c r="AJ350" i="1" s="1"/>
  <c r="AK257" i="1"/>
  <c r="AK258" i="1" s="1"/>
  <c r="AK350" i="1" s="1"/>
  <c r="AJ264" i="1"/>
  <c r="AK264" i="1"/>
  <c r="AL264" i="1"/>
  <c r="AM264" i="1"/>
  <c r="AN264" i="1"/>
  <c r="AO264" i="1"/>
  <c r="AJ266" i="1"/>
  <c r="AK266" i="1"/>
  <c r="AL266" i="1"/>
  <c r="AM266" i="1"/>
  <c r="AN266" i="1"/>
  <c r="AO266" i="1"/>
  <c r="AJ267" i="1"/>
  <c r="AJ268" i="1"/>
  <c r="AJ275" i="1" s="1"/>
  <c r="AK267" i="1"/>
  <c r="AK268" i="1" s="1"/>
  <c r="AL267" i="1"/>
  <c r="AL268" i="1" s="1"/>
  <c r="AM267" i="1"/>
  <c r="AM268" i="1" s="1"/>
  <c r="AN267" i="1"/>
  <c r="AN268" i="1"/>
  <c r="AN274" i="1" s="1"/>
  <c r="AO267" i="1"/>
  <c r="AO268" i="1" s="1"/>
  <c r="AJ269" i="1"/>
  <c r="AJ270" i="1" s="1"/>
  <c r="AK269" i="1"/>
  <c r="AK270" i="1" s="1"/>
  <c r="AL269" i="1"/>
  <c r="AL270" i="1" s="1"/>
  <c r="AL278" i="1" s="1"/>
  <c r="AM269" i="1"/>
  <c r="AM270" i="1" s="1"/>
  <c r="AM277" i="1" s="1"/>
  <c r="AN269" i="1"/>
  <c r="AO269" i="1"/>
  <c r="AO270" i="1" s="1"/>
  <c r="AO279" i="1" s="1"/>
  <c r="AN270" i="1"/>
  <c r="AJ272" i="1"/>
  <c r="AK272" i="1"/>
  <c r="AL272" i="1"/>
  <c r="AM272" i="1"/>
  <c r="AN272" i="1"/>
  <c r="AO272" i="1"/>
  <c r="AJ284" i="1"/>
  <c r="AK284" i="1"/>
  <c r="AL284" i="1"/>
  <c r="AM284" i="1"/>
  <c r="AN284" i="1"/>
  <c r="AO284" i="1"/>
  <c r="AJ293" i="1"/>
  <c r="AK293" i="1"/>
  <c r="AL293" i="1"/>
  <c r="AM293" i="1"/>
  <c r="AN293" i="1"/>
  <c r="AO293" i="1"/>
  <c r="AM353" i="1"/>
  <c r="AJ355" i="1"/>
  <c r="AK355" i="1"/>
  <c r="AL355" i="1"/>
  <c r="AM355" i="1"/>
  <c r="AN355" i="1"/>
  <c r="AO355" i="1"/>
  <c r="AO367" i="1"/>
  <c r="AO369" i="1"/>
  <c r="AO390" i="1"/>
  <c r="AJ401" i="1"/>
  <c r="AK401" i="1"/>
  <c r="AL401" i="1"/>
  <c r="AM401" i="1"/>
  <c r="AN401" i="1"/>
  <c r="AO401" i="1"/>
  <c r="AJ402" i="1"/>
  <c r="AJ404" i="1" s="1"/>
  <c r="AK402" i="1"/>
  <c r="AL402" i="1"/>
  <c r="AL404" i="1" s="1"/>
  <c r="AM402" i="1"/>
  <c r="AM406" i="1" s="1"/>
  <c r="AN402" i="1"/>
  <c r="AN405" i="1" s="1"/>
  <c r="AN403" i="1" s="1"/>
  <c r="AO402" i="1"/>
  <c r="AN404" i="1"/>
  <c r="AN406" i="1"/>
  <c r="AN408" i="1"/>
  <c r="AJ411" i="1"/>
  <c r="AK411" i="1"/>
  <c r="AL411" i="1"/>
  <c r="AM411" i="1"/>
  <c r="AN411" i="1"/>
  <c r="AO411" i="1"/>
  <c r="AM412" i="1"/>
  <c r="AJ413" i="1"/>
  <c r="AK413" i="1"/>
  <c r="AL413" i="1"/>
  <c r="AM413" i="1"/>
  <c r="AN413" i="1"/>
  <c r="AO413" i="1"/>
  <c r="AJ414" i="1"/>
  <c r="AK414" i="1"/>
  <c r="AL414" i="1"/>
  <c r="AM414" i="1"/>
  <c r="AN414" i="1"/>
  <c r="AO414" i="1"/>
  <c r="AJ416" i="1"/>
  <c r="AK416" i="1"/>
  <c r="AL416" i="1"/>
  <c r="AM416" i="1"/>
  <c r="AN416" i="1"/>
  <c r="AO416" i="1"/>
  <c r="AJ417" i="1"/>
  <c r="AK417" i="1"/>
  <c r="AL417" i="1"/>
  <c r="AM417" i="1"/>
  <c r="AN417" i="1"/>
  <c r="AO417" i="1"/>
  <c r="AJ419" i="1"/>
  <c r="AJ426" i="1"/>
  <c r="AK426" i="1"/>
  <c r="AL426" i="1"/>
  <c r="AM426" i="1"/>
  <c r="AN426" i="1"/>
  <c r="AO426" i="1"/>
  <c r="AJ428" i="1"/>
  <c r="AK428" i="1"/>
  <c r="AL428" i="1"/>
  <c r="AM428" i="1"/>
  <c r="AN428" i="1"/>
  <c r="AO428" i="1"/>
  <c r="AJ429" i="1"/>
  <c r="AJ430" i="1" s="1"/>
  <c r="AJ438" i="1" s="1"/>
  <c r="AK429" i="1"/>
  <c r="AK430" i="1"/>
  <c r="AL429" i="1"/>
  <c r="AL430" i="1" s="1"/>
  <c r="AM429" i="1"/>
  <c r="AM430" i="1" s="1"/>
  <c r="AN429" i="1"/>
  <c r="AN430" i="1" s="1"/>
  <c r="AO429" i="1"/>
  <c r="AO430" i="1" s="1"/>
  <c r="AO436" i="1" s="1"/>
  <c r="AJ431" i="1"/>
  <c r="AJ432" i="1" s="1"/>
  <c r="AJ441" i="1" s="1"/>
  <c r="AK431" i="1"/>
  <c r="AK432" i="1" s="1"/>
  <c r="AL431" i="1"/>
  <c r="AL432" i="1" s="1"/>
  <c r="AM431" i="1"/>
  <c r="AM432" i="1" s="1"/>
  <c r="AN431" i="1"/>
  <c r="AN432" i="1" s="1"/>
  <c r="AO431" i="1"/>
  <c r="AO432" i="1" s="1"/>
  <c r="AJ434" i="1"/>
  <c r="AK434" i="1"/>
  <c r="AL434" i="1"/>
  <c r="AM434" i="1"/>
  <c r="AN434" i="1"/>
  <c r="AO434" i="1"/>
  <c r="AJ446" i="1"/>
  <c r="AK446" i="1"/>
  <c r="AL446" i="1"/>
  <c r="AM446" i="1"/>
  <c r="AN446" i="1"/>
  <c r="AO446" i="1"/>
  <c r="AK447" i="1"/>
  <c r="AJ452" i="1"/>
  <c r="AK452" i="1"/>
  <c r="AL452" i="1"/>
  <c r="AL453" i="1" s="1"/>
  <c r="AM452" i="1"/>
  <c r="AM453" i="1" s="1"/>
  <c r="AN452" i="1"/>
  <c r="AO452" i="1"/>
  <c r="AO453" i="1"/>
  <c r="AJ455" i="1"/>
  <c r="AK455" i="1"/>
  <c r="AL455" i="1"/>
  <c r="AM455" i="1"/>
  <c r="AN455" i="1"/>
  <c r="AO455" i="1"/>
  <c r="AJ517" i="1"/>
  <c r="AK517" i="1"/>
  <c r="AL517" i="1"/>
  <c r="AM517" i="1"/>
  <c r="AN517" i="1"/>
  <c r="AO517" i="1"/>
  <c r="AK531" i="1"/>
  <c r="AO541" i="1"/>
  <c r="AH517" i="1"/>
  <c r="AH455" i="1"/>
  <c r="AH452" i="1"/>
  <c r="AH446" i="1"/>
  <c r="AH434" i="1"/>
  <c r="AH431" i="1"/>
  <c r="AH432" i="1" s="1"/>
  <c r="AH429" i="1"/>
  <c r="AH430" i="1" s="1"/>
  <c r="AH437" i="1" s="1"/>
  <c r="AH428" i="1"/>
  <c r="AH426" i="1"/>
  <c r="AH417" i="1"/>
  <c r="AH416" i="1"/>
  <c r="AH414" i="1"/>
  <c r="AH413" i="1"/>
  <c r="AH411" i="1"/>
  <c r="AH402" i="1"/>
  <c r="AH408" i="1" s="1"/>
  <c r="AH401" i="1"/>
  <c r="AH355" i="1"/>
  <c r="AH293" i="1"/>
  <c r="AH284" i="1"/>
  <c r="AH261" i="1"/>
  <c r="AH272" i="1"/>
  <c r="AH269" i="1"/>
  <c r="AH270" i="1" s="1"/>
  <c r="AH279" i="1" s="1"/>
  <c r="AH267" i="1"/>
  <c r="AH268" i="1" s="1"/>
  <c r="AH274" i="1" s="1"/>
  <c r="AH275" i="1"/>
  <c r="AH266" i="1"/>
  <c r="AH264" i="1"/>
  <c r="AH255" i="1"/>
  <c r="AH254" i="1"/>
  <c r="AH252" i="1"/>
  <c r="AH251" i="1"/>
  <c r="AH253" i="1" s="1"/>
  <c r="AH249" i="1"/>
  <c r="AH240" i="1"/>
  <c r="AH239" i="1"/>
  <c r="AH151" i="1"/>
  <c r="AH149" i="1"/>
  <c r="AH134" i="1"/>
  <c r="AH353" i="1" s="1"/>
  <c r="AH65" i="1"/>
  <c r="AH285" i="1"/>
  <c r="AH50" i="1"/>
  <c r="AH59" i="1" s="1"/>
  <c r="AH48" i="1"/>
  <c r="AH46" i="1"/>
  <c r="AH44" i="1"/>
  <c r="AH24" i="1"/>
  <c r="AH22" i="1"/>
  <c r="AH21" i="1"/>
  <c r="AH20" i="1"/>
  <c r="T20" i="1"/>
  <c r="U20" i="1"/>
  <c r="V20" i="1"/>
  <c r="W20" i="1"/>
  <c r="X20" i="1"/>
  <c r="Y20" i="1"/>
  <c r="Z20" i="1"/>
  <c r="AB20" i="1"/>
  <c r="AC20" i="1"/>
  <c r="AD20" i="1"/>
  <c r="AE20" i="1"/>
  <c r="AF20" i="1"/>
  <c r="AG20" i="1"/>
  <c r="T21" i="1"/>
  <c r="U21" i="1"/>
  <c r="U23" i="1"/>
  <c r="V21" i="1"/>
  <c r="W21" i="1"/>
  <c r="W23" i="1" s="1"/>
  <c r="X21" i="1"/>
  <c r="Y21" i="1"/>
  <c r="Y23" i="1" s="1"/>
  <c r="Z21" i="1"/>
  <c r="Z19" i="1" s="1"/>
  <c r="AB21" i="1"/>
  <c r="AB19" i="1" s="1"/>
  <c r="AB23" i="1"/>
  <c r="AC21" i="1"/>
  <c r="AC23" i="1"/>
  <c r="AD21" i="1"/>
  <c r="AE21" i="1"/>
  <c r="AF21" i="1"/>
  <c r="AF19" i="1" s="1"/>
  <c r="AF552" i="1" s="1"/>
  <c r="AG21" i="1"/>
  <c r="AG23" i="1" s="1"/>
  <c r="T22" i="1"/>
  <c r="U22" i="1"/>
  <c r="V22" i="1"/>
  <c r="W22" i="1"/>
  <c r="X22" i="1"/>
  <c r="Y22" i="1"/>
  <c r="Z22" i="1"/>
  <c r="AB22" i="1"/>
  <c r="AC22" i="1"/>
  <c r="AD22" i="1"/>
  <c r="AE22" i="1"/>
  <c r="AF22" i="1"/>
  <c r="AG22" i="1"/>
  <c r="T24" i="1"/>
  <c r="U24" i="1"/>
  <c r="V24" i="1"/>
  <c r="W24" i="1"/>
  <c r="X24" i="1"/>
  <c r="Y24" i="1"/>
  <c r="Z24" i="1"/>
  <c r="AB24" i="1"/>
  <c r="AC24" i="1"/>
  <c r="AD24" i="1"/>
  <c r="AE24" i="1"/>
  <c r="AF24" i="1"/>
  <c r="AG24" i="1"/>
  <c r="W31" i="1"/>
  <c r="AC31" i="1"/>
  <c r="AG31" i="1"/>
  <c r="T36" i="1"/>
  <c r="T131" i="1" s="1"/>
  <c r="U36" i="1"/>
  <c r="U131" i="1" s="1"/>
  <c r="AB36" i="1"/>
  <c r="AB131" i="1" s="1"/>
  <c r="T44" i="1"/>
  <c r="U44" i="1"/>
  <c r="V44" i="1"/>
  <c r="W44" i="1"/>
  <c r="X44" i="1"/>
  <c r="Y44" i="1"/>
  <c r="Z44" i="1"/>
  <c r="AB44" i="1"/>
  <c r="AC44" i="1"/>
  <c r="AD44" i="1"/>
  <c r="AE44" i="1"/>
  <c r="AF44" i="1"/>
  <c r="AG44" i="1"/>
  <c r="T46" i="1"/>
  <c r="U46" i="1"/>
  <c r="V46" i="1"/>
  <c r="W46" i="1"/>
  <c r="X46" i="1"/>
  <c r="Y46" i="1"/>
  <c r="Z46" i="1"/>
  <c r="AB46" i="1"/>
  <c r="AC46" i="1"/>
  <c r="AD46" i="1"/>
  <c r="AE46" i="1"/>
  <c r="AF46" i="1"/>
  <c r="AG46" i="1"/>
  <c r="T48" i="1"/>
  <c r="U48" i="1"/>
  <c r="U55" i="1" s="1"/>
  <c r="V48" i="1"/>
  <c r="W48" i="1"/>
  <c r="W56" i="1"/>
  <c r="X48" i="1"/>
  <c r="X56" i="1"/>
  <c r="Y48" i="1"/>
  <c r="Y54" i="1"/>
  <c r="Y41" i="1" s="1"/>
  <c r="Z48" i="1"/>
  <c r="AB48" i="1"/>
  <c r="AB55" i="1" s="1"/>
  <c r="AC48" i="1"/>
  <c r="AC56" i="1" s="1"/>
  <c r="AD48" i="1"/>
  <c r="AE48" i="1"/>
  <c r="AF48" i="1"/>
  <c r="AG48" i="1"/>
  <c r="T50" i="1"/>
  <c r="U50" i="1"/>
  <c r="V50" i="1"/>
  <c r="V59" i="1" s="1"/>
  <c r="W50" i="1"/>
  <c r="X50" i="1"/>
  <c r="Y50" i="1"/>
  <c r="Z50" i="1"/>
  <c r="AB50" i="1"/>
  <c r="AC50" i="1"/>
  <c r="AC57" i="1" s="1"/>
  <c r="AC42" i="1" s="1"/>
  <c r="AD50" i="1"/>
  <c r="AE50" i="1"/>
  <c r="AE58" i="1" s="1"/>
  <c r="AF50" i="1"/>
  <c r="AG50" i="1"/>
  <c r="W54" i="1"/>
  <c r="W41" i="1" s="1"/>
  <c r="T55" i="1"/>
  <c r="Y55" i="1"/>
  <c r="Y56" i="1"/>
  <c r="W57" i="1"/>
  <c r="W42" i="1" s="1"/>
  <c r="W58" i="1"/>
  <c r="AG58" i="1"/>
  <c r="W59" i="1"/>
  <c r="Y59" i="1"/>
  <c r="AD59" i="1"/>
  <c r="T65" i="1"/>
  <c r="T447" i="1" s="1"/>
  <c r="U65" i="1"/>
  <c r="V65" i="1"/>
  <c r="W65" i="1"/>
  <c r="W285" i="1" s="1"/>
  <c r="X65" i="1"/>
  <c r="Y65" i="1"/>
  <c r="Y285" i="1"/>
  <c r="Z65" i="1"/>
  <c r="AB65" i="1"/>
  <c r="AB285" i="1" s="1"/>
  <c r="S54" i="29" s="1"/>
  <c r="AC65" i="1"/>
  <c r="AD65" i="1"/>
  <c r="AE65" i="1"/>
  <c r="AE447" i="1"/>
  <c r="AF65" i="1"/>
  <c r="AF285" i="1"/>
  <c r="AG65" i="1"/>
  <c r="T134" i="1"/>
  <c r="T353" i="1" s="1"/>
  <c r="U134" i="1"/>
  <c r="U353" i="1" s="1"/>
  <c r="V134" i="1"/>
  <c r="V353" i="1" s="1"/>
  <c r="W134" i="1"/>
  <c r="W353" i="1" s="1"/>
  <c r="X134" i="1"/>
  <c r="X353" i="1"/>
  <c r="Y134" i="1"/>
  <c r="Z134" i="1"/>
  <c r="Z353" i="1" s="1"/>
  <c r="AB134" i="1"/>
  <c r="AC134" i="1"/>
  <c r="AC353" i="1" s="1"/>
  <c r="AD134" i="1"/>
  <c r="AE134" i="1"/>
  <c r="AE353" i="1" s="1"/>
  <c r="AF134" i="1"/>
  <c r="AF353" i="1" s="1"/>
  <c r="AG134" i="1"/>
  <c r="AG353" i="1" s="1"/>
  <c r="T149" i="1"/>
  <c r="T529" i="1" s="1"/>
  <c r="U149" i="1"/>
  <c r="U367" i="1" s="1"/>
  <c r="V149" i="1"/>
  <c r="V367" i="1" s="1"/>
  <c r="W149" i="1"/>
  <c r="X149" i="1"/>
  <c r="X529" i="1" s="1"/>
  <c r="Y149" i="1"/>
  <c r="Y529" i="1" s="1"/>
  <c r="Z149" i="1"/>
  <c r="AB149" i="1"/>
  <c r="AC149" i="1"/>
  <c r="AD149" i="1"/>
  <c r="AE149" i="1"/>
  <c r="AE367" i="1" s="1"/>
  <c r="AF149" i="1"/>
  <c r="AG149" i="1"/>
  <c r="AG367" i="1" s="1"/>
  <c r="T151" i="1"/>
  <c r="U151" i="1"/>
  <c r="U531" i="1" s="1"/>
  <c r="V151" i="1"/>
  <c r="W151" i="1"/>
  <c r="X151" i="1"/>
  <c r="X369" i="1" s="1"/>
  <c r="Y151" i="1"/>
  <c r="Y369" i="1" s="1"/>
  <c r="Z151" i="1"/>
  <c r="AB151" i="1"/>
  <c r="AB531" i="1" s="1"/>
  <c r="AC151" i="1"/>
  <c r="AD151" i="1"/>
  <c r="AD531" i="1" s="1"/>
  <c r="AE151" i="1"/>
  <c r="AF151" i="1"/>
  <c r="AG151" i="1"/>
  <c r="T239" i="1"/>
  <c r="U239" i="1"/>
  <c r="V239" i="1"/>
  <c r="W239" i="1"/>
  <c r="X239" i="1"/>
  <c r="Y239" i="1"/>
  <c r="Z239" i="1"/>
  <c r="AB239" i="1"/>
  <c r="AC239" i="1"/>
  <c r="AD239" i="1"/>
  <c r="AE239" i="1"/>
  <c r="AF239" i="1"/>
  <c r="AG239" i="1"/>
  <c r="T240" i="1"/>
  <c r="T246" i="1"/>
  <c r="U240" i="1"/>
  <c r="U244" i="1" s="1"/>
  <c r="V240" i="1"/>
  <c r="W240" i="1"/>
  <c r="W243" i="1"/>
  <c r="W241" i="1" s="1"/>
  <c r="X240" i="1"/>
  <c r="Y240" i="1"/>
  <c r="Z240" i="1"/>
  <c r="AB240" i="1"/>
  <c r="AB244" i="1" s="1"/>
  <c r="AC240" i="1"/>
  <c r="AD240" i="1"/>
  <c r="AE240" i="1"/>
  <c r="AF240" i="1"/>
  <c r="AF243" i="1" s="1"/>
  <c r="AG240" i="1"/>
  <c r="T242" i="1"/>
  <c r="W242" i="1"/>
  <c r="AB242" i="1"/>
  <c r="AC242" i="1"/>
  <c r="U243" i="1"/>
  <c r="W244" i="1"/>
  <c r="AG244" i="1"/>
  <c r="W246" i="1"/>
  <c r="AG246" i="1"/>
  <c r="T249" i="1"/>
  <c r="U249" i="1"/>
  <c r="V249" i="1"/>
  <c r="W249" i="1"/>
  <c r="X249" i="1"/>
  <c r="Y249" i="1"/>
  <c r="Z249" i="1"/>
  <c r="AB249" i="1"/>
  <c r="S45" i="29" s="1"/>
  <c r="AC249" i="1"/>
  <c r="AD249" i="1"/>
  <c r="T45" i="29" s="1"/>
  <c r="AE249" i="1"/>
  <c r="AF249" i="1"/>
  <c r="AG249" i="1"/>
  <c r="W250" i="1"/>
  <c r="AB250" i="1"/>
  <c r="AD250" i="1"/>
  <c r="AE250" i="1"/>
  <c r="AF250" i="1"/>
  <c r="AG250" i="1"/>
  <c r="T251" i="1"/>
  <c r="U251" i="1"/>
  <c r="V251" i="1"/>
  <c r="W251" i="1"/>
  <c r="X251" i="1"/>
  <c r="Y251" i="1"/>
  <c r="Z251" i="1"/>
  <c r="AB251" i="1"/>
  <c r="AC251" i="1"/>
  <c r="AD251" i="1"/>
  <c r="AD253" i="1"/>
  <c r="T46" i="29" s="1"/>
  <c r="AE251" i="1"/>
  <c r="AF251" i="1"/>
  <c r="AG251" i="1"/>
  <c r="T252" i="1"/>
  <c r="U252" i="1"/>
  <c r="V252" i="1"/>
  <c r="W252" i="1"/>
  <c r="X252" i="1"/>
  <c r="Y252" i="1"/>
  <c r="Z252" i="1"/>
  <c r="AB252" i="1"/>
  <c r="AC252" i="1"/>
  <c r="AD252" i="1"/>
  <c r="AE252" i="1"/>
  <c r="AF252" i="1"/>
  <c r="AG252" i="1"/>
  <c r="T254" i="1"/>
  <c r="U254" i="1"/>
  <c r="V254" i="1"/>
  <c r="W254" i="1"/>
  <c r="X254" i="1"/>
  <c r="Y254" i="1"/>
  <c r="Z254" i="1"/>
  <c r="AB254" i="1"/>
  <c r="AC254" i="1"/>
  <c r="AD254" i="1"/>
  <c r="AE254" i="1"/>
  <c r="AF254" i="1"/>
  <c r="AG254" i="1"/>
  <c r="T255" i="1"/>
  <c r="U255" i="1"/>
  <c r="V255" i="1"/>
  <c r="W255" i="1"/>
  <c r="X255" i="1"/>
  <c r="Y255" i="1"/>
  <c r="Z255" i="1"/>
  <c r="AB255" i="1"/>
  <c r="AC255" i="1"/>
  <c r="AD255" i="1"/>
  <c r="AE255" i="1"/>
  <c r="AF255" i="1"/>
  <c r="AG255" i="1"/>
  <c r="T257" i="1"/>
  <c r="T258" i="1"/>
  <c r="T350" i="1" s="1"/>
  <c r="AB257" i="1"/>
  <c r="T264" i="1"/>
  <c r="U264" i="1"/>
  <c r="V264" i="1"/>
  <c r="W264" i="1"/>
  <c r="X264" i="1"/>
  <c r="Y264" i="1"/>
  <c r="Z264" i="1"/>
  <c r="AB264" i="1"/>
  <c r="AC264" i="1"/>
  <c r="AD264" i="1"/>
  <c r="AE264" i="1"/>
  <c r="AF264" i="1"/>
  <c r="AG264" i="1"/>
  <c r="T266" i="1"/>
  <c r="U266" i="1"/>
  <c r="V266" i="1"/>
  <c r="W266" i="1"/>
  <c r="X266" i="1"/>
  <c r="Y266" i="1"/>
  <c r="Z266" i="1"/>
  <c r="AB266" i="1"/>
  <c r="AC266" i="1"/>
  <c r="AD266" i="1"/>
  <c r="AE266" i="1"/>
  <c r="AF266" i="1"/>
  <c r="AG266" i="1"/>
  <c r="T267" i="1"/>
  <c r="T268" i="1"/>
  <c r="U267" i="1"/>
  <c r="U268" i="1"/>
  <c r="U276" i="1" s="1"/>
  <c r="V267" i="1"/>
  <c r="V268" i="1" s="1"/>
  <c r="V275" i="1" s="1"/>
  <c r="W267" i="1"/>
  <c r="W268" i="1" s="1"/>
  <c r="W274" i="1" s="1"/>
  <c r="W261" i="1" s="1"/>
  <c r="X267" i="1"/>
  <c r="X268" i="1" s="1"/>
  <c r="Y267" i="1"/>
  <c r="Z267" i="1"/>
  <c r="Z268" i="1" s="1"/>
  <c r="AB267" i="1"/>
  <c r="AB268" i="1" s="1"/>
  <c r="AC267" i="1"/>
  <c r="AC268" i="1" s="1"/>
  <c r="AC274" i="1" s="1"/>
  <c r="AD267" i="1"/>
  <c r="AD268" i="1" s="1"/>
  <c r="AD274" i="1" s="1"/>
  <c r="AE267" i="1"/>
  <c r="AE268" i="1" s="1"/>
  <c r="AE275" i="1" s="1"/>
  <c r="AF267" i="1"/>
  <c r="AF268" i="1" s="1"/>
  <c r="AG267" i="1"/>
  <c r="AG268" i="1" s="1"/>
  <c r="AG274" i="1" s="1"/>
  <c r="Y268" i="1"/>
  <c r="Y274" i="1" s="1"/>
  <c r="Y261" i="1" s="1"/>
  <c r="T269" i="1"/>
  <c r="T270" i="1" s="1"/>
  <c r="U269" i="1"/>
  <c r="U270" i="1"/>
  <c r="V269" i="1"/>
  <c r="V270" i="1"/>
  <c r="V278" i="1" s="1"/>
  <c r="W269" i="1"/>
  <c r="W270" i="1" s="1"/>
  <c r="X269" i="1"/>
  <c r="X270" i="1"/>
  <c r="Y269" i="1"/>
  <c r="Y270" i="1"/>
  <c r="Y277" i="1" s="1"/>
  <c r="Y262" i="1" s="1"/>
  <c r="Z269" i="1"/>
  <c r="Z270" i="1" s="1"/>
  <c r="Z278" i="1" s="1"/>
  <c r="AB269" i="1"/>
  <c r="S50" i="29" s="1"/>
  <c r="AC269" i="1"/>
  <c r="AC270" i="1" s="1"/>
  <c r="AC278" i="1" s="1"/>
  <c r="AD269" i="1"/>
  <c r="AE269" i="1"/>
  <c r="AE270" i="1" s="1"/>
  <c r="AF269" i="1"/>
  <c r="AF270" i="1" s="1"/>
  <c r="AF279" i="1" s="1"/>
  <c r="AG269" i="1"/>
  <c r="AG270" i="1"/>
  <c r="AG278" i="1" s="1"/>
  <c r="T277" i="1"/>
  <c r="T262" i="1" s="1"/>
  <c r="AE278" i="1"/>
  <c r="T272" i="1"/>
  <c r="U272" i="1"/>
  <c r="V272" i="1"/>
  <c r="W272" i="1"/>
  <c r="X272" i="1"/>
  <c r="Y272" i="1"/>
  <c r="Z272" i="1"/>
  <c r="AB272" i="1"/>
  <c r="AC272" i="1"/>
  <c r="AD272" i="1"/>
  <c r="AE272" i="1"/>
  <c r="AF272" i="1"/>
  <c r="AG272" i="1"/>
  <c r="AC275" i="1"/>
  <c r="Y279" i="1"/>
  <c r="T284" i="1"/>
  <c r="U284" i="1"/>
  <c r="V284" i="1"/>
  <c r="W284" i="1"/>
  <c r="X284" i="1"/>
  <c r="Y284" i="1"/>
  <c r="Z284" i="1"/>
  <c r="AB284" i="1"/>
  <c r="AC284" i="1"/>
  <c r="AD284" i="1"/>
  <c r="AE284" i="1"/>
  <c r="AF284" i="1"/>
  <c r="AG284" i="1"/>
  <c r="V285" i="1"/>
  <c r="AC285" i="1"/>
  <c r="AD285" i="1"/>
  <c r="T54" i="29" s="1"/>
  <c r="T293" i="1"/>
  <c r="U293" i="1"/>
  <c r="V293" i="1"/>
  <c r="W293" i="1"/>
  <c r="X293" i="1"/>
  <c r="Y293" i="1"/>
  <c r="Z293" i="1"/>
  <c r="AB293" i="1"/>
  <c r="AC293" i="1"/>
  <c r="AD293" i="1"/>
  <c r="AE293" i="1"/>
  <c r="AF293" i="1"/>
  <c r="AG293" i="1"/>
  <c r="Y353" i="1"/>
  <c r="AB353" i="1"/>
  <c r="AD353" i="1"/>
  <c r="T355" i="1"/>
  <c r="U355" i="1"/>
  <c r="V355" i="1"/>
  <c r="W355" i="1"/>
  <c r="X355" i="1"/>
  <c r="Y355" i="1"/>
  <c r="Z355" i="1"/>
  <c r="AB355" i="1"/>
  <c r="AC355" i="1"/>
  <c r="AD355" i="1"/>
  <c r="AE355" i="1"/>
  <c r="AF355" i="1"/>
  <c r="AG355" i="1"/>
  <c r="T367" i="1"/>
  <c r="X367" i="1"/>
  <c r="Y367" i="1"/>
  <c r="AC367" i="1"/>
  <c r="U369" i="1"/>
  <c r="AB369" i="1"/>
  <c r="AC369" i="1"/>
  <c r="AD369" i="1"/>
  <c r="T401" i="1"/>
  <c r="U401" i="1"/>
  <c r="V401" i="1"/>
  <c r="W401" i="1"/>
  <c r="X401" i="1"/>
  <c r="Y401" i="1"/>
  <c r="Z401" i="1"/>
  <c r="AB401" i="1"/>
  <c r="AC401" i="1"/>
  <c r="AD401" i="1"/>
  <c r="AE401" i="1"/>
  <c r="AF401" i="1"/>
  <c r="AG401" i="1"/>
  <c r="T402" i="1"/>
  <c r="U402" i="1"/>
  <c r="V402" i="1"/>
  <c r="W402" i="1"/>
  <c r="X402" i="1"/>
  <c r="Y402" i="1"/>
  <c r="Z402" i="1"/>
  <c r="Z404" i="1" s="1"/>
  <c r="AB402" i="1"/>
  <c r="AB404" i="1"/>
  <c r="AC402" i="1"/>
  <c r="AD402" i="1"/>
  <c r="AD408" i="1" s="1"/>
  <c r="T84" i="29" s="1"/>
  <c r="AE402" i="1"/>
  <c r="AF402" i="1"/>
  <c r="AF408" i="1" s="1"/>
  <c r="AG402" i="1"/>
  <c r="AG405" i="1" s="1"/>
  <c r="V404" i="1"/>
  <c r="AE404" i="1"/>
  <c r="V405" i="1"/>
  <c r="AB405" i="1"/>
  <c r="AB403" i="1"/>
  <c r="AE405" i="1"/>
  <c r="AE407" i="1" s="1"/>
  <c r="Z406" i="1"/>
  <c r="AE406" i="1"/>
  <c r="U408" i="1"/>
  <c r="AE408" i="1"/>
  <c r="T411" i="1"/>
  <c r="U411" i="1"/>
  <c r="V411" i="1"/>
  <c r="W411" i="1"/>
  <c r="X411" i="1"/>
  <c r="Y411" i="1"/>
  <c r="Z411" i="1"/>
  <c r="AB411" i="1"/>
  <c r="AC411" i="1"/>
  <c r="AD411" i="1"/>
  <c r="AE411" i="1"/>
  <c r="AF411" i="1"/>
  <c r="AG411" i="1"/>
  <c r="AG412" i="1"/>
  <c r="T413" i="1"/>
  <c r="U413" i="1"/>
  <c r="V413" i="1"/>
  <c r="W413" i="1"/>
  <c r="X413" i="1"/>
  <c r="Y413" i="1"/>
  <c r="Z413" i="1"/>
  <c r="AB413" i="1"/>
  <c r="AC413" i="1"/>
  <c r="AD413" i="1"/>
  <c r="AE413" i="1"/>
  <c r="AF413" i="1"/>
  <c r="AG413" i="1"/>
  <c r="T414" i="1"/>
  <c r="U414" i="1"/>
  <c r="V414" i="1"/>
  <c r="W414" i="1"/>
  <c r="X414" i="1"/>
  <c r="Y414" i="1"/>
  <c r="Z414" i="1"/>
  <c r="AB414" i="1"/>
  <c r="AC414" i="1"/>
  <c r="AD414" i="1"/>
  <c r="AE414" i="1"/>
  <c r="AF414" i="1"/>
  <c r="AG414" i="1"/>
  <c r="T416" i="1"/>
  <c r="U416" i="1"/>
  <c r="V416" i="1"/>
  <c r="W416" i="1"/>
  <c r="X416" i="1"/>
  <c r="Y416" i="1"/>
  <c r="Z416" i="1"/>
  <c r="AB416" i="1"/>
  <c r="S86" i="29" s="1"/>
  <c r="AC416" i="1"/>
  <c r="AD416" i="1"/>
  <c r="T86" i="29" s="1"/>
  <c r="AE416" i="1"/>
  <c r="AF416" i="1"/>
  <c r="AG416" i="1"/>
  <c r="T417" i="1"/>
  <c r="U417" i="1"/>
  <c r="V417" i="1"/>
  <c r="W417" i="1"/>
  <c r="X417" i="1"/>
  <c r="Y417" i="1"/>
  <c r="Z417" i="1"/>
  <c r="AB417" i="1"/>
  <c r="AC417" i="1"/>
  <c r="AD417" i="1"/>
  <c r="AE417" i="1"/>
  <c r="AF417" i="1"/>
  <c r="AG417" i="1"/>
  <c r="T419" i="1"/>
  <c r="T420" i="1" s="1"/>
  <c r="T512" i="1" s="1"/>
  <c r="U420" i="1"/>
  <c r="U512" i="1" s="1"/>
  <c r="AB419" i="1"/>
  <c r="AB420" i="1" s="1"/>
  <c r="AB512" i="1" s="1"/>
  <c r="T426" i="1"/>
  <c r="U426" i="1"/>
  <c r="V426" i="1"/>
  <c r="W426" i="1"/>
  <c r="X426" i="1"/>
  <c r="Y426" i="1"/>
  <c r="Z426" i="1"/>
  <c r="AB426" i="1"/>
  <c r="AC426" i="1"/>
  <c r="AD426" i="1"/>
  <c r="AE426" i="1"/>
  <c r="AF426" i="1"/>
  <c r="AG426" i="1"/>
  <c r="T428" i="1"/>
  <c r="U428" i="1"/>
  <c r="V428" i="1"/>
  <c r="W428" i="1"/>
  <c r="X428" i="1"/>
  <c r="Y428" i="1"/>
  <c r="Z428" i="1"/>
  <c r="AB428" i="1"/>
  <c r="S89" i="29" s="1"/>
  <c r="AC428" i="1"/>
  <c r="AD428" i="1"/>
  <c r="AE428" i="1"/>
  <c r="AF428" i="1"/>
  <c r="AG428" i="1"/>
  <c r="T429" i="1"/>
  <c r="U429" i="1"/>
  <c r="U430" i="1" s="1"/>
  <c r="V429" i="1"/>
  <c r="V430" i="1" s="1"/>
  <c r="W429" i="1"/>
  <c r="X429" i="1"/>
  <c r="X430" i="1" s="1"/>
  <c r="Y429" i="1"/>
  <c r="Y430" i="1" s="1"/>
  <c r="Y437" i="1" s="1"/>
  <c r="Z429" i="1"/>
  <c r="Z430" i="1" s="1"/>
  <c r="Z438" i="1" s="1"/>
  <c r="AB429" i="1"/>
  <c r="AB430" i="1" s="1"/>
  <c r="AC429" i="1"/>
  <c r="AC430" i="1" s="1"/>
  <c r="AD429" i="1"/>
  <c r="AD430" i="1" s="1"/>
  <c r="AE429" i="1"/>
  <c r="AE430" i="1" s="1"/>
  <c r="AF429" i="1"/>
  <c r="AF430" i="1" s="1"/>
  <c r="AG429" i="1"/>
  <c r="AG430" i="1" s="1"/>
  <c r="T430" i="1"/>
  <c r="T437" i="1" s="1"/>
  <c r="W430" i="1"/>
  <c r="T431" i="1"/>
  <c r="T432" i="1" s="1"/>
  <c r="T440" i="1" s="1"/>
  <c r="U431" i="1"/>
  <c r="V431" i="1"/>
  <c r="V432" i="1" s="1"/>
  <c r="W431" i="1"/>
  <c r="W432" i="1" s="1"/>
  <c r="X431" i="1"/>
  <c r="X432" i="1" s="1"/>
  <c r="Y431" i="1"/>
  <c r="Y432" i="1" s="1"/>
  <c r="Z431" i="1"/>
  <c r="Z432" i="1" s="1"/>
  <c r="Z439" i="1" s="1"/>
  <c r="AB431" i="1"/>
  <c r="AB432" i="1"/>
  <c r="AC431" i="1"/>
  <c r="AC432" i="1"/>
  <c r="AD431" i="1"/>
  <c r="AD432" i="1" s="1"/>
  <c r="AD441" i="1" s="1"/>
  <c r="AE431" i="1"/>
  <c r="AE432" i="1" s="1"/>
  <c r="AE439" i="1" s="1"/>
  <c r="AE424" i="1" s="1"/>
  <c r="AF431" i="1"/>
  <c r="AF432" i="1" s="1"/>
  <c r="AG431" i="1"/>
  <c r="AG432" i="1" s="1"/>
  <c r="AG440" i="1" s="1"/>
  <c r="U432" i="1"/>
  <c r="T434" i="1"/>
  <c r="U434" i="1"/>
  <c r="V434" i="1"/>
  <c r="W434" i="1"/>
  <c r="X434" i="1"/>
  <c r="Y434" i="1"/>
  <c r="Z434" i="1"/>
  <c r="AB434" i="1"/>
  <c r="AC434" i="1"/>
  <c r="AD434" i="1"/>
  <c r="AE434" i="1"/>
  <c r="AF434" i="1"/>
  <c r="AG434" i="1"/>
  <c r="T446" i="1"/>
  <c r="U446" i="1"/>
  <c r="V446" i="1"/>
  <c r="W446" i="1"/>
  <c r="X446" i="1"/>
  <c r="Y446" i="1"/>
  <c r="Z446" i="1"/>
  <c r="AB446" i="1"/>
  <c r="AC446" i="1"/>
  <c r="AD446" i="1"/>
  <c r="AE446" i="1"/>
  <c r="AF446" i="1"/>
  <c r="AG446" i="1"/>
  <c r="V447" i="1"/>
  <c r="Y447" i="1"/>
  <c r="AC447" i="1"/>
  <c r="AD447" i="1"/>
  <c r="AF447" i="1"/>
  <c r="T452" i="1"/>
  <c r="U452" i="1"/>
  <c r="V452" i="1"/>
  <c r="W452" i="1"/>
  <c r="X452" i="1"/>
  <c r="Y452" i="1"/>
  <c r="Z452" i="1"/>
  <c r="AB452" i="1"/>
  <c r="AB453" i="1" s="1"/>
  <c r="AC452" i="1"/>
  <c r="AD452" i="1"/>
  <c r="AE452" i="1"/>
  <c r="AF452" i="1"/>
  <c r="AG452" i="1"/>
  <c r="T455" i="1"/>
  <c r="U455" i="1"/>
  <c r="V455" i="1"/>
  <c r="W455" i="1"/>
  <c r="X455" i="1"/>
  <c r="Y455" i="1"/>
  <c r="Z455" i="1"/>
  <c r="AB455" i="1"/>
  <c r="AC455" i="1"/>
  <c r="AD455" i="1"/>
  <c r="AE455" i="1"/>
  <c r="AF455" i="1"/>
  <c r="AG455" i="1"/>
  <c r="T517" i="1"/>
  <c r="U517" i="1"/>
  <c r="V517" i="1"/>
  <c r="W517" i="1"/>
  <c r="X517" i="1"/>
  <c r="Y517" i="1"/>
  <c r="Z517" i="1"/>
  <c r="AB517" i="1"/>
  <c r="AC517" i="1"/>
  <c r="AD517" i="1"/>
  <c r="AE517" i="1"/>
  <c r="AF517" i="1"/>
  <c r="AG517" i="1"/>
  <c r="V529" i="1"/>
  <c r="AC529" i="1"/>
  <c r="AG529" i="1"/>
  <c r="AC531" i="1"/>
  <c r="AB541" i="1"/>
  <c r="AB553" i="1"/>
  <c r="R517" i="1"/>
  <c r="R455" i="1"/>
  <c r="R452" i="1"/>
  <c r="R446" i="1"/>
  <c r="R434" i="1"/>
  <c r="R431" i="1"/>
  <c r="R432" i="1" s="1"/>
  <c r="R429" i="1"/>
  <c r="R430" i="1"/>
  <c r="R428" i="1"/>
  <c r="V89" i="29" s="1"/>
  <c r="R426" i="1"/>
  <c r="R417" i="1"/>
  <c r="R416" i="1"/>
  <c r="V86" i="29" s="1"/>
  <c r="R414" i="1"/>
  <c r="R413" i="1"/>
  <c r="R415" i="1" s="1"/>
  <c r="R411" i="1"/>
  <c r="R402" i="1"/>
  <c r="R406" i="1"/>
  <c r="R401" i="1"/>
  <c r="R355" i="1"/>
  <c r="R293" i="1"/>
  <c r="R284" i="1"/>
  <c r="R272" i="1"/>
  <c r="R270" i="1"/>
  <c r="R269" i="1"/>
  <c r="R267" i="1"/>
  <c r="R268" i="1" s="1"/>
  <c r="R276" i="1" s="1"/>
  <c r="R266" i="1"/>
  <c r="R264" i="1"/>
  <c r="R255" i="1"/>
  <c r="R254" i="1"/>
  <c r="R252" i="1"/>
  <c r="R251" i="1"/>
  <c r="R250" i="1"/>
  <c r="R249" i="1"/>
  <c r="R240" i="1"/>
  <c r="R239" i="1"/>
  <c r="R151" i="1"/>
  <c r="R149" i="1"/>
  <c r="R134" i="1"/>
  <c r="R353" i="1" s="1"/>
  <c r="R65" i="1"/>
  <c r="R285" i="1" s="1"/>
  <c r="R50" i="1"/>
  <c r="R59" i="1" s="1"/>
  <c r="R48" i="1"/>
  <c r="R46" i="1"/>
  <c r="R44" i="1"/>
  <c r="R24" i="1"/>
  <c r="R22" i="1"/>
  <c r="R21" i="1"/>
  <c r="R20" i="1"/>
  <c r="Q54" i="29"/>
  <c r="Q517" i="1"/>
  <c r="P517" i="1"/>
  <c r="O517" i="1"/>
  <c r="N517" i="1"/>
  <c r="M517" i="1"/>
  <c r="L517" i="1"/>
  <c r="J517" i="1"/>
  <c r="I517" i="1"/>
  <c r="H517" i="1"/>
  <c r="G517" i="1"/>
  <c r="F517" i="1"/>
  <c r="E517" i="1"/>
  <c r="Q455" i="1"/>
  <c r="P455" i="1"/>
  <c r="O455" i="1"/>
  <c r="N455" i="1"/>
  <c r="M455" i="1"/>
  <c r="L455" i="1"/>
  <c r="J455" i="1"/>
  <c r="I455" i="1"/>
  <c r="H455" i="1"/>
  <c r="G455" i="1"/>
  <c r="F455" i="1"/>
  <c r="E455" i="1"/>
  <c r="Q452" i="1"/>
  <c r="P452" i="1"/>
  <c r="O452" i="1"/>
  <c r="N452" i="1"/>
  <c r="M452" i="1"/>
  <c r="L452" i="1"/>
  <c r="J452" i="1"/>
  <c r="I452" i="1"/>
  <c r="H452" i="1"/>
  <c r="G452" i="1"/>
  <c r="F452" i="1"/>
  <c r="E452" i="1"/>
  <c r="Q446" i="1"/>
  <c r="P446" i="1"/>
  <c r="O446" i="1"/>
  <c r="N446" i="1"/>
  <c r="M446" i="1"/>
  <c r="L446" i="1"/>
  <c r="J446" i="1"/>
  <c r="I446" i="1"/>
  <c r="H446" i="1"/>
  <c r="G446" i="1"/>
  <c r="F446" i="1"/>
  <c r="E446" i="1"/>
  <c r="Q434" i="1"/>
  <c r="P434" i="1"/>
  <c r="O434" i="1"/>
  <c r="N434" i="1"/>
  <c r="M434" i="1"/>
  <c r="L434" i="1"/>
  <c r="J434" i="1"/>
  <c r="I434" i="1"/>
  <c r="H434" i="1"/>
  <c r="G434" i="1"/>
  <c r="F434" i="1"/>
  <c r="E434" i="1"/>
  <c r="Q431" i="1"/>
  <c r="Q432" i="1"/>
  <c r="P431" i="1"/>
  <c r="P432" i="1" s="1"/>
  <c r="O431" i="1"/>
  <c r="O432" i="1" s="1"/>
  <c r="O441" i="1" s="1"/>
  <c r="N431" i="1"/>
  <c r="N432" i="1" s="1"/>
  <c r="N439" i="1" s="1"/>
  <c r="N424" i="1" s="1"/>
  <c r="R88" i="29" s="1"/>
  <c r="M431" i="1"/>
  <c r="M432" i="1" s="1"/>
  <c r="L431" i="1"/>
  <c r="L432" i="1" s="1"/>
  <c r="L440" i="1"/>
  <c r="J431" i="1"/>
  <c r="J432" i="1" s="1"/>
  <c r="J441" i="1" s="1"/>
  <c r="I431" i="1"/>
  <c r="I432" i="1" s="1"/>
  <c r="I439" i="1" s="1"/>
  <c r="I424" i="1" s="1"/>
  <c r="H431" i="1"/>
  <c r="H432" i="1"/>
  <c r="H441" i="1" s="1"/>
  <c r="G431" i="1"/>
  <c r="G432" i="1"/>
  <c r="G441" i="1" s="1"/>
  <c r="F431" i="1"/>
  <c r="F432" i="1" s="1"/>
  <c r="F441" i="1" s="1"/>
  <c r="E431" i="1"/>
  <c r="E432" i="1"/>
  <c r="Q429" i="1"/>
  <c r="Q430" i="1" s="1"/>
  <c r="Q437" i="1" s="1"/>
  <c r="P429" i="1"/>
  <c r="P430" i="1" s="1"/>
  <c r="P436" i="1" s="1"/>
  <c r="U91" i="29"/>
  <c r="O429" i="1"/>
  <c r="O430" i="1" s="1"/>
  <c r="N429" i="1"/>
  <c r="N430" i="1" s="1"/>
  <c r="N438" i="1" s="1"/>
  <c r="M429" i="1"/>
  <c r="M430" i="1"/>
  <c r="M436" i="1" s="1"/>
  <c r="M423" i="1" s="1"/>
  <c r="L429" i="1"/>
  <c r="L430" i="1" s="1"/>
  <c r="L438" i="1"/>
  <c r="J429" i="1"/>
  <c r="J430" i="1"/>
  <c r="I429" i="1"/>
  <c r="I430" i="1" s="1"/>
  <c r="H429" i="1"/>
  <c r="H430" i="1" s="1"/>
  <c r="G429" i="1"/>
  <c r="G430" i="1" s="1"/>
  <c r="F429" i="1"/>
  <c r="F430" i="1" s="1"/>
  <c r="E429" i="1"/>
  <c r="E430" i="1"/>
  <c r="Q428" i="1"/>
  <c r="P428" i="1"/>
  <c r="O428" i="1"/>
  <c r="N428" i="1"/>
  <c r="R89" i="29" s="1"/>
  <c r="M428" i="1"/>
  <c r="L428" i="1"/>
  <c r="J428" i="1"/>
  <c r="I428" i="1"/>
  <c r="H428" i="1"/>
  <c r="G428" i="1"/>
  <c r="F428" i="1"/>
  <c r="E89" i="29" s="1"/>
  <c r="E428" i="1"/>
  <c r="Q426" i="1"/>
  <c r="P426" i="1"/>
  <c r="O426" i="1"/>
  <c r="N426" i="1"/>
  <c r="M426" i="1"/>
  <c r="L426" i="1"/>
  <c r="J426" i="1"/>
  <c r="I426" i="1"/>
  <c r="H426" i="1"/>
  <c r="G426" i="1"/>
  <c r="F426" i="1"/>
  <c r="E426" i="1"/>
  <c r="L419" i="1"/>
  <c r="Q417" i="1"/>
  <c r="P417" i="1"/>
  <c r="O417" i="1"/>
  <c r="N417" i="1"/>
  <c r="M417" i="1"/>
  <c r="L417" i="1"/>
  <c r="J417" i="1"/>
  <c r="I417" i="1"/>
  <c r="H417" i="1"/>
  <c r="G417" i="1"/>
  <c r="F417" i="1"/>
  <c r="E417" i="1"/>
  <c r="Q416" i="1"/>
  <c r="P416" i="1"/>
  <c r="U86" i="29" s="1"/>
  <c r="O416" i="1"/>
  <c r="N416" i="1"/>
  <c r="R86" i="29" s="1"/>
  <c r="M416" i="1"/>
  <c r="L416" i="1"/>
  <c r="J416" i="1"/>
  <c r="I416" i="1"/>
  <c r="H416" i="1"/>
  <c r="G416" i="1"/>
  <c r="F416" i="1"/>
  <c r="E86" i="29" s="1"/>
  <c r="E416" i="1"/>
  <c r="Q414" i="1"/>
  <c r="P414" i="1"/>
  <c r="O414" i="1"/>
  <c r="N414" i="1"/>
  <c r="M414" i="1"/>
  <c r="L414" i="1"/>
  <c r="J414" i="1"/>
  <c r="I414" i="1"/>
  <c r="H414" i="1"/>
  <c r="G414" i="1"/>
  <c r="F414" i="1"/>
  <c r="E414" i="1"/>
  <c r="Q413" i="1"/>
  <c r="P413" i="1"/>
  <c r="O413" i="1"/>
  <c r="N413" i="1"/>
  <c r="N415" i="1" s="1"/>
  <c r="M413" i="1"/>
  <c r="L413" i="1"/>
  <c r="J413" i="1"/>
  <c r="I413" i="1"/>
  <c r="H413" i="1"/>
  <c r="G413" i="1"/>
  <c r="F413" i="1"/>
  <c r="E413" i="1"/>
  <c r="O412" i="1"/>
  <c r="Q411" i="1"/>
  <c r="P411" i="1"/>
  <c r="O411" i="1"/>
  <c r="N411" i="1"/>
  <c r="M411" i="1"/>
  <c r="L411" i="1"/>
  <c r="J411" i="1"/>
  <c r="I411" i="1"/>
  <c r="H411" i="1"/>
  <c r="G411" i="1"/>
  <c r="F411" i="1"/>
  <c r="E411" i="1"/>
  <c r="Q402" i="1"/>
  <c r="P402" i="1"/>
  <c r="P406" i="1" s="1"/>
  <c r="O402" i="1"/>
  <c r="O404" i="1" s="1"/>
  <c r="N402" i="1"/>
  <c r="M402" i="1"/>
  <c r="M408" i="1" s="1"/>
  <c r="L402" i="1"/>
  <c r="J402" i="1"/>
  <c r="I402" i="1"/>
  <c r="I408" i="1" s="1"/>
  <c r="H402" i="1"/>
  <c r="H408" i="1" s="1"/>
  <c r="G402" i="1"/>
  <c r="F402" i="1"/>
  <c r="E402" i="1"/>
  <c r="E405" i="1" s="1"/>
  <c r="E406" i="1"/>
  <c r="Q401" i="1"/>
  <c r="P401" i="1"/>
  <c r="O401" i="1"/>
  <c r="N401" i="1"/>
  <c r="M401" i="1"/>
  <c r="L401" i="1"/>
  <c r="J401" i="1"/>
  <c r="I401" i="1"/>
  <c r="H401" i="1"/>
  <c r="G401" i="1"/>
  <c r="F401" i="1"/>
  <c r="E401" i="1"/>
  <c r="E403" i="1" s="1"/>
  <c r="Q355" i="1"/>
  <c r="P355" i="1"/>
  <c r="O355" i="1"/>
  <c r="N355" i="1"/>
  <c r="M355" i="1"/>
  <c r="L355" i="1"/>
  <c r="J355" i="1"/>
  <c r="I355" i="1"/>
  <c r="H355" i="1"/>
  <c r="G355" i="1"/>
  <c r="F355" i="1"/>
  <c r="E355" i="1"/>
  <c r="Q293" i="1"/>
  <c r="P293" i="1"/>
  <c r="O293" i="1"/>
  <c r="N293" i="1"/>
  <c r="M293" i="1"/>
  <c r="L293" i="1"/>
  <c r="J293" i="1"/>
  <c r="I293" i="1"/>
  <c r="H293" i="1"/>
  <c r="G293" i="1"/>
  <c r="F293" i="1"/>
  <c r="E293" i="1"/>
  <c r="Q284" i="1"/>
  <c r="P284" i="1"/>
  <c r="O284" i="1"/>
  <c r="N284" i="1"/>
  <c r="M284" i="1"/>
  <c r="L284" i="1"/>
  <c r="J284" i="1"/>
  <c r="I284" i="1"/>
  <c r="H284" i="1"/>
  <c r="G284" i="1"/>
  <c r="F284" i="1"/>
  <c r="E284" i="1"/>
  <c r="Q272" i="1"/>
  <c r="P272" i="1"/>
  <c r="O272" i="1"/>
  <c r="N272" i="1"/>
  <c r="M272" i="1"/>
  <c r="L272" i="1"/>
  <c r="J272" i="1"/>
  <c r="I272" i="1"/>
  <c r="H272" i="1"/>
  <c r="G272" i="1"/>
  <c r="F272" i="1"/>
  <c r="E272" i="1"/>
  <c r="H277" i="1"/>
  <c r="H262" i="1" s="1"/>
  <c r="Q269" i="1"/>
  <c r="Q270" i="1" s="1"/>
  <c r="P269" i="1"/>
  <c r="O269" i="1"/>
  <c r="O270" i="1" s="1"/>
  <c r="O278" i="1" s="1"/>
  <c r="N269" i="1"/>
  <c r="M269" i="1"/>
  <c r="M270" i="1" s="1"/>
  <c r="L269" i="1"/>
  <c r="L270" i="1" s="1"/>
  <c r="L278" i="1" s="1"/>
  <c r="J269" i="1"/>
  <c r="J270" i="1" s="1"/>
  <c r="I269" i="1"/>
  <c r="I270" i="1" s="1"/>
  <c r="H269" i="1"/>
  <c r="H270" i="1" s="1"/>
  <c r="G269" i="1"/>
  <c r="G270" i="1" s="1"/>
  <c r="G277" i="1" s="1"/>
  <c r="F269" i="1"/>
  <c r="E269" i="1"/>
  <c r="E270" i="1" s="1"/>
  <c r="E278" i="1" s="1"/>
  <c r="Q267" i="1"/>
  <c r="Q268" i="1" s="1"/>
  <c r="Q275" i="1"/>
  <c r="P267" i="1"/>
  <c r="P268" i="1"/>
  <c r="O267" i="1"/>
  <c r="O268" i="1"/>
  <c r="N267" i="1"/>
  <c r="N268" i="1" s="1"/>
  <c r="M267" i="1"/>
  <c r="M268" i="1" s="1"/>
  <c r="L267" i="1"/>
  <c r="L268" i="1" s="1"/>
  <c r="L275" i="1" s="1"/>
  <c r="J267" i="1"/>
  <c r="J268" i="1" s="1"/>
  <c r="J274" i="1"/>
  <c r="J261" i="1" s="1"/>
  <c r="I267" i="1"/>
  <c r="I268" i="1" s="1"/>
  <c r="I274" i="1" s="1"/>
  <c r="H267" i="1"/>
  <c r="H268" i="1" s="1"/>
  <c r="H274" i="1" s="1"/>
  <c r="G267" i="1"/>
  <c r="G268" i="1" s="1"/>
  <c r="F267" i="1"/>
  <c r="F268" i="1" s="1"/>
  <c r="F275" i="1" s="1"/>
  <c r="E267" i="1"/>
  <c r="E268" i="1"/>
  <c r="E274" i="1" s="1"/>
  <c r="Q266" i="1"/>
  <c r="P266" i="1"/>
  <c r="O266" i="1"/>
  <c r="N266" i="1"/>
  <c r="M266" i="1"/>
  <c r="L266" i="1"/>
  <c r="J266" i="1"/>
  <c r="I266" i="1"/>
  <c r="H266" i="1"/>
  <c r="G266" i="1"/>
  <c r="F266" i="1"/>
  <c r="E266" i="1"/>
  <c r="Q264" i="1"/>
  <c r="P264" i="1"/>
  <c r="O264" i="1"/>
  <c r="N264" i="1"/>
  <c r="M264" i="1"/>
  <c r="L264" i="1"/>
  <c r="J264" i="1"/>
  <c r="I264" i="1"/>
  <c r="H264" i="1"/>
  <c r="G264" i="1"/>
  <c r="F264" i="1"/>
  <c r="E264" i="1"/>
  <c r="L257" i="1"/>
  <c r="Q255" i="1"/>
  <c r="P255" i="1"/>
  <c r="O255" i="1"/>
  <c r="N255" i="1"/>
  <c r="M255" i="1"/>
  <c r="L255" i="1"/>
  <c r="J255" i="1"/>
  <c r="I255" i="1"/>
  <c r="H255" i="1"/>
  <c r="G255" i="1"/>
  <c r="F255" i="1"/>
  <c r="E255" i="1"/>
  <c r="Q254" i="1"/>
  <c r="P254" i="1"/>
  <c r="O254" i="1"/>
  <c r="N254" i="1"/>
  <c r="M254" i="1"/>
  <c r="L254" i="1"/>
  <c r="J254" i="1"/>
  <c r="I254" i="1"/>
  <c r="H254" i="1"/>
  <c r="G254" i="1"/>
  <c r="F254" i="1"/>
  <c r="E254" i="1"/>
  <c r="Q252" i="1"/>
  <c r="P252" i="1"/>
  <c r="O252" i="1"/>
  <c r="N252" i="1"/>
  <c r="M252" i="1"/>
  <c r="L252" i="1"/>
  <c r="J252" i="1"/>
  <c r="I252" i="1"/>
  <c r="H252" i="1"/>
  <c r="G252" i="1"/>
  <c r="F252" i="1"/>
  <c r="E252" i="1"/>
  <c r="Q251" i="1"/>
  <c r="P251" i="1"/>
  <c r="O251" i="1"/>
  <c r="N251" i="1"/>
  <c r="M251" i="1"/>
  <c r="L251" i="1"/>
  <c r="J251" i="1"/>
  <c r="I251" i="1"/>
  <c r="H251" i="1"/>
  <c r="G251" i="1"/>
  <c r="F251" i="1"/>
  <c r="E251" i="1"/>
  <c r="I250" i="1"/>
  <c r="Q249" i="1"/>
  <c r="P249" i="1"/>
  <c r="U45" i="29" s="1"/>
  <c r="O249" i="1"/>
  <c r="N249" i="1"/>
  <c r="R45" i="29" s="1"/>
  <c r="M249" i="1"/>
  <c r="L249" i="1"/>
  <c r="J249" i="1"/>
  <c r="I249" i="1"/>
  <c r="H249" i="1"/>
  <c r="G249" i="1"/>
  <c r="F249" i="1"/>
  <c r="E249" i="1"/>
  <c r="Q240" i="1"/>
  <c r="Q242" i="1" s="1"/>
  <c r="P240" i="1"/>
  <c r="P244" i="1" s="1"/>
  <c r="O240" i="1"/>
  <c r="N240" i="1"/>
  <c r="N244" i="1" s="1"/>
  <c r="M240" i="1"/>
  <c r="M243" i="1" s="1"/>
  <c r="L240" i="1"/>
  <c r="L244" i="1" s="1"/>
  <c r="J240" i="1"/>
  <c r="I240" i="1"/>
  <c r="H240" i="1"/>
  <c r="G240" i="1"/>
  <c r="G246" i="1" s="1"/>
  <c r="F240" i="1"/>
  <c r="E240" i="1"/>
  <c r="E242" i="1" s="1"/>
  <c r="Q239" i="1"/>
  <c r="P239" i="1"/>
  <c r="O239" i="1"/>
  <c r="N239" i="1"/>
  <c r="M239" i="1"/>
  <c r="L239" i="1"/>
  <c r="J239" i="1"/>
  <c r="I239" i="1"/>
  <c r="H239" i="1"/>
  <c r="G239" i="1"/>
  <c r="F239" i="1"/>
  <c r="E239" i="1"/>
  <c r="Q151" i="1"/>
  <c r="Q531" i="1" s="1"/>
  <c r="P151" i="1"/>
  <c r="P531" i="1" s="1"/>
  <c r="O151" i="1"/>
  <c r="N151" i="1"/>
  <c r="N369" i="1"/>
  <c r="M151" i="1"/>
  <c r="L151" i="1"/>
  <c r="L369" i="1" s="1"/>
  <c r="J151" i="1"/>
  <c r="I151" i="1"/>
  <c r="I369" i="1" s="1"/>
  <c r="H151" i="1"/>
  <c r="H531" i="1" s="1"/>
  <c r="G151" i="1"/>
  <c r="F151" i="1"/>
  <c r="E151" i="1"/>
  <c r="Q149" i="1"/>
  <c r="Q367" i="1" s="1"/>
  <c r="P149" i="1"/>
  <c r="P367" i="1" s="1"/>
  <c r="O149" i="1"/>
  <c r="O367" i="1" s="1"/>
  <c r="N149" i="1"/>
  <c r="N367" i="1" s="1"/>
  <c r="M149" i="1"/>
  <c r="M529" i="1"/>
  <c r="L149" i="1"/>
  <c r="L529" i="1" s="1"/>
  <c r="J149" i="1"/>
  <c r="I149" i="1"/>
  <c r="I529" i="1" s="1"/>
  <c r="H149" i="1"/>
  <c r="H367" i="1" s="1"/>
  <c r="G149" i="1"/>
  <c r="G367" i="1" s="1"/>
  <c r="F149" i="1"/>
  <c r="F529" i="1" s="1"/>
  <c r="E149" i="1"/>
  <c r="Q134" i="1"/>
  <c r="Q353" i="1" s="1"/>
  <c r="P134" i="1"/>
  <c r="P353" i="1" s="1"/>
  <c r="O134" i="1"/>
  <c r="O353" i="1" s="1"/>
  <c r="N134" i="1"/>
  <c r="N353" i="1" s="1"/>
  <c r="M134" i="1"/>
  <c r="M353" i="1" s="1"/>
  <c r="L134" i="1"/>
  <c r="L353" i="1" s="1"/>
  <c r="J134" i="1"/>
  <c r="J353" i="1"/>
  <c r="I134" i="1"/>
  <c r="I353" i="1" s="1"/>
  <c r="H134" i="1"/>
  <c r="H353" i="1" s="1"/>
  <c r="G134" i="1"/>
  <c r="G353" i="1" s="1"/>
  <c r="F134" i="1"/>
  <c r="F353" i="1" s="1"/>
  <c r="E134" i="1"/>
  <c r="E353" i="1" s="1"/>
  <c r="Q24" i="1"/>
  <c r="Q22" i="1"/>
  <c r="Q21" i="1"/>
  <c r="Q23" i="1" s="1"/>
  <c r="Q20" i="1"/>
  <c r="F44" i="1"/>
  <c r="G44" i="1"/>
  <c r="H44" i="1"/>
  <c r="I44" i="1"/>
  <c r="J44" i="1"/>
  <c r="L44" i="1"/>
  <c r="M44" i="1"/>
  <c r="N44" i="1"/>
  <c r="O44" i="1"/>
  <c r="P44" i="1"/>
  <c r="Q44" i="1"/>
  <c r="F46" i="1"/>
  <c r="G46" i="1"/>
  <c r="H46" i="1"/>
  <c r="I46" i="1"/>
  <c r="J46" i="1"/>
  <c r="L46" i="1"/>
  <c r="M46" i="1"/>
  <c r="N46" i="1"/>
  <c r="O46" i="1"/>
  <c r="P46" i="1"/>
  <c r="Q46" i="1"/>
  <c r="F48" i="1"/>
  <c r="F56" i="1"/>
  <c r="G48" i="1"/>
  <c r="G55" i="1"/>
  <c r="H48" i="1"/>
  <c r="H54" i="1"/>
  <c r="H41" i="1" s="1"/>
  <c r="I48" i="1"/>
  <c r="J48" i="1"/>
  <c r="L48" i="1"/>
  <c r="M48" i="1"/>
  <c r="N48" i="1"/>
  <c r="N56" i="1" s="1"/>
  <c r="O48" i="1"/>
  <c r="P48" i="1"/>
  <c r="P56" i="1"/>
  <c r="Q48" i="1"/>
  <c r="F50" i="1"/>
  <c r="G50" i="1"/>
  <c r="H50" i="1"/>
  <c r="I50" i="1"/>
  <c r="J50" i="1"/>
  <c r="J59" i="1" s="1"/>
  <c r="L50" i="1"/>
  <c r="L58" i="1"/>
  <c r="M50" i="1"/>
  <c r="M58" i="1" s="1"/>
  <c r="N50" i="1"/>
  <c r="O50" i="1"/>
  <c r="P50" i="1"/>
  <c r="Q50" i="1"/>
  <c r="Q57" i="1" s="1"/>
  <c r="Q42" i="1" s="1"/>
  <c r="G54" i="1"/>
  <c r="G41" i="1" s="1"/>
  <c r="L55" i="1"/>
  <c r="H57" i="1"/>
  <c r="H42" i="1" s="1"/>
  <c r="M57" i="1"/>
  <c r="M42" i="1" s="1"/>
  <c r="G59" i="1"/>
  <c r="F65" i="1"/>
  <c r="G65" i="1"/>
  <c r="H65" i="1"/>
  <c r="H447" i="1" s="1"/>
  <c r="I65" i="1"/>
  <c r="J65" i="1"/>
  <c r="L65" i="1"/>
  <c r="M65" i="1"/>
  <c r="M447" i="1" s="1"/>
  <c r="N65" i="1"/>
  <c r="N285" i="1"/>
  <c r="O65" i="1"/>
  <c r="O447" i="1" s="1"/>
  <c r="P65" i="1"/>
  <c r="Q65" i="1"/>
  <c r="Q447" i="1"/>
  <c r="D517" i="1"/>
  <c r="D455" i="1"/>
  <c r="D452" i="1"/>
  <c r="D446" i="1"/>
  <c r="D434" i="1"/>
  <c r="D431" i="1"/>
  <c r="D432" i="1" s="1"/>
  <c r="D439" i="1" s="1"/>
  <c r="D424" i="1" s="1"/>
  <c r="D429" i="1"/>
  <c r="D430" i="1" s="1"/>
  <c r="D428" i="1"/>
  <c r="D426" i="1"/>
  <c r="D419" i="1"/>
  <c r="D420" i="1" s="1"/>
  <c r="D417" i="1"/>
  <c r="D416" i="1"/>
  <c r="D414" i="1"/>
  <c r="D413" i="1"/>
  <c r="D411" i="1"/>
  <c r="D402" i="1"/>
  <c r="D404" i="1"/>
  <c r="D401" i="1"/>
  <c r="D355" i="1"/>
  <c r="D293" i="1"/>
  <c r="D284" i="1"/>
  <c r="D272" i="1"/>
  <c r="D269" i="1"/>
  <c r="D270" i="1" s="1"/>
  <c r="D267" i="1"/>
  <c r="D268" i="1" s="1"/>
  <c r="D276" i="1" s="1"/>
  <c r="D266" i="1"/>
  <c r="D264" i="1"/>
  <c r="D257" i="1"/>
  <c r="D255" i="1"/>
  <c r="D254" i="1"/>
  <c r="D252" i="1"/>
  <c r="D251" i="1"/>
  <c r="D249" i="1"/>
  <c r="D240" i="1"/>
  <c r="D243" i="1" s="1"/>
  <c r="D239" i="1"/>
  <c r="D151" i="1"/>
  <c r="D149" i="1"/>
  <c r="D529" i="1" s="1"/>
  <c r="D134" i="1"/>
  <c r="D353" i="1" s="1"/>
  <c r="D65" i="1"/>
  <c r="D447" i="1" s="1"/>
  <c r="D50" i="1"/>
  <c r="D48" i="1"/>
  <c r="D54" i="1" s="1"/>
  <c r="D41" i="1" s="1"/>
  <c r="D46" i="1"/>
  <c r="D44" i="1"/>
  <c r="D36" i="1"/>
  <c r="D131" i="1"/>
  <c r="D24" i="1"/>
  <c r="D22" i="1"/>
  <c r="D21" i="1"/>
  <c r="D19" i="1"/>
  <c r="D380" i="1" s="1"/>
  <c r="D20" i="1"/>
  <c r="T89" i="29"/>
  <c r="V54" i="29"/>
  <c r="R54" i="29"/>
  <c r="P21" i="1"/>
  <c r="Q31" i="1"/>
  <c r="P24" i="1"/>
  <c r="P22" i="1"/>
  <c r="P20" i="1"/>
  <c r="O21" i="1"/>
  <c r="P31" i="1"/>
  <c r="O24" i="1"/>
  <c r="O22" i="1"/>
  <c r="O20" i="1"/>
  <c r="N21" i="1"/>
  <c r="N19" i="1"/>
  <c r="N24" i="1"/>
  <c r="N22" i="1"/>
  <c r="N20" i="1"/>
  <c r="M21" i="1"/>
  <c r="M24" i="1"/>
  <c r="M22" i="1"/>
  <c r="M20" i="1"/>
  <c r="L36" i="1"/>
  <c r="L131" i="1" s="1"/>
  <c r="L15" i="1"/>
  <c r="F21" i="1"/>
  <c r="F19" i="1" s="1"/>
  <c r="E65" i="1"/>
  <c r="E285" i="1" s="1"/>
  <c r="G21" i="1"/>
  <c r="E50" i="1"/>
  <c r="E48" i="1"/>
  <c r="E46" i="1"/>
  <c r="E44" i="1"/>
  <c r="M5" i="1"/>
  <c r="M31" i="1"/>
  <c r="E31" i="1"/>
  <c r="L24" i="1"/>
  <c r="J24" i="1"/>
  <c r="I24" i="1"/>
  <c r="H24" i="1"/>
  <c r="G24" i="1"/>
  <c r="F24" i="1"/>
  <c r="E24" i="1"/>
  <c r="L22" i="1"/>
  <c r="J22" i="1"/>
  <c r="I22" i="1"/>
  <c r="H22" i="1"/>
  <c r="G22" i="1"/>
  <c r="F22" i="1"/>
  <c r="E22" i="1"/>
  <c r="L21" i="1"/>
  <c r="J21" i="1"/>
  <c r="J23" i="1" s="1"/>
  <c r="I21" i="1"/>
  <c r="I23" i="1" s="1"/>
  <c r="H21" i="1"/>
  <c r="H19" i="1" s="1"/>
  <c r="E21" i="1"/>
  <c r="L20" i="1"/>
  <c r="J20" i="1"/>
  <c r="I20" i="1"/>
  <c r="H20" i="1"/>
  <c r="G20" i="1"/>
  <c r="F20" i="1"/>
  <c r="E20" i="1"/>
  <c r="L7" i="1"/>
  <c r="M7" i="1" s="1"/>
  <c r="M6" i="1"/>
  <c r="M4" i="1"/>
  <c r="V21" i="29"/>
  <c r="G6" i="29"/>
  <c r="G14" i="29"/>
  <c r="Z12" i="1"/>
  <c r="AA95" i="29"/>
  <c r="Z95" i="29"/>
  <c r="Y95" i="29"/>
  <c r="X95" i="29"/>
  <c r="G8" i="29"/>
  <c r="AA94" i="29"/>
  <c r="Z94" i="29"/>
  <c r="Y94" i="29"/>
  <c r="X94" i="29"/>
  <c r="AA93" i="29"/>
  <c r="Z93" i="29"/>
  <c r="Y93" i="29"/>
  <c r="X93" i="29"/>
  <c r="AA92" i="29"/>
  <c r="Z92" i="29"/>
  <c r="Y92" i="29"/>
  <c r="X92" i="29"/>
  <c r="H92" i="29"/>
  <c r="AA91" i="29"/>
  <c r="Z91" i="29"/>
  <c r="Y91" i="29"/>
  <c r="X91" i="29"/>
  <c r="H91" i="29"/>
  <c r="AA90" i="29"/>
  <c r="Z90" i="29"/>
  <c r="Y90" i="29"/>
  <c r="X90" i="29"/>
  <c r="H90" i="29"/>
  <c r="AA89" i="29"/>
  <c r="Z89" i="29"/>
  <c r="Y89" i="29"/>
  <c r="X89" i="29"/>
  <c r="AA88" i="29"/>
  <c r="Z88" i="29"/>
  <c r="Y88" i="29"/>
  <c r="X88" i="29"/>
  <c r="H88" i="29"/>
  <c r="AA87" i="29"/>
  <c r="Z87" i="29"/>
  <c r="Y87" i="29"/>
  <c r="X87" i="29"/>
  <c r="H87" i="29"/>
  <c r="AA86" i="29"/>
  <c r="Z86" i="29"/>
  <c r="Y86" i="29"/>
  <c r="X86" i="29"/>
  <c r="H86" i="29"/>
  <c r="AA85" i="29"/>
  <c r="Z85" i="29"/>
  <c r="Y85" i="29"/>
  <c r="X85" i="29"/>
  <c r="AA84" i="29"/>
  <c r="Z84" i="29"/>
  <c r="Y84" i="29"/>
  <c r="X84" i="29"/>
  <c r="H84" i="29"/>
  <c r="AA83" i="29"/>
  <c r="Z83" i="29"/>
  <c r="Y83" i="29"/>
  <c r="X83" i="29"/>
  <c r="H83" i="29"/>
  <c r="AA82" i="29"/>
  <c r="Z82" i="29"/>
  <c r="Y82" i="29"/>
  <c r="X82" i="29"/>
  <c r="H82" i="29"/>
  <c r="AA81" i="29"/>
  <c r="Z81" i="29"/>
  <c r="Y81" i="29"/>
  <c r="X81" i="29"/>
  <c r="AA80" i="29"/>
  <c r="Z80" i="29"/>
  <c r="Y80" i="29"/>
  <c r="X80" i="29"/>
  <c r="H80" i="29"/>
  <c r="AA79" i="29"/>
  <c r="Z79" i="29"/>
  <c r="Y79" i="29"/>
  <c r="X79" i="29"/>
  <c r="H79" i="29"/>
  <c r="AA78" i="29"/>
  <c r="Z78" i="29"/>
  <c r="Y78" i="29"/>
  <c r="X78" i="29"/>
  <c r="H78" i="29"/>
  <c r="AA77" i="29"/>
  <c r="Z77" i="29"/>
  <c r="Y77" i="29"/>
  <c r="X77" i="29"/>
  <c r="AA76" i="29"/>
  <c r="Z76" i="29"/>
  <c r="Y76" i="29"/>
  <c r="X76" i="29"/>
  <c r="H76" i="29"/>
  <c r="AA75" i="29"/>
  <c r="Z75" i="29"/>
  <c r="Y75" i="29"/>
  <c r="X75" i="29"/>
  <c r="H75" i="29"/>
  <c r="AA74" i="29"/>
  <c r="Z74" i="29"/>
  <c r="Y74" i="29"/>
  <c r="X74" i="29"/>
  <c r="H74" i="29"/>
  <c r="AA73" i="29"/>
  <c r="Z73" i="29"/>
  <c r="Y73" i="29"/>
  <c r="X73" i="29"/>
  <c r="AA72" i="29"/>
  <c r="Z72" i="29"/>
  <c r="Y72" i="29"/>
  <c r="X72" i="29"/>
  <c r="AA71" i="29"/>
  <c r="Z71" i="29"/>
  <c r="Y71" i="29"/>
  <c r="X71" i="29"/>
  <c r="AA70" i="29"/>
  <c r="Z70" i="29"/>
  <c r="Y70" i="29"/>
  <c r="X70" i="29"/>
  <c r="AA69" i="29"/>
  <c r="Z69" i="29"/>
  <c r="Y69" i="29"/>
  <c r="X69" i="29"/>
  <c r="AA68" i="29"/>
  <c r="Z68" i="29"/>
  <c r="Y68" i="29"/>
  <c r="X68" i="29"/>
  <c r="B13" i="29"/>
  <c r="C13" i="29" s="1"/>
  <c r="D13" i="29"/>
  <c r="E13" i="29" s="1"/>
  <c r="F13" i="29" s="1"/>
  <c r="G13" i="29" s="1"/>
  <c r="H13" i="29" s="1"/>
  <c r="I13" i="29" s="1"/>
  <c r="J13" i="29" s="1"/>
  <c r="K13" i="29" s="1"/>
  <c r="L13" i="29"/>
  <c r="M13" i="29" s="1"/>
  <c r="N13" i="29" s="1"/>
  <c r="O13" i="29" s="1"/>
  <c r="P13" i="29" s="1"/>
  <c r="Q13" i="29" s="1"/>
  <c r="R13" i="29" s="1"/>
  <c r="S13" i="29" s="1"/>
  <c r="T13" i="29" s="1"/>
  <c r="U13" i="29" s="1"/>
  <c r="V13" i="29" s="1"/>
  <c r="W13" i="29" s="1"/>
  <c r="X13" i="29" s="1"/>
  <c r="Y13" i="29" s="1"/>
  <c r="Z13" i="29" s="1"/>
  <c r="AA13" i="29" s="1"/>
  <c r="AB13" i="29" s="1"/>
  <c r="AC13" i="29" s="1"/>
  <c r="AD13" i="29" s="1"/>
  <c r="AE13" i="29" s="1"/>
  <c r="AF13" i="29" s="1"/>
  <c r="AG13" i="29" s="1"/>
  <c r="AH13" i="29" s="1"/>
  <c r="AI13" i="29" s="1"/>
  <c r="AJ13" i="29" s="1"/>
  <c r="AK13" i="29" s="1"/>
  <c r="AL13" i="29" s="1"/>
  <c r="AM13" i="29" s="1"/>
  <c r="AA67" i="29"/>
  <c r="Z67" i="29"/>
  <c r="Y67" i="29"/>
  <c r="X67" i="29"/>
  <c r="AA66" i="29"/>
  <c r="Z66" i="29"/>
  <c r="Y66" i="29"/>
  <c r="X66" i="29"/>
  <c r="H66" i="29"/>
  <c r="AA65" i="29"/>
  <c r="Z65" i="29"/>
  <c r="Y65" i="29"/>
  <c r="X65" i="29"/>
  <c r="AA64" i="29"/>
  <c r="Z64" i="29"/>
  <c r="Y64" i="29"/>
  <c r="X64" i="29"/>
  <c r="AA63" i="29"/>
  <c r="Z63" i="29"/>
  <c r="Y63" i="29"/>
  <c r="X63" i="29"/>
  <c r="AA62" i="29"/>
  <c r="Z62" i="29"/>
  <c r="Y62" i="29"/>
  <c r="X62" i="29"/>
  <c r="H62" i="29"/>
  <c r="AA61" i="29"/>
  <c r="Z61" i="29"/>
  <c r="Y61" i="29"/>
  <c r="X61" i="29"/>
  <c r="V61" i="29"/>
  <c r="H61" i="29"/>
  <c r="AA60" i="29"/>
  <c r="Z60" i="29"/>
  <c r="Y60" i="29"/>
  <c r="X60" i="29"/>
  <c r="H60" i="29"/>
  <c r="AA59" i="29"/>
  <c r="Z59" i="29"/>
  <c r="Y59" i="29"/>
  <c r="X59" i="29"/>
  <c r="AA58" i="29"/>
  <c r="Z58" i="29"/>
  <c r="Y58" i="29"/>
  <c r="X58" i="29"/>
  <c r="H58" i="29"/>
  <c r="AA57" i="29"/>
  <c r="Z57" i="29"/>
  <c r="Y57" i="29"/>
  <c r="X57" i="29"/>
  <c r="V57" i="29"/>
  <c r="H57" i="29"/>
  <c r="AA56" i="29"/>
  <c r="Z56" i="29"/>
  <c r="Y56" i="29"/>
  <c r="X56" i="29"/>
  <c r="H56" i="29"/>
  <c r="AA55" i="29"/>
  <c r="Z55" i="29"/>
  <c r="Y55" i="29"/>
  <c r="X55" i="29"/>
  <c r="AA54" i="29"/>
  <c r="Z54" i="29"/>
  <c r="Y54" i="29"/>
  <c r="X54" i="29"/>
  <c r="H54" i="29"/>
  <c r="AA53" i="29"/>
  <c r="Z53" i="29"/>
  <c r="Y53" i="29"/>
  <c r="X53" i="29"/>
  <c r="H53" i="29"/>
  <c r="AA52" i="29"/>
  <c r="Z52" i="29"/>
  <c r="Y52" i="29"/>
  <c r="X52" i="29"/>
  <c r="H52" i="29"/>
  <c r="AA51" i="29"/>
  <c r="Z51" i="29"/>
  <c r="Y51" i="29"/>
  <c r="X51" i="29"/>
  <c r="AA50" i="29"/>
  <c r="Z50" i="29"/>
  <c r="Y50" i="29"/>
  <c r="X50" i="29"/>
  <c r="H50" i="29"/>
  <c r="AA49" i="29"/>
  <c r="Z49" i="29"/>
  <c r="Y49" i="29"/>
  <c r="X49" i="29"/>
  <c r="H49" i="29"/>
  <c r="AA48" i="29"/>
  <c r="Z48" i="29"/>
  <c r="Y48" i="29"/>
  <c r="X48" i="29"/>
  <c r="H48" i="29"/>
  <c r="AA47" i="29"/>
  <c r="Z47" i="29"/>
  <c r="Y47" i="29"/>
  <c r="X47" i="29"/>
  <c r="AA46" i="29"/>
  <c r="Z46" i="29"/>
  <c r="Y46" i="29"/>
  <c r="X46" i="29"/>
  <c r="H46" i="29"/>
  <c r="AA45" i="29"/>
  <c r="Z45" i="29"/>
  <c r="Y45" i="29"/>
  <c r="X45" i="29"/>
  <c r="H45" i="29"/>
  <c r="AA44" i="29"/>
  <c r="Z44" i="29"/>
  <c r="Y44" i="29"/>
  <c r="X44" i="29"/>
  <c r="H44" i="29"/>
  <c r="AA43" i="29"/>
  <c r="Z43" i="29"/>
  <c r="Y43" i="29"/>
  <c r="X43" i="29"/>
  <c r="AA42" i="29"/>
  <c r="Z42" i="29"/>
  <c r="Y42" i="29"/>
  <c r="X42" i="29"/>
  <c r="V42" i="29"/>
  <c r="U42" i="29"/>
  <c r="T42" i="29"/>
  <c r="S42" i="29"/>
  <c r="AA41" i="29"/>
  <c r="Z41" i="29"/>
  <c r="Y41" i="29"/>
  <c r="X41" i="29"/>
  <c r="V41" i="29"/>
  <c r="U41" i="29"/>
  <c r="T41" i="29"/>
  <c r="S41" i="29"/>
  <c r="AA40" i="29"/>
  <c r="Z40" i="29"/>
  <c r="Y40" i="29"/>
  <c r="X40" i="29"/>
  <c r="V40" i="29"/>
  <c r="U40" i="29"/>
  <c r="AA39" i="29"/>
  <c r="Z39" i="29"/>
  <c r="Y39" i="29"/>
  <c r="X39" i="29"/>
  <c r="U39" i="29"/>
  <c r="H39" i="29"/>
  <c r="AA38" i="29"/>
  <c r="Z38" i="29"/>
  <c r="Y38" i="29"/>
  <c r="X38" i="29"/>
  <c r="V38" i="29"/>
  <c r="U38" i="29"/>
  <c r="T38" i="29"/>
  <c r="S38" i="29"/>
  <c r="AA37" i="29"/>
  <c r="Z37" i="29"/>
  <c r="Y37" i="29"/>
  <c r="X37" i="29"/>
  <c r="AA36" i="29"/>
  <c r="Z36" i="29"/>
  <c r="Y36" i="29"/>
  <c r="X36" i="29"/>
  <c r="AA35" i="29"/>
  <c r="Z35" i="29"/>
  <c r="Y35" i="29"/>
  <c r="X35" i="29"/>
  <c r="AA34" i="29"/>
  <c r="Z34" i="29"/>
  <c r="Y34" i="29"/>
  <c r="X34" i="29"/>
  <c r="AA33" i="29"/>
  <c r="Z33" i="29"/>
  <c r="Y33" i="29"/>
  <c r="X33" i="29"/>
  <c r="AA32" i="29"/>
  <c r="Z32" i="29"/>
  <c r="Y32" i="29"/>
  <c r="X32" i="29"/>
  <c r="H32" i="29"/>
  <c r="AA31" i="29"/>
  <c r="Z31" i="29"/>
  <c r="Y31" i="29"/>
  <c r="X31" i="29"/>
  <c r="H31" i="29"/>
  <c r="AA30" i="29"/>
  <c r="Z30" i="29"/>
  <c r="Y30" i="29"/>
  <c r="X30" i="29"/>
  <c r="H30" i="29"/>
  <c r="AA29" i="29"/>
  <c r="Z29" i="29"/>
  <c r="Y29" i="29"/>
  <c r="X29" i="29"/>
  <c r="AA28" i="29"/>
  <c r="Z28" i="29"/>
  <c r="Y28" i="29"/>
  <c r="X28" i="29"/>
  <c r="H28" i="29"/>
  <c r="AA27" i="29"/>
  <c r="Z27" i="29"/>
  <c r="Y27" i="29"/>
  <c r="X27" i="29"/>
  <c r="H27" i="29"/>
  <c r="AA26" i="29"/>
  <c r="Z26" i="29"/>
  <c r="Y26" i="29"/>
  <c r="X26" i="29"/>
  <c r="H26" i="29"/>
  <c r="AA25" i="29"/>
  <c r="Z25" i="29"/>
  <c r="Y25" i="29"/>
  <c r="X25" i="29"/>
  <c r="AA24" i="29"/>
  <c r="Z24" i="29"/>
  <c r="Y24" i="29"/>
  <c r="X24" i="29"/>
  <c r="H24" i="29"/>
  <c r="AA23" i="29"/>
  <c r="Z23" i="29"/>
  <c r="Y23" i="29"/>
  <c r="X23" i="29"/>
  <c r="H23" i="29"/>
  <c r="AA22" i="29"/>
  <c r="Z22" i="29"/>
  <c r="Y22" i="29"/>
  <c r="X22" i="29"/>
  <c r="V22" i="29"/>
  <c r="U22" i="29"/>
  <c r="T22" i="29"/>
  <c r="S22" i="29"/>
  <c r="H22" i="29"/>
  <c r="AA21" i="29"/>
  <c r="Z21" i="29"/>
  <c r="Y21" i="29"/>
  <c r="X21" i="29"/>
  <c r="U21" i="29"/>
  <c r="T21" i="29"/>
  <c r="S21" i="29"/>
  <c r="AA20" i="29"/>
  <c r="Z20" i="29"/>
  <c r="Y20" i="29"/>
  <c r="X20" i="29"/>
  <c r="H20" i="29"/>
  <c r="AA19" i="29"/>
  <c r="Z19" i="29"/>
  <c r="Y19" i="29"/>
  <c r="X19" i="29"/>
  <c r="V19" i="29"/>
  <c r="U19" i="29"/>
  <c r="T19" i="29"/>
  <c r="H19" i="29"/>
  <c r="AA18" i="29"/>
  <c r="Z18" i="29"/>
  <c r="Y18" i="29"/>
  <c r="X18" i="29"/>
  <c r="H18" i="29"/>
  <c r="AA17" i="29"/>
  <c r="Z17" i="29"/>
  <c r="Y17" i="29"/>
  <c r="X17" i="29"/>
  <c r="V17" i="29"/>
  <c r="U17" i="29"/>
  <c r="T17" i="29"/>
  <c r="A16" i="29"/>
  <c r="AK16" i="29" s="1"/>
  <c r="AA16" i="29"/>
  <c r="Z16" i="29"/>
  <c r="Y16" i="29"/>
  <c r="X16" i="29"/>
  <c r="I16" i="29"/>
  <c r="H16" i="29"/>
  <c r="A15" i="29"/>
  <c r="AK15" i="29" s="1"/>
  <c r="AA15" i="29"/>
  <c r="Z15" i="29"/>
  <c r="Y15" i="29"/>
  <c r="X15" i="29"/>
  <c r="V15" i="29"/>
  <c r="U15" i="29"/>
  <c r="T15" i="29"/>
  <c r="I15" i="29"/>
  <c r="H15" i="29"/>
  <c r="A14" i="29"/>
  <c r="AK14" i="29" s="1"/>
  <c r="AA14" i="29"/>
  <c r="Z14" i="29"/>
  <c r="X14" i="29"/>
  <c r="Y14" i="29"/>
  <c r="I14" i="29"/>
  <c r="H14" i="29"/>
  <c r="C14" i="29"/>
  <c r="G7" i="29"/>
  <c r="D8" i="29"/>
  <c r="E10" i="29" s="1"/>
  <c r="W6" i="1"/>
  <c r="W7" i="1"/>
  <c r="W8" i="1"/>
  <c r="FO11" i="1"/>
  <c r="AF4" i="1"/>
  <c r="AH8" i="1"/>
  <c r="AF3" i="1"/>
  <c r="AH3" i="1" s="1"/>
  <c r="M11" i="1"/>
  <c r="M9" i="1" s="1"/>
  <c r="M10" i="1" s="1"/>
  <c r="AH9" i="1"/>
  <c r="R8" i="1"/>
  <c r="AF5" i="1"/>
  <c r="AH5" i="1" s="1"/>
  <c r="S6" i="1"/>
  <c r="BC4" i="1"/>
  <c r="AZ4" i="1"/>
  <c r="H42" i="29"/>
  <c r="H40" i="29"/>
  <c r="L14" i="29"/>
  <c r="G9" i="29"/>
  <c r="H34" i="29"/>
  <c r="H35" i="29"/>
  <c r="H72" i="29"/>
  <c r="H43" i="29"/>
  <c r="H41" i="29"/>
  <c r="H71" i="29"/>
  <c r="H69" i="29"/>
  <c r="H67" i="29"/>
  <c r="H65" i="29"/>
  <c r="H70" i="29"/>
  <c r="H68" i="29"/>
  <c r="H94" i="29"/>
  <c r="S15" i="29"/>
  <c r="H85" i="29"/>
  <c r="H95" i="29"/>
  <c r="H64" i="29"/>
  <c r="H33" i="29"/>
  <c r="H17" i="29"/>
  <c r="H47" i="29"/>
  <c r="H21" i="29"/>
  <c r="S17" i="29"/>
  <c r="H81" i="29"/>
  <c r="H38" i="29"/>
  <c r="H36" i="29"/>
  <c r="H93" i="29"/>
  <c r="S19" i="29"/>
  <c r="H77" i="29"/>
  <c r="H51" i="29"/>
  <c r="H25" i="29"/>
  <c r="H73" i="29"/>
  <c r="H89" i="29"/>
  <c r="H55" i="29"/>
  <c r="H29" i="29"/>
  <c r="H37" i="29"/>
  <c r="H59" i="29"/>
  <c r="H63" i="29"/>
  <c r="J14" i="29"/>
  <c r="AS14" i="29" s="1"/>
  <c r="AT14" i="29" s="1"/>
  <c r="G24" i="29"/>
  <c r="C24" i="29"/>
  <c r="I17" i="29"/>
  <c r="A17" i="29"/>
  <c r="AK17" i="29"/>
  <c r="G25" i="29"/>
  <c r="AI25" i="29"/>
  <c r="C25" i="29"/>
  <c r="L15" i="29"/>
  <c r="J15" i="29"/>
  <c r="AS15" i="29"/>
  <c r="AT15" i="29" s="1"/>
  <c r="AU15" i="29" s="1"/>
  <c r="G15" i="29"/>
  <c r="AP15" i="29"/>
  <c r="AQ15" i="29" s="1"/>
  <c r="C15" i="29"/>
  <c r="L16" i="29"/>
  <c r="J16" i="29"/>
  <c r="AS16" i="29" s="1"/>
  <c r="AT16" i="29" s="1"/>
  <c r="AU16" i="29" s="1"/>
  <c r="G16" i="29"/>
  <c r="AP16" i="29"/>
  <c r="C16" i="29"/>
  <c r="C26" i="29"/>
  <c r="G26" i="29"/>
  <c r="I18" i="29"/>
  <c r="A18" i="29"/>
  <c r="AK18" i="29"/>
  <c r="G27" i="29"/>
  <c r="AP27" i="29"/>
  <c r="AQ27" i="29" s="1"/>
  <c r="AI27" i="29"/>
  <c r="C27" i="29"/>
  <c r="L17" i="29"/>
  <c r="J17" i="29"/>
  <c r="AS17" i="29"/>
  <c r="AT17" i="29" s="1"/>
  <c r="I19" i="29"/>
  <c r="A19" i="29"/>
  <c r="AK19" i="29" s="1"/>
  <c r="G17" i="29"/>
  <c r="C17" i="29"/>
  <c r="I20" i="29"/>
  <c r="A20" i="29"/>
  <c r="AK20" i="29" s="1"/>
  <c r="G28" i="29"/>
  <c r="AI28" i="29" s="1"/>
  <c r="C28" i="29"/>
  <c r="L18" i="29"/>
  <c r="J18" i="29"/>
  <c r="AS18" i="29" s="1"/>
  <c r="AT18" i="29" s="1"/>
  <c r="AV18" i="29" s="1"/>
  <c r="C18" i="29"/>
  <c r="G18" i="29"/>
  <c r="AP18" i="29"/>
  <c r="AQ18" i="29" s="1"/>
  <c r="G29" i="29"/>
  <c r="AP29" i="29"/>
  <c r="AQ29" i="29" s="1"/>
  <c r="C29" i="29"/>
  <c r="I21" i="29"/>
  <c r="A21" i="29"/>
  <c r="AK21" i="29" s="1"/>
  <c r="L19" i="29"/>
  <c r="J19" i="29"/>
  <c r="AS19" i="29"/>
  <c r="G19" i="29"/>
  <c r="AP19" i="29"/>
  <c r="C19" i="29"/>
  <c r="G30" i="29"/>
  <c r="C30" i="29"/>
  <c r="L21" i="29"/>
  <c r="J21" i="29"/>
  <c r="AS21" i="29" s="1"/>
  <c r="AT21" i="29"/>
  <c r="G20" i="29"/>
  <c r="AP20" i="29"/>
  <c r="C20" i="29"/>
  <c r="L20" i="29"/>
  <c r="J20" i="29"/>
  <c r="AS20" i="29"/>
  <c r="I22" i="29"/>
  <c r="A22" i="29"/>
  <c r="AK22" i="29" s="1"/>
  <c r="I23" i="29"/>
  <c r="A23" i="29"/>
  <c r="AK23" i="29" s="1"/>
  <c r="L22" i="29"/>
  <c r="J22" i="29"/>
  <c r="AS22" i="29" s="1"/>
  <c r="AT22" i="29"/>
  <c r="AV22" i="29" s="1"/>
  <c r="G31" i="29"/>
  <c r="AI31" i="29" s="1"/>
  <c r="C31" i="29"/>
  <c r="G21" i="29"/>
  <c r="AI21" i="29"/>
  <c r="C21" i="29"/>
  <c r="L23" i="29"/>
  <c r="J23" i="29"/>
  <c r="AS23" i="29"/>
  <c r="AT23" i="29" s="1"/>
  <c r="I24" i="29"/>
  <c r="A24" i="29"/>
  <c r="AK24" i="29" s="1"/>
  <c r="S57" i="29"/>
  <c r="G22" i="29"/>
  <c r="C22" i="29"/>
  <c r="G32" i="29"/>
  <c r="C32" i="29"/>
  <c r="G23" i="29"/>
  <c r="C23" i="29"/>
  <c r="L24" i="29"/>
  <c r="J24" i="29"/>
  <c r="AS24" i="29" s="1"/>
  <c r="AT24" i="29" s="1"/>
  <c r="T57" i="29"/>
  <c r="U57" i="29"/>
  <c r="G33" i="29"/>
  <c r="AP33" i="29"/>
  <c r="AQ33" i="29" s="1"/>
  <c r="AX33" i="29" s="1"/>
  <c r="C33" i="29"/>
  <c r="I25" i="29"/>
  <c r="A25" i="29"/>
  <c r="AK25" i="29" s="1"/>
  <c r="L25" i="29"/>
  <c r="J25" i="29"/>
  <c r="AS25" i="29"/>
  <c r="V76" i="29"/>
  <c r="I26" i="29"/>
  <c r="A26" i="29"/>
  <c r="AK26" i="29"/>
  <c r="C34" i="29"/>
  <c r="G34" i="29"/>
  <c r="AI34" i="29" s="1"/>
  <c r="I27" i="29"/>
  <c r="A27" i="29"/>
  <c r="AK27" i="29" s="1"/>
  <c r="L26" i="29"/>
  <c r="J26" i="29"/>
  <c r="AS26" i="29" s="1"/>
  <c r="AT26" i="29" s="1"/>
  <c r="AU26" i="29" s="1"/>
  <c r="G35" i="29"/>
  <c r="AP35" i="29" s="1"/>
  <c r="C35" i="29"/>
  <c r="I28" i="29"/>
  <c r="A28" i="29"/>
  <c r="AK28" i="29"/>
  <c r="S61" i="29"/>
  <c r="G36" i="29"/>
  <c r="C36" i="29"/>
  <c r="L27" i="29"/>
  <c r="J27" i="29"/>
  <c r="AS27" i="29" s="1"/>
  <c r="AT27" i="29" s="1"/>
  <c r="AV27" i="29"/>
  <c r="V79" i="29"/>
  <c r="I29" i="29"/>
  <c r="A29" i="29"/>
  <c r="AK29" i="29"/>
  <c r="G37" i="29"/>
  <c r="AP37" i="29" s="1"/>
  <c r="C37" i="29"/>
  <c r="L28" i="29"/>
  <c r="J28" i="29"/>
  <c r="AS28" i="29" s="1"/>
  <c r="U61" i="29"/>
  <c r="T61" i="29"/>
  <c r="A30" i="29"/>
  <c r="AK30" i="29" s="1"/>
  <c r="I30" i="29"/>
  <c r="G38" i="29"/>
  <c r="AP38" i="29"/>
  <c r="AQ38" i="29" s="1"/>
  <c r="C38" i="29"/>
  <c r="L29" i="29"/>
  <c r="J29" i="29"/>
  <c r="AS29" i="29"/>
  <c r="A31" i="29"/>
  <c r="AK31" i="29" s="1"/>
  <c r="I31" i="29"/>
  <c r="G39" i="29"/>
  <c r="AI39" i="29" s="1"/>
  <c r="C39" i="29"/>
  <c r="L30" i="29"/>
  <c r="J30" i="29"/>
  <c r="AS30" i="29" s="1"/>
  <c r="AT30" i="29" s="1"/>
  <c r="L31" i="29"/>
  <c r="J31" i="29"/>
  <c r="AS31" i="29" s="1"/>
  <c r="A32" i="29"/>
  <c r="AK32" i="29" s="1"/>
  <c r="I32" i="29"/>
  <c r="G40" i="29"/>
  <c r="AP40" i="29" s="1"/>
  <c r="AQ40" i="29" s="1"/>
  <c r="C40" i="29"/>
  <c r="V82" i="29"/>
  <c r="L32" i="29"/>
  <c r="J32" i="29"/>
  <c r="AS32" i="29"/>
  <c r="I33" i="29"/>
  <c r="A33" i="29"/>
  <c r="AK33" i="29" s="1"/>
  <c r="G41" i="29"/>
  <c r="AP41" i="29" s="1"/>
  <c r="AQ41" i="29" s="1"/>
  <c r="C41" i="29"/>
  <c r="I34" i="29"/>
  <c r="A34" i="29"/>
  <c r="AK34" i="29" s="1"/>
  <c r="L33" i="29"/>
  <c r="J33" i="29"/>
  <c r="AS33" i="29" s="1"/>
  <c r="G42" i="29"/>
  <c r="AI42" i="29" s="1"/>
  <c r="C42" i="29"/>
  <c r="L34" i="29"/>
  <c r="J34" i="29"/>
  <c r="AS34" i="29" s="1"/>
  <c r="I35" i="29"/>
  <c r="A35" i="29"/>
  <c r="AK35" i="29"/>
  <c r="G43" i="29"/>
  <c r="C43" i="29"/>
  <c r="I36" i="29"/>
  <c r="A36" i="29"/>
  <c r="AK36" i="29" s="1"/>
  <c r="L35" i="29"/>
  <c r="J35" i="29"/>
  <c r="AS35" i="29" s="1"/>
  <c r="AT35" i="29" s="1"/>
  <c r="AU35" i="29" s="1"/>
  <c r="G44" i="29"/>
  <c r="AI44" i="29" s="1"/>
  <c r="C44" i="29"/>
  <c r="L36" i="29"/>
  <c r="J36" i="29"/>
  <c r="AS36" i="29" s="1"/>
  <c r="I37" i="29"/>
  <c r="A37" i="29"/>
  <c r="AK37" i="29" s="1"/>
  <c r="G45" i="29"/>
  <c r="C45" i="29"/>
  <c r="L37" i="29"/>
  <c r="J37" i="29"/>
  <c r="AS37" i="29" s="1"/>
  <c r="AT37" i="29" s="1"/>
  <c r="AV37" i="29" s="1"/>
  <c r="G46" i="29"/>
  <c r="AI46" i="29" s="1"/>
  <c r="C46" i="29"/>
  <c r="I38" i="29"/>
  <c r="A38" i="29"/>
  <c r="AK38" i="29" s="1"/>
  <c r="L38" i="29"/>
  <c r="J38" i="29"/>
  <c r="AS38" i="29"/>
  <c r="A39" i="29"/>
  <c r="AK39" i="29"/>
  <c r="I39" i="29"/>
  <c r="G47" i="29"/>
  <c r="AI47" i="29" s="1"/>
  <c r="C47" i="29"/>
  <c r="I40" i="29"/>
  <c r="A40" i="29"/>
  <c r="AK40" i="29" s="1"/>
  <c r="L39" i="29"/>
  <c r="J39" i="29"/>
  <c r="AS39" i="29"/>
  <c r="AT39" i="29" s="1"/>
  <c r="C48" i="29"/>
  <c r="G48" i="29"/>
  <c r="I41" i="29"/>
  <c r="A41" i="29"/>
  <c r="AK41" i="29" s="1"/>
  <c r="G49" i="29"/>
  <c r="C49" i="29"/>
  <c r="L40" i="29"/>
  <c r="J40" i="29"/>
  <c r="AS40" i="29" s="1"/>
  <c r="G50" i="29"/>
  <c r="C50" i="29"/>
  <c r="I42" i="29"/>
  <c r="A42" i="29"/>
  <c r="AK42" i="29" s="1"/>
  <c r="L41" i="29"/>
  <c r="J41" i="29"/>
  <c r="AS41" i="29" s="1"/>
  <c r="AT41" i="29" s="1"/>
  <c r="AV41" i="29" s="1"/>
  <c r="G51" i="29"/>
  <c r="C51" i="29"/>
  <c r="S76" i="29"/>
  <c r="L42" i="29"/>
  <c r="J42" i="29"/>
  <c r="AS42" i="29" s="1"/>
  <c r="I43" i="29"/>
  <c r="A43" i="29"/>
  <c r="AK43" i="29" s="1"/>
  <c r="L43" i="29"/>
  <c r="J43" i="29"/>
  <c r="AS43" i="29" s="1"/>
  <c r="V94" i="29"/>
  <c r="T76" i="29"/>
  <c r="G52" i="29"/>
  <c r="C52" i="29"/>
  <c r="A44" i="29"/>
  <c r="AK44" i="29" s="1"/>
  <c r="I44" i="29"/>
  <c r="U76" i="29"/>
  <c r="G53" i="29"/>
  <c r="C53" i="29"/>
  <c r="L44" i="29"/>
  <c r="J44" i="29"/>
  <c r="AS44" i="29" s="1"/>
  <c r="A45" i="29"/>
  <c r="AK45" i="29" s="1"/>
  <c r="I45" i="29"/>
  <c r="G54" i="29"/>
  <c r="AI54" i="29"/>
  <c r="C54" i="29"/>
  <c r="L45" i="29"/>
  <c r="J45" i="29"/>
  <c r="AS45" i="29"/>
  <c r="AT45" i="29" s="1"/>
  <c r="S79" i="29"/>
  <c r="A46" i="29"/>
  <c r="AK46" i="29"/>
  <c r="I46" i="29"/>
  <c r="L46" i="29"/>
  <c r="J46" i="29"/>
  <c r="AS46" i="29"/>
  <c r="G55" i="29"/>
  <c r="AI55" i="29" s="1"/>
  <c r="C55" i="29"/>
  <c r="T79" i="29"/>
  <c r="I47" i="29"/>
  <c r="A47" i="29"/>
  <c r="AK47" i="29"/>
  <c r="U79" i="29"/>
  <c r="A48" i="29"/>
  <c r="AK48" i="29" s="1"/>
  <c r="I48" i="29"/>
  <c r="G56" i="29"/>
  <c r="AP56" i="29"/>
  <c r="AQ56" i="29" s="1"/>
  <c r="C56" i="29"/>
  <c r="L47" i="29"/>
  <c r="J47" i="29"/>
  <c r="AS47" i="29" s="1"/>
  <c r="AT47" i="29"/>
  <c r="L48" i="29"/>
  <c r="J48" i="29"/>
  <c r="AS48" i="29" s="1"/>
  <c r="AT48" i="29" s="1"/>
  <c r="S82" i="29"/>
  <c r="I49" i="29"/>
  <c r="A49" i="29"/>
  <c r="AK49" i="29" s="1"/>
  <c r="G57" i="29"/>
  <c r="AI57" i="29" s="1"/>
  <c r="C57" i="29"/>
  <c r="G58" i="29"/>
  <c r="C58" i="29"/>
  <c r="I50" i="29"/>
  <c r="A50" i="29"/>
  <c r="AK50" i="29" s="1"/>
  <c r="T82" i="29"/>
  <c r="U82" i="29"/>
  <c r="L49" i="29"/>
  <c r="J49" i="29"/>
  <c r="AS49" i="29"/>
  <c r="I51" i="29"/>
  <c r="A51" i="29"/>
  <c r="AK51" i="29" s="1"/>
  <c r="G59" i="29"/>
  <c r="AP59" i="29" s="1"/>
  <c r="C59" i="29"/>
  <c r="L50" i="29"/>
  <c r="J50" i="29"/>
  <c r="AS50" i="29" s="1"/>
  <c r="AT50" i="29"/>
  <c r="AV50" i="29" s="1"/>
  <c r="C60" i="29"/>
  <c r="G60" i="29"/>
  <c r="L51" i="29"/>
  <c r="J51" i="29"/>
  <c r="AS51" i="29"/>
  <c r="AT51" i="29" s="1"/>
  <c r="AU51" i="29" s="1"/>
  <c r="A52" i="29"/>
  <c r="AK52" i="29" s="1"/>
  <c r="I52" i="29"/>
  <c r="L52" i="29"/>
  <c r="J52" i="29"/>
  <c r="AS52" i="29" s="1"/>
  <c r="AT52" i="29"/>
  <c r="I53" i="29"/>
  <c r="A53" i="29"/>
  <c r="AK53" i="29" s="1"/>
  <c r="G61" i="29"/>
  <c r="AP61" i="29"/>
  <c r="C61" i="29"/>
  <c r="L53" i="29"/>
  <c r="J53" i="29"/>
  <c r="AS53" i="29" s="1"/>
  <c r="AT53" i="29" s="1"/>
  <c r="G62" i="29"/>
  <c r="AP62" i="29" s="1"/>
  <c r="AQ62" i="29" s="1"/>
  <c r="AX62" i="29" s="1"/>
  <c r="C62" i="29"/>
  <c r="I54" i="29"/>
  <c r="A54" i="29"/>
  <c r="AK54" i="29"/>
  <c r="G63" i="29"/>
  <c r="AI63" i="29" s="1"/>
  <c r="AP63" i="29"/>
  <c r="AQ63" i="29" s="1"/>
  <c r="AR63" i="29" s="1"/>
  <c r="C63" i="29"/>
  <c r="I55" i="29"/>
  <c r="A55" i="29"/>
  <c r="AK55" i="29" s="1"/>
  <c r="L54" i="29"/>
  <c r="J54" i="29"/>
  <c r="AS54" i="29"/>
  <c r="AT54" i="29" s="1"/>
  <c r="G64" i="29"/>
  <c r="AP64" i="29" s="1"/>
  <c r="AQ64" i="29" s="1"/>
  <c r="AI64" i="29"/>
  <c r="C64" i="29"/>
  <c r="L55" i="29"/>
  <c r="J55" i="29"/>
  <c r="AS55" i="29"/>
  <c r="AT55" i="29" s="1"/>
  <c r="A56" i="29"/>
  <c r="AK56" i="29" s="1"/>
  <c r="I56" i="29"/>
  <c r="U89" i="29"/>
  <c r="L56" i="29"/>
  <c r="J56" i="29"/>
  <c r="AS56" i="29"/>
  <c r="AT56" i="29" s="1"/>
  <c r="A57" i="29"/>
  <c r="AK57" i="29" s="1"/>
  <c r="I57" i="29"/>
  <c r="G65" i="29"/>
  <c r="C65" i="29"/>
  <c r="I58" i="29"/>
  <c r="A58" i="29"/>
  <c r="AK58" i="29" s="1"/>
  <c r="G66" i="29"/>
  <c r="AI66" i="29" s="1"/>
  <c r="C66" i="29"/>
  <c r="L57" i="29"/>
  <c r="J57" i="29"/>
  <c r="AS57" i="29" s="1"/>
  <c r="AT57" i="29" s="1"/>
  <c r="AU57" i="29" s="1"/>
  <c r="L58" i="29"/>
  <c r="J58" i="29"/>
  <c r="AS58" i="29" s="1"/>
  <c r="AT58" i="29"/>
  <c r="I59" i="29"/>
  <c r="A59" i="29"/>
  <c r="AK59" i="29"/>
  <c r="G67" i="29"/>
  <c r="C67" i="29"/>
  <c r="A60" i="29"/>
  <c r="AK60" i="29"/>
  <c r="I60" i="29"/>
  <c r="L59" i="29"/>
  <c r="J59" i="29"/>
  <c r="AS59" i="29"/>
  <c r="AT59" i="29" s="1"/>
  <c r="G68" i="29"/>
  <c r="C68" i="29"/>
  <c r="L60" i="29"/>
  <c r="J60" i="29"/>
  <c r="AS60" i="29" s="1"/>
  <c r="G69" i="29"/>
  <c r="AI69" i="29" s="1"/>
  <c r="C69" i="29"/>
  <c r="A61" i="29"/>
  <c r="AK61" i="29" s="1"/>
  <c r="I61" i="29"/>
  <c r="S94" i="29"/>
  <c r="T94" i="29"/>
  <c r="G70" i="29"/>
  <c r="AI70" i="29" s="1"/>
  <c r="C70" i="29"/>
  <c r="L61" i="29"/>
  <c r="J61" i="29"/>
  <c r="U94" i="29"/>
  <c r="I62" i="29"/>
  <c r="A62" i="29"/>
  <c r="AK62" i="29" s="1"/>
  <c r="I63" i="29"/>
  <c r="A63" i="29"/>
  <c r="AK63" i="29" s="1"/>
  <c r="L62" i="29"/>
  <c r="J62" i="29"/>
  <c r="AS62" i="29"/>
  <c r="G71" i="29"/>
  <c r="C71" i="29"/>
  <c r="G72" i="29"/>
  <c r="AP72" i="29" s="1"/>
  <c r="AQ72" i="29" s="1"/>
  <c r="C72" i="29"/>
  <c r="I64" i="29"/>
  <c r="A64" i="29"/>
  <c r="AK64" i="29" s="1"/>
  <c r="L63" i="29"/>
  <c r="J63" i="29"/>
  <c r="AS63" i="29" s="1"/>
  <c r="C73" i="29"/>
  <c r="G73" i="29"/>
  <c r="L64" i="29"/>
  <c r="J64" i="29"/>
  <c r="AS64" i="29" s="1"/>
  <c r="I65" i="29"/>
  <c r="A65" i="29"/>
  <c r="AK65" i="29" s="1"/>
  <c r="L65" i="29"/>
  <c r="J65" i="29"/>
  <c r="AS65" i="29" s="1"/>
  <c r="AT65" i="29" s="1"/>
  <c r="I66" i="29"/>
  <c r="A66" i="29"/>
  <c r="AK66" i="29"/>
  <c r="G74" i="29"/>
  <c r="AP74" i="29" s="1"/>
  <c r="C74" i="29"/>
  <c r="G75" i="29"/>
  <c r="AP75" i="29" s="1"/>
  <c r="C75" i="29"/>
  <c r="L66" i="29"/>
  <c r="J66" i="29"/>
  <c r="AS66" i="29" s="1"/>
  <c r="AW66" i="29" s="1"/>
  <c r="I67" i="29"/>
  <c r="A67" i="29"/>
  <c r="AK67" i="29"/>
  <c r="C76" i="29"/>
  <c r="G76" i="29"/>
  <c r="L67" i="29"/>
  <c r="J67" i="29"/>
  <c r="AS67" i="29" s="1"/>
  <c r="AT67" i="29"/>
  <c r="I68" i="29"/>
  <c r="A68" i="29"/>
  <c r="AK68" i="29" s="1"/>
  <c r="G77" i="29"/>
  <c r="AP77" i="29" s="1"/>
  <c r="AQ77" i="29" s="1"/>
  <c r="C77" i="29"/>
  <c r="I69" i="29"/>
  <c r="A69" i="29"/>
  <c r="AK69" i="29" s="1"/>
  <c r="L68" i="29"/>
  <c r="J68" i="29"/>
  <c r="AS68" i="29" s="1"/>
  <c r="L69" i="29"/>
  <c r="J69" i="29"/>
  <c r="AS69" i="29" s="1"/>
  <c r="I70" i="29"/>
  <c r="A70" i="29"/>
  <c r="AK70" i="29" s="1"/>
  <c r="G78" i="29"/>
  <c r="C78" i="29"/>
  <c r="C79" i="29"/>
  <c r="G79" i="29"/>
  <c r="I71" i="29"/>
  <c r="A71" i="29"/>
  <c r="AK71" i="29"/>
  <c r="L70" i="29"/>
  <c r="J70" i="29"/>
  <c r="AS70" i="29" s="1"/>
  <c r="AT70" i="29"/>
  <c r="G80" i="29"/>
  <c r="C80" i="29"/>
  <c r="I72" i="29"/>
  <c r="A72" i="29"/>
  <c r="AK72" i="29" s="1"/>
  <c r="L71" i="29"/>
  <c r="J71" i="29"/>
  <c r="AS71" i="29" s="1"/>
  <c r="AT71" i="29" s="1"/>
  <c r="AU71" i="29" s="1"/>
  <c r="G81" i="29"/>
  <c r="AI81" i="29" s="1"/>
  <c r="C81" i="29"/>
  <c r="I73" i="29"/>
  <c r="A73" i="29"/>
  <c r="AK73" i="29" s="1"/>
  <c r="L72" i="29"/>
  <c r="J72" i="29"/>
  <c r="AS72" i="29" s="1"/>
  <c r="AT72" i="29"/>
  <c r="AV72" i="29" s="1"/>
  <c r="G82" i="29"/>
  <c r="C82" i="29"/>
  <c r="A74" i="29"/>
  <c r="AK74" i="29"/>
  <c r="I74" i="29"/>
  <c r="L73" i="29"/>
  <c r="J73" i="29"/>
  <c r="I75" i="29"/>
  <c r="A75" i="29"/>
  <c r="AK75" i="29" s="1"/>
  <c r="L74" i="29"/>
  <c r="J74" i="29"/>
  <c r="AS74" i="29"/>
  <c r="AT74" i="29" s="1"/>
  <c r="AU74" i="29" s="1"/>
  <c r="G83" i="29"/>
  <c r="AI83" i="29"/>
  <c r="C83" i="29"/>
  <c r="L75" i="29"/>
  <c r="J75" i="29"/>
  <c r="AS75" i="29"/>
  <c r="AT75" i="29" s="1"/>
  <c r="I76" i="29"/>
  <c r="A76" i="29"/>
  <c r="AK76" i="29"/>
  <c r="G84" i="29"/>
  <c r="C84" i="29"/>
  <c r="I77" i="29"/>
  <c r="A77" i="29"/>
  <c r="AK77" i="29" s="1"/>
  <c r="L76" i="29"/>
  <c r="J76" i="29"/>
  <c r="AS76" i="29" s="1"/>
  <c r="AT76" i="29" s="1"/>
  <c r="AV76" i="29" s="1"/>
  <c r="G85" i="29"/>
  <c r="AI85" i="29"/>
  <c r="C85" i="29"/>
  <c r="I78" i="29"/>
  <c r="A78" i="29"/>
  <c r="AK78" i="29"/>
  <c r="G86" i="29"/>
  <c r="AP86" i="29" s="1"/>
  <c r="AQ86" i="29" s="1"/>
  <c r="C86" i="29"/>
  <c r="L77" i="29"/>
  <c r="J77" i="29"/>
  <c r="AS77" i="29" s="1"/>
  <c r="AX77" i="29" s="1"/>
  <c r="C87" i="29"/>
  <c r="G87" i="29"/>
  <c r="AP87" i="29" s="1"/>
  <c r="AQ87" i="29" s="1"/>
  <c r="I79" i="29"/>
  <c r="A79" i="29"/>
  <c r="AK79" i="29" s="1"/>
  <c r="L78" i="29"/>
  <c r="J78" i="29"/>
  <c r="AS78" i="29"/>
  <c r="AT78" i="29" s="1"/>
  <c r="AU78" i="29" s="1"/>
  <c r="G88" i="29"/>
  <c r="AI88" i="29" s="1"/>
  <c r="C88" i="29"/>
  <c r="L79" i="29"/>
  <c r="J79" i="29"/>
  <c r="AS79" i="29"/>
  <c r="I80" i="29"/>
  <c r="A80" i="29"/>
  <c r="AK80" i="29" s="1"/>
  <c r="L80" i="29"/>
  <c r="J80" i="29"/>
  <c r="AS80" i="29" s="1"/>
  <c r="AT80" i="29" s="1"/>
  <c r="C89" i="29"/>
  <c r="G89" i="29"/>
  <c r="I81" i="29"/>
  <c r="A81" i="29"/>
  <c r="AK81" i="29"/>
  <c r="I82" i="29"/>
  <c r="A82" i="29"/>
  <c r="AK82" i="29" s="1"/>
  <c r="L81" i="29"/>
  <c r="J81" i="29"/>
  <c r="AS81" i="29" s="1"/>
  <c r="AT81" i="29" s="1"/>
  <c r="AU81" i="29" s="1"/>
  <c r="G90" i="29"/>
  <c r="C90" i="29"/>
  <c r="I83" i="29"/>
  <c r="A83" i="29"/>
  <c r="AK83" i="29" s="1"/>
  <c r="G91" i="29"/>
  <c r="AI91" i="29" s="1"/>
  <c r="C91" i="29"/>
  <c r="L82" i="29"/>
  <c r="J82" i="29"/>
  <c r="A84" i="29"/>
  <c r="AK84" i="29"/>
  <c r="I84" i="29"/>
  <c r="G92" i="29"/>
  <c r="C92" i="29"/>
  <c r="L83" i="29"/>
  <c r="J83" i="29"/>
  <c r="AS83" i="29" s="1"/>
  <c r="AT83" i="29"/>
  <c r="L84" i="29"/>
  <c r="J84" i="29"/>
  <c r="AS84" i="29" s="1"/>
  <c r="AT84" i="29" s="1"/>
  <c r="G93" i="29"/>
  <c r="AI93" i="29"/>
  <c r="C93" i="29"/>
  <c r="I85" i="29"/>
  <c r="A85" i="29"/>
  <c r="AK85" i="29"/>
  <c r="A86" i="29"/>
  <c r="AK86" i="29" s="1"/>
  <c r="I86" i="29"/>
  <c r="G94" i="29"/>
  <c r="C94" i="29"/>
  <c r="L85" i="29"/>
  <c r="J85" i="29"/>
  <c r="AS85" i="29" s="1"/>
  <c r="AT85" i="29" s="1"/>
  <c r="I87" i="29"/>
  <c r="A87" i="29"/>
  <c r="AK87" i="29" s="1"/>
  <c r="C95" i="29"/>
  <c r="G95" i="29"/>
  <c r="AI95" i="29"/>
  <c r="L86" i="29"/>
  <c r="J86" i="29"/>
  <c r="AS86" i="29" s="1"/>
  <c r="AW86" i="29" s="1"/>
  <c r="AO86" i="29" s="1"/>
  <c r="L87" i="29"/>
  <c r="J87" i="29"/>
  <c r="AS87" i="29" s="1"/>
  <c r="AT87" i="29"/>
  <c r="A88" i="29"/>
  <c r="AK88" i="29"/>
  <c r="I88" i="29"/>
  <c r="L88" i="29"/>
  <c r="J88" i="29"/>
  <c r="AS88" i="29"/>
  <c r="I89" i="29"/>
  <c r="A89" i="29"/>
  <c r="AK89" i="29" s="1"/>
  <c r="L89" i="29"/>
  <c r="J89" i="29"/>
  <c r="AS89" i="29" s="1"/>
  <c r="A90" i="29"/>
  <c r="AK90" i="29" s="1"/>
  <c r="I90" i="29"/>
  <c r="L90" i="29"/>
  <c r="J90" i="29"/>
  <c r="AS90" i="29" s="1"/>
  <c r="AT90" i="29" s="1"/>
  <c r="I91" i="29"/>
  <c r="A91" i="29"/>
  <c r="AK91" i="29" s="1"/>
  <c r="A92" i="29"/>
  <c r="AK92" i="29" s="1"/>
  <c r="I92" i="29"/>
  <c r="L91" i="29"/>
  <c r="J91" i="29"/>
  <c r="AS91" i="29" s="1"/>
  <c r="I93" i="29"/>
  <c r="A93" i="29"/>
  <c r="AK93" i="29" s="1"/>
  <c r="L92" i="29"/>
  <c r="J92" i="29"/>
  <c r="AS92" i="29"/>
  <c r="I94" i="29"/>
  <c r="A94" i="29"/>
  <c r="AK94" i="29" s="1"/>
  <c r="L93" i="29"/>
  <c r="J93" i="29"/>
  <c r="AS93" i="29" s="1"/>
  <c r="L94" i="29"/>
  <c r="J94" i="29"/>
  <c r="AS94" i="29" s="1"/>
  <c r="I95" i="29"/>
  <c r="A95" i="29"/>
  <c r="AK95" i="29"/>
  <c r="L95" i="29"/>
  <c r="J95" i="29"/>
  <c r="AS95" i="29" s="1"/>
  <c r="B14" i="29"/>
  <c r="AJ14" i="29" s="1"/>
  <c r="D14" i="29"/>
  <c r="F14" i="29"/>
  <c r="K14" i="29"/>
  <c r="M14" i="29"/>
  <c r="BC14" i="29"/>
  <c r="N14" i="29"/>
  <c r="AC14" i="29"/>
  <c r="P14" i="29"/>
  <c r="AL14" i="29"/>
  <c r="AM14" i="29"/>
  <c r="B15" i="29"/>
  <c r="AJ15" i="29" s="1"/>
  <c r="D15" i="29"/>
  <c r="E15" i="29"/>
  <c r="F15" i="29"/>
  <c r="AY15" i="29" s="1"/>
  <c r="K15" i="29"/>
  <c r="M15" i="29"/>
  <c r="BC15" i="29"/>
  <c r="N15" i="29"/>
  <c r="AC15" i="29"/>
  <c r="P15" i="29"/>
  <c r="Q15" i="29"/>
  <c r="R15" i="29"/>
  <c r="AL15" i="29"/>
  <c r="AM15" i="29"/>
  <c r="B16" i="29"/>
  <c r="AJ16" i="29" s="1"/>
  <c r="D16" i="29"/>
  <c r="F16" i="29"/>
  <c r="AY16" i="29" s="1"/>
  <c r="K16" i="29"/>
  <c r="M16" i="29"/>
  <c r="BC16" i="29" s="1"/>
  <c r="N16" i="29"/>
  <c r="AC16" i="29" s="1"/>
  <c r="P16" i="29"/>
  <c r="AL16" i="29"/>
  <c r="AM16" i="29"/>
  <c r="B17" i="29"/>
  <c r="AJ17" i="29" s="1"/>
  <c r="D17" i="29"/>
  <c r="E17" i="29"/>
  <c r="F17" i="29"/>
  <c r="K17" i="29"/>
  <c r="M17" i="29"/>
  <c r="BC17" i="29"/>
  <c r="N17" i="29"/>
  <c r="AC17" i="29" s="1"/>
  <c r="P17" i="29"/>
  <c r="Q17" i="29"/>
  <c r="R17" i="29"/>
  <c r="AL17" i="29"/>
  <c r="AM17" i="29"/>
  <c r="B18" i="29"/>
  <c r="AJ18" i="29"/>
  <c r="D18" i="29"/>
  <c r="F18" i="29"/>
  <c r="AY18" i="29" s="1"/>
  <c r="K18" i="29"/>
  <c r="M18" i="29"/>
  <c r="BC18" i="29" s="1"/>
  <c r="N18" i="29"/>
  <c r="AC18" i="29" s="1"/>
  <c r="P18" i="29"/>
  <c r="AL18" i="29"/>
  <c r="AM18" i="29"/>
  <c r="B19" i="29"/>
  <c r="AJ19" i="29" s="1"/>
  <c r="D19" i="29"/>
  <c r="E19" i="29"/>
  <c r="F19" i="29"/>
  <c r="AY19" i="29" s="1"/>
  <c r="K19" i="29"/>
  <c r="M19" i="29"/>
  <c r="BC19" i="29" s="1"/>
  <c r="N19" i="29"/>
  <c r="AC19" i="29" s="1"/>
  <c r="P19" i="29"/>
  <c r="Q19" i="29"/>
  <c r="R19" i="29"/>
  <c r="AL19" i="29"/>
  <c r="AM19" i="29"/>
  <c r="B20" i="29"/>
  <c r="AJ20" i="29" s="1"/>
  <c r="D20" i="29"/>
  <c r="F20" i="29"/>
  <c r="K20" i="29"/>
  <c r="M20" i="29"/>
  <c r="BC20" i="29" s="1"/>
  <c r="N20" i="29"/>
  <c r="AC20" i="29" s="1"/>
  <c r="P20" i="29"/>
  <c r="AL20" i="29"/>
  <c r="AM20" i="29"/>
  <c r="B21" i="29"/>
  <c r="AJ21" i="29"/>
  <c r="D21" i="29"/>
  <c r="E21" i="29"/>
  <c r="F21" i="29"/>
  <c r="AY21" i="29"/>
  <c r="K21" i="29"/>
  <c r="M21" i="29"/>
  <c r="N21" i="29"/>
  <c r="AC21" i="29"/>
  <c r="P21" i="29"/>
  <c r="Q21" i="29"/>
  <c r="R21" i="29"/>
  <c r="AL21" i="29"/>
  <c r="AM21" i="29"/>
  <c r="B22" i="29"/>
  <c r="AJ22" i="29" s="1"/>
  <c r="D22" i="29"/>
  <c r="F22" i="29"/>
  <c r="AY22" i="29" s="1"/>
  <c r="K22" i="29"/>
  <c r="M22" i="29"/>
  <c r="BC22" i="29" s="1"/>
  <c r="N22" i="29"/>
  <c r="AC22" i="29" s="1"/>
  <c r="P22" i="29"/>
  <c r="Q22" i="29"/>
  <c r="R22" i="29"/>
  <c r="AL22" i="29"/>
  <c r="AM22" i="29"/>
  <c r="B23" i="29"/>
  <c r="AJ23" i="29"/>
  <c r="D23" i="29"/>
  <c r="F23" i="29"/>
  <c r="AY23" i="29" s="1"/>
  <c r="K23" i="29"/>
  <c r="M23" i="29"/>
  <c r="BC23" i="29" s="1"/>
  <c r="N23" i="29"/>
  <c r="AC23" i="29" s="1"/>
  <c r="P23" i="29"/>
  <c r="AL23" i="29"/>
  <c r="AM23" i="29"/>
  <c r="B24" i="29"/>
  <c r="AJ24" i="29" s="1"/>
  <c r="D24" i="29"/>
  <c r="F24" i="29"/>
  <c r="AY24" i="29"/>
  <c r="K24" i="29"/>
  <c r="M24" i="29"/>
  <c r="BC24" i="29" s="1"/>
  <c r="N24" i="29"/>
  <c r="AC24" i="29"/>
  <c r="P24" i="29"/>
  <c r="AL24" i="29"/>
  <c r="AM24" i="29"/>
  <c r="B25" i="29"/>
  <c r="AJ25" i="29" s="1"/>
  <c r="D25" i="29"/>
  <c r="F25" i="29"/>
  <c r="AY25" i="29" s="1"/>
  <c r="K25" i="29"/>
  <c r="M25" i="29"/>
  <c r="BC25" i="29"/>
  <c r="N25" i="29"/>
  <c r="AC25" i="29" s="1"/>
  <c r="P25" i="29"/>
  <c r="AL25" i="29"/>
  <c r="AM25" i="29"/>
  <c r="B26" i="29"/>
  <c r="AJ26" i="29" s="1"/>
  <c r="D26" i="29"/>
  <c r="F26" i="29"/>
  <c r="AY26" i="29"/>
  <c r="K26" i="29"/>
  <c r="M26" i="29"/>
  <c r="BC26" i="29" s="1"/>
  <c r="N26" i="29"/>
  <c r="AC26" i="29" s="1"/>
  <c r="P26" i="29"/>
  <c r="AL26" i="29"/>
  <c r="AM26" i="29"/>
  <c r="B27" i="29"/>
  <c r="AJ27" i="29"/>
  <c r="D27" i="29"/>
  <c r="F27" i="29"/>
  <c r="AY27" i="29" s="1"/>
  <c r="K27" i="29"/>
  <c r="M27" i="29"/>
  <c r="BC27" i="29" s="1"/>
  <c r="N27" i="29"/>
  <c r="AC27" i="29"/>
  <c r="P27" i="29"/>
  <c r="AL27" i="29"/>
  <c r="AM27" i="29"/>
  <c r="B28" i="29"/>
  <c r="AJ28" i="29" s="1"/>
  <c r="D28" i="29"/>
  <c r="F28" i="29"/>
  <c r="AY28" i="29"/>
  <c r="K28" i="29"/>
  <c r="M28" i="29"/>
  <c r="BC28" i="29" s="1"/>
  <c r="N28" i="29"/>
  <c r="AC28" i="29"/>
  <c r="P28" i="29"/>
  <c r="AL28" i="29"/>
  <c r="AM28" i="29"/>
  <c r="B29" i="29"/>
  <c r="AJ29" i="29" s="1"/>
  <c r="D29" i="29"/>
  <c r="F29" i="29"/>
  <c r="AY29" i="29"/>
  <c r="K29" i="29"/>
  <c r="M29" i="29"/>
  <c r="BC29" i="29" s="1"/>
  <c r="N29" i="29"/>
  <c r="AC29" i="29" s="1"/>
  <c r="P29" i="29"/>
  <c r="AL29" i="29"/>
  <c r="AM29" i="29"/>
  <c r="B30" i="29"/>
  <c r="AJ30" i="29" s="1"/>
  <c r="D30" i="29"/>
  <c r="F30" i="29"/>
  <c r="K30" i="29"/>
  <c r="M30" i="29"/>
  <c r="BC30" i="29"/>
  <c r="N30" i="29"/>
  <c r="AC30" i="29"/>
  <c r="P30" i="29"/>
  <c r="AL30" i="29"/>
  <c r="AM30" i="29"/>
  <c r="B31" i="29"/>
  <c r="AJ31" i="29" s="1"/>
  <c r="D31" i="29"/>
  <c r="F31" i="29"/>
  <c r="AY31" i="29" s="1"/>
  <c r="K31" i="29"/>
  <c r="M31" i="29"/>
  <c r="BC31" i="29" s="1"/>
  <c r="N31" i="29"/>
  <c r="AC31" i="29" s="1"/>
  <c r="P31" i="29"/>
  <c r="AL31" i="29"/>
  <c r="AM31" i="29"/>
  <c r="B32" i="29"/>
  <c r="AJ32" i="29" s="1"/>
  <c r="D32" i="29"/>
  <c r="F32" i="29"/>
  <c r="AY32" i="29" s="1"/>
  <c r="K32" i="29"/>
  <c r="M32" i="29"/>
  <c r="BC32" i="29" s="1"/>
  <c r="N32" i="29"/>
  <c r="AC32" i="29" s="1"/>
  <c r="P32" i="29"/>
  <c r="AL32" i="29"/>
  <c r="AM32" i="29"/>
  <c r="B33" i="29"/>
  <c r="AJ33" i="29"/>
  <c r="D33" i="29"/>
  <c r="F33" i="29"/>
  <c r="AY33" i="29" s="1"/>
  <c r="K33" i="29"/>
  <c r="M33" i="29"/>
  <c r="BC33" i="29" s="1"/>
  <c r="N33" i="29"/>
  <c r="AC33" i="29" s="1"/>
  <c r="P33" i="29"/>
  <c r="AL33" i="29"/>
  <c r="AM33" i="29"/>
  <c r="B34" i="29"/>
  <c r="AJ34" i="29" s="1"/>
  <c r="D34" i="29"/>
  <c r="F34" i="29"/>
  <c r="AY34" i="29" s="1"/>
  <c r="K34" i="29"/>
  <c r="M34" i="29"/>
  <c r="BC34" i="29"/>
  <c r="N34" i="29"/>
  <c r="AC34" i="29"/>
  <c r="P34" i="29"/>
  <c r="AL34" i="29"/>
  <c r="AM34" i="29"/>
  <c r="B35" i="29"/>
  <c r="AJ35" i="29" s="1"/>
  <c r="D35" i="29"/>
  <c r="F35" i="29"/>
  <c r="AY35" i="29" s="1"/>
  <c r="K35" i="29"/>
  <c r="M35" i="29"/>
  <c r="BC35" i="29" s="1"/>
  <c r="N35" i="29"/>
  <c r="AC35" i="29" s="1"/>
  <c r="P35" i="29"/>
  <c r="AL35" i="29"/>
  <c r="AM35" i="29"/>
  <c r="B36" i="29"/>
  <c r="AJ36" i="29" s="1"/>
  <c r="D36" i="29"/>
  <c r="F36" i="29"/>
  <c r="AY36" i="29" s="1"/>
  <c r="K36" i="29"/>
  <c r="M36" i="29"/>
  <c r="BC36" i="29"/>
  <c r="N36" i="29"/>
  <c r="AC36" i="29"/>
  <c r="P36" i="29"/>
  <c r="AL36" i="29"/>
  <c r="AM36" i="29"/>
  <c r="B37" i="29"/>
  <c r="AJ37" i="29" s="1"/>
  <c r="D37" i="29"/>
  <c r="F37" i="29"/>
  <c r="AY37" i="29"/>
  <c r="K37" i="29"/>
  <c r="M37" i="29"/>
  <c r="BC37" i="29" s="1"/>
  <c r="N37" i="29"/>
  <c r="AC37" i="29" s="1"/>
  <c r="P37" i="29"/>
  <c r="AL37" i="29"/>
  <c r="AM37" i="29"/>
  <c r="B38" i="29"/>
  <c r="AJ38" i="29"/>
  <c r="D38" i="29"/>
  <c r="E38" i="29"/>
  <c r="F38" i="29"/>
  <c r="AY38" i="29"/>
  <c r="K38" i="29"/>
  <c r="M38" i="29"/>
  <c r="BC38" i="29" s="1"/>
  <c r="N38" i="29"/>
  <c r="AC38" i="29" s="1"/>
  <c r="P38" i="29"/>
  <c r="Q38" i="29"/>
  <c r="R38" i="29"/>
  <c r="AL38" i="29"/>
  <c r="AM38" i="29"/>
  <c r="B39" i="29"/>
  <c r="AJ39" i="29" s="1"/>
  <c r="D39" i="29"/>
  <c r="E39" i="29"/>
  <c r="F39" i="29"/>
  <c r="AY39" i="29" s="1"/>
  <c r="K39" i="29"/>
  <c r="M39" i="29"/>
  <c r="BC39" i="29" s="1"/>
  <c r="N39" i="29"/>
  <c r="AC39" i="29" s="1"/>
  <c r="P39" i="29"/>
  <c r="R39" i="29"/>
  <c r="AL39" i="29"/>
  <c r="AM39" i="29"/>
  <c r="B40" i="29"/>
  <c r="AJ40" i="29" s="1"/>
  <c r="D40" i="29"/>
  <c r="E40" i="29"/>
  <c r="F40" i="29"/>
  <c r="AY40" i="29" s="1"/>
  <c r="K40" i="29"/>
  <c r="M40" i="29"/>
  <c r="BC40" i="29" s="1"/>
  <c r="N40" i="29"/>
  <c r="AC40" i="29" s="1"/>
  <c r="P40" i="29"/>
  <c r="Q40" i="29"/>
  <c r="R40" i="29"/>
  <c r="AL40" i="29"/>
  <c r="AM40" i="29"/>
  <c r="B41" i="29"/>
  <c r="AJ41" i="29" s="1"/>
  <c r="D41" i="29"/>
  <c r="E41" i="29"/>
  <c r="F41" i="29"/>
  <c r="AY41" i="29" s="1"/>
  <c r="K41" i="29"/>
  <c r="M41" i="29"/>
  <c r="BC41" i="29" s="1"/>
  <c r="N41" i="29"/>
  <c r="AC41" i="29" s="1"/>
  <c r="P41" i="29"/>
  <c r="Q41" i="29"/>
  <c r="R41" i="29"/>
  <c r="AL41" i="29"/>
  <c r="AM41" i="29"/>
  <c r="B42" i="29"/>
  <c r="AJ42" i="29"/>
  <c r="D42" i="29"/>
  <c r="E42" i="29"/>
  <c r="F42" i="29"/>
  <c r="AY42" i="29"/>
  <c r="K42" i="29"/>
  <c r="M42" i="29"/>
  <c r="BC42" i="29" s="1"/>
  <c r="N42" i="29"/>
  <c r="AC42" i="29" s="1"/>
  <c r="P42" i="29"/>
  <c r="Q42" i="29"/>
  <c r="R42" i="29"/>
  <c r="AL42" i="29"/>
  <c r="AM42" i="29"/>
  <c r="B43" i="29"/>
  <c r="AJ43" i="29"/>
  <c r="D43" i="29"/>
  <c r="F43" i="29"/>
  <c r="AY43" i="29" s="1"/>
  <c r="K43" i="29"/>
  <c r="M43" i="29"/>
  <c r="BC43" i="29" s="1"/>
  <c r="N43" i="29"/>
  <c r="AC43" i="29"/>
  <c r="P43" i="29"/>
  <c r="AL43" i="29"/>
  <c r="AM43" i="29"/>
  <c r="B44" i="29"/>
  <c r="AJ44" i="29" s="1"/>
  <c r="D44" i="29"/>
  <c r="F44" i="29"/>
  <c r="K44" i="29"/>
  <c r="M44" i="29"/>
  <c r="BC44" i="29" s="1"/>
  <c r="N44" i="29"/>
  <c r="AC44" i="29" s="1"/>
  <c r="P44" i="29"/>
  <c r="AL44" i="29"/>
  <c r="AM44" i="29"/>
  <c r="B45" i="29"/>
  <c r="AJ45" i="29" s="1"/>
  <c r="D45" i="29"/>
  <c r="F45" i="29"/>
  <c r="AY45" i="29"/>
  <c r="K45" i="29"/>
  <c r="M45" i="29"/>
  <c r="BC45" i="29" s="1"/>
  <c r="N45" i="29"/>
  <c r="AC45" i="29"/>
  <c r="P45" i="29"/>
  <c r="AL45" i="29"/>
  <c r="AM45" i="29"/>
  <c r="B46" i="29"/>
  <c r="AJ46" i="29" s="1"/>
  <c r="D46" i="29"/>
  <c r="F46" i="29"/>
  <c r="AY46" i="29" s="1"/>
  <c r="K46" i="29"/>
  <c r="M46" i="29"/>
  <c r="BC46" i="29"/>
  <c r="N46" i="29"/>
  <c r="AC46" i="29" s="1"/>
  <c r="P46" i="29"/>
  <c r="AL46" i="29"/>
  <c r="AM46" i="29"/>
  <c r="B47" i="29"/>
  <c r="AJ47" i="29" s="1"/>
  <c r="D47" i="29"/>
  <c r="F47" i="29"/>
  <c r="AY47" i="29"/>
  <c r="K47" i="29"/>
  <c r="M47" i="29"/>
  <c r="BC47" i="29" s="1"/>
  <c r="N47" i="29"/>
  <c r="AC47" i="29" s="1"/>
  <c r="P47" i="29"/>
  <c r="AL47" i="29"/>
  <c r="AM47" i="29"/>
  <c r="B48" i="29"/>
  <c r="AJ48" i="29" s="1"/>
  <c r="D48" i="29"/>
  <c r="F48" i="29"/>
  <c r="AY48" i="29" s="1"/>
  <c r="K48" i="29"/>
  <c r="M48" i="29"/>
  <c r="BC48" i="29" s="1"/>
  <c r="N48" i="29"/>
  <c r="AC48" i="29" s="1"/>
  <c r="P48" i="29"/>
  <c r="AL48" i="29"/>
  <c r="AM48" i="29"/>
  <c r="B49" i="29"/>
  <c r="AJ49" i="29"/>
  <c r="D49" i="29"/>
  <c r="F49" i="29"/>
  <c r="AY49" i="29" s="1"/>
  <c r="K49" i="29"/>
  <c r="M49" i="29"/>
  <c r="BC49" i="29" s="1"/>
  <c r="N49" i="29"/>
  <c r="AC49" i="29" s="1"/>
  <c r="P49" i="29"/>
  <c r="AL49" i="29"/>
  <c r="AM49" i="29"/>
  <c r="B50" i="29"/>
  <c r="AJ50" i="29" s="1"/>
  <c r="D50" i="29"/>
  <c r="F50" i="29"/>
  <c r="AY50" i="29" s="1"/>
  <c r="K50" i="29"/>
  <c r="M50" i="29"/>
  <c r="BC50" i="29"/>
  <c r="N50" i="29"/>
  <c r="AC50" i="29"/>
  <c r="P50" i="29"/>
  <c r="Q50" i="29"/>
  <c r="AL50" i="29"/>
  <c r="AM50" i="29"/>
  <c r="B51" i="29"/>
  <c r="AJ51" i="29" s="1"/>
  <c r="D51" i="29"/>
  <c r="F51" i="29"/>
  <c r="AY51" i="29"/>
  <c r="K51" i="29"/>
  <c r="M51" i="29"/>
  <c r="BC51" i="29" s="1"/>
  <c r="N51" i="29"/>
  <c r="AC51" i="29"/>
  <c r="P51" i="29"/>
  <c r="AL51" i="29"/>
  <c r="AM51" i="29"/>
  <c r="B52" i="29"/>
  <c r="AJ52" i="29" s="1"/>
  <c r="D52" i="29"/>
  <c r="F52" i="29"/>
  <c r="AY52" i="29" s="1"/>
  <c r="K52" i="29"/>
  <c r="M52" i="29"/>
  <c r="BC52" i="29"/>
  <c r="N52" i="29"/>
  <c r="AC52" i="29" s="1"/>
  <c r="P52" i="29"/>
  <c r="AL52" i="29"/>
  <c r="AM52" i="29"/>
  <c r="B53" i="29"/>
  <c r="AJ53" i="29" s="1"/>
  <c r="D53" i="29"/>
  <c r="F53" i="29"/>
  <c r="AY53" i="29"/>
  <c r="K53" i="29"/>
  <c r="M53" i="29"/>
  <c r="BC53" i="29" s="1"/>
  <c r="N53" i="29"/>
  <c r="AC53" i="29" s="1"/>
  <c r="P53" i="29"/>
  <c r="AL53" i="29"/>
  <c r="AM53" i="29"/>
  <c r="B54" i="29"/>
  <c r="AJ54" i="29"/>
  <c r="D54" i="29"/>
  <c r="F54" i="29"/>
  <c r="K54" i="29"/>
  <c r="M54" i="29"/>
  <c r="BC54" i="29" s="1"/>
  <c r="N54" i="29"/>
  <c r="AC54" i="29" s="1"/>
  <c r="P54" i="29"/>
  <c r="AL54" i="29"/>
  <c r="AM54" i="29"/>
  <c r="B55" i="29"/>
  <c r="AJ55" i="29"/>
  <c r="D55" i="29"/>
  <c r="F55" i="29"/>
  <c r="AY55" i="29" s="1"/>
  <c r="K55" i="29"/>
  <c r="M55" i="29"/>
  <c r="BC55" i="29" s="1"/>
  <c r="N55" i="29"/>
  <c r="AC55" i="29"/>
  <c r="P55" i="29"/>
  <c r="AL55" i="29"/>
  <c r="AM55" i="29"/>
  <c r="B56" i="29"/>
  <c r="AJ56" i="29" s="1"/>
  <c r="D56" i="29"/>
  <c r="F56" i="29"/>
  <c r="AY56" i="29"/>
  <c r="K56" i="29"/>
  <c r="M56" i="29"/>
  <c r="BC56" i="29" s="1"/>
  <c r="N56" i="29"/>
  <c r="AC56" i="29" s="1"/>
  <c r="P56" i="29"/>
  <c r="AL56" i="29"/>
  <c r="AM56" i="29"/>
  <c r="B57" i="29"/>
  <c r="AJ57" i="29"/>
  <c r="D57" i="29"/>
  <c r="E57" i="29"/>
  <c r="F57" i="29"/>
  <c r="AY57" i="29"/>
  <c r="K57" i="29"/>
  <c r="M57" i="29"/>
  <c r="BC57" i="29" s="1"/>
  <c r="N57" i="29"/>
  <c r="AC57" i="29"/>
  <c r="P57" i="29"/>
  <c r="Q57" i="29"/>
  <c r="R57" i="29"/>
  <c r="AL57" i="29"/>
  <c r="AM57" i="29"/>
  <c r="B58" i="29"/>
  <c r="AJ58" i="29" s="1"/>
  <c r="D58" i="29"/>
  <c r="F58" i="29"/>
  <c r="AY58" i="29" s="1"/>
  <c r="K58" i="29"/>
  <c r="M58" i="29"/>
  <c r="N58" i="29"/>
  <c r="AC58" i="29" s="1"/>
  <c r="P58" i="29"/>
  <c r="AL58" i="29"/>
  <c r="AM58" i="29"/>
  <c r="B59" i="29"/>
  <c r="AJ59" i="29" s="1"/>
  <c r="D59" i="29"/>
  <c r="F59" i="29"/>
  <c r="AY59" i="29"/>
  <c r="K59" i="29"/>
  <c r="M59" i="29"/>
  <c r="BC59" i="29" s="1"/>
  <c r="N59" i="29"/>
  <c r="AC59" i="29"/>
  <c r="P59" i="29"/>
  <c r="AL59" i="29"/>
  <c r="AM59" i="29"/>
  <c r="B60" i="29"/>
  <c r="AJ60" i="29" s="1"/>
  <c r="D60" i="29"/>
  <c r="F60" i="29"/>
  <c r="AY60" i="29" s="1"/>
  <c r="K60" i="29"/>
  <c r="M60" i="29"/>
  <c r="BC60" i="29" s="1"/>
  <c r="N60" i="29"/>
  <c r="AC60" i="29" s="1"/>
  <c r="P60" i="29"/>
  <c r="AL60" i="29"/>
  <c r="AM60" i="29"/>
  <c r="B61" i="29"/>
  <c r="AJ61" i="29" s="1"/>
  <c r="D61" i="29"/>
  <c r="E61" i="29"/>
  <c r="F61" i="29"/>
  <c r="AY61" i="29" s="1"/>
  <c r="K61" i="29"/>
  <c r="M61" i="29"/>
  <c r="BC61" i="29" s="1"/>
  <c r="N61" i="29"/>
  <c r="AC61" i="29" s="1"/>
  <c r="P61" i="29"/>
  <c r="Q61" i="29"/>
  <c r="R61" i="29"/>
  <c r="AL61" i="29"/>
  <c r="AM61" i="29"/>
  <c r="B62" i="29"/>
  <c r="AJ62" i="29" s="1"/>
  <c r="D62" i="29"/>
  <c r="F62" i="29"/>
  <c r="AY62" i="29"/>
  <c r="K62" i="29"/>
  <c r="M62" i="29"/>
  <c r="BC62" i="29" s="1"/>
  <c r="N62" i="29"/>
  <c r="AC62" i="29" s="1"/>
  <c r="P62" i="29"/>
  <c r="AL62" i="29"/>
  <c r="AM62" i="29"/>
  <c r="B63" i="29"/>
  <c r="AJ63" i="29"/>
  <c r="D63" i="29"/>
  <c r="F63" i="29"/>
  <c r="AY63" i="29" s="1"/>
  <c r="K63" i="29"/>
  <c r="M63" i="29"/>
  <c r="BC63" i="29" s="1"/>
  <c r="N63" i="29"/>
  <c r="AC63" i="29"/>
  <c r="P63" i="29"/>
  <c r="AL63" i="29"/>
  <c r="AM63" i="29"/>
  <c r="B64" i="29"/>
  <c r="AJ64" i="29" s="1"/>
  <c r="D64" i="29"/>
  <c r="F64" i="29"/>
  <c r="AY64" i="29"/>
  <c r="K64" i="29"/>
  <c r="M64" i="29"/>
  <c r="BC64" i="29" s="1"/>
  <c r="N64" i="29"/>
  <c r="AC64" i="29"/>
  <c r="P64" i="29"/>
  <c r="AL64" i="29"/>
  <c r="AM64" i="29"/>
  <c r="B65" i="29"/>
  <c r="AJ65" i="29" s="1"/>
  <c r="D65" i="29"/>
  <c r="F65" i="29"/>
  <c r="AY65" i="29"/>
  <c r="K65" i="29"/>
  <c r="M65" i="29"/>
  <c r="BC65" i="29" s="1"/>
  <c r="N65" i="29"/>
  <c r="AC65" i="29" s="1"/>
  <c r="P65" i="29"/>
  <c r="AL65" i="29"/>
  <c r="AM65" i="29"/>
  <c r="B66" i="29"/>
  <c r="AJ66" i="29" s="1"/>
  <c r="D66" i="29"/>
  <c r="F66" i="29"/>
  <c r="AY66" i="29"/>
  <c r="K66" i="29"/>
  <c r="M66" i="29"/>
  <c r="BC66" i="29" s="1"/>
  <c r="N66" i="29"/>
  <c r="AC66" i="29" s="1"/>
  <c r="P66" i="29"/>
  <c r="AL66" i="29"/>
  <c r="AM66" i="29"/>
  <c r="B67" i="29"/>
  <c r="AJ67" i="29"/>
  <c r="D67" i="29"/>
  <c r="F67" i="29"/>
  <c r="AY67" i="29" s="1"/>
  <c r="K67" i="29"/>
  <c r="M67" i="29"/>
  <c r="BC67" i="29" s="1"/>
  <c r="N67" i="29"/>
  <c r="AC67" i="29" s="1"/>
  <c r="P67" i="29"/>
  <c r="AL67" i="29"/>
  <c r="AM67" i="29"/>
  <c r="B68" i="29"/>
  <c r="AJ68" i="29" s="1"/>
  <c r="D68" i="29"/>
  <c r="F68" i="29"/>
  <c r="AY68" i="29"/>
  <c r="K68" i="29"/>
  <c r="M68" i="29"/>
  <c r="BC68" i="29" s="1"/>
  <c r="N68" i="29"/>
  <c r="AC68" i="29"/>
  <c r="P68" i="29"/>
  <c r="AL68" i="29"/>
  <c r="AM68" i="29"/>
  <c r="B69" i="29"/>
  <c r="AJ69" i="29" s="1"/>
  <c r="D69" i="29"/>
  <c r="F69" i="29"/>
  <c r="AY69" i="29" s="1"/>
  <c r="K69" i="29"/>
  <c r="M69" i="29"/>
  <c r="BC69" i="29"/>
  <c r="N69" i="29"/>
  <c r="AC69" i="29" s="1"/>
  <c r="P69" i="29"/>
  <c r="AL69" i="29"/>
  <c r="AM69" i="29"/>
  <c r="B70" i="29"/>
  <c r="AJ70" i="29" s="1"/>
  <c r="D70" i="29"/>
  <c r="F70" i="29"/>
  <c r="AY70" i="29"/>
  <c r="K70" i="29"/>
  <c r="M70" i="29"/>
  <c r="BC70" i="29" s="1"/>
  <c r="N70" i="29"/>
  <c r="AC70" i="29" s="1"/>
  <c r="P70" i="29"/>
  <c r="AL70" i="29"/>
  <c r="AM70" i="29"/>
  <c r="B71" i="29"/>
  <c r="AJ71" i="29"/>
  <c r="D71" i="29"/>
  <c r="F71" i="29"/>
  <c r="AY71" i="29" s="1"/>
  <c r="K71" i="29"/>
  <c r="M71" i="29"/>
  <c r="BC71" i="29" s="1"/>
  <c r="N71" i="29"/>
  <c r="AC71" i="29"/>
  <c r="P71" i="29"/>
  <c r="AL71" i="29"/>
  <c r="AM71" i="29"/>
  <c r="B72" i="29"/>
  <c r="AJ72" i="29" s="1"/>
  <c r="D72" i="29"/>
  <c r="F72" i="29"/>
  <c r="AY72" i="29"/>
  <c r="K72" i="29"/>
  <c r="M72" i="29"/>
  <c r="N72" i="29"/>
  <c r="AC72" i="29"/>
  <c r="P72" i="29"/>
  <c r="AL72" i="29"/>
  <c r="AM72" i="29"/>
  <c r="B73" i="29"/>
  <c r="AJ73" i="29" s="1"/>
  <c r="D73" i="29"/>
  <c r="F73" i="29"/>
  <c r="K73" i="29"/>
  <c r="M73" i="29"/>
  <c r="BC73" i="29" s="1"/>
  <c r="N73" i="29"/>
  <c r="AC73" i="29" s="1"/>
  <c r="P73" i="29"/>
  <c r="AL73" i="29"/>
  <c r="AM73" i="29"/>
  <c r="B74" i="29"/>
  <c r="AJ74" i="29" s="1"/>
  <c r="D74" i="29"/>
  <c r="F74" i="29"/>
  <c r="AY74" i="29"/>
  <c r="K74" i="29"/>
  <c r="M74" i="29"/>
  <c r="BC74" i="29" s="1"/>
  <c r="N74" i="29"/>
  <c r="AC74" i="29"/>
  <c r="P74" i="29"/>
  <c r="AL74" i="29"/>
  <c r="AM74" i="29"/>
  <c r="B75" i="29"/>
  <c r="AJ75" i="29" s="1"/>
  <c r="D75" i="29"/>
  <c r="F75" i="29"/>
  <c r="AY75" i="29" s="1"/>
  <c r="K75" i="29"/>
  <c r="M75" i="29"/>
  <c r="BC75" i="29"/>
  <c r="N75" i="29"/>
  <c r="AC75" i="29" s="1"/>
  <c r="P75" i="29"/>
  <c r="AL75" i="29"/>
  <c r="AM75" i="29"/>
  <c r="B76" i="29"/>
  <c r="AJ76" i="29" s="1"/>
  <c r="D76" i="29"/>
  <c r="E76" i="29"/>
  <c r="F76" i="29"/>
  <c r="AY76" i="29" s="1"/>
  <c r="K76" i="29"/>
  <c r="M76" i="29"/>
  <c r="BC76" i="29" s="1"/>
  <c r="N76" i="29"/>
  <c r="AC76" i="29"/>
  <c r="P76" i="29"/>
  <c r="Q76" i="29"/>
  <c r="R76" i="29"/>
  <c r="AL76" i="29"/>
  <c r="AM76" i="29"/>
  <c r="B77" i="29"/>
  <c r="AJ77" i="29" s="1"/>
  <c r="D77" i="29"/>
  <c r="F77" i="29"/>
  <c r="AY77" i="29" s="1"/>
  <c r="K77" i="29"/>
  <c r="M77" i="29"/>
  <c r="BC77" i="29" s="1"/>
  <c r="N77" i="29"/>
  <c r="AC77" i="29" s="1"/>
  <c r="P77" i="29"/>
  <c r="AL77" i="29"/>
  <c r="AM77" i="29"/>
  <c r="B78" i="29"/>
  <c r="AJ78" i="29" s="1"/>
  <c r="D78" i="29"/>
  <c r="F78" i="29"/>
  <c r="K78" i="29"/>
  <c r="M78" i="29"/>
  <c r="BC78" i="29"/>
  <c r="N78" i="29"/>
  <c r="AC78" i="29" s="1"/>
  <c r="P78" i="29"/>
  <c r="AL78" i="29"/>
  <c r="AM78" i="29"/>
  <c r="B79" i="29"/>
  <c r="AJ79" i="29"/>
  <c r="D79" i="29"/>
  <c r="E79" i="29"/>
  <c r="F79" i="29"/>
  <c r="K79" i="29"/>
  <c r="M79" i="29"/>
  <c r="BC79" i="29"/>
  <c r="N79" i="29"/>
  <c r="AC79" i="29"/>
  <c r="P79" i="29"/>
  <c r="Q79" i="29"/>
  <c r="R79" i="29"/>
  <c r="AL79" i="29"/>
  <c r="AM79" i="29"/>
  <c r="B80" i="29"/>
  <c r="AJ80" i="29" s="1"/>
  <c r="D80" i="29"/>
  <c r="F80" i="29"/>
  <c r="AY80" i="29" s="1"/>
  <c r="K80" i="29"/>
  <c r="M80" i="29"/>
  <c r="BC80" i="29" s="1"/>
  <c r="N80" i="29"/>
  <c r="AC80" i="29" s="1"/>
  <c r="P80" i="29"/>
  <c r="AL80" i="29"/>
  <c r="AM80" i="29"/>
  <c r="B81" i="29"/>
  <c r="AJ81" i="29" s="1"/>
  <c r="D81" i="29"/>
  <c r="F81" i="29"/>
  <c r="AY81" i="29" s="1"/>
  <c r="K81" i="29"/>
  <c r="M81" i="29"/>
  <c r="BC81" i="29"/>
  <c r="N81" i="29"/>
  <c r="AC81" i="29"/>
  <c r="P81" i="29"/>
  <c r="AL81" i="29"/>
  <c r="AM81" i="29"/>
  <c r="B82" i="29"/>
  <c r="AJ82" i="29" s="1"/>
  <c r="D82" i="29"/>
  <c r="E82" i="29"/>
  <c r="F82" i="29"/>
  <c r="AY82" i="29" s="1"/>
  <c r="K82" i="29"/>
  <c r="M82" i="29"/>
  <c r="BC82" i="29"/>
  <c r="N82" i="29"/>
  <c r="AC82" i="29"/>
  <c r="P82" i="29"/>
  <c r="Q82" i="29"/>
  <c r="R82" i="29"/>
  <c r="AL82" i="29"/>
  <c r="AM82" i="29"/>
  <c r="B83" i="29"/>
  <c r="AJ83" i="29" s="1"/>
  <c r="D83" i="29"/>
  <c r="F83" i="29"/>
  <c r="AY83" i="29"/>
  <c r="K83" i="29"/>
  <c r="M83" i="29"/>
  <c r="BC83" i="29" s="1"/>
  <c r="N83" i="29"/>
  <c r="AC83" i="29" s="1"/>
  <c r="P83" i="29"/>
  <c r="AL83" i="29"/>
  <c r="AM83" i="29"/>
  <c r="B84" i="29"/>
  <c r="AJ84" i="29"/>
  <c r="D84" i="29"/>
  <c r="F84" i="29"/>
  <c r="K84" i="29"/>
  <c r="M84" i="29"/>
  <c r="BC84" i="29" s="1"/>
  <c r="N84" i="29"/>
  <c r="AC84" i="29"/>
  <c r="P84" i="29"/>
  <c r="AL84" i="29"/>
  <c r="AM84" i="29"/>
  <c r="B85" i="29"/>
  <c r="AJ85" i="29" s="1"/>
  <c r="D85" i="29"/>
  <c r="F85" i="29"/>
  <c r="AY85" i="29" s="1"/>
  <c r="K85" i="29"/>
  <c r="M85" i="29"/>
  <c r="N85" i="29"/>
  <c r="AC85" i="29" s="1"/>
  <c r="P85" i="29"/>
  <c r="AL85" i="29"/>
  <c r="AM85" i="29"/>
  <c r="B86" i="29"/>
  <c r="AJ86" i="29" s="1"/>
  <c r="D86" i="29"/>
  <c r="F86" i="29"/>
  <c r="AY86" i="29" s="1"/>
  <c r="K86" i="29"/>
  <c r="M86" i="29"/>
  <c r="BC86" i="29"/>
  <c r="N86" i="29"/>
  <c r="AC86" i="29" s="1"/>
  <c r="P86" i="29"/>
  <c r="AL86" i="29"/>
  <c r="AM86" i="29"/>
  <c r="B87" i="29"/>
  <c r="AJ87" i="29" s="1"/>
  <c r="D87" i="29"/>
  <c r="F87" i="29"/>
  <c r="AY87" i="29"/>
  <c r="K87" i="29"/>
  <c r="M87" i="29"/>
  <c r="BC87" i="29" s="1"/>
  <c r="N87" i="29"/>
  <c r="AC87" i="29" s="1"/>
  <c r="P87" i="29"/>
  <c r="AL87" i="29"/>
  <c r="AM87" i="29"/>
  <c r="B88" i="29"/>
  <c r="AJ88" i="29" s="1"/>
  <c r="D88" i="29"/>
  <c r="F88" i="29"/>
  <c r="AY88" i="29" s="1"/>
  <c r="K88" i="29"/>
  <c r="M88" i="29"/>
  <c r="N88" i="29"/>
  <c r="AC88" i="29" s="1"/>
  <c r="P88" i="29"/>
  <c r="AL88" i="29"/>
  <c r="AM88" i="29"/>
  <c r="B89" i="29"/>
  <c r="AJ89" i="29" s="1"/>
  <c r="D89" i="29"/>
  <c r="F89" i="29"/>
  <c r="AY89" i="29" s="1"/>
  <c r="K89" i="29"/>
  <c r="M89" i="29"/>
  <c r="N89" i="29"/>
  <c r="AC89" i="29" s="1"/>
  <c r="P89" i="29"/>
  <c r="AL89" i="29"/>
  <c r="AM89" i="29"/>
  <c r="B90" i="29"/>
  <c r="AJ90" i="29" s="1"/>
  <c r="D90" i="29"/>
  <c r="F90" i="29"/>
  <c r="K90" i="29"/>
  <c r="M90" i="29"/>
  <c r="BC90" i="29"/>
  <c r="N90" i="29"/>
  <c r="AC90" i="29" s="1"/>
  <c r="P90" i="29"/>
  <c r="AL90" i="29"/>
  <c r="AM90" i="29"/>
  <c r="B91" i="29"/>
  <c r="AJ91" i="29"/>
  <c r="D91" i="29"/>
  <c r="F91" i="29"/>
  <c r="AY91" i="29" s="1"/>
  <c r="K91" i="29"/>
  <c r="M91" i="29"/>
  <c r="BC91" i="29" s="1"/>
  <c r="N91" i="29"/>
  <c r="AC91" i="29"/>
  <c r="P91" i="29"/>
  <c r="AL91" i="29"/>
  <c r="AM91" i="29"/>
  <c r="B92" i="29"/>
  <c r="AJ92" i="29" s="1"/>
  <c r="D92" i="29"/>
  <c r="F92" i="29"/>
  <c r="AY92" i="29"/>
  <c r="K92" i="29"/>
  <c r="M92" i="29"/>
  <c r="BC92" i="29" s="1"/>
  <c r="N92" i="29"/>
  <c r="AC92" i="29" s="1"/>
  <c r="P92" i="29"/>
  <c r="AL92" i="29"/>
  <c r="AM92" i="29"/>
  <c r="B93" i="29"/>
  <c r="AJ93" i="29"/>
  <c r="D93" i="29"/>
  <c r="F93" i="29"/>
  <c r="AY93" i="29" s="1"/>
  <c r="K93" i="29"/>
  <c r="M93" i="29"/>
  <c r="BC93" i="29" s="1"/>
  <c r="N93" i="29"/>
  <c r="AC93" i="29" s="1"/>
  <c r="P93" i="29"/>
  <c r="AL93" i="29"/>
  <c r="AM93" i="29"/>
  <c r="B94" i="29"/>
  <c r="AJ94" i="29" s="1"/>
  <c r="D94" i="29"/>
  <c r="E94" i="29"/>
  <c r="F94" i="29"/>
  <c r="K94" i="29"/>
  <c r="M94" i="29"/>
  <c r="BC94" i="29" s="1"/>
  <c r="N94" i="29"/>
  <c r="AC94" i="29" s="1"/>
  <c r="P94" i="29"/>
  <c r="Q94" i="29"/>
  <c r="R94" i="29"/>
  <c r="AL94" i="29"/>
  <c r="AM94" i="29"/>
  <c r="B95" i="29"/>
  <c r="AJ95" i="29" s="1"/>
  <c r="D95" i="29"/>
  <c r="F95" i="29"/>
  <c r="AY95" i="29" s="1"/>
  <c r="K95" i="29"/>
  <c r="M95" i="29"/>
  <c r="BC95" i="29" s="1"/>
  <c r="N95" i="29"/>
  <c r="AC95" i="29" s="1"/>
  <c r="P95" i="29"/>
  <c r="AL95" i="29"/>
  <c r="AM95" i="29"/>
  <c r="T4" i="1"/>
  <c r="P5" i="1"/>
  <c r="W14" i="29"/>
  <c r="W32" i="29"/>
  <c r="W66" i="29"/>
  <c r="E22" i="29"/>
  <c r="W34" i="29"/>
  <c r="W72" i="29"/>
  <c r="W69" i="29"/>
  <c r="W23" i="29"/>
  <c r="W39" i="29"/>
  <c r="W71" i="29"/>
  <c r="E58" i="1"/>
  <c r="N23" i="1"/>
  <c r="W68" i="29"/>
  <c r="W25" i="29"/>
  <c r="W58" i="29"/>
  <c r="W24" i="29"/>
  <c r="F23" i="1"/>
  <c r="S14" i="29"/>
  <c r="D279" i="1"/>
  <c r="D437" i="1"/>
  <c r="V50" i="29"/>
  <c r="AP28" i="29"/>
  <c r="AB34" i="29"/>
  <c r="BC21" i="29"/>
  <c r="O59" i="1"/>
  <c r="F58" i="1"/>
  <c r="F54" i="1"/>
  <c r="F41" i="1" s="1"/>
  <c r="W78" i="29"/>
  <c r="W76" i="29"/>
  <c r="E56" i="1"/>
  <c r="W60" i="29"/>
  <c r="W42" i="29"/>
  <c r="W59" i="29"/>
  <c r="W29" i="29"/>
  <c r="W53" i="29"/>
  <c r="W85" i="29"/>
  <c r="W94" i="29"/>
  <c r="W27" i="29"/>
  <c r="W75" i="29"/>
  <c r="I53" i="1"/>
  <c r="I61" i="1" s="1"/>
  <c r="D23" i="1"/>
  <c r="D405" i="1"/>
  <c r="AP55" i="29"/>
  <c r="AQ55" i="29" s="1"/>
  <c r="AR55" i="29" s="1"/>
  <c r="AQ59" i="29"/>
  <c r="AI59" i="29"/>
  <c r="D552" i="1"/>
  <c r="BA529" i="1"/>
  <c r="BA367" i="1"/>
  <c r="BB552" i="1"/>
  <c r="BB553" i="1"/>
  <c r="BB380" i="1"/>
  <c r="BB174" i="1"/>
  <c r="BB173" i="1"/>
  <c r="BA59" i="1"/>
  <c r="BC285" i="1"/>
  <c r="BC531" i="1"/>
  <c r="BC369" i="1"/>
  <c r="AZ243" i="1"/>
  <c r="AZ246" i="1"/>
  <c r="AZ242" i="1"/>
  <c r="AZ244" i="1"/>
  <c r="BD243" i="1"/>
  <c r="BD241" i="1"/>
  <c r="BD246" i="1"/>
  <c r="BD242" i="1"/>
  <c r="BD245" i="1"/>
  <c r="BB391" i="1"/>
  <c r="BE529" i="1"/>
  <c r="BD19" i="1"/>
  <c r="BD553" i="1" s="1"/>
  <c r="BB276" i="1"/>
  <c r="BC436" i="1"/>
  <c r="BC423" i="1" s="1"/>
  <c r="BA441" i="1"/>
  <c r="AZ58" i="1"/>
  <c r="BD58" i="1"/>
  <c r="BD57" i="1"/>
  <c r="BD42" i="1" s="1"/>
  <c r="BB285" i="1"/>
  <c r="BD244" i="1"/>
  <c r="BD531" i="1"/>
  <c r="BE54" i="1"/>
  <c r="BE41" i="1"/>
  <c r="BF531" i="1"/>
  <c r="BF369" i="1"/>
  <c r="BC262" i="1"/>
  <c r="AZ447" i="1"/>
  <c r="BF529" i="1"/>
  <c r="BF367" i="1"/>
  <c r="BF244" i="1"/>
  <c r="BB408" i="1"/>
  <c r="BB406" i="1"/>
  <c r="BB405" i="1"/>
  <c r="BB407" i="1" s="1"/>
  <c r="BF404" i="1"/>
  <c r="BF406" i="1"/>
  <c r="AZ436" i="1"/>
  <c r="AZ423" i="1"/>
  <c r="AZ438" i="1"/>
  <c r="BC404" i="1"/>
  <c r="BE406" i="1"/>
  <c r="AX439" i="1"/>
  <c r="AX424" i="1" s="1"/>
  <c r="AX440" i="1"/>
  <c r="AX243" i="1"/>
  <c r="AX245" i="1" s="1"/>
  <c r="AX242" i="1"/>
  <c r="AX246" i="1"/>
  <c r="AP277" i="1"/>
  <c r="AP262" i="1" s="1"/>
  <c r="AP57" i="1"/>
  <c r="AP42" i="1"/>
  <c r="AP285" i="1"/>
  <c r="AP404" i="1"/>
  <c r="AS367" i="1"/>
  <c r="AV390" i="1"/>
  <c r="AO404" i="1"/>
  <c r="AN439" i="1"/>
  <c r="AN424" i="1" s="1"/>
  <c r="AL437" i="1"/>
  <c r="AL243" i="1"/>
  <c r="AL245" i="1" s="1"/>
  <c r="AM262" i="1"/>
  <c r="AM243" i="1"/>
  <c r="AM245" i="1" s="1"/>
  <c r="AO59" i="1"/>
  <c r="AJ59" i="1"/>
  <c r="AH447" i="1"/>
  <c r="AH439" i="1"/>
  <c r="AH424" i="1" s="1"/>
  <c r="AG19" i="1"/>
  <c r="AG390" i="1" s="1"/>
  <c r="AD437" i="1"/>
  <c r="AC19" i="1"/>
  <c r="AC161" i="1" s="1"/>
  <c r="AD439" i="1"/>
  <c r="AD424" i="1" s="1"/>
  <c r="T88" i="29" s="1"/>
  <c r="X405" i="1"/>
  <c r="AG261" i="1"/>
  <c r="Y276" i="1"/>
  <c r="U242" i="1"/>
  <c r="AE242" i="1"/>
  <c r="AE243" i="1"/>
  <c r="V246" i="1"/>
  <c r="AG57" i="1"/>
  <c r="AG42" i="1" s="1"/>
  <c r="AG59" i="1"/>
  <c r="T58" i="1"/>
  <c r="Y19" i="1"/>
  <c r="Y391" i="1" s="1"/>
  <c r="U19" i="1"/>
  <c r="W55" i="1"/>
  <c r="Y58" i="1"/>
  <c r="Y57" i="1"/>
  <c r="Y42" i="1" s="1"/>
  <c r="AE57" i="1"/>
  <c r="AE42" i="1" s="1"/>
  <c r="R55" i="1"/>
  <c r="AB30" i="29"/>
  <c r="AB67" i="29"/>
  <c r="I367" i="1"/>
  <c r="I261" i="1"/>
  <c r="O276" i="1"/>
  <c r="M367" i="1"/>
  <c r="O531" i="1"/>
  <c r="O369" i="1"/>
  <c r="N242" i="1"/>
  <c r="L531" i="1"/>
  <c r="N529" i="1"/>
  <c r="M246" i="1"/>
  <c r="M244" i="1"/>
  <c r="L439" i="1"/>
  <c r="L424" i="1" s="1"/>
  <c r="L441" i="1"/>
  <c r="L367" i="1"/>
  <c r="P529" i="1"/>
  <c r="F531" i="1"/>
  <c r="F369" i="1"/>
  <c r="N531" i="1"/>
  <c r="Q276" i="1"/>
  <c r="L405" i="1"/>
  <c r="L408" i="1"/>
  <c r="G529" i="1"/>
  <c r="I531" i="1"/>
  <c r="H244" i="1"/>
  <c r="E438" i="1"/>
  <c r="G440" i="1"/>
  <c r="G408" i="1"/>
  <c r="I406" i="1"/>
  <c r="S83" i="29"/>
  <c r="Q16" i="29"/>
  <c r="AN407" i="1"/>
  <c r="U162" i="1"/>
  <c r="U391" i="1"/>
  <c r="U390" i="1"/>
  <c r="U553" i="1"/>
  <c r="AG407" i="1"/>
  <c r="AC542" i="1"/>
  <c r="Y541" i="1"/>
  <c r="Q52" i="29"/>
  <c r="D82" i="1"/>
  <c r="D83" i="1"/>
  <c r="D291" i="1"/>
  <c r="D453" i="1"/>
  <c r="D464" i="1" s="1"/>
  <c r="S40" i="29"/>
  <c r="T40" i="29"/>
  <c r="AM82" i="1"/>
  <c r="AN82" i="1"/>
  <c r="AO82" i="1"/>
  <c r="AP82" i="1"/>
  <c r="AM83" i="1"/>
  <c r="AN83" i="1"/>
  <c r="AO83" i="1"/>
  <c r="AP83" i="1"/>
  <c r="AM291" i="1"/>
  <c r="AN291" i="1"/>
  <c r="AN302" i="1" s="1"/>
  <c r="AO291" i="1"/>
  <c r="AO302" i="1"/>
  <c r="AP291" i="1"/>
  <c r="AN453" i="1"/>
  <c r="AR82" i="1"/>
  <c r="AR83" i="1"/>
  <c r="AR291" i="1"/>
  <c r="AR302" i="1" s="1"/>
  <c r="AV82" i="1"/>
  <c r="AW82" i="1"/>
  <c r="AX82" i="1"/>
  <c r="AV83" i="1"/>
  <c r="AW83" i="1"/>
  <c r="AX83" i="1"/>
  <c r="AV291" i="1"/>
  <c r="AW291" i="1"/>
  <c r="AW302" i="1" s="1"/>
  <c r="AX291" i="1"/>
  <c r="S87" i="29"/>
  <c r="AK31" i="34"/>
  <c r="AR435" i="35"/>
  <c r="AH435" i="35"/>
  <c r="Y435" i="35"/>
  <c r="Y443" i="35" s="1"/>
  <c r="Y427" i="35" s="1"/>
  <c r="P435" i="35"/>
  <c r="G435" i="35"/>
  <c r="G444" i="35" s="1"/>
  <c r="AS435" i="35"/>
  <c r="AS444" i="35" s="1"/>
  <c r="H435" i="35"/>
  <c r="V435" i="35"/>
  <c r="V444" i="35" s="1"/>
  <c r="BF273" i="35"/>
  <c r="AN273" i="35"/>
  <c r="AC273" i="35"/>
  <c r="AC282" i="35" s="1"/>
  <c r="J273" i="35"/>
  <c r="J282" i="35" s="1"/>
  <c r="AE273" i="35"/>
  <c r="BE53" i="35"/>
  <c r="BE61" i="35" s="1"/>
  <c r="BE45" i="35" s="1"/>
  <c r="BE67" i="35" s="1"/>
  <c r="AV53" i="35"/>
  <c r="AV62" i="35"/>
  <c r="AM53" i="35"/>
  <c r="AD53" i="35"/>
  <c r="U53" i="35"/>
  <c r="L53" i="35"/>
  <c r="BE273" i="35"/>
  <c r="BE282" i="35" s="1"/>
  <c r="AZ53" i="35"/>
  <c r="AZ62" i="35" s="1"/>
  <c r="AP53" i="35"/>
  <c r="AG53" i="35"/>
  <c r="AG61" i="35" s="1"/>
  <c r="AG45" i="35" s="1"/>
  <c r="AG67" i="35" s="1"/>
  <c r="X53" i="35"/>
  <c r="X61" i="35" s="1"/>
  <c r="X45" i="35" s="1"/>
  <c r="O53" i="35"/>
  <c r="O61" i="35" s="1"/>
  <c r="O45" i="35" s="1"/>
  <c r="O67" i="35" s="1"/>
  <c r="F53" i="35"/>
  <c r="F62" i="35" s="1"/>
  <c r="D273" i="35"/>
  <c r="D282" i="35" s="1"/>
  <c r="AX53" i="35"/>
  <c r="AX61" i="35" s="1"/>
  <c r="AX45" i="35" s="1"/>
  <c r="AX67" i="35" s="1"/>
  <c r="AO53" i="35"/>
  <c r="AO61" i="35" s="1"/>
  <c r="AO45" i="35" s="1"/>
  <c r="AO67" i="35" s="1"/>
  <c r="AF53" i="35"/>
  <c r="AF62" i="35"/>
  <c r="W53" i="35"/>
  <c r="N53" i="35"/>
  <c r="N61" i="35" s="1"/>
  <c r="N45" i="35" s="1"/>
  <c r="N67" i="35" s="1"/>
  <c r="E53" i="35"/>
  <c r="AM273" i="35"/>
  <c r="AM282" i="35" s="1"/>
  <c r="BF53" i="35"/>
  <c r="BF62" i="35" s="1"/>
  <c r="AW53" i="35"/>
  <c r="AN53" i="35"/>
  <c r="AN61" i="35" s="1"/>
  <c r="AN45" i="35" s="1"/>
  <c r="AN67" i="35" s="1"/>
  <c r="AE53" i="35"/>
  <c r="V53" i="35"/>
  <c r="V62" i="35" s="1"/>
  <c r="M53" i="35"/>
  <c r="D53" i="35"/>
  <c r="AM542" i="35"/>
  <c r="AM379" i="35"/>
  <c r="AM161" i="35"/>
  <c r="AX541" i="35"/>
  <c r="AX174" i="35"/>
  <c r="AX173" i="35"/>
  <c r="E412" i="35"/>
  <c r="E250" i="35"/>
  <c r="E31" i="35"/>
  <c r="I412" i="35"/>
  <c r="I250" i="35"/>
  <c r="I31" i="35"/>
  <c r="N412" i="35"/>
  <c r="N415" i="35" s="1"/>
  <c r="N31" i="35"/>
  <c r="N250" i="35"/>
  <c r="R412" i="35"/>
  <c r="R250" i="35"/>
  <c r="R31" i="35"/>
  <c r="W412" i="35"/>
  <c r="W31" i="35"/>
  <c r="W250" i="35"/>
  <c r="AB412" i="35"/>
  <c r="AB250" i="35"/>
  <c r="AB253" i="35"/>
  <c r="AB31" i="35"/>
  <c r="AF412" i="35"/>
  <c r="AF31" i="35"/>
  <c r="AF250" i="35"/>
  <c r="AK412" i="35"/>
  <c r="AK250" i="35"/>
  <c r="AK31" i="35"/>
  <c r="AO412" i="35"/>
  <c r="AO250" i="35"/>
  <c r="AO253" i="35" s="1"/>
  <c r="AO31" i="35"/>
  <c r="AT412" i="35"/>
  <c r="AT250" i="35"/>
  <c r="AT253" i="35" s="1"/>
  <c r="AT31" i="35"/>
  <c r="AX412" i="35"/>
  <c r="AX31" i="35"/>
  <c r="AX250" i="35"/>
  <c r="BC412" i="35"/>
  <c r="BC250" i="35"/>
  <c r="BC31" i="35"/>
  <c r="AB275" i="35"/>
  <c r="AT37" i="35"/>
  <c r="AB37" i="35"/>
  <c r="N37" i="35"/>
  <c r="L37" i="35"/>
  <c r="I19" i="35"/>
  <c r="AH19" i="35"/>
  <c r="AH391" i="35" s="1"/>
  <c r="T37" i="35"/>
  <c r="P278" i="35"/>
  <c r="Y278" i="35"/>
  <c r="AH278" i="35"/>
  <c r="AD552" i="35"/>
  <c r="AD541" i="35"/>
  <c r="AD379" i="35"/>
  <c r="AD162" i="35"/>
  <c r="G412" i="35"/>
  <c r="G250" i="35"/>
  <c r="G31" i="35"/>
  <c r="L412" i="35"/>
  <c r="L250" i="35"/>
  <c r="L31" i="35"/>
  <c r="P412" i="35"/>
  <c r="P250" i="35"/>
  <c r="P31" i="35"/>
  <c r="U412" i="35"/>
  <c r="U31" i="35"/>
  <c r="U250" i="35"/>
  <c r="Y412" i="35"/>
  <c r="Y250" i="35"/>
  <c r="Y253" i="35" s="1"/>
  <c r="Y31" i="35"/>
  <c r="AD412" i="35"/>
  <c r="AD250" i="35"/>
  <c r="AD31" i="35"/>
  <c r="AH412" i="35"/>
  <c r="AH250" i="35"/>
  <c r="AH253" i="35" s="1"/>
  <c r="AH31" i="35"/>
  <c r="AM412" i="35"/>
  <c r="AM250" i="35"/>
  <c r="AM253" i="35" s="1"/>
  <c r="AM31" i="35"/>
  <c r="AR412" i="35"/>
  <c r="AR415" i="35" s="1"/>
  <c r="AR250" i="35"/>
  <c r="AR31" i="35"/>
  <c r="AV412" i="35"/>
  <c r="AV415" i="35" s="1"/>
  <c r="AV250" i="35"/>
  <c r="AV31" i="35"/>
  <c r="BA412" i="35"/>
  <c r="BA250" i="35"/>
  <c r="BA31" i="35"/>
  <c r="BE412" i="35"/>
  <c r="BE31" i="35"/>
  <c r="BE250" i="35"/>
  <c r="N419" i="35"/>
  <c r="N420" i="35" s="1"/>
  <c r="N512" i="35" s="1"/>
  <c r="N257" i="35"/>
  <c r="W35" i="35"/>
  <c r="AT257" i="35"/>
  <c r="AT258" i="35" s="1"/>
  <c r="AT350" i="35" s="1"/>
  <c r="BB419" i="35"/>
  <c r="BB420" i="35" s="1"/>
  <c r="BB512" i="35"/>
  <c r="BB257" i="35"/>
  <c r="BB258" i="35" s="1"/>
  <c r="BB350" i="35"/>
  <c r="BB36" i="35"/>
  <c r="BB131" i="35"/>
  <c r="BC35" i="35"/>
  <c r="U131" i="35"/>
  <c r="AR131" i="35"/>
  <c r="AH8" i="35"/>
  <c r="G19" i="35"/>
  <c r="G390" i="35" s="1"/>
  <c r="Y19" i="35"/>
  <c r="AR19" i="35"/>
  <c r="AR541" i="35" s="1"/>
  <c r="AT36" i="35"/>
  <c r="AT131" i="35" s="1"/>
  <c r="AZ37" i="35"/>
  <c r="J55" i="35"/>
  <c r="AU55" i="35"/>
  <c r="L58" i="35"/>
  <c r="P58" i="35"/>
  <c r="U58" i="35"/>
  <c r="Y58" i="35"/>
  <c r="AD58" i="35"/>
  <c r="AH58" i="35"/>
  <c r="AM58" i="35"/>
  <c r="AV58" i="35"/>
  <c r="BA58" i="35"/>
  <c r="BE58" i="35"/>
  <c r="L285" i="35"/>
  <c r="P447" i="35"/>
  <c r="P285" i="35"/>
  <c r="U447" i="35"/>
  <c r="U285" i="35"/>
  <c r="AH447" i="35"/>
  <c r="AR285" i="35"/>
  <c r="BE285" i="35"/>
  <c r="E529" i="35"/>
  <c r="E367" i="35"/>
  <c r="R529" i="35"/>
  <c r="W367" i="35"/>
  <c r="AB367" i="35"/>
  <c r="AF367" i="35"/>
  <c r="AO529" i="35"/>
  <c r="AO367" i="35"/>
  <c r="BC529" i="35"/>
  <c r="BC367" i="35"/>
  <c r="G369" i="35"/>
  <c r="AR531" i="35"/>
  <c r="G243" i="35"/>
  <c r="G245" i="35" s="1"/>
  <c r="L243" i="35"/>
  <c r="P243" i="35"/>
  <c r="P245" i="35" s="1"/>
  <c r="U243" i="35"/>
  <c r="U245" i="35" s="1"/>
  <c r="Y245" i="35"/>
  <c r="AH243" i="35"/>
  <c r="AR243" i="35"/>
  <c r="BA243" i="35"/>
  <c r="BA241" i="35" s="1"/>
  <c r="BE243" i="35"/>
  <c r="BE241" i="35" s="1"/>
  <c r="E242" i="35"/>
  <c r="L242" i="35"/>
  <c r="W242" i="35"/>
  <c r="AD242" i="35"/>
  <c r="AO242" i="35"/>
  <c r="L244" i="35"/>
  <c r="U244" i="35"/>
  <c r="AD244" i="35"/>
  <c r="AV244" i="35"/>
  <c r="R246" i="35"/>
  <c r="AK246" i="35"/>
  <c r="BC246" i="35"/>
  <c r="J275" i="35"/>
  <c r="AU275" i="35"/>
  <c r="V274" i="35"/>
  <c r="V261" i="35"/>
  <c r="V276" i="35"/>
  <c r="AE276" i="35"/>
  <c r="BC274" i="35"/>
  <c r="BC261" i="35"/>
  <c r="BC276" i="35"/>
  <c r="R277" i="35"/>
  <c r="R262" i="35" s="1"/>
  <c r="AK277" i="35"/>
  <c r="AK262" i="35" s="1"/>
  <c r="AO277" i="35"/>
  <c r="AO262" i="35" s="1"/>
  <c r="AX278" i="35"/>
  <c r="BC277" i="35"/>
  <c r="BC262" i="35" s="1"/>
  <c r="BC279" i="35"/>
  <c r="AC278" i="35"/>
  <c r="AZ302" i="35"/>
  <c r="AX367" i="35"/>
  <c r="F19" i="35"/>
  <c r="F541" i="35"/>
  <c r="J19" i="35"/>
  <c r="X19" i="35"/>
  <c r="AP19" i="35"/>
  <c r="AP553" i="35"/>
  <c r="AU19" i="35"/>
  <c r="AZ19" i="35"/>
  <c r="AZ391" i="35" s="1"/>
  <c r="BD19" i="35"/>
  <c r="D412" i="35"/>
  <c r="D250" i="35"/>
  <c r="H412" i="35"/>
  <c r="H415" i="35" s="1"/>
  <c r="M250" i="35"/>
  <c r="Q412" i="35"/>
  <c r="V412" i="35"/>
  <c r="V415" i="35" s="1"/>
  <c r="V250" i="35"/>
  <c r="Z412" i="35"/>
  <c r="Z415" i="35"/>
  <c r="AE250" i="35"/>
  <c r="AE412" i="35"/>
  <c r="AJ412" i="35"/>
  <c r="AN412" i="35"/>
  <c r="AN250" i="35"/>
  <c r="AS412" i="35"/>
  <c r="AW250" i="35"/>
  <c r="BB412" i="35"/>
  <c r="BF412" i="35"/>
  <c r="BF250" i="35"/>
  <c r="BF253" i="35" s="1"/>
  <c r="M419" i="35"/>
  <c r="M420" i="35" s="1"/>
  <c r="M512" i="35" s="1"/>
  <c r="M257" i="35"/>
  <c r="AS419" i="35"/>
  <c r="AS420" i="35" s="1"/>
  <c r="AS512" i="35"/>
  <c r="AS257" i="35"/>
  <c r="AS258" i="35"/>
  <c r="AS350" i="35" s="1"/>
  <c r="M36" i="35"/>
  <c r="M131" i="35" s="1"/>
  <c r="AS36" i="35"/>
  <c r="D41" i="35"/>
  <c r="M54" i="35"/>
  <c r="M41" i="35" s="1"/>
  <c r="Q54" i="35"/>
  <c r="Q41" i="35" s="1"/>
  <c r="V54" i="35"/>
  <c r="V41" i="35" s="1"/>
  <c r="Z54" i="35"/>
  <c r="Z41" i="35" s="1"/>
  <c r="AJ54" i="35"/>
  <c r="AJ41" i="35" s="1"/>
  <c r="AN54" i="35"/>
  <c r="AN41" i="35" s="1"/>
  <c r="AW54" i="35"/>
  <c r="AW41" i="35"/>
  <c r="BB54" i="35"/>
  <c r="BB41" i="35" s="1"/>
  <c r="BF54" i="35"/>
  <c r="BF41" i="35" s="1"/>
  <c r="F56" i="35"/>
  <c r="T56" i="35"/>
  <c r="AL56" i="35"/>
  <c r="AP56" i="35"/>
  <c r="E57" i="35"/>
  <c r="E42" i="35" s="1"/>
  <c r="I57" i="35"/>
  <c r="I42" i="35" s="1"/>
  <c r="N57" i="35"/>
  <c r="N42" i="35" s="1"/>
  <c r="R57" i="35"/>
  <c r="R42" i="35" s="1"/>
  <c r="W57" i="35"/>
  <c r="W42" i="35" s="1"/>
  <c r="AF57" i="35"/>
  <c r="AF42" i="35" s="1"/>
  <c r="AK57" i="35"/>
  <c r="AK42" i="35" s="1"/>
  <c r="AO57" i="35"/>
  <c r="AO42" i="35" s="1"/>
  <c r="AT57" i="35"/>
  <c r="AT42" i="35" s="1"/>
  <c r="AX57" i="35"/>
  <c r="AX42" i="35" s="1"/>
  <c r="G59" i="35"/>
  <c r="L59" i="35"/>
  <c r="P59" i="35"/>
  <c r="U59" i="35"/>
  <c r="Y59" i="35"/>
  <c r="AH59" i="35"/>
  <c r="AM59" i="35"/>
  <c r="AR59" i="35"/>
  <c r="AV59" i="35"/>
  <c r="BA59" i="35"/>
  <c r="BE59" i="35"/>
  <c r="D447" i="35"/>
  <c r="D285" i="35"/>
  <c r="H447" i="35"/>
  <c r="H285" i="35"/>
  <c r="M447" i="35"/>
  <c r="M285" i="35"/>
  <c r="Q285" i="35"/>
  <c r="V447" i="35"/>
  <c r="V285" i="35"/>
  <c r="Z447" i="35"/>
  <c r="Z285" i="35"/>
  <c r="AE447" i="35"/>
  <c r="AE285" i="35"/>
  <c r="AJ285" i="35"/>
  <c r="AS285" i="35"/>
  <c r="AW447" i="35"/>
  <c r="AW285" i="35"/>
  <c r="BB285" i="35"/>
  <c r="BF447" i="35"/>
  <c r="BF285" i="35"/>
  <c r="T131" i="35"/>
  <c r="G242" i="35"/>
  <c r="Y242" i="35"/>
  <c r="AR242" i="35"/>
  <c r="AF244" i="35"/>
  <c r="L246" i="35"/>
  <c r="U246" i="35"/>
  <c r="AM246" i="35"/>
  <c r="AJ250" i="35"/>
  <c r="H253" i="35"/>
  <c r="E257" i="35"/>
  <c r="E258" i="35"/>
  <c r="E350" i="35" s="1"/>
  <c r="G276" i="35"/>
  <c r="L276" i="35"/>
  <c r="L275" i="35"/>
  <c r="P276" i="35"/>
  <c r="P275" i="35"/>
  <c r="P261" i="35"/>
  <c r="AD275" i="35"/>
  <c r="AH276" i="35"/>
  <c r="AM276" i="35"/>
  <c r="AM275" i="35"/>
  <c r="AV276" i="35"/>
  <c r="BA276" i="35"/>
  <c r="BA275" i="35"/>
  <c r="BA261" i="35"/>
  <c r="BE275" i="35"/>
  <c r="AN274" i="35"/>
  <c r="AN261" i="35" s="1"/>
  <c r="V279" i="35"/>
  <c r="AL277" i="35"/>
  <c r="AL262" i="35"/>
  <c r="AU278" i="35"/>
  <c r="W273" i="35"/>
  <c r="W282" i="35" s="1"/>
  <c r="AK273" i="35"/>
  <c r="AT273" i="35"/>
  <c r="AT281" i="35" s="1"/>
  <c r="AT265" i="35" s="1"/>
  <c r="AT287" i="35" s="1"/>
  <c r="E279" i="35"/>
  <c r="AO279" i="35"/>
  <c r="F285" i="35"/>
  <c r="AP285" i="35"/>
  <c r="BF301" i="35"/>
  <c r="N367" i="35"/>
  <c r="M412" i="35"/>
  <c r="M415" i="35" s="1"/>
  <c r="D55" i="35"/>
  <c r="M55" i="35"/>
  <c r="Q55" i="35"/>
  <c r="V55" i="35"/>
  <c r="Z55" i="35"/>
  <c r="AE55" i="35"/>
  <c r="AJ55" i="35"/>
  <c r="AN55" i="35"/>
  <c r="AW55" i="35"/>
  <c r="BB55" i="35"/>
  <c r="BF55" i="35"/>
  <c r="E58" i="35"/>
  <c r="I58" i="35"/>
  <c r="N58" i="35"/>
  <c r="R58" i="35"/>
  <c r="W58" i="35"/>
  <c r="AB58" i="35"/>
  <c r="AF58" i="35"/>
  <c r="AK58" i="35"/>
  <c r="AX58" i="35"/>
  <c r="BC58" i="35"/>
  <c r="E285" i="35"/>
  <c r="I285" i="35"/>
  <c r="AB285" i="35"/>
  <c r="AF447" i="35"/>
  <c r="AK447" i="35"/>
  <c r="AK285" i="35"/>
  <c r="AO447" i="35"/>
  <c r="AO285" i="35"/>
  <c r="AT447" i="35"/>
  <c r="AT285" i="35"/>
  <c r="AX447" i="35"/>
  <c r="BC447" i="35"/>
  <c r="G529" i="35"/>
  <c r="L529" i="35"/>
  <c r="L367" i="35"/>
  <c r="P529" i="35"/>
  <c r="P367" i="35"/>
  <c r="U529" i="35"/>
  <c r="U367" i="35"/>
  <c r="Y529" i="35"/>
  <c r="AD529" i="35"/>
  <c r="AD367" i="35"/>
  <c r="AH529" i="35"/>
  <c r="AR529" i="35"/>
  <c r="AV529" i="35"/>
  <c r="AV367" i="35"/>
  <c r="BE529" i="35"/>
  <c r="BE367" i="35"/>
  <c r="E531" i="35"/>
  <c r="E369" i="35"/>
  <c r="I531" i="35"/>
  <c r="R531" i="35"/>
  <c r="W531" i="35"/>
  <c r="W369" i="35"/>
  <c r="AF531" i="35"/>
  <c r="AF369" i="35"/>
  <c r="AK531" i="35"/>
  <c r="AO531" i="35"/>
  <c r="AT531" i="35"/>
  <c r="BC369" i="35"/>
  <c r="E243" i="35"/>
  <c r="E241" i="35" s="1"/>
  <c r="N243" i="35"/>
  <c r="N241" i="35" s="1"/>
  <c r="W243" i="35"/>
  <c r="W241" i="35" s="1"/>
  <c r="AF243" i="35"/>
  <c r="AF241" i="35" s="1"/>
  <c r="AK243" i="35"/>
  <c r="AT243" i="35"/>
  <c r="AT245" i="35" s="1"/>
  <c r="BC243" i="35"/>
  <c r="BC245" i="35"/>
  <c r="U242" i="35"/>
  <c r="AF242" i="35"/>
  <c r="AM242" i="35"/>
  <c r="G244" i="35"/>
  <c r="P244" i="35"/>
  <c r="Y244" i="35"/>
  <c r="AR244" i="35"/>
  <c r="BA244" i="35"/>
  <c r="E246" i="35"/>
  <c r="W246" i="35"/>
  <c r="AF246" i="35"/>
  <c r="AO246" i="35"/>
  <c r="R274" i="35"/>
  <c r="R261" i="35" s="1"/>
  <c r="R276" i="35"/>
  <c r="AP275" i="35"/>
  <c r="BF274" i="35"/>
  <c r="BF261" i="35" s="1"/>
  <c r="BF276" i="35"/>
  <c r="U278" i="35"/>
  <c r="AD277" i="35"/>
  <c r="AD262" i="35" s="1"/>
  <c r="AM278" i="35"/>
  <c r="AV277" i="35"/>
  <c r="AV262" i="35" s="1"/>
  <c r="BE277" i="35"/>
  <c r="BE262" i="35" s="1"/>
  <c r="AN278" i="35"/>
  <c r="AW278" i="35"/>
  <c r="AW277" i="35"/>
  <c r="AW262" i="35" s="1"/>
  <c r="O273" i="35"/>
  <c r="O282" i="35" s="1"/>
  <c r="X273" i="35"/>
  <c r="X281" i="35" s="1"/>
  <c r="X265" i="35" s="1"/>
  <c r="X287" i="35" s="1"/>
  <c r="N279" i="35"/>
  <c r="AX279" i="35"/>
  <c r="AV302" i="35"/>
  <c r="H553" i="35"/>
  <c r="H542" i="35"/>
  <c r="H390" i="35"/>
  <c r="H379" i="35"/>
  <c r="H173" i="35"/>
  <c r="Q553" i="35"/>
  <c r="Q390" i="35"/>
  <c r="Q173" i="35"/>
  <c r="AN553" i="35"/>
  <c r="AN542" i="35"/>
  <c r="AN552" i="35"/>
  <c r="AN541" i="35"/>
  <c r="AN390" i="35"/>
  <c r="AN391" i="35"/>
  <c r="AN380" i="35"/>
  <c r="AN379" i="35"/>
  <c r="AN173" i="35"/>
  <c r="AN162" i="35"/>
  <c r="F412" i="35"/>
  <c r="F415" i="35" s="1"/>
  <c r="F250" i="35"/>
  <c r="J412" i="35"/>
  <c r="J250" i="35"/>
  <c r="O412" i="35"/>
  <c r="O250" i="35"/>
  <c r="O253" i="35" s="1"/>
  <c r="T412" i="35"/>
  <c r="T415" i="35" s="1"/>
  <c r="T250" i="35"/>
  <c r="X412" i="35"/>
  <c r="X250" i="35"/>
  <c r="X253" i="35" s="1"/>
  <c r="AC412" i="35"/>
  <c r="AC250" i="35"/>
  <c r="AC253" i="35" s="1"/>
  <c r="AG412" i="35"/>
  <c r="AG415" i="35" s="1"/>
  <c r="AG250" i="35"/>
  <c r="AG253" i="35" s="1"/>
  <c r="AL412" i="35"/>
  <c r="AL415" i="35" s="1"/>
  <c r="AL250" i="35"/>
  <c r="AL253" i="35" s="1"/>
  <c r="AP412" i="35"/>
  <c r="AP415" i="35" s="1"/>
  <c r="AP250" i="35"/>
  <c r="AP253" i="35" s="1"/>
  <c r="AU412" i="35"/>
  <c r="AU415" i="35" s="1"/>
  <c r="AU250" i="35"/>
  <c r="AZ412" i="35"/>
  <c r="AZ415" i="35" s="1"/>
  <c r="AZ250" i="35"/>
  <c r="AZ253" i="35" s="1"/>
  <c r="BD412" i="35"/>
  <c r="BD250" i="35"/>
  <c r="BD253" i="35"/>
  <c r="U419" i="35"/>
  <c r="U420" i="35" s="1"/>
  <c r="U512" i="35" s="1"/>
  <c r="U257" i="35"/>
  <c r="BA419" i="35"/>
  <c r="BA257" i="35"/>
  <c r="BA258" i="35" s="1"/>
  <c r="BA350" i="35" s="1"/>
  <c r="J447" i="35"/>
  <c r="J285" i="35"/>
  <c r="T447" i="35"/>
  <c r="AC447" i="35"/>
  <c r="AC285" i="35"/>
  <c r="AL447" i="35"/>
  <c r="AU447" i="35"/>
  <c r="BD447" i="35"/>
  <c r="BD285" i="35"/>
  <c r="I242" i="35"/>
  <c r="P242" i="35"/>
  <c r="AB242" i="35"/>
  <c r="AT242" i="35"/>
  <c r="BA242" i="35"/>
  <c r="I244" i="35"/>
  <c r="AB244" i="35"/>
  <c r="AK244" i="35"/>
  <c r="AT244" i="35"/>
  <c r="BC244" i="35"/>
  <c r="G246" i="35"/>
  <c r="P246" i="35"/>
  <c r="Y246" i="35"/>
  <c r="AR246" i="35"/>
  <c r="BA246" i="35"/>
  <c r="Q250" i="35"/>
  <c r="BB250" i="35"/>
  <c r="BB253" i="35" s="1"/>
  <c r="T253" i="35"/>
  <c r="AC257" i="35"/>
  <c r="AC258" i="35"/>
  <c r="AC350" i="35" s="1"/>
  <c r="AK257" i="35"/>
  <c r="AK258" i="35"/>
  <c r="AK350" i="35" s="1"/>
  <c r="E261" i="35"/>
  <c r="E276" i="35"/>
  <c r="E275" i="35"/>
  <c r="W261" i="35"/>
  <c r="W276" i="35"/>
  <c r="W275" i="35"/>
  <c r="AF261" i="35"/>
  <c r="AF276" i="35"/>
  <c r="AF275" i="35"/>
  <c r="AO261" i="35"/>
  <c r="AO276" i="35"/>
  <c r="AO275" i="35"/>
  <c r="D274" i="35"/>
  <c r="D261" i="35" s="1"/>
  <c r="M274" i="35"/>
  <c r="M261" i="35" s="1"/>
  <c r="M276" i="35"/>
  <c r="H278" i="35"/>
  <c r="H277" i="35"/>
  <c r="H262" i="35" s="1"/>
  <c r="Z278" i="35"/>
  <c r="AS278" i="35"/>
  <c r="BF278" i="35"/>
  <c r="BF277" i="35"/>
  <c r="BF262" i="35" s="1"/>
  <c r="L273" i="35"/>
  <c r="P273" i="35"/>
  <c r="U273" i="35"/>
  <c r="AD273" i="35"/>
  <c r="AD282" i="35" s="1"/>
  <c r="AH273" i="35"/>
  <c r="AH281" i="35" s="1"/>
  <c r="AR273" i="35"/>
  <c r="J274" i="35"/>
  <c r="J261" i="35"/>
  <c r="AU274" i="35"/>
  <c r="AU261" i="35" s="1"/>
  <c r="W279" i="35"/>
  <c r="X285" i="35"/>
  <c r="AK367" i="35"/>
  <c r="D529" i="35"/>
  <c r="H529" i="35"/>
  <c r="H367" i="35"/>
  <c r="M529" i="35"/>
  <c r="M367" i="35"/>
  <c r="V529" i="35"/>
  <c r="Z529" i="35"/>
  <c r="AJ529" i="35"/>
  <c r="AN529" i="35"/>
  <c r="AN367" i="35"/>
  <c r="AS529" i="35"/>
  <c r="AS367" i="35"/>
  <c r="AW529" i="35"/>
  <c r="AW367" i="35"/>
  <c r="BF367" i="35"/>
  <c r="F531" i="35"/>
  <c r="J531" i="35"/>
  <c r="J369" i="35"/>
  <c r="T531" i="35"/>
  <c r="X531" i="35"/>
  <c r="AC369" i="35"/>
  <c r="AG531" i="35"/>
  <c r="AL531" i="35"/>
  <c r="AL369" i="35"/>
  <c r="AP531" i="35"/>
  <c r="AU369" i="35"/>
  <c r="AZ531" i="35"/>
  <c r="AZ369" i="35"/>
  <c r="BD531" i="35"/>
  <c r="BD369" i="35"/>
  <c r="T242" i="35"/>
  <c r="AP242" i="35"/>
  <c r="AU242" i="35"/>
  <c r="AZ242" i="35"/>
  <c r="D244" i="35"/>
  <c r="M244" i="35"/>
  <c r="Q244" i="35"/>
  <c r="AE244" i="35"/>
  <c r="AJ244" i="35"/>
  <c r="AN244" i="35"/>
  <c r="AW244" i="35"/>
  <c r="BB244" i="35"/>
  <c r="BF244" i="35"/>
  <c r="AV253" i="35"/>
  <c r="Q275" i="35"/>
  <c r="AJ274" i="35"/>
  <c r="AJ261" i="35" s="1"/>
  <c r="BB275" i="35"/>
  <c r="AG277" i="35"/>
  <c r="AG262" i="35"/>
  <c r="AG273" i="35"/>
  <c r="AG281" i="35" s="1"/>
  <c r="AG265" i="35" s="1"/>
  <c r="AB302" i="35"/>
  <c r="AO301" i="35"/>
  <c r="AK436" i="35"/>
  <c r="AK423" i="35" s="1"/>
  <c r="AX437" i="35"/>
  <c r="BA439" i="35"/>
  <c r="BA424" i="35" s="1"/>
  <c r="I435" i="35"/>
  <c r="I444" i="35" s="1"/>
  <c r="AK435" i="35"/>
  <c r="AK444" i="35" s="1"/>
  <c r="AX435" i="35"/>
  <c r="BE463" i="35"/>
  <c r="J529" i="35"/>
  <c r="J367" i="35"/>
  <c r="O367" i="35"/>
  <c r="T529" i="35"/>
  <c r="T367" i="35"/>
  <c r="AC529" i="35"/>
  <c r="AC367" i="35"/>
  <c r="AG529" i="35"/>
  <c r="AG367" i="35"/>
  <c r="AL367" i="35"/>
  <c r="AU529" i="35"/>
  <c r="AU367" i="35"/>
  <c r="AZ367" i="35"/>
  <c r="H369" i="35"/>
  <c r="Q531" i="35"/>
  <c r="Q369" i="35"/>
  <c r="AJ531" i="35"/>
  <c r="AJ369" i="35"/>
  <c r="AW531" i="35"/>
  <c r="AW369" i="35"/>
  <c r="AG302" i="35"/>
  <c r="AG244" i="35"/>
  <c r="AU244" i="35"/>
  <c r="AZ244" i="35"/>
  <c r="D246" i="35"/>
  <c r="H246" i="35"/>
  <c r="M246" i="35"/>
  <c r="Z246" i="35"/>
  <c r="AE246" i="35"/>
  <c r="AJ246" i="35"/>
  <c r="AN246" i="35"/>
  <c r="AS246" i="35"/>
  <c r="AW246" i="35"/>
  <c r="BB246" i="35"/>
  <c r="BF246" i="35"/>
  <c r="H275" i="35"/>
  <c r="Z275" i="35"/>
  <c r="AS274" i="35"/>
  <c r="AS261" i="35" s="1"/>
  <c r="F277" i="35"/>
  <c r="F262" i="35" s="1"/>
  <c r="Q278" i="35"/>
  <c r="Q277" i="35"/>
  <c r="Q262" i="35" s="1"/>
  <c r="BB278" i="35"/>
  <c r="AJ273" i="35"/>
  <c r="AS273" i="35"/>
  <c r="AS282" i="35" s="1"/>
  <c r="N436" i="35"/>
  <c r="N423" i="35" s="1"/>
  <c r="N438" i="35"/>
  <c r="T301" i="35"/>
  <c r="AL301" i="35"/>
  <c r="AU301" i="35"/>
  <c r="AZ301" i="35"/>
  <c r="BD301" i="35"/>
  <c r="AL273" i="35"/>
  <c r="AU273" i="35"/>
  <c r="AZ273" i="35"/>
  <c r="AZ281" i="35" s="1"/>
  <c r="AZ265" i="35" s="1"/>
  <c r="BD273" i="35"/>
  <c r="AV424" i="35"/>
  <c r="AV440" i="35"/>
  <c r="AH439" i="35"/>
  <c r="AH424" i="35"/>
  <c r="AH441" i="35"/>
  <c r="AH440" i="35"/>
  <c r="AP440" i="35"/>
  <c r="AP439" i="35"/>
  <c r="AP424" i="35" s="1"/>
  <c r="AP441" i="35"/>
  <c r="R437" i="35"/>
  <c r="R436" i="35"/>
  <c r="R423" i="35" s="1"/>
  <c r="R438" i="35"/>
  <c r="Z438" i="35"/>
  <c r="Z437" i="35"/>
  <c r="Z436" i="35"/>
  <c r="Z423" i="35" s="1"/>
  <c r="AF437" i="35"/>
  <c r="AF438" i="35"/>
  <c r="T439" i="35"/>
  <c r="T424" i="35" s="1"/>
  <c r="D408" i="35"/>
  <c r="D404" i="35"/>
  <c r="D406" i="35"/>
  <c r="H408" i="35"/>
  <c r="H404" i="35"/>
  <c r="M408" i="35"/>
  <c r="M404" i="35"/>
  <c r="M406" i="35"/>
  <c r="Q408" i="35"/>
  <c r="Q404" i="35"/>
  <c r="Q405" i="35"/>
  <c r="Q407" i="35" s="1"/>
  <c r="V408" i="35"/>
  <c r="Z408" i="35"/>
  <c r="Z404" i="35"/>
  <c r="Z405" i="35"/>
  <c r="AE408" i="35"/>
  <c r="AE404" i="35"/>
  <c r="AE406" i="35"/>
  <c r="AJ408" i="35"/>
  <c r="AJ404" i="35"/>
  <c r="AJ405" i="35"/>
  <c r="AJ407" i="35" s="1"/>
  <c r="AN408" i="35"/>
  <c r="AN404" i="35"/>
  <c r="AN406" i="35"/>
  <c r="AS408" i="35"/>
  <c r="AS404" i="35"/>
  <c r="AS405" i="35"/>
  <c r="AS403" i="35"/>
  <c r="AW404" i="35"/>
  <c r="AW406" i="35"/>
  <c r="BB405" i="35"/>
  <c r="BB403" i="35" s="1"/>
  <c r="BF408" i="35"/>
  <c r="BF404" i="35"/>
  <c r="BF407" i="35"/>
  <c r="BF406" i="35"/>
  <c r="AE405" i="35"/>
  <c r="Q406" i="35"/>
  <c r="AJ406" i="35"/>
  <c r="L439" i="35"/>
  <c r="L424" i="35"/>
  <c r="L440" i="35"/>
  <c r="L441" i="35"/>
  <c r="U440" i="35"/>
  <c r="Y440" i="35"/>
  <c r="AM439" i="35"/>
  <c r="AM424" i="35" s="1"/>
  <c r="AM440" i="35"/>
  <c r="AR439" i="35"/>
  <c r="AR424" i="35"/>
  <c r="BE439" i="35"/>
  <c r="BE424" i="35" s="1"/>
  <c r="BE440" i="35"/>
  <c r="F435" i="35"/>
  <c r="F444" i="35"/>
  <c r="O435" i="35"/>
  <c r="T435" i="35"/>
  <c r="X435" i="35"/>
  <c r="AC435" i="35"/>
  <c r="AG435" i="35"/>
  <c r="AG443" i="35" s="1"/>
  <c r="AG427" i="35" s="1"/>
  <c r="AL435" i="35"/>
  <c r="AP435" i="35"/>
  <c r="AU435" i="35"/>
  <c r="AU444" i="35" s="1"/>
  <c r="AZ435" i="35"/>
  <c r="AZ443" i="35" s="1"/>
  <c r="AZ427" i="35" s="1"/>
  <c r="AZ449" i="35" s="1"/>
  <c r="BD435" i="35"/>
  <c r="AM464" i="35"/>
  <c r="AV464" i="35"/>
  <c r="D302" i="35"/>
  <c r="AN302" i="35"/>
  <c r="AW302" i="35"/>
  <c r="BF302" i="35"/>
  <c r="AR463" i="35"/>
  <c r="I436" i="35"/>
  <c r="I423" i="35" s="1"/>
  <c r="BC437" i="35"/>
  <c r="BC436" i="35"/>
  <c r="BC423" i="35" s="1"/>
  <c r="J440" i="35"/>
  <c r="J439" i="35"/>
  <c r="J424" i="35"/>
  <c r="J441" i="35"/>
  <c r="BD440" i="35"/>
  <c r="BD439" i="35"/>
  <c r="BD424" i="35"/>
  <c r="BD441" i="35"/>
  <c r="D463" i="35"/>
  <c r="AJ403" i="35"/>
  <c r="BF403" i="35"/>
  <c r="G405" i="35"/>
  <c r="G403" i="35" s="1"/>
  <c r="G408" i="35"/>
  <c r="G404" i="35"/>
  <c r="L405" i="35"/>
  <c r="L407" i="35" s="1"/>
  <c r="L408" i="35"/>
  <c r="L404" i="35"/>
  <c r="P405" i="35"/>
  <c r="P407" i="35" s="1"/>
  <c r="P408" i="35"/>
  <c r="P404" i="35"/>
  <c r="U405" i="35"/>
  <c r="U403" i="35" s="1"/>
  <c r="U408" i="35"/>
  <c r="U404" i="35"/>
  <c r="Y405" i="35"/>
  <c r="Y403" i="35" s="1"/>
  <c r="Y408" i="35"/>
  <c r="Y404" i="35"/>
  <c r="AD405" i="35"/>
  <c r="AD408" i="35"/>
  <c r="AD404" i="35"/>
  <c r="AH408" i="35"/>
  <c r="AM408" i="35"/>
  <c r="AR405" i="35"/>
  <c r="AR404" i="35"/>
  <c r="AV405" i="35"/>
  <c r="AV408" i="35"/>
  <c r="AV404" i="35"/>
  <c r="BE405" i="35"/>
  <c r="BE408" i="35"/>
  <c r="BE404" i="35"/>
  <c r="G406" i="35"/>
  <c r="P406" i="35"/>
  <c r="Y406" i="35"/>
  <c r="O415" i="35"/>
  <c r="E437" i="35"/>
  <c r="E436" i="35"/>
  <c r="E423" i="35" s="1"/>
  <c r="W437" i="35"/>
  <c r="W436" i="35"/>
  <c r="W423" i="35" s="1"/>
  <c r="AO438" i="35"/>
  <c r="D438" i="35"/>
  <c r="D437" i="35"/>
  <c r="D436" i="35"/>
  <c r="D423" i="35"/>
  <c r="AE438" i="35"/>
  <c r="AE437" i="35"/>
  <c r="AE436" i="35"/>
  <c r="AE423" i="35"/>
  <c r="F440" i="35"/>
  <c r="F439" i="35"/>
  <c r="F424" i="35" s="1"/>
  <c r="F441" i="35"/>
  <c r="AW435" i="35"/>
  <c r="BB435" i="35"/>
  <c r="BB444" i="35" s="1"/>
  <c r="E438" i="35"/>
  <c r="J436" i="35"/>
  <c r="J423" i="35" s="1"/>
  <c r="J437" i="35"/>
  <c r="T438" i="35"/>
  <c r="AC436" i="35"/>
  <c r="AC423" i="35" s="1"/>
  <c r="AL438" i="35"/>
  <c r="AU436" i="35"/>
  <c r="AU423" i="35" s="1"/>
  <c r="AU438" i="35"/>
  <c r="AU437" i="35"/>
  <c r="BD436" i="35"/>
  <c r="BD423" i="35" s="1"/>
  <c r="BD438" i="35"/>
  <c r="BD437" i="35"/>
  <c r="Q438" i="35"/>
  <c r="AJ437" i="35"/>
  <c r="BB438" i="35"/>
  <c r="BB437" i="35"/>
  <c r="Q441" i="35"/>
  <c r="Q440" i="35"/>
  <c r="Q439" i="35"/>
  <c r="Q424" i="35" s="1"/>
  <c r="Z441" i="35"/>
  <c r="Z440" i="35"/>
  <c r="Z439" i="35"/>
  <c r="Z424" i="35" s="1"/>
  <c r="AS440" i="35"/>
  <c r="AS439" i="35"/>
  <c r="AS424" i="35"/>
  <c r="BB441" i="35"/>
  <c r="BB440" i="35"/>
  <c r="BB439" i="35"/>
  <c r="BB424" i="35"/>
  <c r="AG440" i="35"/>
  <c r="AG439" i="35"/>
  <c r="AG424" i="35" s="1"/>
  <c r="AG441" i="35"/>
  <c r="AZ440" i="35"/>
  <c r="AZ439" i="35"/>
  <c r="AZ424" i="35" s="1"/>
  <c r="AZ441" i="35"/>
  <c r="AV435" i="35"/>
  <c r="AV444" i="35"/>
  <c r="AG437" i="35"/>
  <c r="AZ437" i="35"/>
  <c r="M439" i="35"/>
  <c r="M424" i="35"/>
  <c r="AE439" i="35"/>
  <c r="AE424" i="35"/>
  <c r="BD463" i="35"/>
  <c r="E406" i="35"/>
  <c r="I406" i="35"/>
  <c r="N406" i="35"/>
  <c r="R406" i="35"/>
  <c r="W406" i="35"/>
  <c r="AB406" i="35"/>
  <c r="AF406" i="35"/>
  <c r="AK406" i="35"/>
  <c r="AO406" i="35"/>
  <c r="AX406" i="35"/>
  <c r="L436" i="35"/>
  <c r="L423" i="35" s="1"/>
  <c r="U436" i="35"/>
  <c r="U423" i="35" s="1"/>
  <c r="AV436" i="35"/>
  <c r="AV423" i="35" s="1"/>
  <c r="BE436" i="35"/>
  <c r="BE423" i="35" s="1"/>
  <c r="AO464" i="35"/>
  <c r="AG464" i="35"/>
  <c r="AZ464" i="35"/>
  <c r="F406" i="35"/>
  <c r="J406" i="35"/>
  <c r="O406" i="35"/>
  <c r="AC406" i="35"/>
  <c r="AG406" i="35"/>
  <c r="AL406" i="35"/>
  <c r="AU406" i="35"/>
  <c r="AZ406" i="35"/>
  <c r="BD406" i="35"/>
  <c r="E441" i="35"/>
  <c r="E440" i="35"/>
  <c r="W440" i="35"/>
  <c r="AF440" i="35"/>
  <c r="AX441" i="35"/>
  <c r="BC441" i="35"/>
  <c r="L437" i="35"/>
  <c r="U437" i="35"/>
  <c r="AM437" i="35"/>
  <c r="BE437" i="35"/>
  <c r="BC439" i="35"/>
  <c r="BC424" i="35" s="1"/>
  <c r="AJ463" i="35"/>
  <c r="AP541" i="34"/>
  <c r="AP391" i="34"/>
  <c r="AP173" i="34"/>
  <c r="AW23" i="34"/>
  <c r="AW19" i="34"/>
  <c r="BB23" i="34"/>
  <c r="BB19" i="34"/>
  <c r="BF23" i="34"/>
  <c r="F541" i="34"/>
  <c r="F542" i="34"/>
  <c r="F379" i="34"/>
  <c r="F380" i="34"/>
  <c r="F173" i="34"/>
  <c r="F162" i="34"/>
  <c r="X174" i="34"/>
  <c r="D19" i="34"/>
  <c r="D542" i="34" s="1"/>
  <c r="H19" i="34"/>
  <c r="M19" i="34"/>
  <c r="M553" i="34" s="1"/>
  <c r="V19" i="34"/>
  <c r="Z19" i="34"/>
  <c r="Z390" i="34" s="1"/>
  <c r="AE19" i="34"/>
  <c r="AJ19" i="34"/>
  <c r="AJ553" i="34" s="1"/>
  <c r="BD552" i="34"/>
  <c r="BD553" i="34"/>
  <c r="BD379" i="34"/>
  <c r="BD391" i="34"/>
  <c r="BD380" i="34"/>
  <c r="BD162" i="34"/>
  <c r="BD174" i="34"/>
  <c r="F441" i="34"/>
  <c r="F412" i="34"/>
  <c r="F250" i="34"/>
  <c r="O412" i="34"/>
  <c r="O250" i="34"/>
  <c r="O253" i="34"/>
  <c r="T250" i="34"/>
  <c r="X412" i="34"/>
  <c r="AC250" i="34"/>
  <c r="AG250" i="34"/>
  <c r="AG253" i="34" s="1"/>
  <c r="AL250" i="34"/>
  <c r="AZ250" i="34"/>
  <c r="AZ253" i="34" s="1"/>
  <c r="E419" i="34"/>
  <c r="E420" i="34" s="1"/>
  <c r="E512" i="34" s="1"/>
  <c r="U419" i="34"/>
  <c r="U420" i="34" s="1"/>
  <c r="U512" i="34" s="1"/>
  <c r="AK419" i="34"/>
  <c r="AK37" i="34"/>
  <c r="E55" i="34"/>
  <c r="I55" i="34"/>
  <c r="N55" i="34"/>
  <c r="R55" i="34"/>
  <c r="W55" i="34"/>
  <c r="AB55" i="34"/>
  <c r="AX55" i="34"/>
  <c r="BC55" i="34"/>
  <c r="F58" i="34"/>
  <c r="T58" i="34"/>
  <c r="X58" i="34"/>
  <c r="AG58" i="34"/>
  <c r="AL58" i="34"/>
  <c r="AU58" i="34"/>
  <c r="AZ58" i="34"/>
  <c r="BD58" i="34"/>
  <c r="F447" i="34"/>
  <c r="F285" i="34"/>
  <c r="J447" i="34"/>
  <c r="J285" i="34"/>
  <c r="O447" i="34"/>
  <c r="O285" i="34"/>
  <c r="X447" i="34"/>
  <c r="X285" i="34"/>
  <c r="AC447" i="34"/>
  <c r="AC285" i="34"/>
  <c r="AC287" i="34" s="1"/>
  <c r="AG447" i="34"/>
  <c r="AG285" i="34"/>
  <c r="AL447" i="34"/>
  <c r="AL285" i="34"/>
  <c r="AU447" i="34"/>
  <c r="AU285" i="34"/>
  <c r="AZ447" i="34"/>
  <c r="BD285" i="34"/>
  <c r="H285" i="34"/>
  <c r="Z285" i="34"/>
  <c r="U353" i="34"/>
  <c r="BE353" i="34"/>
  <c r="E380" i="34"/>
  <c r="L412" i="34"/>
  <c r="L250" i="34"/>
  <c r="L253" i="34"/>
  <c r="P412" i="34"/>
  <c r="U412" i="34"/>
  <c r="U250" i="34"/>
  <c r="Y412" i="34"/>
  <c r="Y250" i="34"/>
  <c r="AV412" i="34"/>
  <c r="AV250" i="34"/>
  <c r="BA412" i="34"/>
  <c r="BA250" i="34"/>
  <c r="BA253" i="34" s="1"/>
  <c r="BE412" i="34"/>
  <c r="BE250" i="34"/>
  <c r="BE253" i="34"/>
  <c r="F31" i="34"/>
  <c r="O31" i="34"/>
  <c r="T31" i="34"/>
  <c r="X31" i="34"/>
  <c r="F35" i="34"/>
  <c r="F36" i="34"/>
  <c r="F131" i="34" s="1"/>
  <c r="AL35" i="34"/>
  <c r="AL37" i="34" s="1"/>
  <c r="L131" i="34"/>
  <c r="U36" i="34"/>
  <c r="U131" i="34" s="1"/>
  <c r="AR131" i="34"/>
  <c r="F37" i="34"/>
  <c r="T37" i="34"/>
  <c r="AC37" i="34"/>
  <c r="D53" i="34"/>
  <c r="D62" i="34" s="1"/>
  <c r="H53" i="34"/>
  <c r="H62" i="34" s="1"/>
  <c r="Q53" i="34"/>
  <c r="V53" i="34"/>
  <c r="Z53" i="34"/>
  <c r="Z61" i="34" s="1"/>
  <c r="AE53" i="34"/>
  <c r="AN53" i="34"/>
  <c r="AN62" i="34"/>
  <c r="AS53" i="34"/>
  <c r="AS62" i="34" s="1"/>
  <c r="BB53" i="34"/>
  <c r="BF53" i="34"/>
  <c r="BF62" i="34" s="1"/>
  <c r="L54" i="34"/>
  <c r="L41" i="34" s="1"/>
  <c r="P54" i="34"/>
  <c r="P41" i="34" s="1"/>
  <c r="U54" i="34"/>
  <c r="U41" i="34" s="1"/>
  <c r="Y54" i="34"/>
  <c r="Y41" i="34" s="1"/>
  <c r="AH54" i="34"/>
  <c r="AH41" i="34" s="1"/>
  <c r="AM54" i="34"/>
  <c r="AM41" i="34"/>
  <c r="AV54" i="34"/>
  <c r="AV41" i="34" s="1"/>
  <c r="BA54" i="34"/>
  <c r="BA41" i="34" s="1"/>
  <c r="BE54" i="34"/>
  <c r="BE41" i="34" s="1"/>
  <c r="E56" i="34"/>
  <c r="I56" i="34"/>
  <c r="N56" i="34"/>
  <c r="AB56" i="34"/>
  <c r="AF56" i="34"/>
  <c r="AO56" i="34"/>
  <c r="AX56" i="34"/>
  <c r="BC56" i="34"/>
  <c r="D57" i="34"/>
  <c r="D42" i="34" s="1"/>
  <c r="M57" i="34"/>
  <c r="M42" i="34" s="1"/>
  <c r="Q57" i="34"/>
  <c r="Q42" i="34" s="1"/>
  <c r="V57" i="34"/>
  <c r="V42" i="34" s="1"/>
  <c r="AE57" i="34"/>
  <c r="AE42" i="34" s="1"/>
  <c r="AJ57" i="34"/>
  <c r="AJ42" i="34" s="1"/>
  <c r="AN57" i="34"/>
  <c r="AN42" i="34" s="1"/>
  <c r="AS57" i="34"/>
  <c r="AS42" i="34" s="1"/>
  <c r="BB57" i="34"/>
  <c r="BB42" i="34" s="1"/>
  <c r="BF57" i="34"/>
  <c r="BF42" i="34" s="1"/>
  <c r="O59" i="34"/>
  <c r="X59" i="34"/>
  <c r="AC59" i="34"/>
  <c r="AG59" i="34"/>
  <c r="AU59" i="34"/>
  <c r="AZ59" i="34"/>
  <c r="BD59" i="34"/>
  <c r="G285" i="34"/>
  <c r="L285" i="34"/>
  <c r="P447" i="34"/>
  <c r="P285" i="34"/>
  <c r="Y447" i="34"/>
  <c r="Y285" i="34"/>
  <c r="AD285" i="34"/>
  <c r="AH447" i="34"/>
  <c r="AH285" i="34"/>
  <c r="AM285" i="34"/>
  <c r="AR447" i="34"/>
  <c r="BA285" i="34"/>
  <c r="BE447" i="34"/>
  <c r="BE285" i="34"/>
  <c r="E529" i="34"/>
  <c r="E367" i="34"/>
  <c r="I529" i="34"/>
  <c r="I367" i="34"/>
  <c r="N367" i="34"/>
  <c r="R529" i="34"/>
  <c r="R367" i="34"/>
  <c r="W529" i="34"/>
  <c r="W367" i="34"/>
  <c r="AB529" i="34"/>
  <c r="AB367" i="34"/>
  <c r="AF529" i="34"/>
  <c r="AF367" i="34"/>
  <c r="AK529" i="34"/>
  <c r="AK367" i="34"/>
  <c r="AO529" i="34"/>
  <c r="AO367" i="34"/>
  <c r="AT529" i="34"/>
  <c r="AT367" i="34"/>
  <c r="AX367" i="34"/>
  <c r="P531" i="34"/>
  <c r="P369" i="34"/>
  <c r="U531" i="34"/>
  <c r="U369" i="34"/>
  <c r="Y531" i="34"/>
  <c r="Y369" i="34"/>
  <c r="AD531" i="34"/>
  <c r="AD369" i="34"/>
  <c r="AH531" i="34"/>
  <c r="AM531" i="34"/>
  <c r="AM369" i="34"/>
  <c r="AR531" i="34"/>
  <c r="AR369" i="34"/>
  <c r="AV531" i="34"/>
  <c r="AV369" i="34"/>
  <c r="BE531" i="34"/>
  <c r="BE369" i="34"/>
  <c r="G243" i="34"/>
  <c r="G244" i="34"/>
  <c r="L243" i="34"/>
  <c r="L245" i="34"/>
  <c r="L244" i="34"/>
  <c r="P244" i="34"/>
  <c r="U243" i="34"/>
  <c r="U245" i="34"/>
  <c r="U244" i="34"/>
  <c r="AD243" i="34"/>
  <c r="AD245" i="34" s="1"/>
  <c r="AD244" i="34"/>
  <c r="AM243" i="34"/>
  <c r="AM245" i="34" s="1"/>
  <c r="AM244" i="34"/>
  <c r="AR243" i="34"/>
  <c r="AR241" i="34" s="1"/>
  <c r="AV243" i="34"/>
  <c r="AV241" i="34" s="1"/>
  <c r="AV245" i="34"/>
  <c r="AV244" i="34"/>
  <c r="BA243" i="34"/>
  <c r="BA244" i="34"/>
  <c r="BE244" i="34"/>
  <c r="L242" i="34"/>
  <c r="AD242" i="34"/>
  <c r="AV242" i="34"/>
  <c r="U246" i="34"/>
  <c r="AM246" i="34"/>
  <c r="T253" i="34"/>
  <c r="AC253" i="34"/>
  <c r="E257" i="34"/>
  <c r="E258" i="34"/>
  <c r="E350" i="34" s="1"/>
  <c r="AK257" i="34"/>
  <c r="AK258" i="34" s="1"/>
  <c r="AK350" i="34" s="1"/>
  <c r="G275" i="34"/>
  <c r="L275" i="34"/>
  <c r="L276" i="34"/>
  <c r="P275" i="34"/>
  <c r="P276" i="34"/>
  <c r="Y276" i="34"/>
  <c r="AD275" i="34"/>
  <c r="AD276" i="34"/>
  <c r="AH275" i="34"/>
  <c r="AM275" i="34"/>
  <c r="AM276" i="34"/>
  <c r="AV275" i="34"/>
  <c r="BA275" i="34"/>
  <c r="BE276" i="34"/>
  <c r="H261" i="34"/>
  <c r="H275" i="34"/>
  <c r="Q275" i="34"/>
  <c r="Z276" i="34"/>
  <c r="Z274" i="34"/>
  <c r="Z261" i="34"/>
  <c r="Z275" i="34"/>
  <c r="AJ276" i="34"/>
  <c r="AS276" i="34"/>
  <c r="AS274" i="34"/>
  <c r="AS261" i="34" s="1"/>
  <c r="AS275" i="34"/>
  <c r="BB276" i="34"/>
  <c r="BB261" i="34"/>
  <c r="BB275" i="34"/>
  <c r="E262" i="34"/>
  <c r="E278" i="34"/>
  <c r="I279" i="34"/>
  <c r="I278" i="34"/>
  <c r="N277" i="34"/>
  <c r="N262" i="34" s="1"/>
  <c r="N278" i="34"/>
  <c r="W277" i="34"/>
  <c r="W262" i="34" s="1"/>
  <c r="W278" i="34"/>
  <c r="AB279" i="34"/>
  <c r="AB277" i="34"/>
  <c r="AB262" i="34" s="1"/>
  <c r="AB278" i="34"/>
  <c r="AK279" i="34"/>
  <c r="AK278" i="34"/>
  <c r="AO279" i="34"/>
  <c r="AT279" i="34"/>
  <c r="AT262" i="34"/>
  <c r="AT278" i="34"/>
  <c r="AX279" i="34"/>
  <c r="BC277" i="34"/>
  <c r="BC262" i="34" s="1"/>
  <c r="BC278" i="34"/>
  <c r="AN278" i="34"/>
  <c r="G273" i="34"/>
  <c r="G282" i="34" s="1"/>
  <c r="L273" i="34"/>
  <c r="P273" i="34"/>
  <c r="P282" i="34" s="1"/>
  <c r="U273" i="34"/>
  <c r="Y273" i="34"/>
  <c r="Y282" i="34" s="1"/>
  <c r="AD273" i="34"/>
  <c r="AH273" i="34"/>
  <c r="AR273" i="34"/>
  <c r="AR282" i="34" s="1"/>
  <c r="AV273" i="34"/>
  <c r="BA273" i="34"/>
  <c r="BA282" i="34" s="1"/>
  <c r="BE273" i="34"/>
  <c r="M273" i="34"/>
  <c r="AE273" i="34"/>
  <c r="L274" i="34"/>
  <c r="L261" i="34" s="1"/>
  <c r="AD274" i="34"/>
  <c r="AD261" i="34" s="1"/>
  <c r="AV274" i="34"/>
  <c r="AV261" i="34" s="1"/>
  <c r="M285" i="34"/>
  <c r="AE285" i="34"/>
  <c r="AW285" i="34"/>
  <c r="AX301" i="34"/>
  <c r="AD353" i="34"/>
  <c r="T412" i="34"/>
  <c r="J439" i="34"/>
  <c r="J424" i="34" s="1"/>
  <c r="J440" i="34"/>
  <c r="O439" i="34"/>
  <c r="O424" i="34" s="1"/>
  <c r="O440" i="34"/>
  <c r="O441" i="34"/>
  <c r="T439" i="34"/>
  <c r="T424" i="34" s="1"/>
  <c r="T441" i="34"/>
  <c r="T440" i="34"/>
  <c r="X439" i="34"/>
  <c r="X424" i="34" s="1"/>
  <c r="AC439" i="34"/>
  <c r="AC424" i="34"/>
  <c r="AG439" i="34"/>
  <c r="AG424" i="34" s="1"/>
  <c r="AP439" i="34"/>
  <c r="AP424" i="34" s="1"/>
  <c r="AP440" i="34"/>
  <c r="AU439" i="34"/>
  <c r="AU424" i="34" s="1"/>
  <c r="AU441" i="34"/>
  <c r="BD439" i="34"/>
  <c r="BD424" i="34" s="1"/>
  <c r="D412" i="34"/>
  <c r="D415" i="34" s="1"/>
  <c r="D250" i="34"/>
  <c r="AE412" i="34"/>
  <c r="AE415" i="34" s="1"/>
  <c r="AE250" i="34"/>
  <c r="AJ412" i="34"/>
  <c r="AJ415" i="34" s="1"/>
  <c r="AJ250" i="34"/>
  <c r="AS412" i="34"/>
  <c r="AS250" i="34"/>
  <c r="AW412" i="34"/>
  <c r="M419" i="34"/>
  <c r="M420" i="34" s="1"/>
  <c r="M512" i="34" s="1"/>
  <c r="M257" i="34"/>
  <c r="M258" i="34" s="1"/>
  <c r="M350" i="34" s="1"/>
  <c r="AC419" i="34"/>
  <c r="AC420" i="34" s="1"/>
  <c r="AC512" i="34" s="1"/>
  <c r="AS419" i="34"/>
  <c r="AS420" i="34" s="1"/>
  <c r="AS512" i="34" s="1"/>
  <c r="L55" i="34"/>
  <c r="P55" i="34"/>
  <c r="U55" i="34"/>
  <c r="AH55" i="34"/>
  <c r="AM55" i="34"/>
  <c r="AV55" i="34"/>
  <c r="BA55" i="34"/>
  <c r="BE55" i="34"/>
  <c r="D58" i="34"/>
  <c r="M58" i="34"/>
  <c r="Q58" i="34"/>
  <c r="V58" i="34"/>
  <c r="AE58" i="34"/>
  <c r="AJ58" i="34"/>
  <c r="AN58" i="34"/>
  <c r="AS58" i="34"/>
  <c r="BB58" i="34"/>
  <c r="BF58" i="34"/>
  <c r="Q285" i="34"/>
  <c r="BB285" i="34"/>
  <c r="AM353" i="34"/>
  <c r="H437" i="34"/>
  <c r="H438" i="34"/>
  <c r="Q437" i="34"/>
  <c r="Q436" i="34"/>
  <c r="Q423" i="34" s="1"/>
  <c r="Q438" i="34"/>
  <c r="V437" i="34"/>
  <c r="V436" i="34"/>
  <c r="V423" i="34" s="1"/>
  <c r="Z437" i="34"/>
  <c r="Z436" i="34"/>
  <c r="Z423" i="34" s="1"/>
  <c r="AE437" i="34"/>
  <c r="AJ437" i="34"/>
  <c r="AJ438" i="34"/>
  <c r="AS437" i="34"/>
  <c r="AS436" i="34"/>
  <c r="AS423" i="34" s="1"/>
  <c r="AS438" i="34"/>
  <c r="AW437" i="34"/>
  <c r="BB437" i="34"/>
  <c r="BF436" i="34"/>
  <c r="BF423" i="34" s="1"/>
  <c r="AJ421" i="34"/>
  <c r="D421" i="34"/>
  <c r="AR421" i="34"/>
  <c r="AZ259" i="34"/>
  <c r="T259" i="34"/>
  <c r="D259" i="34"/>
  <c r="L421" i="34"/>
  <c r="L259" i="34"/>
  <c r="AM435" i="34"/>
  <c r="AD435" i="34"/>
  <c r="BA435" i="34"/>
  <c r="P435" i="34"/>
  <c r="P443" i="34"/>
  <c r="P427" i="34" s="1"/>
  <c r="P449" i="34" s="1"/>
  <c r="AR435" i="34"/>
  <c r="AR444" i="34" s="1"/>
  <c r="Y435" i="34"/>
  <c r="V435" i="34"/>
  <c r="V444" i="34" s="1"/>
  <c r="AZ273" i="34"/>
  <c r="AZ282" i="34" s="1"/>
  <c r="AG273" i="34"/>
  <c r="AG281" i="34" s="1"/>
  <c r="X273" i="34"/>
  <c r="O273" i="34"/>
  <c r="BD273" i="34"/>
  <c r="BD282" i="34" s="1"/>
  <c r="AU273" i="34"/>
  <c r="AL273" i="34"/>
  <c r="AC273" i="34"/>
  <c r="AC281" i="34" s="1"/>
  <c r="AC265" i="34" s="1"/>
  <c r="T273" i="34"/>
  <c r="J273" i="34"/>
  <c r="J281" i="34" s="1"/>
  <c r="J265" i="34" s="1"/>
  <c r="J287" i="34"/>
  <c r="BE542" i="34"/>
  <c r="BE390" i="34"/>
  <c r="BE161" i="34"/>
  <c r="I412" i="34"/>
  <c r="N412" i="34"/>
  <c r="R412" i="34"/>
  <c r="AB412" i="34"/>
  <c r="AF412" i="34"/>
  <c r="AK412" i="34"/>
  <c r="AO412" i="34"/>
  <c r="AT412" i="34"/>
  <c r="AX412" i="34"/>
  <c r="D31" i="34"/>
  <c r="AE31" i="34"/>
  <c r="AJ31" i="34"/>
  <c r="AS31" i="34"/>
  <c r="N35" i="34"/>
  <c r="AD35" i="34"/>
  <c r="AT35" i="34"/>
  <c r="AU35" i="34" s="1"/>
  <c r="AT257" i="34"/>
  <c r="AT258" i="34" s="1"/>
  <c r="AT350" i="34" s="1"/>
  <c r="E36" i="34"/>
  <c r="E131" i="34"/>
  <c r="AK36" i="34"/>
  <c r="AK131" i="34"/>
  <c r="AJ37" i="34"/>
  <c r="F53" i="34"/>
  <c r="J53" i="34"/>
  <c r="O53" i="34"/>
  <c r="X53" i="34"/>
  <c r="AG53" i="34"/>
  <c r="AL53" i="34"/>
  <c r="AP53" i="34"/>
  <c r="AU53" i="34"/>
  <c r="BD53" i="34"/>
  <c r="BD62" i="34"/>
  <c r="I285" i="34"/>
  <c r="I447" i="34"/>
  <c r="N447" i="34"/>
  <c r="R285" i="34"/>
  <c r="AF447" i="34"/>
  <c r="AK447" i="34"/>
  <c r="AK285" i="34"/>
  <c r="AO447" i="34"/>
  <c r="AO285" i="34"/>
  <c r="AT285" i="34"/>
  <c r="AT447" i="34"/>
  <c r="AX447" i="34"/>
  <c r="AX285" i="34"/>
  <c r="BC285" i="34"/>
  <c r="D131" i="34"/>
  <c r="G529" i="34"/>
  <c r="G367" i="34"/>
  <c r="L367" i="34"/>
  <c r="P529" i="34"/>
  <c r="AD529" i="34"/>
  <c r="AD367" i="34"/>
  <c r="AH529" i="34"/>
  <c r="AH367" i="34"/>
  <c r="AM529" i="34"/>
  <c r="AM367" i="34"/>
  <c r="AR529" i="34"/>
  <c r="AR367" i="34"/>
  <c r="AV529" i="34"/>
  <c r="AV367" i="34"/>
  <c r="BA529" i="34"/>
  <c r="BA367" i="34"/>
  <c r="BE529" i="34"/>
  <c r="BE367" i="34"/>
  <c r="E531" i="34"/>
  <c r="E369" i="34"/>
  <c r="I531" i="34"/>
  <c r="I369" i="34"/>
  <c r="N531" i="34"/>
  <c r="R369" i="34"/>
  <c r="W531" i="34"/>
  <c r="AB531" i="34"/>
  <c r="AF531" i="34"/>
  <c r="AF369" i="34"/>
  <c r="AK531" i="34"/>
  <c r="AK369" i="34"/>
  <c r="AO531" i="34"/>
  <c r="AX531" i="34"/>
  <c r="AX369" i="34"/>
  <c r="BC531" i="34"/>
  <c r="BC369" i="34"/>
  <c r="T241" i="34"/>
  <c r="T301" i="34"/>
  <c r="AG241" i="34"/>
  <c r="AL301" i="34"/>
  <c r="E243" i="34"/>
  <c r="E245" i="34" s="1"/>
  <c r="E246" i="34"/>
  <c r="E242" i="34"/>
  <c r="I243" i="34"/>
  <c r="I245" i="34" s="1"/>
  <c r="I242" i="34"/>
  <c r="N243" i="34"/>
  <c r="N245" i="34" s="1"/>
  <c r="N246" i="34"/>
  <c r="N242" i="34"/>
  <c r="R243" i="34"/>
  <c r="R242" i="34"/>
  <c r="R246" i="34"/>
  <c r="W243" i="34"/>
  <c r="W241" i="34" s="1"/>
  <c r="AB243" i="34"/>
  <c r="AB242" i="34"/>
  <c r="AB246" i="34"/>
  <c r="AF243" i="34"/>
  <c r="AF246" i="34"/>
  <c r="AK242" i="34"/>
  <c r="AO243" i="34"/>
  <c r="AO245" i="34" s="1"/>
  <c r="AO246" i="34"/>
  <c r="AO242" i="34"/>
  <c r="AT243" i="34"/>
  <c r="AT245" i="34"/>
  <c r="AT242" i="34"/>
  <c r="AT246" i="34"/>
  <c r="AX243" i="34"/>
  <c r="AX245" i="34"/>
  <c r="AX246" i="34"/>
  <c r="AX242" i="34"/>
  <c r="BC243" i="34"/>
  <c r="BC245" i="34"/>
  <c r="BC242" i="34"/>
  <c r="BC246" i="34"/>
  <c r="N244" i="34"/>
  <c r="AF244" i="34"/>
  <c r="AX244" i="34"/>
  <c r="E250" i="34"/>
  <c r="E253" i="34" s="1"/>
  <c r="W250" i="34"/>
  <c r="AO250" i="34"/>
  <c r="AO253" i="34" s="1"/>
  <c r="E274" i="34"/>
  <c r="E261" i="34" s="1"/>
  <c r="N275" i="34"/>
  <c r="N274" i="34"/>
  <c r="N261" i="34"/>
  <c r="R275" i="34"/>
  <c r="R274" i="34"/>
  <c r="R261" i="34" s="1"/>
  <c r="W275" i="34"/>
  <c r="W274" i="34"/>
  <c r="W261" i="34" s="1"/>
  <c r="AF275" i="34"/>
  <c r="AF274" i="34"/>
  <c r="AF261" i="34" s="1"/>
  <c r="AK275" i="34"/>
  <c r="AK261" i="34"/>
  <c r="AO274" i="34"/>
  <c r="AO261" i="34" s="1"/>
  <c r="AT275" i="34"/>
  <c r="AT274" i="34"/>
  <c r="AT261" i="34" s="1"/>
  <c r="AX274" i="34"/>
  <c r="AX261" i="34" s="1"/>
  <c r="BC275" i="34"/>
  <c r="BC274" i="34"/>
  <c r="BC261" i="34"/>
  <c r="D276" i="34"/>
  <c r="D274" i="34"/>
  <c r="D261" i="34" s="1"/>
  <c r="D275" i="34"/>
  <c r="V276" i="34"/>
  <c r="V274" i="34"/>
  <c r="V261" i="34" s="1"/>
  <c r="V275" i="34"/>
  <c r="AN274" i="34"/>
  <c r="AN261" i="34" s="1"/>
  <c r="AN275" i="34"/>
  <c r="AW276" i="34"/>
  <c r="AW275" i="34"/>
  <c r="BF276" i="34"/>
  <c r="BF274" i="34"/>
  <c r="BF261" i="34" s="1"/>
  <c r="G279" i="34"/>
  <c r="L277" i="34"/>
  <c r="L262" i="34" s="1"/>
  <c r="L279" i="34"/>
  <c r="P277" i="34"/>
  <c r="P262" i="34" s="1"/>
  <c r="U277" i="34"/>
  <c r="U262" i="34" s="1"/>
  <c r="U279" i="34"/>
  <c r="AD277" i="34"/>
  <c r="AD262" i="34" s="1"/>
  <c r="AD279" i="34"/>
  <c r="AH279" i="34"/>
  <c r="AM277" i="34"/>
  <c r="AM262" i="34" s="1"/>
  <c r="AM279" i="34"/>
  <c r="AR277" i="34"/>
  <c r="AR262" i="34" s="1"/>
  <c r="AR279" i="34"/>
  <c r="AV277" i="34"/>
  <c r="AV262" i="34" s="1"/>
  <c r="AV279" i="34"/>
  <c r="BA262" i="34"/>
  <c r="BA279" i="34"/>
  <c r="H278" i="34"/>
  <c r="Q278" i="34"/>
  <c r="Q279" i="34"/>
  <c r="Z278" i="34"/>
  <c r="AS278" i="34"/>
  <c r="AS279" i="34"/>
  <c r="BB278" i="34"/>
  <c r="I273" i="34"/>
  <c r="I281" i="34" s="1"/>
  <c r="I265" i="34" s="1"/>
  <c r="I287" i="34" s="1"/>
  <c r="N273" i="34"/>
  <c r="R273" i="34"/>
  <c r="W273" i="34"/>
  <c r="W282" i="34"/>
  <c r="AF273" i="34"/>
  <c r="AF282" i="34" s="1"/>
  <c r="AK273" i="34"/>
  <c r="AT273" i="34"/>
  <c r="AT281" i="34" s="1"/>
  <c r="AT265" i="34" s="1"/>
  <c r="AX273" i="34"/>
  <c r="BC273" i="34"/>
  <c r="BC282" i="34" s="1"/>
  <c r="D273" i="34"/>
  <c r="AN273" i="34"/>
  <c r="BF273" i="34"/>
  <c r="BF281" i="34" s="1"/>
  <c r="R276" i="34"/>
  <c r="AK276" i="34"/>
  <c r="BC276" i="34"/>
  <c r="Q277" i="34"/>
  <c r="Q262" i="34"/>
  <c r="P278" i="34"/>
  <c r="BA278" i="34"/>
  <c r="D285" i="34"/>
  <c r="V285" i="34"/>
  <c r="AN285" i="34"/>
  <c r="BF285" i="34"/>
  <c r="AH301" i="34"/>
  <c r="AM301" i="34"/>
  <c r="AV301" i="34"/>
  <c r="BE301" i="34"/>
  <c r="AR302" i="34"/>
  <c r="J367" i="34"/>
  <c r="T529" i="34"/>
  <c r="T367" i="34"/>
  <c r="AC529" i="34"/>
  <c r="AC367" i="34"/>
  <c r="AL367" i="34"/>
  <c r="AU529" i="34"/>
  <c r="BD529" i="34"/>
  <c r="H531" i="34"/>
  <c r="H369" i="34"/>
  <c r="Q531" i="34"/>
  <c r="Q369" i="34"/>
  <c r="Z531" i="34"/>
  <c r="AJ531" i="34"/>
  <c r="AJ369" i="34"/>
  <c r="AS531" i="34"/>
  <c r="BB531" i="34"/>
  <c r="BB369" i="34"/>
  <c r="U241" i="34"/>
  <c r="R253" i="34"/>
  <c r="W253" i="34"/>
  <c r="AB253" i="34"/>
  <c r="AF253" i="34"/>
  <c r="AK253" i="34"/>
  <c r="AT253" i="34"/>
  <c r="T274" i="34"/>
  <c r="T261" i="34" s="1"/>
  <c r="T276" i="34"/>
  <c r="AU274" i="34"/>
  <c r="AU261" i="34" s="1"/>
  <c r="BD274" i="34"/>
  <c r="BD261" i="34" s="1"/>
  <c r="BD276" i="34"/>
  <c r="F277" i="34"/>
  <c r="F262" i="34"/>
  <c r="O277" i="34"/>
  <c r="O262" i="34" s="1"/>
  <c r="X277" i="34"/>
  <c r="X262" i="34" s="1"/>
  <c r="AG277" i="34"/>
  <c r="AG262" i="34" s="1"/>
  <c r="AL302" i="34"/>
  <c r="BF302" i="34"/>
  <c r="AE369" i="34"/>
  <c r="D367" i="34"/>
  <c r="H367" i="34"/>
  <c r="Q529" i="34"/>
  <c r="V529" i="34"/>
  <c r="V367" i="34"/>
  <c r="Z529" i="34"/>
  <c r="Z367" i="34"/>
  <c r="AE529" i="34"/>
  <c r="AE367" i="34"/>
  <c r="AJ529" i="34"/>
  <c r="AJ367" i="34"/>
  <c r="AN529" i="34"/>
  <c r="AN367" i="34"/>
  <c r="AS529" i="34"/>
  <c r="AS367" i="34"/>
  <c r="AW529" i="34"/>
  <c r="AW367" i="34"/>
  <c r="BB529" i="34"/>
  <c r="BB367" i="34"/>
  <c r="BF529" i="34"/>
  <c r="BF367" i="34"/>
  <c r="F531" i="34"/>
  <c r="F369" i="34"/>
  <c r="J531" i="34"/>
  <c r="J369" i="34"/>
  <c r="O531" i="34"/>
  <c r="T369" i="34"/>
  <c r="X531" i="34"/>
  <c r="X369" i="34"/>
  <c r="AC531" i="34"/>
  <c r="AC369" i="34"/>
  <c r="AG369" i="34"/>
  <c r="AP531" i="34"/>
  <c r="AP369" i="34"/>
  <c r="AU531" i="34"/>
  <c r="AU369" i="34"/>
  <c r="AZ369" i="34"/>
  <c r="BD531" i="34"/>
  <c r="BD369" i="34"/>
  <c r="Y253" i="34"/>
  <c r="O276" i="34"/>
  <c r="X276" i="34"/>
  <c r="AP274" i="34"/>
  <c r="AP261" i="34" s="1"/>
  <c r="AZ274" i="34"/>
  <c r="AZ261" i="34" s="1"/>
  <c r="AL277" i="34"/>
  <c r="AL262" i="34" s="1"/>
  <c r="BD277" i="34"/>
  <c r="BD262" i="34" s="1"/>
  <c r="AJ302" i="34"/>
  <c r="AX302" i="34"/>
  <c r="O367" i="34"/>
  <c r="M369" i="34"/>
  <c r="AW369" i="34"/>
  <c r="G408" i="34"/>
  <c r="G404" i="34"/>
  <c r="G407" i="34"/>
  <c r="G406" i="34"/>
  <c r="L408" i="34"/>
  <c r="L406" i="34"/>
  <c r="L405" i="34"/>
  <c r="L403" i="34" s="1"/>
  <c r="P408" i="34"/>
  <c r="P405" i="34"/>
  <c r="P407" i="34" s="1"/>
  <c r="U408" i="34"/>
  <c r="U404" i="34"/>
  <c r="U406" i="34"/>
  <c r="U405" i="34"/>
  <c r="AD408" i="34"/>
  <c r="AD404" i="34"/>
  <c r="AD406" i="34"/>
  <c r="AD405" i="34"/>
  <c r="AD407" i="34"/>
  <c r="AH408" i="34"/>
  <c r="AH406" i="34"/>
  <c r="AH405" i="34"/>
  <c r="AH407" i="34" s="1"/>
  <c r="AM404" i="34"/>
  <c r="AM406" i="34"/>
  <c r="AR408" i="34"/>
  <c r="AV404" i="34"/>
  <c r="AV406" i="34"/>
  <c r="AV405" i="34"/>
  <c r="BA408" i="34"/>
  <c r="BA404" i="34"/>
  <c r="BA405" i="34"/>
  <c r="BA403" i="34" s="1"/>
  <c r="BA406" i="34"/>
  <c r="BE408" i="34"/>
  <c r="BE404" i="34"/>
  <c r="BE406" i="34"/>
  <c r="BE405" i="34"/>
  <c r="BE407" i="34" s="1"/>
  <c r="AU463" i="34"/>
  <c r="F242" i="34"/>
  <c r="T242" i="34"/>
  <c r="X242" i="34"/>
  <c r="AC242" i="34"/>
  <c r="AG242" i="34"/>
  <c r="AP242" i="34"/>
  <c r="AU242" i="34"/>
  <c r="AZ242" i="34"/>
  <c r="H244" i="34"/>
  <c r="M244" i="34"/>
  <c r="Q244" i="34"/>
  <c r="AE244" i="34"/>
  <c r="AJ244" i="34"/>
  <c r="AN244" i="34"/>
  <c r="AS244" i="34"/>
  <c r="BB244" i="34"/>
  <c r="F246" i="34"/>
  <c r="O246" i="34"/>
  <c r="T246" i="34"/>
  <c r="X246" i="34"/>
  <c r="AC246" i="34"/>
  <c r="AG246" i="34"/>
  <c r="AL246" i="34"/>
  <c r="AU246" i="34"/>
  <c r="AZ246" i="34"/>
  <c r="U438" i="34"/>
  <c r="U437" i="34"/>
  <c r="R440" i="34"/>
  <c r="R441" i="34"/>
  <c r="E435" i="34"/>
  <c r="I435" i="34"/>
  <c r="R435" i="34"/>
  <c r="R444" i="34" s="1"/>
  <c r="AB435" i="34"/>
  <c r="AB443" i="34" s="1"/>
  <c r="AB427" i="34" s="1"/>
  <c r="AK435" i="34"/>
  <c r="AX435" i="34"/>
  <c r="BC435" i="34"/>
  <c r="H242" i="34"/>
  <c r="M242" i="34"/>
  <c r="Q242" i="34"/>
  <c r="Z242" i="34"/>
  <c r="AE242" i="34"/>
  <c r="AJ242" i="34"/>
  <c r="AN242" i="34"/>
  <c r="AS242" i="34"/>
  <c r="AW242" i="34"/>
  <c r="AG244" i="34"/>
  <c r="H246" i="34"/>
  <c r="M246" i="34"/>
  <c r="Q246" i="34"/>
  <c r="V246" i="34"/>
  <c r="AE246" i="34"/>
  <c r="AJ246" i="34"/>
  <c r="AN246" i="34"/>
  <c r="AS246" i="34"/>
  <c r="AW246" i="34"/>
  <c r="BF246" i="34"/>
  <c r="BE437" i="34"/>
  <c r="BC440" i="34"/>
  <c r="BC439" i="34"/>
  <c r="BC424" i="34" s="1"/>
  <c r="BC441" i="34"/>
  <c r="BD464" i="34"/>
  <c r="E436" i="34"/>
  <c r="E423" i="34" s="1"/>
  <c r="I436" i="34"/>
  <c r="I423" i="34" s="1"/>
  <c r="I437" i="34"/>
  <c r="N436" i="34"/>
  <c r="N423" i="34" s="1"/>
  <c r="N438" i="34"/>
  <c r="R436" i="34"/>
  <c r="R423" i="34" s="1"/>
  <c r="R437" i="34"/>
  <c r="W436" i="34"/>
  <c r="W423" i="34" s="1"/>
  <c r="AB436" i="34"/>
  <c r="AB423" i="34" s="1"/>
  <c r="AB437" i="34"/>
  <c r="AF438" i="34"/>
  <c r="AK436" i="34"/>
  <c r="AK423" i="34" s="1"/>
  <c r="AO436" i="34"/>
  <c r="AO423" i="34"/>
  <c r="AT436" i="34"/>
  <c r="AT423" i="34" s="1"/>
  <c r="AT437" i="34"/>
  <c r="AX436" i="34"/>
  <c r="AX423" i="34"/>
  <c r="F435" i="34"/>
  <c r="J435" i="34"/>
  <c r="O435" i="34"/>
  <c r="AC435" i="34"/>
  <c r="AG435" i="34"/>
  <c r="AL435" i="34"/>
  <c r="AP435" i="34"/>
  <c r="AU435" i="34"/>
  <c r="BD435" i="34"/>
  <c r="BD443" i="34" s="1"/>
  <c r="BD427" i="34" s="1"/>
  <c r="BD449" i="34"/>
  <c r="N437" i="34"/>
  <c r="AF437" i="34"/>
  <c r="AX437" i="34"/>
  <c r="AB441" i="34"/>
  <c r="L438" i="34"/>
  <c r="L437" i="34"/>
  <c r="G441" i="34"/>
  <c r="G439" i="34"/>
  <c r="G424" i="34" s="1"/>
  <c r="P441" i="34"/>
  <c r="U440" i="34"/>
  <c r="Y441" i="34"/>
  <c r="AD441" i="34"/>
  <c r="AD440" i="34"/>
  <c r="AH439" i="34"/>
  <c r="AH424" i="34" s="1"/>
  <c r="AM441" i="34"/>
  <c r="AM440" i="34"/>
  <c r="AV441" i="34"/>
  <c r="BA439" i="34"/>
  <c r="BA424" i="34" s="1"/>
  <c r="BE441" i="34"/>
  <c r="AT440" i="34"/>
  <c r="AT439" i="34"/>
  <c r="AT424" i="34" s="1"/>
  <c r="U439" i="34"/>
  <c r="U424" i="34" s="1"/>
  <c r="AM439" i="34"/>
  <c r="AM424" i="34" s="1"/>
  <c r="BE439" i="34"/>
  <c r="BE424" i="34" s="1"/>
  <c r="P438" i="34"/>
  <c r="Y438" i="34"/>
  <c r="AH438" i="34"/>
  <c r="BA438" i="34"/>
  <c r="H441" i="34"/>
  <c r="M441" i="34"/>
  <c r="M440" i="34"/>
  <c r="V440" i="34"/>
  <c r="Z441" i="34"/>
  <c r="AE441" i="34"/>
  <c r="AJ441" i="34"/>
  <c r="AJ440" i="34"/>
  <c r="AS440" i="34"/>
  <c r="BB440" i="34"/>
  <c r="P436" i="34"/>
  <c r="P423" i="34" s="1"/>
  <c r="BA436" i="34"/>
  <c r="BA423" i="34" s="1"/>
  <c r="O437" i="34"/>
  <c r="X437" i="34"/>
  <c r="AG437" i="34"/>
  <c r="M439" i="34"/>
  <c r="M424" i="34" s="1"/>
  <c r="G403" i="34"/>
  <c r="F405" i="34"/>
  <c r="F403" i="34" s="1"/>
  <c r="F408" i="34"/>
  <c r="F404" i="34"/>
  <c r="J408" i="34"/>
  <c r="J404" i="34"/>
  <c r="O405" i="34"/>
  <c r="O403" i="34" s="1"/>
  <c r="T405" i="34"/>
  <c r="T408" i="34"/>
  <c r="T404" i="34"/>
  <c r="X405" i="34"/>
  <c r="X403" i="34" s="1"/>
  <c r="X408" i="34"/>
  <c r="AC408" i="34"/>
  <c r="AG405" i="34"/>
  <c r="AG407" i="34" s="1"/>
  <c r="AG408" i="34"/>
  <c r="AG404" i="34"/>
  <c r="AL404" i="34"/>
  <c r="AP405" i="34"/>
  <c r="AP407" i="34" s="1"/>
  <c r="AP408" i="34"/>
  <c r="AP404" i="34"/>
  <c r="AU405" i="34"/>
  <c r="AU403" i="34"/>
  <c r="AU404" i="34"/>
  <c r="BD405" i="34"/>
  <c r="BD408" i="34"/>
  <c r="AB415" i="34"/>
  <c r="W440" i="34"/>
  <c r="W439" i="34"/>
  <c r="W424" i="34" s="1"/>
  <c r="AO440" i="34"/>
  <c r="AO439" i="34"/>
  <c r="AO424" i="34" s="1"/>
  <c r="J436" i="34"/>
  <c r="J423" i="34"/>
  <c r="W441" i="34"/>
  <c r="AO441" i="34"/>
  <c r="AJ463" i="34"/>
  <c r="AR463" i="34"/>
  <c r="AF405" i="34"/>
  <c r="AK405" i="34"/>
  <c r="D406" i="34"/>
  <c r="H406" i="34"/>
  <c r="Q406" i="34"/>
  <c r="Z406" i="34"/>
  <c r="AS406" i="34"/>
  <c r="AW406" i="34"/>
  <c r="BB406" i="34"/>
  <c r="E406" i="34"/>
  <c r="I406" i="34"/>
  <c r="N406" i="34"/>
  <c r="W406" i="34"/>
  <c r="AK406" i="34"/>
  <c r="AO406" i="34"/>
  <c r="AX406" i="34"/>
  <c r="BC406" i="34"/>
  <c r="D407" i="34"/>
  <c r="AI20" i="29"/>
  <c r="AP21" i="29"/>
  <c r="AQ21" i="29" s="1"/>
  <c r="AN21" i="29" s="1"/>
  <c r="AI80" i="29"/>
  <c r="AP80" i="29"/>
  <c r="AQ80" i="29"/>
  <c r="AI16" i="29"/>
  <c r="AP66" i="29"/>
  <c r="AQ66" i="29"/>
  <c r="AN66" i="29" s="1"/>
  <c r="AI38" i="29"/>
  <c r="AI40" i="29"/>
  <c r="AI18" i="29"/>
  <c r="AP44" i="29"/>
  <c r="AQ44" i="29" s="1"/>
  <c r="AI15" i="29"/>
  <c r="AI72" i="29"/>
  <c r="D512" i="1"/>
  <c r="E257" i="1"/>
  <c r="F35" i="1"/>
  <c r="N35" i="1"/>
  <c r="N419" i="1" s="1"/>
  <c r="N421" i="1" s="1"/>
  <c r="AT79" i="29"/>
  <c r="AB58" i="29"/>
  <c r="AB14" i="29"/>
  <c r="AB77" i="29"/>
  <c r="AT89" i="29"/>
  <c r="AP88" i="29"/>
  <c r="AQ88" i="29" s="1"/>
  <c r="AV51" i="29"/>
  <c r="AI56" i="29"/>
  <c r="AB28" i="29"/>
  <c r="AB40" i="29"/>
  <c r="AB31" i="29"/>
  <c r="AB87" i="29"/>
  <c r="AB56" i="29"/>
  <c r="AB91" i="29"/>
  <c r="AB82" i="29"/>
  <c r="AB95" i="29"/>
  <c r="AB61" i="29"/>
  <c r="AB39" i="29"/>
  <c r="AB70" i="29"/>
  <c r="AB90" i="29"/>
  <c r="AV78" i="29"/>
  <c r="AB36" i="29"/>
  <c r="AQ74" i="29"/>
  <c r="AR59" i="29"/>
  <c r="AR72" i="29"/>
  <c r="AP78" i="29"/>
  <c r="AQ78" i="29" s="1"/>
  <c r="AN78" i="29" s="1"/>
  <c r="AI78" i="29"/>
  <c r="AW301" i="1"/>
  <c r="AW464" i="1"/>
  <c r="AO301" i="1"/>
  <c r="AM301" i="1"/>
  <c r="BA419" i="1"/>
  <c r="BA420" i="1" s="1"/>
  <c r="BA512" i="1" s="1"/>
  <c r="AK259" i="1"/>
  <c r="AK419" i="1"/>
  <c r="AZ259" i="1"/>
  <c r="AK420" i="1"/>
  <c r="AK512" i="1" s="1"/>
  <c r="E421" i="1"/>
  <c r="E420" i="1"/>
  <c r="E512" i="1" s="1"/>
  <c r="E36" i="1"/>
  <c r="E131" i="1" s="1"/>
  <c r="BC250" i="1"/>
  <c r="AZ31" i="1"/>
  <c r="AZ250" i="1"/>
  <c r="AZ253" i="1" s="1"/>
  <c r="BC31" i="1"/>
  <c r="AU31" i="1"/>
  <c r="AU412" i="1"/>
  <c r="AU415" i="1" s="1"/>
  <c r="AN250" i="1"/>
  <c r="AN31" i="1"/>
  <c r="AJ31" i="1"/>
  <c r="AL250" i="1"/>
  <c r="AF412" i="1"/>
  <c r="AF415" i="1"/>
  <c r="AB412" i="1"/>
  <c r="S85" i="29" s="1"/>
  <c r="AD412" i="1"/>
  <c r="T85" i="29" s="1"/>
  <c r="X412" i="1"/>
  <c r="T412" i="1"/>
  <c r="T415" i="1" s="1"/>
  <c r="V85" i="29"/>
  <c r="R31" i="1"/>
  <c r="J412" i="1"/>
  <c r="H253" i="1"/>
  <c r="F31" i="1"/>
  <c r="D250" i="1"/>
  <c r="D31" i="1"/>
  <c r="AG444" i="35"/>
  <c r="AR391" i="35"/>
  <c r="AT553" i="35"/>
  <c r="AT552" i="35"/>
  <c r="AT542" i="35"/>
  <c r="AT541" i="35"/>
  <c r="AT379" i="35"/>
  <c r="AT391" i="35"/>
  <c r="AT390" i="35"/>
  <c r="AT380" i="35"/>
  <c r="AT174" i="35"/>
  <c r="AT161" i="35"/>
  <c r="AT173" i="35"/>
  <c r="AT162" i="35"/>
  <c r="AN62" i="35"/>
  <c r="AZ282" i="35"/>
  <c r="AP541" i="35"/>
  <c r="AP380" i="35"/>
  <c r="AP161" i="35"/>
  <c r="F552" i="35"/>
  <c r="F553" i="35"/>
  <c r="F391" i="35"/>
  <c r="F162" i="35"/>
  <c r="F173" i="35"/>
  <c r="F161" i="35"/>
  <c r="BC419" i="35"/>
  <c r="BC257" i="35"/>
  <c r="BD35" i="35"/>
  <c r="BC36" i="35"/>
  <c r="BC131" i="35" s="1"/>
  <c r="N421" i="35"/>
  <c r="P403" i="35"/>
  <c r="G407" i="35"/>
  <c r="F443" i="35"/>
  <c r="F427" i="35"/>
  <c r="F449" i="35" s="1"/>
  <c r="AG282" i="35"/>
  <c r="AH265" i="35"/>
  <c r="AH287" i="35" s="1"/>
  <c r="AH282" i="35"/>
  <c r="X282" i="35"/>
  <c r="W245" i="35"/>
  <c r="BD552" i="35"/>
  <c r="BD541" i="35"/>
  <c r="BD553" i="35"/>
  <c r="BD542" i="35"/>
  <c r="BD391" i="35"/>
  <c r="BD390" i="35"/>
  <c r="BD380" i="35"/>
  <c r="BD379" i="35"/>
  <c r="BD162" i="35"/>
  <c r="BD173" i="35"/>
  <c r="BD174" i="35"/>
  <c r="BD161" i="35"/>
  <c r="AH542" i="35"/>
  <c r="AH380" i="35"/>
  <c r="I553" i="35"/>
  <c r="I552" i="35"/>
  <c r="I541" i="35"/>
  <c r="I379" i="35"/>
  <c r="I391" i="35"/>
  <c r="I380" i="35"/>
  <c r="I174" i="35"/>
  <c r="I161" i="35"/>
  <c r="I162" i="35"/>
  <c r="AT259" i="35"/>
  <c r="BB421" i="35"/>
  <c r="M61" i="35"/>
  <c r="M45" i="35" s="1"/>
  <c r="M67" i="35" s="1"/>
  <c r="M62" i="35"/>
  <c r="AW61" i="35"/>
  <c r="AW45" i="35"/>
  <c r="AW67" i="35" s="1"/>
  <c r="AW62" i="35"/>
  <c r="N62" i="35"/>
  <c r="AX62" i="35"/>
  <c r="X62" i="35"/>
  <c r="X67" i="35"/>
  <c r="AE282" i="35"/>
  <c r="AE281" i="35"/>
  <c r="AE265" i="35" s="1"/>
  <c r="AE287" i="35" s="1"/>
  <c r="BF282" i="35"/>
  <c r="BF281" i="35"/>
  <c r="BF265" i="35" s="1"/>
  <c r="Y444" i="35"/>
  <c r="Y449" i="35"/>
  <c r="AU541" i="35"/>
  <c r="AU553" i="35"/>
  <c r="AU390" i="35"/>
  <c r="AU380" i="35"/>
  <c r="AU379" i="35"/>
  <c r="AU174" i="35"/>
  <c r="AU161" i="35"/>
  <c r="J541" i="35"/>
  <c r="J542" i="35"/>
  <c r="J390" i="35"/>
  <c r="J380" i="35"/>
  <c r="J173" i="35"/>
  <c r="J174" i="35"/>
  <c r="J161" i="35"/>
  <c r="V61" i="35"/>
  <c r="V45" i="35" s="1"/>
  <c r="V67" i="35" s="1"/>
  <c r="BF61" i="35"/>
  <c r="BF45" i="35" s="1"/>
  <c r="BF67" i="35" s="1"/>
  <c r="E62" i="35"/>
  <c r="E61" i="35"/>
  <c r="E45" i="35" s="1"/>
  <c r="E67" i="35" s="1"/>
  <c r="O62" i="35"/>
  <c r="AZ61" i="35"/>
  <c r="AZ45" i="35" s="1"/>
  <c r="AZ67" i="35" s="1"/>
  <c r="BE281" i="35"/>
  <c r="BE265" i="35" s="1"/>
  <c r="BE287" i="35" s="1"/>
  <c r="U62" i="35"/>
  <c r="U61" i="35"/>
  <c r="U45" i="35" s="1"/>
  <c r="U67" i="35" s="1"/>
  <c r="AM62" i="35"/>
  <c r="AM61" i="35"/>
  <c r="AM45" i="35" s="1"/>
  <c r="BE62" i="35"/>
  <c r="H443" i="35"/>
  <c r="H427" i="35"/>
  <c r="H449" i="35" s="1"/>
  <c r="H444" i="35"/>
  <c r="AS443" i="35"/>
  <c r="AS427" i="35" s="1"/>
  <c r="AS449" i="35" s="1"/>
  <c r="AF245" i="35"/>
  <c r="W281" i="35"/>
  <c r="W265" i="35" s="1"/>
  <c r="AS421" i="35"/>
  <c r="AV443" i="35"/>
  <c r="AV427" i="35"/>
  <c r="AV449" i="35" s="1"/>
  <c r="Y407" i="35"/>
  <c r="T444" i="35"/>
  <c r="T443" i="35"/>
  <c r="T427" i="35" s="1"/>
  <c r="AS281" i="35"/>
  <c r="AS265" i="35" s="1"/>
  <c r="AS287" i="35" s="1"/>
  <c r="L281" i="35"/>
  <c r="L265" i="35" s="1"/>
  <c r="L287" i="35" s="1"/>
  <c r="L282" i="35"/>
  <c r="O281" i="35"/>
  <c r="O265" i="35" s="1"/>
  <c r="AS131" i="35"/>
  <c r="AZ552" i="35"/>
  <c r="AZ162" i="35"/>
  <c r="Y552" i="35"/>
  <c r="Y542" i="35"/>
  <c r="Y541" i="35"/>
  <c r="Y390" i="35"/>
  <c r="Y380" i="35"/>
  <c r="Y379" i="35"/>
  <c r="Y161" i="35"/>
  <c r="Y173" i="35"/>
  <c r="Y162" i="35"/>
  <c r="BC37" i="35"/>
  <c r="AS259" i="35"/>
  <c r="BB259" i="35"/>
  <c r="AT36" i="34"/>
  <c r="AT37" i="34"/>
  <c r="AR443" i="34"/>
  <c r="AR427" i="34" s="1"/>
  <c r="AR449" i="34" s="1"/>
  <c r="AE553" i="34"/>
  <c r="AE552" i="34"/>
  <c r="AE390" i="34"/>
  <c r="AE380" i="34"/>
  <c r="AE379" i="34"/>
  <c r="AE173" i="34"/>
  <c r="AE161" i="34"/>
  <c r="BB553" i="34"/>
  <c r="BB552" i="34"/>
  <c r="BB541" i="34"/>
  <c r="BB542" i="34"/>
  <c r="BB390" i="34"/>
  <c r="BB380" i="34"/>
  <c r="BB379" i="34"/>
  <c r="BB162" i="34"/>
  <c r="BB173" i="34"/>
  <c r="BB391" i="34"/>
  <c r="BB174" i="34"/>
  <c r="BB161" i="34"/>
  <c r="AB444" i="34"/>
  <c r="AX241" i="34"/>
  <c r="AT282" i="34"/>
  <c r="I282" i="34"/>
  <c r="BD61" i="34"/>
  <c r="BD45" i="34" s="1"/>
  <c r="BD67" i="34" s="1"/>
  <c r="J282" i="34"/>
  <c r="AZ281" i="34"/>
  <c r="AZ265" i="34" s="1"/>
  <c r="AZ287" i="34" s="1"/>
  <c r="P444" i="34"/>
  <c r="AS61" i="34"/>
  <c r="AS45" i="34" s="1"/>
  <c r="AS67" i="34" s="1"/>
  <c r="Z62" i="34"/>
  <c r="Z45" i="34"/>
  <c r="Z67" i="34" s="1"/>
  <c r="BD444" i="34"/>
  <c r="W281" i="34"/>
  <c r="W265" i="34" s="1"/>
  <c r="G35" i="34"/>
  <c r="V553" i="34"/>
  <c r="V552" i="34"/>
  <c r="V542" i="34"/>
  <c r="V380" i="34"/>
  <c r="V391" i="34"/>
  <c r="V162" i="34"/>
  <c r="V174" i="34"/>
  <c r="D552" i="34"/>
  <c r="D380" i="34"/>
  <c r="D173" i="34"/>
  <c r="AW553" i="34"/>
  <c r="AW552" i="34"/>
  <c r="AW542" i="34"/>
  <c r="AW390" i="34"/>
  <c r="AW380" i="34"/>
  <c r="AW391" i="34"/>
  <c r="AW162" i="34"/>
  <c r="AW173" i="34"/>
  <c r="AW174" i="34"/>
  <c r="X407" i="34"/>
  <c r="BF265" i="34"/>
  <c r="BF282" i="34"/>
  <c r="BC281" i="34"/>
  <c r="BC265" i="34"/>
  <c r="AC282" i="34"/>
  <c r="AG265" i="34"/>
  <c r="AG282" i="34"/>
  <c r="Y281" i="34"/>
  <c r="Y265" i="34" s="1"/>
  <c r="G281" i="34"/>
  <c r="G265" i="34" s="1"/>
  <c r="G287" i="34" s="1"/>
  <c r="Q62" i="34"/>
  <c r="Q61" i="34"/>
  <c r="Q45" i="34" s="1"/>
  <c r="Q67" i="34"/>
  <c r="AJ379" i="34"/>
  <c r="F419" i="1"/>
  <c r="F257" i="1"/>
  <c r="AD415" i="1"/>
  <c r="BD37" i="35"/>
  <c r="AT131" i="34"/>
  <c r="F258" i="1"/>
  <c r="F350" i="1" s="1"/>
  <c r="AR56" i="29"/>
  <c r="AH82" i="1"/>
  <c r="AH83" i="1"/>
  <c r="AH291" i="1"/>
  <c r="AH302" i="1"/>
  <c r="AH453" i="1"/>
  <c r="AH463" i="1"/>
  <c r="AG82" i="1"/>
  <c r="AG83" i="1"/>
  <c r="AG291" i="1"/>
  <c r="AG302" i="1"/>
  <c r="AG453" i="1"/>
  <c r="AG464" i="1"/>
  <c r="AL82" i="1"/>
  <c r="AL83" i="1"/>
  <c r="AL291" i="1"/>
  <c r="AL301" i="1"/>
  <c r="AU82" i="1"/>
  <c r="AU83" i="1"/>
  <c r="AU291" i="1"/>
  <c r="AU302" i="1"/>
  <c r="AU301" i="1"/>
  <c r="AU463" i="1"/>
  <c r="BD82" i="1"/>
  <c r="BD83" i="1"/>
  <c r="BD291" i="1"/>
  <c r="BD453" i="1"/>
  <c r="BD463" i="1" s="1"/>
  <c r="S39" i="1"/>
  <c r="AA39" i="1"/>
  <c r="AI39" i="1"/>
  <c r="AQ39" i="1"/>
  <c r="AY39" i="1"/>
  <c r="T82" i="1"/>
  <c r="T83" i="1"/>
  <c r="T291" i="1"/>
  <c r="T302" i="1" s="1"/>
  <c r="T453" i="1"/>
  <c r="T464" i="1" s="1"/>
  <c r="AB82" i="1"/>
  <c r="AB83" i="1"/>
  <c r="AB291" i="1"/>
  <c r="AB301" i="1" s="1"/>
  <c r="AJ82" i="1"/>
  <c r="AJ83" i="1"/>
  <c r="AJ291" i="1"/>
  <c r="AJ453" i="1"/>
  <c r="AJ464" i="1"/>
  <c r="AJ463" i="1"/>
  <c r="H82" i="35"/>
  <c r="H83" i="35"/>
  <c r="H291" i="35"/>
  <c r="H302" i="35" s="1"/>
  <c r="H453" i="35"/>
  <c r="J82" i="35"/>
  <c r="J83" i="35"/>
  <c r="J291" i="35"/>
  <c r="J453" i="35"/>
  <c r="J464" i="35" s="1"/>
  <c r="L82" i="35"/>
  <c r="L83" i="35"/>
  <c r="L291" i="35"/>
  <c r="L301" i="35" s="1"/>
  <c r="L453" i="35"/>
  <c r="L463" i="35" s="1"/>
  <c r="M82" i="35"/>
  <c r="M83" i="35"/>
  <c r="M291" i="35"/>
  <c r="M453" i="35"/>
  <c r="M464" i="35" s="1"/>
  <c r="M463" i="35"/>
  <c r="AD82" i="35"/>
  <c r="AD83" i="35"/>
  <c r="AD291" i="35"/>
  <c r="AD301" i="35"/>
  <c r="AP34" i="29"/>
  <c r="AQ34" i="29" s="1"/>
  <c r="AR34" i="29" s="1"/>
  <c r="AI41" i="29"/>
  <c r="AP93" i="29"/>
  <c r="AI29" i="29"/>
  <c r="AU27" i="29"/>
  <c r="AP70" i="29"/>
  <c r="AI86" i="29"/>
  <c r="AP50" i="29"/>
  <c r="AQ50" i="29" s="1"/>
  <c r="AI50" i="29"/>
  <c r="AT34" i="29"/>
  <c r="AU34" i="29" s="1"/>
  <c r="AU18" i="29"/>
  <c r="AP39" i="29"/>
  <c r="AU37" i="29"/>
  <c r="AV74" i="29"/>
  <c r="AW18" i="29"/>
  <c r="AO18" i="29" s="1"/>
  <c r="AT93" i="29"/>
  <c r="AU93" i="29" s="1"/>
  <c r="AX72" i="29"/>
  <c r="AN72" i="29"/>
  <c r="AP85" i="29"/>
  <c r="AQ85" i="29" s="1"/>
  <c r="AR85" i="29"/>
  <c r="AP81" i="29"/>
  <c r="AU75" i="29"/>
  <c r="AV75" i="29"/>
  <c r="AR41" i="29"/>
  <c r="AU72" i="29"/>
  <c r="AI73" i="29"/>
  <c r="AP73" i="29"/>
  <c r="AQ73" i="29"/>
  <c r="AR73" i="29" s="1"/>
  <c r="AI35" i="29"/>
  <c r="AP22" i="29"/>
  <c r="AI22" i="29"/>
  <c r="AW72" i="29"/>
  <c r="AO72" i="29" s="1"/>
  <c r="AT42" i="29"/>
  <c r="AV42" i="29" s="1"/>
  <c r="AI51" i="29"/>
  <c r="AP51" i="29"/>
  <c r="AW51" i="29" s="1"/>
  <c r="AO51" i="29" s="1"/>
  <c r="AP47" i="29"/>
  <c r="AP69" i="29"/>
  <c r="AQ69" i="29" s="1"/>
  <c r="AN69" i="29" s="1"/>
  <c r="AI49" i="29"/>
  <c r="AP49" i="29"/>
  <c r="AQ49" i="29"/>
  <c r="AP42" i="29"/>
  <c r="AQ42" i="29" s="1"/>
  <c r="AW74" i="29"/>
  <c r="AO74" i="29" s="1"/>
  <c r="AI14" i="29"/>
  <c r="AP14" i="29"/>
  <c r="AW14" i="29"/>
  <c r="AO14" i="29" s="1"/>
  <c r="AS61" i="29"/>
  <c r="AT61" i="29" s="1"/>
  <c r="AU61" i="29" s="1"/>
  <c r="AV57" i="29"/>
  <c r="AU84" i="29"/>
  <c r="AT44" i="29"/>
  <c r="AV44" i="29" s="1"/>
  <c r="AT33" i="29"/>
  <c r="AU33" i="29" s="1"/>
  <c r="AR15" i="29"/>
  <c r="BC88" i="29"/>
  <c r="BC72" i="29"/>
  <c r="AV26" i="29"/>
  <c r="AY30" i="29"/>
  <c r="AT91" i="29"/>
  <c r="AV91" i="29" s="1"/>
  <c r="AT86" i="29"/>
  <c r="AV86" i="29" s="1"/>
  <c r="AU76" i="29"/>
  <c r="AI74" i="29"/>
  <c r="AT43" i="29"/>
  <c r="AV35" i="29"/>
  <c r="AT32" i="29"/>
  <c r="AT29" i="29"/>
  <c r="AU29" i="29" s="1"/>
  <c r="AI37" i="29"/>
  <c r="AQ20" i="29"/>
  <c r="AW27" i="29"/>
  <c r="AO27" i="29" s="1"/>
  <c r="AV34" i="29"/>
  <c r="AQ51" i="29"/>
  <c r="AR51" i="29" s="1"/>
  <c r="AQ47" i="29"/>
  <c r="AR47" i="29" s="1"/>
  <c r="AT94" i="29"/>
  <c r="AR18" i="29"/>
  <c r="AV33" i="29"/>
  <c r="AQ37" i="29"/>
  <c r="AX37" i="29"/>
  <c r="AW37" i="29"/>
  <c r="AO37" i="29" s="1"/>
  <c r="AU44" i="29"/>
  <c r="AQ14" i="29"/>
  <c r="AN14" i="29" s="1"/>
  <c r="AR27" i="29"/>
  <c r="AX27" i="29"/>
  <c r="AU83" i="29"/>
  <c r="AV83" i="29"/>
  <c r="AB464" i="1"/>
  <c r="AZ542" i="34"/>
  <c r="AZ380" i="34"/>
  <c r="AZ161" i="34"/>
  <c r="AZ379" i="34"/>
  <c r="AZ173" i="34"/>
  <c r="AZ541" i="34"/>
  <c r="AZ162" i="34"/>
  <c r="AZ553" i="34"/>
  <c r="AZ390" i="34"/>
  <c r="BF553" i="34"/>
  <c r="BF390" i="34"/>
  <c r="BF162" i="34"/>
  <c r="BF552" i="34"/>
  <c r="BF380" i="34"/>
  <c r="BF173" i="34"/>
  <c r="BF541" i="34"/>
  <c r="BF379" i="34"/>
  <c r="BF161" i="34"/>
  <c r="BF542" i="34"/>
  <c r="BF391" i="34"/>
  <c r="BF174" i="34"/>
  <c r="I45" i="1"/>
  <c r="I67" i="1" s="1"/>
  <c r="AP31" i="29"/>
  <c r="AQ31" i="29"/>
  <c r="AR31" i="29" s="1"/>
  <c r="D58" i="1"/>
  <c r="D57" i="1"/>
  <c r="D42" i="1" s="1"/>
  <c r="D59" i="1"/>
  <c r="D367" i="1"/>
  <c r="I59" i="1"/>
  <c r="M55" i="1"/>
  <c r="M54" i="1"/>
  <c r="M41" i="1" s="1"/>
  <c r="M56" i="1"/>
  <c r="H246" i="1"/>
  <c r="H242" i="1"/>
  <c r="AG439" i="1"/>
  <c r="AG424" i="1" s="1"/>
  <c r="AG441" i="1"/>
  <c r="AG406" i="1"/>
  <c r="AG408" i="1"/>
  <c r="AG404" i="1"/>
  <c r="AC405" i="1"/>
  <c r="AC404" i="1"/>
  <c r="X408" i="1"/>
  <c r="X404" i="1"/>
  <c r="T406" i="1"/>
  <c r="T408" i="1"/>
  <c r="T404" i="1"/>
  <c r="AG275" i="1"/>
  <c r="AG276" i="1"/>
  <c r="W275" i="1"/>
  <c r="W276" i="1"/>
  <c r="AC59" i="1"/>
  <c r="AC58" i="1"/>
  <c r="AB162" i="1"/>
  <c r="AH56" i="1"/>
  <c r="AH55" i="1"/>
  <c r="AK278" i="1"/>
  <c r="AS439" i="1"/>
  <c r="AS424" i="1" s="1"/>
  <c r="AU436" i="1"/>
  <c r="AU423" i="1" s="1"/>
  <c r="AW404" i="1"/>
  <c r="AW408" i="1"/>
  <c r="AS406" i="1"/>
  <c r="AS404" i="1"/>
  <c r="AS405" i="1"/>
  <c r="AS403" i="1" s="1"/>
  <c r="AS408" i="1"/>
  <c r="BA552" i="1"/>
  <c r="BA174" i="1"/>
  <c r="BA391" i="1"/>
  <c r="BA553" i="1"/>
  <c r="BD285" i="1"/>
  <c r="BE531" i="1"/>
  <c r="BC242" i="1"/>
  <c r="BC244" i="1"/>
  <c r="BF437" i="1"/>
  <c r="BF438" i="1"/>
  <c r="U23" i="34"/>
  <c r="U19" i="34"/>
  <c r="BC23" i="34"/>
  <c r="BC19" i="34"/>
  <c r="BD54" i="34"/>
  <c r="BD41" i="34" s="1"/>
  <c r="BD55" i="34"/>
  <c r="BD56" i="34"/>
  <c r="N58" i="34"/>
  <c r="N57" i="34"/>
  <c r="N42" i="34" s="1"/>
  <c r="F278" i="34"/>
  <c r="F279" i="34"/>
  <c r="X278" i="34"/>
  <c r="X279" i="34"/>
  <c r="AP279" i="34"/>
  <c r="H408" i="34"/>
  <c r="W405" i="34"/>
  <c r="W403" i="34" s="1"/>
  <c r="W408" i="34"/>
  <c r="AV19" i="35"/>
  <c r="AV23" i="35"/>
  <c r="H23" i="35"/>
  <c r="J54" i="35"/>
  <c r="J41" i="35" s="1"/>
  <c r="J56" i="35"/>
  <c r="Q59" i="35"/>
  <c r="Q57" i="35"/>
  <c r="Q42" i="35" s="1"/>
  <c r="I529" i="35"/>
  <c r="AW275" i="35"/>
  <c r="AW276" i="35"/>
  <c r="AW85" i="29"/>
  <c r="AO85" i="29" s="1"/>
  <c r="AI77" i="29"/>
  <c r="BD257" i="35"/>
  <c r="AL419" i="34"/>
  <c r="AL420" i="34" s="1"/>
  <c r="AL512" i="34" s="1"/>
  <c r="V443" i="34"/>
  <c r="V427" i="34" s="1"/>
  <c r="V449" i="34"/>
  <c r="AT419" i="34"/>
  <c r="AF281" i="34"/>
  <c r="AF265" i="34" s="1"/>
  <c r="AF287" i="34" s="1"/>
  <c r="AH162" i="35"/>
  <c r="F174" i="35"/>
  <c r="F379" i="35"/>
  <c r="F542" i="35"/>
  <c r="AR162" i="35"/>
  <c r="F412" i="1"/>
  <c r="E85" i="29" s="1"/>
  <c r="AJ259" i="1"/>
  <c r="AP91" i="29"/>
  <c r="AW91" i="29" s="1"/>
  <c r="AO91" i="29"/>
  <c r="AI61" i="29"/>
  <c r="AP83" i="29"/>
  <c r="AQ83" i="29" s="1"/>
  <c r="AU408" i="34"/>
  <c r="P403" i="34"/>
  <c r="AE439" i="34"/>
  <c r="AE424" i="34" s="1"/>
  <c r="AH436" i="34"/>
  <c r="AH423" i="34" s="1"/>
  <c r="AH441" i="34"/>
  <c r="AU464" i="34"/>
  <c r="AR404" i="34"/>
  <c r="P404" i="34"/>
  <c r="BC241" i="34"/>
  <c r="L241" i="34"/>
  <c r="U257" i="34"/>
  <c r="V31" i="34"/>
  <c r="BF437" i="34"/>
  <c r="M437" i="34"/>
  <c r="AB302" i="34"/>
  <c r="V250" i="34"/>
  <c r="M412" i="34"/>
  <c r="M415" i="34"/>
  <c r="BE275" i="34"/>
  <c r="Y275" i="34"/>
  <c r="V35" i="34"/>
  <c r="AC31" i="34"/>
  <c r="AK55" i="34"/>
  <c r="AL412" i="34"/>
  <c r="AN19" i="34"/>
  <c r="AX440" i="35"/>
  <c r="T436" i="35"/>
  <c r="T423" i="35" s="1"/>
  <c r="AR406" i="35"/>
  <c r="AR408" i="35"/>
  <c r="AM405" i="35"/>
  <c r="M438" i="35"/>
  <c r="AJ275" i="35"/>
  <c r="H391" i="35"/>
  <c r="AU56" i="35"/>
  <c r="AW253" i="35"/>
  <c r="BA369" i="35"/>
  <c r="U369" i="35"/>
  <c r="Y285" i="35"/>
  <c r="E379" i="35"/>
  <c r="U174" i="1"/>
  <c r="U380" i="1"/>
  <c r="U541" i="1"/>
  <c r="U173" i="1"/>
  <c r="U161" i="1"/>
  <c r="U552" i="1"/>
  <c r="V403" i="1"/>
  <c r="AC408" i="1"/>
  <c r="AP243" i="1"/>
  <c r="AP241" i="1"/>
  <c r="AZ367" i="1"/>
  <c r="BA380" i="1"/>
  <c r="AI71" i="29"/>
  <c r="AP71" i="29"/>
  <c r="AQ71" i="29" s="1"/>
  <c r="AX71" i="29" s="1"/>
  <c r="AP46" i="29"/>
  <c r="AQ46" i="29" s="1"/>
  <c r="AR46" i="29" s="1"/>
  <c r="D174" i="1"/>
  <c r="D391" i="1"/>
  <c r="D415" i="1"/>
  <c r="H529" i="1"/>
  <c r="Q529" i="1"/>
  <c r="Q369" i="1"/>
  <c r="I441" i="1"/>
  <c r="I440" i="1"/>
  <c r="R369" i="1"/>
  <c r="R531" i="1"/>
  <c r="AC406" i="1"/>
  <c r="Z277" i="1"/>
  <c r="Z262" i="1" s="1"/>
  <c r="AC243" i="1"/>
  <c r="AE244" i="1"/>
  <c r="Z244" i="1"/>
  <c r="Z242" i="1"/>
  <c r="Z243" i="1"/>
  <c r="V244" i="1"/>
  <c r="V242" i="1"/>
  <c r="V243" i="1"/>
  <c r="V245" i="1" s="1"/>
  <c r="AG531" i="1"/>
  <c r="AG369" i="1"/>
  <c r="X531" i="1"/>
  <c r="AD529" i="1"/>
  <c r="AD367" i="1"/>
  <c r="U529" i="1"/>
  <c r="U56" i="1"/>
  <c r="AD54" i="1"/>
  <c r="AD41" i="1" s="1"/>
  <c r="AD55" i="1"/>
  <c r="AD56" i="1"/>
  <c r="AD23" i="1"/>
  <c r="AD19" i="1"/>
  <c r="AH367" i="1"/>
  <c r="AH529" i="1"/>
  <c r="AM415" i="1"/>
  <c r="AN261" i="1"/>
  <c r="AN275" i="1"/>
  <c r="AN276" i="1"/>
  <c r="AJ58" i="1"/>
  <c r="AL57" i="1"/>
  <c r="AL42" i="1"/>
  <c r="AL58" i="1"/>
  <c r="BE279" i="1"/>
  <c r="AS36" i="1"/>
  <c r="AT35" i="1"/>
  <c r="AS257" i="1"/>
  <c r="AS258" i="1"/>
  <c r="AS350" i="1" s="1"/>
  <c r="AS419" i="1"/>
  <c r="AS420" i="1" s="1"/>
  <c r="AS512" i="1"/>
  <c r="AN531" i="34"/>
  <c r="AN369" i="34"/>
  <c r="F244" i="34"/>
  <c r="O241" i="34"/>
  <c r="Z243" i="34"/>
  <c r="AE243" i="34"/>
  <c r="AJ405" i="34"/>
  <c r="AG23" i="35"/>
  <c r="AG19" i="35"/>
  <c r="T55" i="35"/>
  <c r="T54" i="35"/>
  <c r="T41" i="35"/>
  <c r="BD55" i="35"/>
  <c r="BD56" i="35"/>
  <c r="BD54" i="35"/>
  <c r="BD41" i="35"/>
  <c r="AJ59" i="35"/>
  <c r="G241" i="35"/>
  <c r="U241" i="35"/>
  <c r="AW243" i="35"/>
  <c r="AW245" i="35" s="1"/>
  <c r="AW242" i="35"/>
  <c r="AK278" i="35"/>
  <c r="AK279" i="35"/>
  <c r="BF55" i="1"/>
  <c r="Y174" i="1"/>
  <c r="Y542" i="1"/>
  <c r="Y390" i="1"/>
  <c r="Y173" i="1"/>
  <c r="Q56" i="1"/>
  <c r="H55" i="1"/>
  <c r="P58" i="1"/>
  <c r="P59" i="1"/>
  <c r="L57" i="1"/>
  <c r="L42" i="1" s="1"/>
  <c r="L59" i="1"/>
  <c r="G58" i="1"/>
  <c r="G57" i="1"/>
  <c r="G42" i="1" s="1"/>
  <c r="O54" i="1"/>
  <c r="O41" i="1" s="1"/>
  <c r="J278" i="1"/>
  <c r="Q278" i="1"/>
  <c r="J440" i="1"/>
  <c r="J439" i="1"/>
  <c r="J424" i="1" s="1"/>
  <c r="R279" i="1"/>
  <c r="W437" i="1"/>
  <c r="AE438" i="1"/>
  <c r="AE436" i="1"/>
  <c r="AE423" i="1"/>
  <c r="AG54" i="1"/>
  <c r="AG41" i="1"/>
  <c r="AG56" i="1"/>
  <c r="AH54" i="1"/>
  <c r="AH41" i="1" s="1"/>
  <c r="AO440" i="1"/>
  <c r="AO439" i="1"/>
  <c r="AO424" i="1" s="1"/>
  <c r="AO275" i="1"/>
  <c r="AJ552" i="1"/>
  <c r="AJ391" i="1"/>
  <c r="AJ173" i="1"/>
  <c r="AT278" i="1"/>
  <c r="AT279" i="1"/>
  <c r="AW274" i="1"/>
  <c r="AW261" i="1" s="1"/>
  <c r="AW275" i="1"/>
  <c r="AW276" i="1"/>
  <c r="AW243" i="1"/>
  <c r="AW242" i="1"/>
  <c r="AW244" i="1"/>
  <c r="AW246" i="1"/>
  <c r="AS242" i="1"/>
  <c r="AS244" i="1"/>
  <c r="AS246" i="1"/>
  <c r="AT531" i="1"/>
  <c r="AR529" i="1"/>
  <c r="AR367" i="1"/>
  <c r="AX58" i="1"/>
  <c r="AX57" i="1"/>
  <c r="AX42" i="1" s="1"/>
  <c r="AX275" i="1"/>
  <c r="BF390" i="1"/>
  <c r="BF174" i="1"/>
  <c r="BF391" i="1"/>
  <c r="BF173" i="1"/>
  <c r="BF380" i="1"/>
  <c r="AZ390" i="1"/>
  <c r="O250" i="1"/>
  <c r="O31" i="1"/>
  <c r="N23" i="34"/>
  <c r="N19" i="34"/>
  <c r="E59" i="34"/>
  <c r="E57" i="34"/>
  <c r="E42" i="34" s="1"/>
  <c r="AG436" i="34"/>
  <c r="AG423" i="34" s="1"/>
  <c r="AG438" i="34"/>
  <c r="AO552" i="35"/>
  <c r="AO379" i="35"/>
  <c r="D23" i="35"/>
  <c r="D19" i="35"/>
  <c r="H174" i="35"/>
  <c r="H161" i="35"/>
  <c r="BC23" i="35"/>
  <c r="BC19" i="35"/>
  <c r="AC54" i="35"/>
  <c r="AC41" i="35" s="1"/>
  <c r="AC56" i="35"/>
  <c r="BB59" i="35"/>
  <c r="BB58" i="35"/>
  <c r="BB57" i="35"/>
  <c r="BB42" i="35"/>
  <c r="AD285" i="35"/>
  <c r="P531" i="35"/>
  <c r="P369" i="35"/>
  <c r="AM531" i="35"/>
  <c r="AM369" i="35"/>
  <c r="BE531" i="35"/>
  <c r="BE369" i="35"/>
  <c r="AS253" i="35"/>
  <c r="AJ258" i="35"/>
  <c r="AJ350" i="35" s="1"/>
  <c r="AJ259" i="35"/>
  <c r="U274" i="35"/>
  <c r="U261" i="35" s="1"/>
  <c r="U276" i="35"/>
  <c r="AG274" i="35"/>
  <c r="AG261" i="35"/>
  <c r="AG276" i="35"/>
  <c r="E277" i="35"/>
  <c r="E262" i="35" s="1"/>
  <c r="X408" i="35"/>
  <c r="E415" i="35"/>
  <c r="AW47" i="29"/>
  <c r="AO47" i="29" s="1"/>
  <c r="AP57" i="29"/>
  <c r="AW59" i="29"/>
  <c r="AO59" i="29"/>
  <c r="T463" i="1"/>
  <c r="AJ174" i="34"/>
  <c r="Z553" i="34"/>
  <c r="AM67" i="35"/>
  <c r="U421" i="35"/>
  <c r="AH390" i="35"/>
  <c r="F390" i="35"/>
  <c r="F380" i="35"/>
  <c r="AR390" i="35"/>
  <c r="AP302" i="1"/>
  <c r="AP25" i="29"/>
  <c r="AQ25" i="29" s="1"/>
  <c r="AI87" i="29"/>
  <c r="AZ405" i="34"/>
  <c r="AZ403" i="34"/>
  <c r="H440" i="34"/>
  <c r="AR406" i="34"/>
  <c r="H279" i="34"/>
  <c r="M31" i="34"/>
  <c r="U421" i="34"/>
  <c r="AT56" i="34"/>
  <c r="AT55" i="34"/>
  <c r="AV437" i="35"/>
  <c r="AM436" i="35"/>
  <c r="AM423" i="35" s="1"/>
  <c r="AM404" i="35"/>
  <c r="Q529" i="35"/>
  <c r="N275" i="35"/>
  <c r="H162" i="35"/>
  <c r="H380" i="35"/>
  <c r="H552" i="35"/>
  <c r="L369" i="35"/>
  <c r="AW274" i="35"/>
  <c r="AW261" i="35" s="1"/>
  <c r="AM447" i="35"/>
  <c r="AR58" i="35"/>
  <c r="G58" i="35"/>
  <c r="Y553" i="1"/>
  <c r="Z279" i="1"/>
  <c r="T405" i="1"/>
  <c r="T407" i="1" s="1"/>
  <c r="AE437" i="1"/>
  <c r="AJ541" i="1"/>
  <c r="AX59" i="1"/>
  <c r="BF436" i="1"/>
  <c r="BF423" i="1" s="1"/>
  <c r="BA54" i="1"/>
  <c r="BA41" i="1" s="1"/>
  <c r="AZ23" i="1"/>
  <c r="BF553" i="1"/>
  <c r="AI75" i="29"/>
  <c r="AI67" i="29"/>
  <c r="AP67" i="29"/>
  <c r="D37" i="1"/>
  <c r="AB259" i="1"/>
  <c r="AR421" i="1"/>
  <c r="AS421" i="1"/>
  <c r="AK37" i="1"/>
  <c r="T37" i="1"/>
  <c r="L37" i="1"/>
  <c r="E59" i="1"/>
  <c r="E57" i="1"/>
  <c r="E42" i="1" s="1"/>
  <c r="D56" i="1"/>
  <c r="P57" i="1"/>
  <c r="H56" i="1"/>
  <c r="O246" i="1"/>
  <c r="O243" i="1"/>
  <c r="O245" i="1"/>
  <c r="O242" i="1"/>
  <c r="O244" i="1"/>
  <c r="H243" i="1"/>
  <c r="H241" i="1"/>
  <c r="F404" i="1"/>
  <c r="E83" i="29" s="1"/>
  <c r="J406" i="1"/>
  <c r="O408" i="1"/>
  <c r="Q436" i="1"/>
  <c r="Q423" i="1" s="1"/>
  <c r="R23" i="1"/>
  <c r="R19" i="1"/>
  <c r="X406" i="1"/>
  <c r="AB390" i="1"/>
  <c r="AC261" i="1"/>
  <c r="AC276" i="1"/>
  <c r="T243" i="1"/>
  <c r="T244" i="1"/>
  <c r="AE531" i="1"/>
  <c r="AE369" i="1"/>
  <c r="V531" i="1"/>
  <c r="V369" i="1"/>
  <c r="AF529" i="1"/>
  <c r="AF367" i="1"/>
  <c r="AB529" i="1"/>
  <c r="AB367" i="1"/>
  <c r="W529" i="1"/>
  <c r="W367" i="1"/>
  <c r="AB56" i="1"/>
  <c r="AB54" i="1"/>
  <c r="AB41" i="1" s="1"/>
  <c r="AF23" i="1"/>
  <c r="AK274" i="1"/>
  <c r="AK261" i="1" s="1"/>
  <c r="AO246" i="1"/>
  <c r="AO243" i="1"/>
  <c r="AO241" i="1"/>
  <c r="AO244" i="1"/>
  <c r="AW406" i="1"/>
  <c r="AW405" i="1"/>
  <c r="AW407" i="1" s="1"/>
  <c r="BD54" i="1"/>
  <c r="BD41" i="1" s="1"/>
  <c r="BD406" i="1"/>
  <c r="BF250" i="1"/>
  <c r="AC419" i="1"/>
  <c r="AC19" i="34"/>
  <c r="AD59" i="34"/>
  <c r="AD58" i="34"/>
  <c r="AG301" i="34"/>
  <c r="AL244" i="34"/>
  <c r="AL243" i="34"/>
  <c r="AL241" i="34" s="1"/>
  <c r="Q273" i="34"/>
  <c r="Z273" i="34"/>
  <c r="AJ273" i="34"/>
  <c r="AJ281" i="34" s="1"/>
  <c r="AJ265" i="34" s="1"/>
  <c r="AJ287" i="34" s="1"/>
  <c r="AW273" i="34"/>
  <c r="BB273" i="34"/>
  <c r="BC408" i="34"/>
  <c r="BC405" i="34"/>
  <c r="BC407" i="34" s="1"/>
  <c r="BC404" i="34"/>
  <c r="H435" i="34"/>
  <c r="M435" i="34"/>
  <c r="M443" i="34" s="1"/>
  <c r="Q435" i="34"/>
  <c r="AE435" i="34"/>
  <c r="AE443" i="34" s="1"/>
  <c r="AE427" i="34" s="1"/>
  <c r="AE449" i="34" s="1"/>
  <c r="AN435" i="34"/>
  <c r="AN444" i="34" s="1"/>
  <c r="AS435" i="34"/>
  <c r="AS444" i="34" s="1"/>
  <c r="BB435" i="34"/>
  <c r="BB444" i="34" s="1"/>
  <c r="BF435" i="34"/>
  <c r="BF443" i="34" s="1"/>
  <c r="BF427" i="34" s="1"/>
  <c r="BF449" i="34" s="1"/>
  <c r="AL54" i="35"/>
  <c r="AL41" i="35" s="1"/>
  <c r="AL55" i="35"/>
  <c r="AN243" i="35"/>
  <c r="AN241" i="35" s="1"/>
  <c r="BF243" i="35"/>
  <c r="BF241" i="35" s="1"/>
  <c r="BF242" i="35"/>
  <c r="AE275" i="35"/>
  <c r="AE274" i="35"/>
  <c r="AE261" i="35" s="1"/>
  <c r="R278" i="35"/>
  <c r="V277" i="35"/>
  <c r="V262" i="35"/>
  <c r="V278" i="35"/>
  <c r="AZ436" i="35"/>
  <c r="AZ423" i="35" s="1"/>
  <c r="AZ438" i="35"/>
  <c r="AZ245" i="1"/>
  <c r="W44" i="29"/>
  <c r="W61" i="29"/>
  <c r="W79" i="29"/>
  <c r="W65" i="29"/>
  <c r="W43" i="29"/>
  <c r="W88" i="29"/>
  <c r="W73" i="29"/>
  <c r="W51" i="29"/>
  <c r="W77" i="29"/>
  <c r="W49" i="29"/>
  <c r="W28" i="29"/>
  <c r="W80" i="29"/>
  <c r="W37" i="29"/>
  <c r="W30" i="29"/>
  <c r="W38" i="29"/>
  <c r="W15" i="29"/>
  <c r="W92" i="29"/>
  <c r="W89" i="29"/>
  <c r="W86" i="29"/>
  <c r="AH4" i="1"/>
  <c r="AH6" i="1" s="1"/>
  <c r="AH10" i="1" s="1"/>
  <c r="AG11" i="1" s="1"/>
  <c r="AG13" i="1" s="1"/>
  <c r="AU53" i="1"/>
  <c r="AU62" i="1" s="1"/>
  <c r="N53" i="1"/>
  <c r="N61" i="1" s="1"/>
  <c r="N45" i="1"/>
  <c r="N67" i="1" s="1"/>
  <c r="R18" i="29" s="1"/>
  <c r="D285" i="1"/>
  <c r="I285" i="1"/>
  <c r="I447" i="1"/>
  <c r="Q19" i="1"/>
  <c r="I275" i="1"/>
  <c r="I276" i="1"/>
  <c r="I436" i="1"/>
  <c r="I423" i="1" s="1"/>
  <c r="Q435" i="1"/>
  <c r="R408" i="1"/>
  <c r="V84" i="29"/>
  <c r="R405" i="1"/>
  <c r="R403" i="1"/>
  <c r="AG53" i="1"/>
  <c r="T54" i="1"/>
  <c r="T41" i="1" s="1"/>
  <c r="T56" i="1"/>
  <c r="AJ435" i="1"/>
  <c r="AK440" i="1"/>
  <c r="AJ253" i="1"/>
  <c r="AN244" i="1"/>
  <c r="AJ243" i="1"/>
  <c r="AJ245" i="1" s="1"/>
  <c r="AJ244" i="1"/>
  <c r="AJ246" i="1"/>
  <c r="AO58" i="1"/>
  <c r="AO57" i="1"/>
  <c r="AO42" i="1" s="1"/>
  <c r="AO380" i="1"/>
  <c r="AO552" i="1"/>
  <c r="AU440" i="1"/>
  <c r="AS253" i="1"/>
  <c r="AW367" i="1"/>
  <c r="AW285" i="1"/>
  <c r="AW447" i="1"/>
  <c r="AP415" i="1"/>
  <c r="AX435" i="1"/>
  <c r="AX443" i="1" s="1"/>
  <c r="AX427" i="1" s="1"/>
  <c r="BE23" i="1"/>
  <c r="BE19" i="1"/>
  <c r="BE253" i="1"/>
  <c r="BB273" i="1"/>
  <c r="E412" i="1"/>
  <c r="E415" i="1" s="1"/>
  <c r="E250" i="1"/>
  <c r="I412" i="1"/>
  <c r="I415" i="1" s="1"/>
  <c r="I31" i="1"/>
  <c r="AP31" i="1"/>
  <c r="AP250" i="1"/>
  <c r="W23" i="34"/>
  <c r="W19" i="34"/>
  <c r="AB23" i="34"/>
  <c r="AB19" i="34"/>
  <c r="L58" i="34"/>
  <c r="M54" i="34"/>
  <c r="M41" i="34" s="1"/>
  <c r="AV463" i="34"/>
  <c r="E405" i="34"/>
  <c r="E408" i="34"/>
  <c r="AB405" i="34"/>
  <c r="AB403" i="34" s="1"/>
  <c r="AB407" i="34"/>
  <c r="AB404" i="34"/>
  <c r="AF406" i="34"/>
  <c r="AF408" i="34"/>
  <c r="I404" i="34"/>
  <c r="AS405" i="34"/>
  <c r="X436" i="34"/>
  <c r="X423" i="34" s="1"/>
  <c r="X438" i="34"/>
  <c r="T463" i="34"/>
  <c r="AL463" i="34"/>
  <c r="AH4" i="35"/>
  <c r="AH6" i="35" s="1"/>
  <c r="AH7" i="35" s="1"/>
  <c r="AZ403" i="35"/>
  <c r="E405" i="35"/>
  <c r="E403" i="35" s="1"/>
  <c r="E408" i="35"/>
  <c r="E404" i="35"/>
  <c r="I408" i="35"/>
  <c r="I404" i="35"/>
  <c r="G415" i="35"/>
  <c r="AJ464" i="35"/>
  <c r="AJ253" i="35"/>
  <c r="AC380" i="1"/>
  <c r="AO66" i="29"/>
  <c r="E55" i="1"/>
  <c r="E54" i="1"/>
  <c r="E41" i="1" s="1"/>
  <c r="G531" i="1"/>
  <c r="G369" i="1"/>
  <c r="P369" i="1"/>
  <c r="I253" i="1"/>
  <c r="J273" i="1"/>
  <c r="J282" i="1" s="1"/>
  <c r="O273" i="1"/>
  <c r="O281" i="1" s="1"/>
  <c r="O282" i="1"/>
  <c r="G406" i="1"/>
  <c r="G404" i="1"/>
  <c r="G405" i="1"/>
  <c r="G403" i="1"/>
  <c r="J415" i="1"/>
  <c r="N447" i="1"/>
  <c r="V436" i="1"/>
  <c r="V423" i="1" s="1"/>
  <c r="Y404" i="1"/>
  <c r="Y406" i="1"/>
  <c r="Y408" i="1"/>
  <c r="AE403" i="1"/>
  <c r="Y275" i="1"/>
  <c r="X273" i="1"/>
  <c r="X281" i="1" s="1"/>
  <c r="X265" i="1"/>
  <c r="T275" i="1"/>
  <c r="T274" i="1"/>
  <c r="T261" i="1" s="1"/>
  <c r="AE241" i="1"/>
  <c r="AG447" i="1"/>
  <c r="AG285" i="1"/>
  <c r="T59" i="1"/>
  <c r="T57" i="1"/>
  <c r="T42" i="1" s="1"/>
  <c r="X54" i="1"/>
  <c r="X41" i="1" s="1"/>
  <c r="X55" i="1"/>
  <c r="Z23" i="1"/>
  <c r="AH441" i="1"/>
  <c r="AH440" i="1"/>
  <c r="AL435" i="1"/>
  <c r="AL443" i="1" s="1"/>
  <c r="AL427" i="1" s="1"/>
  <c r="AL438" i="1"/>
  <c r="AL436" i="1"/>
  <c r="AL423" i="1" s="1"/>
  <c r="AL405" i="1"/>
  <c r="AL403" i="1" s="1"/>
  <c r="AJ408" i="1"/>
  <c r="AJ242" i="1"/>
  <c r="AM285" i="1"/>
  <c r="AM447" i="1"/>
  <c r="AV408" i="1"/>
  <c r="AV405" i="1"/>
  <c r="AV403" i="1" s="1"/>
  <c r="AR408" i="1"/>
  <c r="AR404" i="1"/>
  <c r="AR405" i="1"/>
  <c r="AR403" i="1" s="1"/>
  <c r="BF285" i="1"/>
  <c r="BF447" i="1"/>
  <c r="BB243" i="1"/>
  <c r="BB241" i="1" s="1"/>
  <c r="BB246" i="1"/>
  <c r="BB244" i="1"/>
  <c r="BF243" i="1"/>
  <c r="BF302" i="1"/>
  <c r="BF242" i="1"/>
  <c r="BC415" i="1"/>
  <c r="BB435" i="1"/>
  <c r="BB444" i="1" s="1"/>
  <c r="BF435" i="1"/>
  <c r="AG23" i="34"/>
  <c r="AG19" i="34"/>
  <c r="D56" i="34"/>
  <c r="D54" i="34"/>
  <c r="D41" i="34" s="1"/>
  <c r="BF56" i="34"/>
  <c r="BF54" i="34"/>
  <c r="BF41" i="34"/>
  <c r="BF55" i="34"/>
  <c r="AF57" i="34"/>
  <c r="AF42" i="34" s="1"/>
  <c r="AT241" i="34"/>
  <c r="T245" i="34"/>
  <c r="AS243" i="34"/>
  <c r="AG302" i="34"/>
  <c r="AX404" i="34"/>
  <c r="AX405" i="34"/>
  <c r="AX407" i="34" s="1"/>
  <c r="AK404" i="34"/>
  <c r="Q174" i="35"/>
  <c r="Q161" i="35"/>
  <c r="BE23" i="35"/>
  <c r="AE57" i="35"/>
  <c r="AE42" i="35" s="1"/>
  <c r="BC241" i="35"/>
  <c r="AB258" i="35"/>
  <c r="AB350" i="35" s="1"/>
  <c r="AB259" i="35"/>
  <c r="AX302" i="35"/>
  <c r="BE301" i="35"/>
  <c r="O408" i="35"/>
  <c r="O405" i="35"/>
  <c r="E415" i="34"/>
  <c r="AX250" i="34"/>
  <c r="AX253" i="34" s="1"/>
  <c r="AX31" i="34"/>
  <c r="BC412" i="34"/>
  <c r="BC250" i="34"/>
  <c r="BC253" i="34" s="1"/>
  <c r="AT435" i="1"/>
  <c r="AT444" i="1" s="1"/>
  <c r="Q93" i="29" s="1"/>
  <c r="AU253" i="1"/>
  <c r="AX405" i="1"/>
  <c r="AX403" i="1" s="1"/>
  <c r="BC54" i="1"/>
  <c r="BC41" i="1" s="1"/>
  <c r="BE274" i="1"/>
  <c r="BE261" i="1" s="1"/>
  <c r="BC435" i="1"/>
  <c r="AZ463" i="1"/>
  <c r="BE58" i="34"/>
  <c r="AW54" i="34"/>
  <c r="AW41" i="34"/>
  <c r="T56" i="34"/>
  <c r="V531" i="34"/>
  <c r="X244" i="34"/>
  <c r="AU302" i="34"/>
  <c r="H243" i="34"/>
  <c r="H241" i="34" s="1"/>
  <c r="T278" i="34"/>
  <c r="BD278" i="34"/>
  <c r="D403" i="34"/>
  <c r="AG463" i="34"/>
  <c r="AS415" i="34"/>
  <c r="AW415" i="34"/>
  <c r="Y415" i="34"/>
  <c r="AV415" i="34"/>
  <c r="BE415" i="34"/>
  <c r="O415" i="34"/>
  <c r="AC415" i="34"/>
  <c r="AZ415" i="34"/>
  <c r="O438" i="34"/>
  <c r="AG464" i="34"/>
  <c r="E419" i="35"/>
  <c r="L55" i="35"/>
  <c r="N55" i="35"/>
  <c r="U55" i="35"/>
  <c r="W55" i="35"/>
  <c r="AD55" i="35"/>
  <c r="AF55" i="35"/>
  <c r="AM55" i="35"/>
  <c r="AO55" i="35"/>
  <c r="AV55" i="35"/>
  <c r="BE55" i="35"/>
  <c r="D58" i="35"/>
  <c r="V58" i="35"/>
  <c r="AN58" i="35"/>
  <c r="BF58" i="35"/>
  <c r="N54" i="35"/>
  <c r="N41" i="35" s="1"/>
  <c r="AO54" i="35"/>
  <c r="AO41" i="35" s="1"/>
  <c r="I56" i="35"/>
  <c r="D57" i="35"/>
  <c r="D42" i="35" s="1"/>
  <c r="AN57" i="35"/>
  <c r="AN42" i="35"/>
  <c r="BF57" i="35"/>
  <c r="BF42" i="35"/>
  <c r="X529" i="35"/>
  <c r="AU246" i="35"/>
  <c r="Z253" i="35"/>
  <c r="O403" i="35"/>
  <c r="AF403" i="35"/>
  <c r="AG405" i="35"/>
  <c r="AO404" i="35"/>
  <c r="AO405" i="35"/>
  <c r="AO407" i="35" s="1"/>
  <c r="AO408" i="35"/>
  <c r="F436" i="35"/>
  <c r="F423" i="35" s="1"/>
  <c r="AP464" i="35"/>
  <c r="AW63" i="29"/>
  <c r="AO63" i="29" s="1"/>
  <c r="G10" i="29"/>
  <c r="O7" i="29"/>
  <c r="O8" i="29" s="1"/>
  <c r="D421" i="1"/>
  <c r="E404" i="1"/>
  <c r="E408" i="1"/>
  <c r="R435" i="1"/>
  <c r="R443" i="1" s="1"/>
  <c r="R427" i="1" s="1"/>
  <c r="AE273" i="1"/>
  <c r="AE281" i="1" s="1"/>
  <c r="AE265" i="1"/>
  <c r="AM435" i="1"/>
  <c r="AM444" i="1"/>
  <c r="AZ302" i="1"/>
  <c r="AZ273" i="1"/>
  <c r="AZ281" i="1" s="1"/>
  <c r="AZ265" i="1" s="1"/>
  <c r="AZ287" i="1" s="1"/>
  <c r="BC273" i="1"/>
  <c r="BC281" i="1" s="1"/>
  <c r="BC265" i="1" s="1"/>
  <c r="BC287" i="1" s="1"/>
  <c r="AE54" i="34"/>
  <c r="AE41" i="34"/>
  <c r="AU56" i="34"/>
  <c r="H253" i="34"/>
  <c r="M253" i="34"/>
  <c r="AE253" i="34"/>
  <c r="AJ253" i="34"/>
  <c r="AS253" i="34"/>
  <c r="T302" i="34"/>
  <c r="Z405" i="34"/>
  <c r="Z407" i="34" s="1"/>
  <c r="D463" i="34"/>
  <c r="AN463" i="34"/>
  <c r="AW463" i="34"/>
  <c r="AT54" i="35"/>
  <c r="AT41" i="35"/>
  <c r="AL58" i="35"/>
  <c r="BB241" i="35"/>
  <c r="AU243" i="35"/>
  <c r="AU245" i="35" s="1"/>
  <c r="L464" i="35"/>
  <c r="AC403" i="35"/>
  <c r="AO403" i="35"/>
  <c r="AT403" i="35"/>
  <c r="BA403" i="35"/>
  <c r="T464" i="35"/>
  <c r="H10" i="29"/>
  <c r="N7" i="29" s="1"/>
  <c r="Y438" i="35"/>
  <c r="Y437" i="35"/>
  <c r="Y436" i="35"/>
  <c r="Y423" i="35"/>
  <c r="G262" i="1"/>
  <c r="G278" i="1"/>
  <c r="G279" i="1"/>
  <c r="Z424" i="1"/>
  <c r="Z441" i="1"/>
  <c r="Z440" i="1"/>
  <c r="AV423" i="1"/>
  <c r="AV437" i="1"/>
  <c r="AV438" i="1"/>
  <c r="AR437" i="1"/>
  <c r="AR438" i="1"/>
  <c r="AR436" i="1"/>
  <c r="AR423" i="1"/>
  <c r="BF278" i="1"/>
  <c r="BF277" i="1"/>
  <c r="BF262" i="1" s="1"/>
  <c r="AL275" i="34"/>
  <c r="AL276" i="34"/>
  <c r="AL274" i="34"/>
  <c r="AL261" i="34" s="1"/>
  <c r="H444" i="34"/>
  <c r="H443" i="34"/>
  <c r="H427" i="34" s="1"/>
  <c r="H449" i="34" s="1"/>
  <c r="AE444" i="34"/>
  <c r="AN443" i="34"/>
  <c r="AN427" i="34" s="1"/>
  <c r="AN449" i="34" s="1"/>
  <c r="BB443" i="34"/>
  <c r="BB427" i="34" s="1"/>
  <c r="BB449" i="34" s="1"/>
  <c r="AX464" i="34"/>
  <c r="AJ278" i="35"/>
  <c r="AJ279" i="35"/>
  <c r="AJ277" i="35"/>
  <c r="AJ262" i="35"/>
  <c r="BD277" i="35"/>
  <c r="BD262" i="35"/>
  <c r="BD278" i="35"/>
  <c r="BD279" i="35"/>
  <c r="O441" i="35"/>
  <c r="O440" i="35"/>
  <c r="O439" i="35"/>
  <c r="O424" i="35"/>
  <c r="AT441" i="35"/>
  <c r="AT439" i="35"/>
  <c r="AT424" i="35" s="1"/>
  <c r="AT440" i="35"/>
  <c r="BC282" i="1"/>
  <c r="T277" i="35"/>
  <c r="T262" i="35" s="1"/>
  <c r="T279" i="35"/>
  <c r="T278" i="35"/>
  <c r="AZ279" i="35"/>
  <c r="AZ278" i="35"/>
  <c r="AZ277" i="35"/>
  <c r="AZ262" i="35" s="1"/>
  <c r="V436" i="35"/>
  <c r="V423" i="35" s="1"/>
  <c r="V437" i="35"/>
  <c r="V438" i="35"/>
  <c r="BF436" i="35"/>
  <c r="BF423" i="35" s="1"/>
  <c r="BF438" i="35"/>
  <c r="BF437" i="35"/>
  <c r="N420" i="1"/>
  <c r="AU41" i="29"/>
  <c r="AR40" i="29"/>
  <c r="AR33" i="29"/>
  <c r="AN33" i="29"/>
  <c r="M274" i="1"/>
  <c r="M261" i="1" s="1"/>
  <c r="M275" i="1"/>
  <c r="M276" i="1"/>
  <c r="AM437" i="1"/>
  <c r="AM438" i="1"/>
  <c r="AM436" i="1"/>
  <c r="AM423" i="1" s="1"/>
  <c r="BB443" i="1"/>
  <c r="BB427" i="1" s="1"/>
  <c r="BB449" i="1" s="1"/>
  <c r="BA259" i="34"/>
  <c r="BA258" i="34"/>
  <c r="BA350" i="34" s="1"/>
  <c r="F275" i="34"/>
  <c r="F276" i="34"/>
  <c r="F274" i="34"/>
  <c r="F261" i="34" s="1"/>
  <c r="D277" i="34"/>
  <c r="D262" i="34"/>
  <c r="D279" i="34"/>
  <c r="Q407" i="34"/>
  <c r="Q403" i="34"/>
  <c r="E440" i="34"/>
  <c r="E441" i="34"/>
  <c r="E439" i="34"/>
  <c r="E424" i="34" s="1"/>
  <c r="AX440" i="34"/>
  <c r="AX441" i="34"/>
  <c r="AX439" i="34"/>
  <c r="AX424" i="34" s="1"/>
  <c r="J277" i="35"/>
  <c r="J262" i="35" s="1"/>
  <c r="J279" i="35"/>
  <c r="J278" i="35"/>
  <c r="H438" i="35"/>
  <c r="H436" i="35"/>
  <c r="H423" i="35" s="1"/>
  <c r="H437" i="35"/>
  <c r="AB437" i="35"/>
  <c r="AB436" i="35"/>
  <c r="AB423" i="35" s="1"/>
  <c r="AB438" i="35"/>
  <c r="AR437" i="35"/>
  <c r="AR438" i="35"/>
  <c r="AR436" i="35"/>
  <c r="AR423" i="35"/>
  <c r="X441" i="35"/>
  <c r="X439" i="35"/>
  <c r="X424" i="35" s="1"/>
  <c r="X440" i="35"/>
  <c r="AC441" i="35"/>
  <c r="AC439" i="35"/>
  <c r="AC424" i="35" s="1"/>
  <c r="AC440" i="35"/>
  <c r="AU50" i="29"/>
  <c r="AU22" i="29"/>
  <c r="Q439" i="1"/>
  <c r="Q424" i="1" s="1"/>
  <c r="Q441" i="1"/>
  <c r="Q440" i="1"/>
  <c r="AC279" i="1"/>
  <c r="AC277" i="1"/>
  <c r="AC262" i="1" s="1"/>
  <c r="AJ277" i="1"/>
  <c r="AJ262" i="1" s="1"/>
  <c r="AJ278" i="1"/>
  <c r="AJ279" i="1"/>
  <c r="BB279" i="1"/>
  <c r="BB277" i="1"/>
  <c r="BB262" i="1" s="1"/>
  <c r="AE277" i="34"/>
  <c r="AE262" i="34" s="1"/>
  <c r="AE278" i="34"/>
  <c r="AE279" i="34"/>
  <c r="AE277" i="35"/>
  <c r="AE262" i="35" s="1"/>
  <c r="AE278" i="35"/>
  <c r="AE279" i="35"/>
  <c r="D403" i="35"/>
  <c r="D407" i="35"/>
  <c r="AN62" i="29"/>
  <c r="AR62" i="29"/>
  <c r="H440" i="1"/>
  <c r="H439" i="1"/>
  <c r="H424" i="1"/>
  <c r="AO423" i="1"/>
  <c r="AO438" i="1"/>
  <c r="AO437" i="1"/>
  <c r="AV441" i="1"/>
  <c r="AV440" i="1"/>
  <c r="AV439" i="1"/>
  <c r="AV424" i="1" s="1"/>
  <c r="AR439" i="1"/>
  <c r="AR424" i="1"/>
  <c r="AR441" i="1"/>
  <c r="AR440" i="1"/>
  <c r="BC441" i="1"/>
  <c r="BC439" i="1"/>
  <c r="BC424" i="1" s="1"/>
  <c r="BC440" i="1"/>
  <c r="AC275" i="34"/>
  <c r="AC276" i="34"/>
  <c r="AC274" i="34"/>
  <c r="AC261" i="34" s="1"/>
  <c r="AZ279" i="34"/>
  <c r="AZ277" i="34"/>
  <c r="AZ262" i="34"/>
  <c r="O277" i="35"/>
  <c r="O262" i="35"/>
  <c r="O278" i="35"/>
  <c r="O279" i="35"/>
  <c r="AI58" i="29"/>
  <c r="AP58" i="29"/>
  <c r="D278" i="1"/>
  <c r="D277" i="1"/>
  <c r="D262" i="1" s="1"/>
  <c r="G275" i="1"/>
  <c r="O275" i="1"/>
  <c r="O274" i="1"/>
  <c r="O261" i="1" s="1"/>
  <c r="M279" i="1"/>
  <c r="M277" i="1"/>
  <c r="M262" i="1" s="1"/>
  <c r="O265" i="1"/>
  <c r="H438" i="1"/>
  <c r="H437" i="1"/>
  <c r="R436" i="1"/>
  <c r="R423" i="1" s="1"/>
  <c r="W440" i="1"/>
  <c r="W439" i="1"/>
  <c r="W424" i="1" s="1"/>
  <c r="AD404" i="1"/>
  <c r="T83" i="29" s="1"/>
  <c r="AD405" i="1"/>
  <c r="AD403" i="1" s="1"/>
  <c r="AD406" i="1"/>
  <c r="X279" i="1"/>
  <c r="X278" i="1"/>
  <c r="AD261" i="1"/>
  <c r="T48" i="29" s="1"/>
  <c r="AD275" i="1"/>
  <c r="AT380" i="1"/>
  <c r="Q77" i="29" s="1"/>
  <c r="Q14" i="29"/>
  <c r="AT541" i="1"/>
  <c r="AX262" i="1"/>
  <c r="AX279" i="1"/>
  <c r="AX278" i="1"/>
  <c r="AX437" i="1"/>
  <c r="BA246" i="1"/>
  <c r="BA242" i="1"/>
  <c r="BA243" i="1"/>
  <c r="BA241" i="1"/>
  <c r="V412" i="1"/>
  <c r="V415" i="1"/>
  <c r="V250" i="1"/>
  <c r="R23" i="34"/>
  <c r="R19" i="34"/>
  <c r="AP367" i="34"/>
  <c r="AC278" i="34"/>
  <c r="X54" i="35"/>
  <c r="X41" i="35" s="1"/>
  <c r="X55" i="35"/>
  <c r="BA56" i="35"/>
  <c r="BA54" i="35"/>
  <c r="BA41" i="35" s="1"/>
  <c r="BA55" i="35"/>
  <c r="D369" i="35"/>
  <c r="D531" i="35"/>
  <c r="BF369" i="35"/>
  <c r="AP302" i="35"/>
  <c r="AP301" i="35"/>
  <c r="F244" i="35"/>
  <c r="F243" i="35"/>
  <c r="F241" i="35"/>
  <c r="F246" i="35"/>
  <c r="T244" i="35"/>
  <c r="T246" i="35"/>
  <c r="X243" i="35"/>
  <c r="X241" i="35" s="1"/>
  <c r="X246" i="35"/>
  <c r="BE245" i="35"/>
  <c r="BE246" i="35"/>
  <c r="BE242" i="35"/>
  <c r="BE244" i="35"/>
  <c r="AK274" i="35"/>
  <c r="AK261" i="35" s="1"/>
  <c r="AK276" i="35"/>
  <c r="F276" i="35"/>
  <c r="F274" i="35"/>
  <c r="F261" i="35" s="1"/>
  <c r="I279" i="35"/>
  <c r="I277" i="35"/>
  <c r="I262" i="35" s="1"/>
  <c r="AB277" i="35"/>
  <c r="AB262" i="35" s="1"/>
  <c r="AB279" i="35"/>
  <c r="X277" i="35"/>
  <c r="X262" i="35" s="1"/>
  <c r="V369" i="35"/>
  <c r="T408" i="35"/>
  <c r="T404" i="35"/>
  <c r="T405" i="35"/>
  <c r="T403" i="35"/>
  <c r="AP405" i="35"/>
  <c r="AP403" i="35"/>
  <c r="AP408" i="35"/>
  <c r="AP404" i="35"/>
  <c r="BA438" i="35"/>
  <c r="BF439" i="35"/>
  <c r="BF424" i="35" s="1"/>
  <c r="AR37" i="29"/>
  <c r="AX47" i="29"/>
  <c r="AX85" i="29"/>
  <c r="AV71" i="29"/>
  <c r="AV93" i="29"/>
  <c r="AT66" i="29"/>
  <c r="AW15" i="29"/>
  <c r="AO15" i="29" s="1"/>
  <c r="AX38" i="29"/>
  <c r="AP95" i="29"/>
  <c r="AQ95" i="29"/>
  <c r="AV15" i="29"/>
  <c r="AW41" i="29"/>
  <c r="AO41" i="29" s="1"/>
  <c r="J302" i="35"/>
  <c r="AL302" i="1"/>
  <c r="H35" i="34"/>
  <c r="AW78" i="29"/>
  <c r="AO78" i="29" s="1"/>
  <c r="O407" i="34"/>
  <c r="AZ407" i="34"/>
  <c r="F257" i="34"/>
  <c r="D61" i="34"/>
  <c r="D45" i="34" s="1"/>
  <c r="D67" i="34"/>
  <c r="AN61" i="34"/>
  <c r="AN45" i="34" s="1"/>
  <c r="AN67" i="34"/>
  <c r="BF61" i="34"/>
  <c r="BF45" i="34"/>
  <c r="BF67" i="34" s="1"/>
  <c r="H162" i="34"/>
  <c r="W419" i="35"/>
  <c r="W421" i="35" s="1"/>
  <c r="AK443" i="35"/>
  <c r="AK427" i="35"/>
  <c r="AK449" i="35" s="1"/>
  <c r="G443" i="35"/>
  <c r="G427" i="35" s="1"/>
  <c r="AC281" i="35"/>
  <c r="AC265" i="35" s="1"/>
  <c r="AC287" i="35" s="1"/>
  <c r="AV61" i="35"/>
  <c r="AV45" i="35" s="1"/>
  <c r="AV67" i="35"/>
  <c r="F61" i="35"/>
  <c r="F45" i="35" s="1"/>
  <c r="F67" i="35" s="1"/>
  <c r="AF61" i="35"/>
  <c r="AF45" i="35" s="1"/>
  <c r="AF67" i="35" s="1"/>
  <c r="BA407" i="35"/>
  <c r="AP173" i="35"/>
  <c r="AP391" i="35"/>
  <c r="AP552" i="35"/>
  <c r="BD31" i="1"/>
  <c r="AQ91" i="29"/>
  <c r="AR91" i="29"/>
  <c r="M257" i="1"/>
  <c r="AB463" i="34"/>
  <c r="AU407" i="34"/>
  <c r="AL408" i="34"/>
  <c r="AW439" i="34"/>
  <c r="AW424" i="34" s="1"/>
  <c r="AR436" i="34"/>
  <c r="AR423" i="34" s="1"/>
  <c r="G436" i="34"/>
  <c r="G423" i="34"/>
  <c r="BA441" i="34"/>
  <c r="AB439" i="34"/>
  <c r="AB424" i="34" s="1"/>
  <c r="AB464" i="34"/>
  <c r="O244" i="34"/>
  <c r="AW244" i="34"/>
  <c r="O242" i="34"/>
  <c r="Y404" i="34"/>
  <c r="AJ277" i="34"/>
  <c r="AJ262" i="34" s="1"/>
  <c r="BE277" i="34"/>
  <c r="BE262" i="34" s="1"/>
  <c r="AE274" i="34"/>
  <c r="AE261" i="34"/>
  <c r="M274" i="34"/>
  <c r="M261" i="34" s="1"/>
  <c r="AT369" i="34"/>
  <c r="U367" i="34"/>
  <c r="H31" i="34"/>
  <c r="BE174" i="34"/>
  <c r="BE391" i="34"/>
  <c r="BE553" i="34"/>
  <c r="AC421" i="34"/>
  <c r="AW438" i="34"/>
  <c r="AE438" i="34"/>
  <c r="BD412" i="34"/>
  <c r="BD415" i="34" s="1"/>
  <c r="Z58" i="34"/>
  <c r="H412" i="34"/>
  <c r="H415" i="34" s="1"/>
  <c r="AB447" i="34"/>
  <c r="AL440" i="34"/>
  <c r="AG441" i="34"/>
  <c r="AC440" i="34"/>
  <c r="AW279" i="34"/>
  <c r="AX278" i="34"/>
  <c r="AF278" i="34"/>
  <c r="R278" i="34"/>
  <c r="U276" i="34"/>
  <c r="Y244" i="34"/>
  <c r="AP59" i="34"/>
  <c r="F59" i="34"/>
  <c r="Z57" i="34"/>
  <c r="Z42" i="34" s="1"/>
  <c r="BA36" i="34"/>
  <c r="BA131" i="34" s="1"/>
  <c r="BB35" i="34"/>
  <c r="AZ31" i="34"/>
  <c r="E390" i="34"/>
  <c r="E541" i="34"/>
  <c r="T285" i="34"/>
  <c r="BA419" i="34"/>
  <c r="BA421" i="34" s="1"/>
  <c r="AP250" i="34"/>
  <c r="X162" i="34"/>
  <c r="X391" i="34"/>
  <c r="X541" i="34"/>
  <c r="AG174" i="34"/>
  <c r="AG390" i="34"/>
  <c r="AG553" i="34"/>
  <c r="AK439" i="35"/>
  <c r="AK424" i="35" s="1"/>
  <c r="W441" i="35"/>
  <c r="AP406" i="35"/>
  <c r="T406" i="35"/>
  <c r="AT406" i="35"/>
  <c r="AC437" i="35"/>
  <c r="AH406" i="35"/>
  <c r="BA404" i="35"/>
  <c r="AH405" i="35"/>
  <c r="AH403" i="35"/>
  <c r="AN403" i="35"/>
  <c r="AW438" i="35"/>
  <c r="I437" i="35"/>
  <c r="AR440" i="35"/>
  <c r="AS407" i="35"/>
  <c r="T440" i="35"/>
  <c r="G439" i="35"/>
  <c r="G424" i="35" s="1"/>
  <c r="AP279" i="35"/>
  <c r="T275" i="35"/>
  <c r="X244" i="35"/>
  <c r="AE369" i="35"/>
  <c r="AK437" i="35"/>
  <c r="O242" i="35"/>
  <c r="N276" i="35"/>
  <c r="AV278" i="35"/>
  <c r="AN275" i="35"/>
  <c r="I278" i="35"/>
  <c r="F275" i="35"/>
  <c r="AO173" i="35"/>
  <c r="AO541" i="35"/>
  <c r="E173" i="35"/>
  <c r="AB19" i="35"/>
  <c r="AK275" i="35"/>
  <c r="AO464" i="1"/>
  <c r="G439" i="1"/>
  <c r="G424" i="1" s="1"/>
  <c r="F367" i="1"/>
  <c r="V277" i="1"/>
  <c r="V262" i="1" s="1"/>
  <c r="W441" i="1"/>
  <c r="T441" i="1"/>
  <c r="BA244" i="1"/>
  <c r="N62" i="1"/>
  <c r="F55" i="1"/>
  <c r="D242" i="1"/>
  <c r="AN55" i="29"/>
  <c r="J19" i="1"/>
  <c r="I19" i="1"/>
  <c r="BE53" i="1"/>
  <c r="BC53" i="1"/>
  <c r="BA53" i="1"/>
  <c r="BA62" i="1" s="1"/>
  <c r="AP53" i="1"/>
  <c r="AT53" i="1"/>
  <c r="AS435" i="1"/>
  <c r="AW435" i="1"/>
  <c r="AK273" i="1"/>
  <c r="U53" i="1"/>
  <c r="W53" i="1"/>
  <c r="AC53" i="1"/>
  <c r="AF53" i="1"/>
  <c r="V273" i="1"/>
  <c r="AG273" i="1"/>
  <c r="AC435" i="1"/>
  <c r="AC444" i="1" s="1"/>
  <c r="L53" i="1"/>
  <c r="Q53" i="1"/>
  <c r="O53" i="1"/>
  <c r="D435" i="1"/>
  <c r="D444" i="1" s="1"/>
  <c r="BF53" i="1"/>
  <c r="BD53" i="1"/>
  <c r="BB53" i="1"/>
  <c r="AX53" i="1"/>
  <c r="AR53" i="1"/>
  <c r="AV53" i="1"/>
  <c r="AV62" i="1" s="1"/>
  <c r="AT273" i="1"/>
  <c r="AU435" i="1"/>
  <c r="AU444" i="1" s="1"/>
  <c r="AK53" i="1"/>
  <c r="AN53" i="1"/>
  <c r="AN62" i="1" s="1"/>
  <c r="AO273" i="1"/>
  <c r="V53" i="1"/>
  <c r="X53" i="1"/>
  <c r="AB53" i="1"/>
  <c r="AB62" i="1" s="1"/>
  <c r="Y273" i="1"/>
  <c r="T435" i="1"/>
  <c r="AF435" i="1"/>
  <c r="R53" i="1"/>
  <c r="F53" i="1"/>
  <c r="E53" i="1"/>
  <c r="H53" i="1"/>
  <c r="J53" i="1"/>
  <c r="J61" i="1" s="1"/>
  <c r="Q58" i="1"/>
  <c r="Q59" i="1"/>
  <c r="M59" i="1"/>
  <c r="H58" i="1"/>
  <c r="H59" i="1"/>
  <c r="P54" i="1"/>
  <c r="P41" i="1" s="1"/>
  <c r="P55" i="1"/>
  <c r="N162" i="1"/>
  <c r="N174" i="1"/>
  <c r="G244" i="1"/>
  <c r="J246" i="1"/>
  <c r="J243" i="1"/>
  <c r="J241" i="1" s="1"/>
  <c r="J244" i="1"/>
  <c r="O253" i="1"/>
  <c r="L273" i="1"/>
  <c r="Q273" i="1"/>
  <c r="Q282" i="1" s="1"/>
  <c r="J275" i="1"/>
  <c r="Q285" i="1"/>
  <c r="N406" i="1"/>
  <c r="N408" i="1"/>
  <c r="R84" i="29" s="1"/>
  <c r="N404" i="1"/>
  <c r="R83" i="29" s="1"/>
  <c r="N405" i="1"/>
  <c r="M405" i="1"/>
  <c r="G436" i="1"/>
  <c r="G423" i="1" s="1"/>
  <c r="G438" i="1"/>
  <c r="O439" i="1"/>
  <c r="O424" i="1" s="1"/>
  <c r="O440" i="1"/>
  <c r="L435" i="1"/>
  <c r="O435" i="1"/>
  <c r="O444" i="1" s="1"/>
  <c r="P437" i="1"/>
  <c r="R529" i="1"/>
  <c r="R367" i="1"/>
  <c r="R273" i="1"/>
  <c r="AE435" i="1"/>
  <c r="AE443" i="1" s="1"/>
  <c r="W435" i="1"/>
  <c r="AE440" i="1"/>
  <c r="AE441" i="1"/>
  <c r="AC439" i="1"/>
  <c r="AC424" i="1" s="1"/>
  <c r="Z436" i="1"/>
  <c r="Z423" i="1" s="1"/>
  <c r="Z437" i="1"/>
  <c r="AG415" i="1"/>
  <c r="U404" i="1"/>
  <c r="U406" i="1"/>
  <c r="U405" i="1"/>
  <c r="AD276" i="1"/>
  <c r="U273" i="1"/>
  <c r="W277" i="1"/>
  <c r="W262" i="1" s="1"/>
  <c r="AD243" i="1"/>
  <c r="U245" i="1"/>
  <c r="U246" i="1"/>
  <c r="Z241" i="1"/>
  <c r="AG55" i="1"/>
  <c r="Z53" i="1"/>
  <c r="Z62" i="1" s="1"/>
  <c r="X57" i="1"/>
  <c r="X42" i="1"/>
  <c r="AC54" i="1"/>
  <c r="AC41" i="1"/>
  <c r="AC55" i="1"/>
  <c r="Z390" i="1"/>
  <c r="Z542" i="1"/>
  <c r="Z380" i="1"/>
  <c r="Z541" i="1"/>
  <c r="Z173" i="1"/>
  <c r="AF161" i="1"/>
  <c r="AF379" i="1"/>
  <c r="AF391" i="1"/>
  <c r="AF173" i="1"/>
  <c r="AH19" i="1"/>
  <c r="AH23" i="1"/>
  <c r="AH246" i="1"/>
  <c r="AH438" i="1"/>
  <c r="AM463" i="1"/>
  <c r="AO435" i="1"/>
  <c r="AO443" i="1" s="1"/>
  <c r="AO427" i="1" s="1"/>
  <c r="AN440" i="1"/>
  <c r="AN441" i="1"/>
  <c r="AN436" i="1"/>
  <c r="AN423" i="1" s="1"/>
  <c r="AN438" i="1"/>
  <c r="AN437" i="1"/>
  <c r="AN415" i="1"/>
  <c r="AN273" i="1"/>
  <c r="AL279" i="1"/>
  <c r="AL277" i="1"/>
  <c r="AL262" i="1"/>
  <c r="AL241" i="1"/>
  <c r="AK174" i="1"/>
  <c r="AN531" i="1"/>
  <c r="AJ531" i="1"/>
  <c r="AJ369" i="1"/>
  <c r="AL529" i="1"/>
  <c r="AN57" i="1"/>
  <c r="AN42" i="1"/>
  <c r="AN59" i="1"/>
  <c r="AL56" i="1"/>
  <c r="AL55" i="1"/>
  <c r="AL54" i="1"/>
  <c r="AL41" i="1" s="1"/>
  <c r="AN23" i="1"/>
  <c r="AN19" i="1"/>
  <c r="AJ174" i="1"/>
  <c r="AJ542" i="1"/>
  <c r="AJ162" i="1"/>
  <c r="AJ380" i="1"/>
  <c r="AJ379" i="1"/>
  <c r="AT408" i="1"/>
  <c r="Q84" i="29" s="1"/>
  <c r="AT407" i="1"/>
  <c r="AW403" i="1"/>
  <c r="AS407" i="1"/>
  <c r="AT173" i="1"/>
  <c r="AU367" i="1"/>
  <c r="AU529" i="1"/>
  <c r="AU59" i="1"/>
  <c r="AW58" i="1"/>
  <c r="AS58" i="1"/>
  <c r="AU57" i="1"/>
  <c r="AU42" i="1"/>
  <c r="AW56" i="1"/>
  <c r="AS56" i="1"/>
  <c r="AU55" i="1"/>
  <c r="AW54" i="1"/>
  <c r="AW41" i="1" s="1"/>
  <c r="AS53" i="1"/>
  <c r="AS62" i="1" s="1"/>
  <c r="AR31" i="1"/>
  <c r="AT23" i="1"/>
  <c r="AW19" i="1"/>
  <c r="AW23" i="1"/>
  <c r="AS23" i="1"/>
  <c r="AP276" i="1"/>
  <c r="AP301" i="1"/>
  <c r="AP406" i="1"/>
  <c r="AP408" i="1"/>
  <c r="AP407" i="1"/>
  <c r="AX56" i="1"/>
  <c r="AX54" i="1"/>
  <c r="AX41" i="1" s="1"/>
  <c r="AX529" i="1"/>
  <c r="AX367" i="1"/>
  <c r="BA542" i="1"/>
  <c r="BA379" i="1"/>
  <c r="BA173" i="1"/>
  <c r="BA162" i="1"/>
  <c r="BA541" i="1"/>
  <c r="BA390" i="1"/>
  <c r="BA161" i="1"/>
  <c r="BC57" i="1"/>
  <c r="BC42" i="1"/>
  <c r="BC59" i="1"/>
  <c r="AZ53" i="1"/>
  <c r="BC55" i="1"/>
  <c r="BE57" i="1"/>
  <c r="BE42" i="1" s="1"/>
  <c r="BE243" i="1"/>
  <c r="BE244" i="1"/>
  <c r="BE302" i="1"/>
  <c r="BE246" i="1"/>
  <c r="BE242" i="1"/>
  <c r="BD274" i="1"/>
  <c r="BD261" i="1" s="1"/>
  <c r="BD275" i="1"/>
  <c r="BA273" i="1"/>
  <c r="BA279" i="1"/>
  <c r="BA408" i="1"/>
  <c r="BA404" i="1"/>
  <c r="BD412" i="1"/>
  <c r="BD415" i="1" s="1"/>
  <c r="BE436" i="1"/>
  <c r="BE423" i="1" s="1"/>
  <c r="BE437" i="1"/>
  <c r="AZ424" i="1"/>
  <c r="AZ440" i="1"/>
  <c r="AZ441" i="1"/>
  <c r="BD435" i="1"/>
  <c r="BD443" i="1" s="1"/>
  <c r="BD427" i="1" s="1"/>
  <c r="BD449" i="1" s="1"/>
  <c r="BB436" i="1"/>
  <c r="BB423" i="1" s="1"/>
  <c r="P250" i="1"/>
  <c r="P253" i="1" s="1"/>
  <c r="U46" i="29" s="1"/>
  <c r="P412" i="1"/>
  <c r="U85" i="29" s="1"/>
  <c r="Z412" i="1"/>
  <c r="Z415" i="1"/>
  <c r="Z250" i="1"/>
  <c r="AX31" i="1"/>
  <c r="AX250" i="1"/>
  <c r="AX253" i="1" s="1"/>
  <c r="V35" i="1"/>
  <c r="U257" i="1"/>
  <c r="AH19" i="34"/>
  <c r="Y23" i="34"/>
  <c r="Y19" i="34"/>
  <c r="F23" i="34"/>
  <c r="AP23" i="34"/>
  <c r="H56" i="34"/>
  <c r="H55" i="34"/>
  <c r="X54" i="34"/>
  <c r="X41" i="34"/>
  <c r="X55" i="34"/>
  <c r="AS56" i="34"/>
  <c r="G59" i="34"/>
  <c r="G57" i="34"/>
  <c r="G42" i="34" s="1"/>
  <c r="AR59" i="34"/>
  <c r="AR57" i="34"/>
  <c r="AR42" i="34" s="1"/>
  <c r="AR58" i="34"/>
  <c r="I57" i="34"/>
  <c r="I42" i="34" s="1"/>
  <c r="AB57" i="34"/>
  <c r="AB42" i="34" s="1"/>
  <c r="AT57" i="34"/>
  <c r="AT42" i="34"/>
  <c r="I59" i="34"/>
  <c r="AT59" i="34"/>
  <c r="E162" i="34"/>
  <c r="AJ245" i="34"/>
  <c r="AN241" i="34"/>
  <c r="AG245" i="34"/>
  <c r="Y246" i="34"/>
  <c r="J278" i="34"/>
  <c r="X275" i="34"/>
  <c r="AG279" i="34"/>
  <c r="AW302" i="34"/>
  <c r="BD301" i="34"/>
  <c r="I407" i="34"/>
  <c r="M405" i="34"/>
  <c r="M407" i="34"/>
  <c r="M404" i="34"/>
  <c r="M408" i="34"/>
  <c r="BB408" i="34"/>
  <c r="BB404" i="34"/>
  <c r="AF404" i="34"/>
  <c r="BB405" i="34"/>
  <c r="BB407" i="34" s="1"/>
  <c r="E407" i="34"/>
  <c r="I408" i="34"/>
  <c r="AB408" i="34"/>
  <c r="AT408" i="34"/>
  <c r="J438" i="34"/>
  <c r="AC438" i="34"/>
  <c r="AU438" i="34"/>
  <c r="T437" i="34"/>
  <c r="AS37" i="35"/>
  <c r="AJ421" i="35"/>
  <c r="D421" i="35"/>
  <c r="AZ259" i="35"/>
  <c r="L259" i="35"/>
  <c r="AK37" i="35"/>
  <c r="E37" i="35"/>
  <c r="AR37" i="35"/>
  <c r="AR259" i="35"/>
  <c r="M37" i="35"/>
  <c r="AB421" i="35"/>
  <c r="AR421" i="35"/>
  <c r="L421" i="35"/>
  <c r="T259" i="35"/>
  <c r="D259" i="35"/>
  <c r="W37" i="35"/>
  <c r="U37" i="35"/>
  <c r="AC37" i="35"/>
  <c r="BE552" i="35"/>
  <c r="BE173" i="35"/>
  <c r="BE553" i="35"/>
  <c r="BE391" i="35"/>
  <c r="P23" i="35"/>
  <c r="P19" i="35"/>
  <c r="V23" i="35"/>
  <c r="V19" i="35"/>
  <c r="AC23" i="35"/>
  <c r="AC19" i="35"/>
  <c r="AW23" i="35"/>
  <c r="AW19" i="35"/>
  <c r="O35" i="35"/>
  <c r="N36" i="35"/>
  <c r="N131" i="35" s="1"/>
  <c r="AC419" i="35"/>
  <c r="AC420" i="35"/>
  <c r="AC512" i="35" s="1"/>
  <c r="AD35" i="35"/>
  <c r="BB37" i="35"/>
  <c r="Y56" i="35"/>
  <c r="Y54" i="35"/>
  <c r="Y41" i="35"/>
  <c r="Y55" i="35"/>
  <c r="AG55" i="35"/>
  <c r="AG56" i="35"/>
  <c r="AG54" i="35"/>
  <c r="AG41" i="35" s="1"/>
  <c r="F58" i="35"/>
  <c r="F57" i="35"/>
  <c r="F42" i="35"/>
  <c r="X58" i="35"/>
  <c r="X57" i="35"/>
  <c r="X42" i="35" s="1"/>
  <c r="AP58" i="35"/>
  <c r="AP57" i="35"/>
  <c r="AP42" i="35" s="1"/>
  <c r="T58" i="35"/>
  <c r="BD58" i="35"/>
  <c r="T59" i="35"/>
  <c r="AL59" i="35"/>
  <c r="BD59" i="35"/>
  <c r="AR241" i="35"/>
  <c r="BF245" i="35"/>
  <c r="AC243" i="35"/>
  <c r="AC241" i="35" s="1"/>
  <c r="G253" i="35"/>
  <c r="U253" i="35"/>
  <c r="AD253" i="35"/>
  <c r="BE253" i="35"/>
  <c r="F253" i="35"/>
  <c r="I275" i="35"/>
  <c r="AS276" i="35"/>
  <c r="AS275" i="35"/>
  <c r="AC277" i="35"/>
  <c r="AC262" i="35" s="1"/>
  <c r="AC279" i="35"/>
  <c r="AF277" i="35"/>
  <c r="AF262" i="35" s="1"/>
  <c r="AF279" i="35"/>
  <c r="AR279" i="35"/>
  <c r="AR277" i="35"/>
  <c r="AR262" i="35" s="1"/>
  <c r="AT279" i="35"/>
  <c r="AT277" i="35"/>
  <c r="AT262" i="35" s="1"/>
  <c r="BA279" i="35"/>
  <c r="BA277" i="35"/>
  <c r="BA262" i="35" s="1"/>
  <c r="F273" i="35"/>
  <c r="F282" i="35" s="1"/>
  <c r="T273" i="35"/>
  <c r="AP273" i="35"/>
  <c r="AP282" i="35" s="1"/>
  <c r="AO302" i="35"/>
  <c r="AB301" i="35"/>
  <c r="F408" i="35"/>
  <c r="F404" i="35"/>
  <c r="F405" i="35"/>
  <c r="F407" i="35"/>
  <c r="AU408" i="35"/>
  <c r="AU404" i="35"/>
  <c r="AU405" i="35"/>
  <c r="AU403" i="35"/>
  <c r="N404" i="35"/>
  <c r="AF404" i="35"/>
  <c r="AX404" i="35"/>
  <c r="I405" i="35"/>
  <c r="AF408" i="35"/>
  <c r="AX408" i="35"/>
  <c r="D415" i="35"/>
  <c r="Q415" i="35"/>
  <c r="AJ415" i="35"/>
  <c r="AM415" i="35"/>
  <c r="BA415" i="35"/>
  <c r="AP436" i="35"/>
  <c r="AP423" i="35" s="1"/>
  <c r="AP438" i="35"/>
  <c r="L435" i="35"/>
  <c r="L444" i="35" s="1"/>
  <c r="U435" i="35"/>
  <c r="U444" i="35" s="1"/>
  <c r="AD435" i="35"/>
  <c r="AD444" i="35" s="1"/>
  <c r="AM435" i="35"/>
  <c r="BA435" i="35"/>
  <c r="BA444" i="35" s="1"/>
  <c r="BE435" i="35"/>
  <c r="BE444" i="35" s="1"/>
  <c r="F437" i="35"/>
  <c r="BA437" i="35"/>
  <c r="AP463" i="35"/>
  <c r="AZ463" i="35"/>
  <c r="I250" i="34"/>
  <c r="I253" i="34" s="1"/>
  <c r="I31" i="34"/>
  <c r="AZ379" i="1"/>
  <c r="AZ173" i="1"/>
  <c r="AZ542" i="1"/>
  <c r="AZ380" i="1"/>
  <c r="AZ162" i="1"/>
  <c r="E14" i="29"/>
  <c r="F391" i="1"/>
  <c r="F390" i="1"/>
  <c r="F380" i="1"/>
  <c r="E77" i="29" s="1"/>
  <c r="F379" i="1"/>
  <c r="F174" i="1"/>
  <c r="F173" i="1"/>
  <c r="F162" i="1"/>
  <c r="F161" i="1"/>
  <c r="E29" i="29" s="1"/>
  <c r="H391" i="1"/>
  <c r="H390" i="1"/>
  <c r="H380" i="1"/>
  <c r="H174" i="1"/>
  <c r="H173" i="1"/>
  <c r="H162" i="1"/>
  <c r="D245" i="1"/>
  <c r="D244" i="1"/>
  <c r="D246" i="1"/>
  <c r="N54" i="1"/>
  <c r="N41" i="1" s="1"/>
  <c r="F244" i="1"/>
  <c r="O277" i="1"/>
  <c r="O262" i="1"/>
  <c r="O279" i="1"/>
  <c r="N391" i="1"/>
  <c r="H406" i="1"/>
  <c r="F542" i="1"/>
  <c r="F553" i="1"/>
  <c r="R275" i="1"/>
  <c r="X437" i="1"/>
  <c r="X436" i="1"/>
  <c r="X423" i="1" s="1"/>
  <c r="U437" i="1"/>
  <c r="AE274" i="1"/>
  <c r="AE261" i="1" s="1"/>
  <c r="AE276" i="1"/>
  <c r="AN285" i="1"/>
  <c r="AN447" i="1"/>
  <c r="AK379" i="1"/>
  <c r="AK380" i="1"/>
  <c r="AK390" i="1"/>
  <c r="AK391" i="1"/>
  <c r="AK541" i="1"/>
  <c r="AK542" i="1"/>
  <c r="AK552" i="1"/>
  <c r="AK553" i="1"/>
  <c r="AT436" i="1"/>
  <c r="AT423" i="1" s="1"/>
  <c r="AT438" i="1"/>
  <c r="AT437" i="1"/>
  <c r="AV277" i="1"/>
  <c r="AV262" i="1" s="1"/>
  <c r="AV278" i="1"/>
  <c r="AU61" i="1"/>
  <c r="AU45" i="1" s="1"/>
  <c r="AU67" i="1"/>
  <c r="BA275" i="1"/>
  <c r="BA274" i="1"/>
  <c r="BA261" i="1" s="1"/>
  <c r="Y31" i="1"/>
  <c r="Y412" i="1"/>
  <c r="Y415" i="1" s="1"/>
  <c r="AO412" i="1"/>
  <c r="AO415" i="1" s="1"/>
  <c r="AJ56" i="34"/>
  <c r="AJ55" i="34"/>
  <c r="J244" i="34"/>
  <c r="AW405" i="34"/>
  <c r="AW404" i="34"/>
  <c r="AW408" i="34"/>
  <c r="E437" i="34"/>
  <c r="BD437" i="34"/>
  <c r="E390" i="35"/>
  <c r="E174" i="35"/>
  <c r="E542" i="35"/>
  <c r="E162" i="35"/>
  <c r="BF23" i="35"/>
  <c r="BF19" i="35"/>
  <c r="AU58" i="35"/>
  <c r="AU241" i="35"/>
  <c r="AU302" i="35"/>
  <c r="J246" i="35"/>
  <c r="J242" i="35"/>
  <c r="G279" i="35"/>
  <c r="G277" i="35"/>
  <c r="G262" i="35" s="1"/>
  <c r="P279" i="35"/>
  <c r="P277" i="35"/>
  <c r="P262" i="35" s="1"/>
  <c r="AT404" i="35"/>
  <c r="D440" i="35"/>
  <c r="D441" i="35"/>
  <c r="AN440" i="35"/>
  <c r="AN439" i="35"/>
  <c r="AN424" i="35" s="1"/>
  <c r="AN441" i="35"/>
  <c r="AN37" i="29"/>
  <c r="AN47" i="29"/>
  <c r="AV29" i="29"/>
  <c r="AN85" i="29"/>
  <c r="AQ28" i="29"/>
  <c r="AX28" i="29" s="1"/>
  <c r="AP54" i="29"/>
  <c r="CF24" i="29"/>
  <c r="AW44" i="29"/>
  <c r="AO44" i="29"/>
  <c r="AV81" i="29"/>
  <c r="AN74" i="29"/>
  <c r="L302" i="35"/>
  <c r="G257" i="34"/>
  <c r="N36" i="1"/>
  <c r="N131" i="1" s="1"/>
  <c r="F419" i="34"/>
  <c r="F420" i="34" s="1"/>
  <c r="F512" i="34" s="1"/>
  <c r="H379" i="34"/>
  <c r="H541" i="34"/>
  <c r="Z174" i="34"/>
  <c r="P281" i="34"/>
  <c r="P265" i="34" s="1"/>
  <c r="P287" i="34" s="1"/>
  <c r="BA281" i="34"/>
  <c r="BA265" i="34" s="1"/>
  <c r="BA287" i="34" s="1"/>
  <c r="X35" i="35"/>
  <c r="U407" i="35"/>
  <c r="E245" i="35"/>
  <c r="I443" i="35"/>
  <c r="I427" i="35" s="1"/>
  <c r="I449" i="35" s="1"/>
  <c r="V443" i="35"/>
  <c r="V427" i="35" s="1"/>
  <c r="V449" i="35" s="1"/>
  <c r="AM281" i="35"/>
  <c r="AM265" i="35" s="1"/>
  <c r="AM287" i="35"/>
  <c r="G162" i="35"/>
  <c r="G541" i="35"/>
  <c r="BB443" i="35"/>
  <c r="BB427" i="35"/>
  <c r="BB449" i="35" s="1"/>
  <c r="AP390" i="35"/>
  <c r="AP379" i="35"/>
  <c r="AP542" i="35"/>
  <c r="AU443" i="35"/>
  <c r="AU427" i="35" s="1"/>
  <c r="AU449" i="35"/>
  <c r="AB415" i="1"/>
  <c r="AV463" i="1"/>
  <c r="AW31" i="29"/>
  <c r="AO31" i="29"/>
  <c r="BE464" i="34"/>
  <c r="AL436" i="34"/>
  <c r="AL423" i="34" s="1"/>
  <c r="T436" i="34"/>
  <c r="T423" i="34" s="1"/>
  <c r="AC405" i="34"/>
  <c r="AC403" i="34"/>
  <c r="O404" i="34"/>
  <c r="AV403" i="34"/>
  <c r="AW440" i="34"/>
  <c r="AN440" i="34"/>
  <c r="AR437" i="34"/>
  <c r="G437" i="34"/>
  <c r="AR441" i="34"/>
  <c r="L440" i="34"/>
  <c r="AO438" i="34"/>
  <c r="W438" i="34"/>
  <c r="J242" i="34"/>
  <c r="Y407" i="34"/>
  <c r="Y408" i="34"/>
  <c r="U407" i="34"/>
  <c r="AC277" i="34"/>
  <c r="AC262" i="34"/>
  <c r="J277" i="34"/>
  <c r="J262" i="34"/>
  <c r="AP276" i="34"/>
  <c r="AL369" i="34"/>
  <c r="M367" i="34"/>
  <c r="AD241" i="34"/>
  <c r="AO302" i="34"/>
  <c r="Y277" i="34"/>
  <c r="Y262" i="34" s="1"/>
  <c r="G277" i="34"/>
  <c r="G262" i="34"/>
  <c r="AE276" i="34"/>
  <c r="AB274" i="34"/>
  <c r="AB261" i="34" s="1"/>
  <c r="I274" i="34"/>
  <c r="I261" i="34" s="1"/>
  <c r="AO241" i="34"/>
  <c r="W285" i="34"/>
  <c r="W287" i="34" s="1"/>
  <c r="BE379" i="34"/>
  <c r="BE541" i="34"/>
  <c r="AR55" i="34"/>
  <c r="G55" i="34"/>
  <c r="AW278" i="34"/>
  <c r="U275" i="34"/>
  <c r="BE246" i="34"/>
  <c r="BE243" i="34"/>
  <c r="BE241" i="34"/>
  <c r="L369" i="34"/>
  <c r="BC367" i="34"/>
  <c r="AV285" i="34"/>
  <c r="AU31" i="34"/>
  <c r="AM250" i="34"/>
  <c r="AM253" i="34" s="1"/>
  <c r="E391" i="34"/>
  <c r="AU412" i="34"/>
  <c r="AU415" i="34" s="1"/>
  <c r="AP412" i="34"/>
  <c r="AP415" i="34"/>
  <c r="X173" i="34"/>
  <c r="X379" i="34"/>
  <c r="AG162" i="34"/>
  <c r="AG391" i="34"/>
  <c r="AG541" i="34"/>
  <c r="AK440" i="35"/>
  <c r="AB440" i="35"/>
  <c r="I440" i="35"/>
  <c r="AB464" i="35"/>
  <c r="AD436" i="35"/>
  <c r="AD423" i="35" s="1"/>
  <c r="AS437" i="35"/>
  <c r="AO436" i="35"/>
  <c r="AO423" i="35" s="1"/>
  <c r="BA408" i="35"/>
  <c r="L403" i="35"/>
  <c r="U439" i="35"/>
  <c r="U424" i="35" s="1"/>
  <c r="P439" i="35"/>
  <c r="P424" i="35"/>
  <c r="G440" i="35"/>
  <c r="AP277" i="35"/>
  <c r="AP262" i="35" s="1"/>
  <c r="X279" i="35"/>
  <c r="BD276" i="35"/>
  <c r="T276" i="35"/>
  <c r="AS369" i="35"/>
  <c r="Z369" i="35"/>
  <c r="BA441" i="35"/>
  <c r="F242" i="35"/>
  <c r="AC274" i="35"/>
  <c r="AC261" i="35" s="1"/>
  <c r="AU277" i="35"/>
  <c r="AU262" i="35"/>
  <c r="AR275" i="35"/>
  <c r="Y275" i="35"/>
  <c r="AS54" i="35"/>
  <c r="AS41" i="35"/>
  <c r="H54" i="35"/>
  <c r="H41" i="35"/>
  <c r="AB278" i="35"/>
  <c r="AH10" i="35"/>
  <c r="AG11" i="35" s="1"/>
  <c r="AG13" i="35" s="1"/>
  <c r="AO161" i="35"/>
  <c r="E161" i="35"/>
  <c r="G278" i="35"/>
  <c r="M421" i="35"/>
  <c r="AV464" i="1"/>
  <c r="AZ552" i="1"/>
  <c r="P438" i="1"/>
  <c r="N440" i="1"/>
  <c r="R92" i="29" s="1"/>
  <c r="M278" i="1"/>
  <c r="H404" i="1"/>
  <c r="Y278" i="1"/>
  <c r="V279" i="1"/>
  <c r="AC174" i="1"/>
  <c r="AC379" i="1"/>
  <c r="AC173" i="1"/>
  <c r="AC391" i="1"/>
  <c r="AC541" i="1"/>
  <c r="T439" i="1"/>
  <c r="T424" i="1" s="1"/>
  <c r="AH278" i="1"/>
  <c r="AJ436" i="1"/>
  <c r="AJ423" i="1" s="1"/>
  <c r="AZ406" i="1"/>
  <c r="BA277" i="1"/>
  <c r="BA262" i="1" s="1"/>
  <c r="AZ531" i="1"/>
  <c r="BF276" i="1"/>
  <c r="BD542" i="1"/>
  <c r="BD279" i="1"/>
  <c r="R90" i="29"/>
  <c r="AP53" i="29"/>
  <c r="AI53" i="29"/>
  <c r="AI17" i="29"/>
  <c r="AP17" i="29"/>
  <c r="D273" i="1"/>
  <c r="D441" i="1"/>
  <c r="L54" i="1"/>
  <c r="L41" i="1"/>
  <c r="L56" i="1"/>
  <c r="M241" i="1"/>
  <c r="E261" i="1"/>
  <c r="E275" i="1"/>
  <c r="H276" i="1"/>
  <c r="H261" i="1"/>
  <c r="N275" i="1"/>
  <c r="N276" i="1"/>
  <c r="H279" i="1"/>
  <c r="H278" i="1"/>
  <c r="H273" i="1"/>
  <c r="H282" i="1" s="1"/>
  <c r="F274" i="1"/>
  <c r="F261" i="1" s="1"/>
  <c r="E48" i="29" s="1"/>
  <c r="M285" i="1"/>
  <c r="N379" i="1"/>
  <c r="F405" i="1"/>
  <c r="F403" i="1" s="1"/>
  <c r="Q415" i="1"/>
  <c r="J437" i="1"/>
  <c r="M439" i="1"/>
  <c r="M424" i="1" s="1"/>
  <c r="M440" i="1"/>
  <c r="H435" i="1"/>
  <c r="P435" i="1"/>
  <c r="P443" i="1" s="1"/>
  <c r="P427" i="1" s="1"/>
  <c r="E435" i="1"/>
  <c r="Q438" i="1"/>
  <c r="F541" i="1"/>
  <c r="F552" i="1"/>
  <c r="AB447" i="1"/>
  <c r="W447" i="1"/>
  <c r="AB436" i="1"/>
  <c r="V435" i="1"/>
  <c r="V444" i="1" s="1"/>
  <c r="AD435" i="1"/>
  <c r="Y435" i="1"/>
  <c r="Y443" i="1" s="1"/>
  <c r="Y427" i="1" s="1"/>
  <c r="Y449" i="1" s="1"/>
  <c r="AB441" i="1"/>
  <c r="S90" i="29"/>
  <c r="T436" i="1"/>
  <c r="T423" i="1"/>
  <c r="T438" i="1"/>
  <c r="AD438" i="1"/>
  <c r="AD436" i="1"/>
  <c r="Y436" i="1"/>
  <c r="Y423" i="1" s="1"/>
  <c r="Y438" i="1"/>
  <c r="AF405" i="1"/>
  <c r="AF407" i="1" s="1"/>
  <c r="AF406" i="1"/>
  <c r="AF404" i="1"/>
  <c r="AB407" i="1"/>
  <c r="AB406" i="1"/>
  <c r="AB408" i="1"/>
  <c r="S84" i="29" s="1"/>
  <c r="V276" i="1"/>
  <c r="V274" i="1"/>
  <c r="V261" i="1"/>
  <c r="AD273" i="1"/>
  <c r="T273" i="1"/>
  <c r="T281" i="1" s="1"/>
  <c r="T265" i="1" s="1"/>
  <c r="AB273" i="1"/>
  <c r="T278" i="1"/>
  <c r="T279" i="1"/>
  <c r="Z276" i="1"/>
  <c r="Z274" i="1"/>
  <c r="Z261" i="1"/>
  <c r="Z275" i="1"/>
  <c r="AE53" i="1"/>
  <c r="Y53" i="1"/>
  <c r="T53" i="1"/>
  <c r="AD57" i="1"/>
  <c r="AD58" i="1"/>
  <c r="Z59" i="1"/>
  <c r="Z57" i="1"/>
  <c r="Z42" i="1" s="1"/>
  <c r="Z58" i="1"/>
  <c r="V54" i="1"/>
  <c r="V41" i="1" s="1"/>
  <c r="V56" i="1"/>
  <c r="V55" i="1"/>
  <c r="AB173" i="1"/>
  <c r="AB161" i="1"/>
  <c r="S29" i="29" s="1"/>
  <c r="AB379" i="1"/>
  <c r="AB391" i="1"/>
  <c r="AB552" i="1"/>
  <c r="AH57" i="1"/>
  <c r="AH42" i="1"/>
  <c r="AH58" i="1"/>
  <c r="AH436" i="1"/>
  <c r="AH423" i="1" s="1"/>
  <c r="AN435" i="1"/>
  <c r="AK435" i="1"/>
  <c r="AM440" i="1"/>
  <c r="AO408" i="1"/>
  <c r="AO406" i="1"/>
  <c r="AO405" i="1"/>
  <c r="AK405" i="1"/>
  <c r="AK407" i="1" s="1"/>
  <c r="AK408" i="1"/>
  <c r="AK404" i="1"/>
  <c r="AK406" i="1"/>
  <c r="AM273" i="1"/>
  <c r="AO277" i="1"/>
  <c r="AO262" i="1" s="1"/>
  <c r="AO278" i="1"/>
  <c r="AL447" i="1"/>
  <c r="AL449" i="1" s="1"/>
  <c r="AL285" i="1"/>
  <c r="AO53" i="1"/>
  <c r="AO61" i="1" s="1"/>
  <c r="AL53" i="1"/>
  <c r="AL62" i="1" s="1"/>
  <c r="AK23" i="1"/>
  <c r="AO161" i="1"/>
  <c r="AO162" i="1"/>
  <c r="AO173" i="1"/>
  <c r="AO174" i="1"/>
  <c r="AM541" i="1"/>
  <c r="AM542" i="1"/>
  <c r="AM552" i="1"/>
  <c r="AM553" i="1"/>
  <c r="AM379" i="1"/>
  <c r="AM380" i="1"/>
  <c r="AM390" i="1"/>
  <c r="AM391" i="1"/>
  <c r="AT406" i="1"/>
  <c r="AT403" i="1"/>
  <c r="AT379" i="1"/>
  <c r="AW273" i="1"/>
  <c r="AV273" i="1"/>
  <c r="AV282" i="1" s="1"/>
  <c r="AR273" i="1"/>
  <c r="AR281" i="1" s="1"/>
  <c r="AV275" i="1"/>
  <c r="AV276" i="1"/>
  <c r="AR275" i="1"/>
  <c r="AR274" i="1"/>
  <c r="AR261" i="1" s="1"/>
  <c r="AR276" i="1"/>
  <c r="AV541" i="1"/>
  <c r="AV553" i="1"/>
  <c r="AV174" i="1"/>
  <c r="AV391" i="1"/>
  <c r="AV552" i="1"/>
  <c r="AV162" i="1"/>
  <c r="AV380" i="1"/>
  <c r="AP274" i="1"/>
  <c r="AP261" i="1" s="1"/>
  <c r="AX415" i="1"/>
  <c r="AZ54" i="1"/>
  <c r="AZ41" i="1" s="1"/>
  <c r="AZ55" i="1"/>
  <c r="BA56" i="1"/>
  <c r="BC246" i="1"/>
  <c r="BC243" i="1"/>
  <c r="BF253" i="1"/>
  <c r="BD276" i="1"/>
  <c r="BC279" i="1"/>
  <c r="BC278" i="1"/>
  <c r="BF273" i="1"/>
  <c r="BF281" i="1" s="1"/>
  <c r="BF265" i="1" s="1"/>
  <c r="BF287" i="1" s="1"/>
  <c r="BD273" i="1"/>
  <c r="BE275" i="1"/>
  <c r="AZ301" i="1"/>
  <c r="BA440" i="1"/>
  <c r="BA439" i="1"/>
  <c r="BA424" i="1" s="1"/>
  <c r="BD439" i="1"/>
  <c r="BD424" i="1" s="1"/>
  <c r="BD440" i="1"/>
  <c r="BF440" i="1"/>
  <c r="BF439" i="1"/>
  <c r="BF424" i="1" s="1"/>
  <c r="BA435" i="1"/>
  <c r="BA444" i="1" s="1"/>
  <c r="BE464" i="1"/>
  <c r="AC412" i="1"/>
  <c r="AC415" i="1" s="1"/>
  <c r="AC250" i="1"/>
  <c r="AC253" i="1" s="1"/>
  <c r="AB37" i="34"/>
  <c r="BA37" i="34"/>
  <c r="L37" i="34"/>
  <c r="AK19" i="34"/>
  <c r="AK23" i="34"/>
  <c r="E31" i="34"/>
  <c r="Q56" i="34"/>
  <c r="Q55" i="34"/>
  <c r="AG55" i="34"/>
  <c r="AG54" i="34"/>
  <c r="AG41" i="34"/>
  <c r="BB56" i="34"/>
  <c r="BB55" i="34"/>
  <c r="P59" i="34"/>
  <c r="P57" i="34"/>
  <c r="P42" i="34" s="1"/>
  <c r="P58" i="34"/>
  <c r="BA59" i="34"/>
  <c r="BA57" i="34"/>
  <c r="BA42" i="34" s="1"/>
  <c r="BA58" i="34"/>
  <c r="Q54" i="34"/>
  <c r="Q41" i="34"/>
  <c r="AJ54" i="34"/>
  <c r="AJ41" i="34"/>
  <c r="BB54" i="34"/>
  <c r="BB41" i="34"/>
  <c r="AG56" i="34"/>
  <c r="F529" i="34"/>
  <c r="F367" i="34"/>
  <c r="Q245" i="34"/>
  <c r="AU244" i="34"/>
  <c r="J243" i="34"/>
  <c r="AU243" i="34"/>
  <c r="M245" i="34"/>
  <c r="AW245" i="34"/>
  <c r="AB259" i="34"/>
  <c r="Q408" i="34"/>
  <c r="Q404" i="34"/>
  <c r="AE405" i="34"/>
  <c r="AE407" i="34"/>
  <c r="AE404" i="34"/>
  <c r="AE408" i="34"/>
  <c r="AN404" i="34"/>
  <c r="AN408" i="34"/>
  <c r="AN405" i="34"/>
  <c r="AN407" i="34"/>
  <c r="BC403" i="34"/>
  <c r="W407" i="34"/>
  <c r="BF463" i="34"/>
  <c r="AP463" i="34"/>
  <c r="AZ463" i="34"/>
  <c r="Q435" i="35"/>
  <c r="Q443" i="35" s="1"/>
  <c r="Q427" i="35" s="1"/>
  <c r="Q449" i="35" s="1"/>
  <c r="BF435" i="35"/>
  <c r="AR53" i="35"/>
  <c r="Y53" i="35"/>
  <c r="G53" i="35"/>
  <c r="BD53" i="35"/>
  <c r="AL53" i="35"/>
  <c r="AL62" i="35" s="1"/>
  <c r="T53" i="35"/>
  <c r="AT53" i="35"/>
  <c r="AT61" i="35" s="1"/>
  <c r="AT45" i="35" s="1"/>
  <c r="AT67" i="35" s="1"/>
  <c r="AB53" i="35"/>
  <c r="I53" i="35"/>
  <c r="I61" i="35" s="1"/>
  <c r="I45" i="35" s="1"/>
  <c r="I67" i="35" s="1"/>
  <c r="AS53" i="35"/>
  <c r="Z53" i="35"/>
  <c r="Z62" i="35" s="1"/>
  <c r="H53" i="35"/>
  <c r="AV273" i="35"/>
  <c r="AV282" i="35" s="1"/>
  <c r="N273" i="35"/>
  <c r="AF273" i="35"/>
  <c r="AF282" i="35" s="1"/>
  <c r="AX273" i="35"/>
  <c r="G273" i="35"/>
  <c r="G281" i="35" s="1"/>
  <c r="G265" i="35" s="1"/>
  <c r="Y273" i="35"/>
  <c r="BA273" i="35"/>
  <c r="AJ435" i="35"/>
  <c r="M435" i="35"/>
  <c r="AN435" i="35"/>
  <c r="D435" i="35"/>
  <c r="D443" i="35" s="1"/>
  <c r="D427" i="35" s="1"/>
  <c r="D449" i="35" s="1"/>
  <c r="BA53" i="35"/>
  <c r="AH53" i="35"/>
  <c r="AH62" i="35" s="1"/>
  <c r="P53" i="35"/>
  <c r="AU53" i="35"/>
  <c r="AU62" i="35" s="1"/>
  <c r="AC53" i="35"/>
  <c r="J53" i="35"/>
  <c r="J61" i="35" s="1"/>
  <c r="BC53" i="35"/>
  <c r="AK53" i="35"/>
  <c r="R53" i="35"/>
  <c r="BB53" i="35"/>
  <c r="BB62" i="35" s="1"/>
  <c r="AJ53" i="35"/>
  <c r="Q53" i="35"/>
  <c r="Q61" i="35" s="1"/>
  <c r="Q45" i="35" s="1"/>
  <c r="Q67" i="35" s="1"/>
  <c r="AM553" i="35"/>
  <c r="AM380" i="35"/>
  <c r="AM173" i="35"/>
  <c r="AM552" i="35"/>
  <c r="AM390" i="35"/>
  <c r="AM174" i="35"/>
  <c r="AV391" i="35"/>
  <c r="M23" i="35"/>
  <c r="M19" i="35"/>
  <c r="AJ23" i="35"/>
  <c r="AJ19" i="35"/>
  <c r="D37" i="35"/>
  <c r="F54" i="35"/>
  <c r="F41" i="35" s="1"/>
  <c r="F55" i="35"/>
  <c r="AH56" i="35"/>
  <c r="AH54" i="35"/>
  <c r="AH41" i="35" s="1"/>
  <c r="AH55" i="35"/>
  <c r="AP54" i="35"/>
  <c r="AP41" i="35" s="1"/>
  <c r="AP55" i="35"/>
  <c r="R54" i="35"/>
  <c r="R41" i="35" s="1"/>
  <c r="AK54" i="35"/>
  <c r="AK41" i="35" s="1"/>
  <c r="BC54" i="35"/>
  <c r="BC41" i="35" s="1"/>
  <c r="R56" i="35"/>
  <c r="AK56" i="35"/>
  <c r="BC56" i="35"/>
  <c r="AC58" i="35"/>
  <c r="F59" i="35"/>
  <c r="X59" i="35"/>
  <c r="AP59" i="35"/>
  <c r="AG285" i="35"/>
  <c r="AG287" i="35"/>
  <c r="AG447" i="35"/>
  <c r="AG449" i="35"/>
  <c r="D301" i="35"/>
  <c r="D241" i="35"/>
  <c r="AW301" i="35"/>
  <c r="D245" i="35"/>
  <c r="H243" i="35"/>
  <c r="H242" i="35"/>
  <c r="H244" i="35"/>
  <c r="Q246" i="35"/>
  <c r="Q243" i="35"/>
  <c r="Q242" i="35"/>
  <c r="Z243" i="35"/>
  <c r="Z245" i="35" s="1"/>
  <c r="Z242" i="35"/>
  <c r="Z244" i="35"/>
  <c r="AH244" i="35"/>
  <c r="AH242" i="35"/>
  <c r="AH246" i="35"/>
  <c r="AR245" i="35"/>
  <c r="BA245" i="35"/>
  <c r="D242" i="35"/>
  <c r="T243" i="35"/>
  <c r="T241" i="35" s="1"/>
  <c r="AE243" i="35"/>
  <c r="O276" i="35"/>
  <c r="O274" i="35"/>
  <c r="O261" i="35"/>
  <c r="Z274" i="35"/>
  <c r="Z261" i="35"/>
  <c r="Z276" i="35"/>
  <c r="AT274" i="35"/>
  <c r="AT261" i="35" s="1"/>
  <c r="AT275" i="35"/>
  <c r="AT276" i="35"/>
  <c r="Y279" i="35"/>
  <c r="Y277" i="35"/>
  <c r="Y262" i="35" s="1"/>
  <c r="BD274" i="35"/>
  <c r="BD261" i="35" s="1"/>
  <c r="O285" i="35"/>
  <c r="O287" i="35" s="1"/>
  <c r="J408" i="35"/>
  <c r="J404" i="35"/>
  <c r="J405" i="35"/>
  <c r="J403" i="35" s="1"/>
  <c r="R404" i="35"/>
  <c r="AK404" i="35"/>
  <c r="BC404" i="35"/>
  <c r="N405" i="35"/>
  <c r="AF407" i="35"/>
  <c r="AK408" i="35"/>
  <c r="BC408" i="35"/>
  <c r="G438" i="35"/>
  <c r="P438" i="35"/>
  <c r="AH437" i="35"/>
  <c r="AH436" i="35"/>
  <c r="AH423" i="35" s="1"/>
  <c r="AH438" i="35"/>
  <c r="P437" i="35"/>
  <c r="O438" i="35"/>
  <c r="AE440" i="35"/>
  <c r="BD464" i="35"/>
  <c r="BF415" i="34"/>
  <c r="N553" i="1"/>
  <c r="N552" i="1"/>
  <c r="N542" i="1"/>
  <c r="N541" i="1"/>
  <c r="D438" i="1"/>
  <c r="D436" i="1"/>
  <c r="D423" i="1"/>
  <c r="Q246" i="1"/>
  <c r="Q243" i="1"/>
  <c r="Q241" i="1" s="1"/>
  <c r="Q244" i="1"/>
  <c r="L277" i="1"/>
  <c r="L262" i="1" s="1"/>
  <c r="L279" i="1"/>
  <c r="Q274" i="1"/>
  <c r="Q261" i="1" s="1"/>
  <c r="M404" i="1"/>
  <c r="M406" i="1"/>
  <c r="O437" i="1"/>
  <c r="O436" i="1"/>
  <c r="O423" i="1" s="1"/>
  <c r="O438" i="1"/>
  <c r="E439" i="1"/>
  <c r="E424" i="1" s="1"/>
  <c r="E441" i="1"/>
  <c r="E440" i="1"/>
  <c r="L437" i="1"/>
  <c r="P441" i="1"/>
  <c r="T90" i="29"/>
  <c r="AD440" i="1"/>
  <c r="T92" i="29" s="1"/>
  <c r="AF277" i="1"/>
  <c r="AF262" i="1" s="1"/>
  <c r="AF278" i="1"/>
  <c r="X275" i="1"/>
  <c r="X276" i="1"/>
  <c r="X274" i="1"/>
  <c r="X261" i="1" s="1"/>
  <c r="T245" i="1"/>
  <c r="T241" i="1"/>
  <c r="AF57" i="1"/>
  <c r="AF42" i="1" s="1"/>
  <c r="AF58" i="1"/>
  <c r="AF59" i="1"/>
  <c r="AM405" i="1"/>
  <c r="AM404" i="1"/>
  <c r="AM408" i="1"/>
  <c r="AJ285" i="1"/>
  <c r="AJ447" i="1"/>
  <c r="AT439" i="1"/>
  <c r="AT424" i="1" s="1"/>
  <c r="Q88" i="29" s="1"/>
  <c r="AT440" i="1"/>
  <c r="Q92" i="29" s="1"/>
  <c r="AT441" i="1"/>
  <c r="Q90" i="29"/>
  <c r="AR277" i="1"/>
  <c r="AR262" i="1" s="1"/>
  <c r="AR279" i="1"/>
  <c r="AR278" i="1"/>
  <c r="BB54" i="1"/>
  <c r="BB41" i="1" s="1"/>
  <c r="BB56" i="1"/>
  <c r="BF58" i="1"/>
  <c r="BF59" i="1"/>
  <c r="AZ59" i="1"/>
  <c r="BC529" i="1"/>
  <c r="BC367" i="1"/>
  <c r="AZ282" i="1"/>
  <c r="AZ405" i="1"/>
  <c r="AZ403" i="1" s="1"/>
  <c r="AZ404" i="1"/>
  <c r="BC444" i="1"/>
  <c r="BC443" i="1"/>
  <c r="BC427" i="1" s="1"/>
  <c r="BC449" i="1" s="1"/>
  <c r="O55" i="34"/>
  <c r="O54" i="34"/>
  <c r="O41" i="34"/>
  <c r="AZ55" i="34"/>
  <c r="AZ54" i="34"/>
  <c r="AZ41" i="34" s="1"/>
  <c r="AH59" i="34"/>
  <c r="AH57" i="34"/>
  <c r="AH42" i="34" s="1"/>
  <c r="AH58" i="34"/>
  <c r="BB243" i="34"/>
  <c r="BB241" i="34" s="1"/>
  <c r="AO553" i="35"/>
  <c r="AO390" i="35"/>
  <c r="AO174" i="35"/>
  <c r="AO542" i="35"/>
  <c r="AO380" i="35"/>
  <c r="AO162" i="35"/>
  <c r="AL23" i="35"/>
  <c r="AL19" i="35"/>
  <c r="BA23" i="35"/>
  <c r="BA19" i="35"/>
  <c r="P56" i="35"/>
  <c r="P54" i="35"/>
  <c r="P41" i="35"/>
  <c r="P55" i="35"/>
  <c r="J58" i="35"/>
  <c r="O243" i="35"/>
  <c r="O241" i="35"/>
  <c r="O246" i="35"/>
  <c r="AC246" i="35"/>
  <c r="AC242" i="35"/>
  <c r="AC244" i="35"/>
  <c r="AM244" i="35"/>
  <c r="AM243" i="35"/>
  <c r="AM241" i="35" s="1"/>
  <c r="AV245" i="35"/>
  <c r="AV242" i="35"/>
  <c r="M279" i="35"/>
  <c r="M277" i="35"/>
  <c r="M262" i="35" s="1"/>
  <c r="D279" i="35"/>
  <c r="D277" i="35"/>
  <c r="D262" i="35" s="1"/>
  <c r="AT407" i="35"/>
  <c r="AT408" i="35"/>
  <c r="AV84" i="29"/>
  <c r="AW34" i="29"/>
  <c r="AO34" i="29" s="1"/>
  <c r="AW29" i="29"/>
  <c r="AO29" i="29" s="1"/>
  <c r="AW80" i="29"/>
  <c r="AO80" i="29" s="1"/>
  <c r="AX15" i="29"/>
  <c r="AW33" i="29"/>
  <c r="AN49" i="29"/>
  <c r="AW87" i="29"/>
  <c r="AO87" i="29" s="1"/>
  <c r="G36" i="34"/>
  <c r="G131" i="34" s="1"/>
  <c r="H173" i="34"/>
  <c r="H380" i="34"/>
  <c r="Z380" i="34"/>
  <c r="AK259" i="35"/>
  <c r="G173" i="35"/>
  <c r="G380" i="35"/>
  <c r="Q403" i="35"/>
  <c r="AP174" i="35"/>
  <c r="AP162" i="35"/>
  <c r="M36" i="1"/>
  <c r="AV464" i="34"/>
  <c r="N441" i="34"/>
  <c r="AC407" i="34"/>
  <c r="AL405" i="34"/>
  <c r="AL403" i="34"/>
  <c r="AC404" i="34"/>
  <c r="O408" i="34"/>
  <c r="AN439" i="34"/>
  <c r="AN424" i="34"/>
  <c r="L441" i="34"/>
  <c r="BB246" i="34"/>
  <c r="BB242" i="34"/>
  <c r="AL464" i="34"/>
  <c r="BB277" i="34"/>
  <c r="BB262" i="34" s="1"/>
  <c r="BE279" i="34"/>
  <c r="AB275" i="34"/>
  <c r="I275" i="34"/>
  <c r="E259" i="34"/>
  <c r="BE162" i="34"/>
  <c r="BE380" i="34"/>
  <c r="BE552" i="34"/>
  <c r="AR259" i="34"/>
  <c r="AN464" i="34"/>
  <c r="AN279" i="34"/>
  <c r="BA276" i="34"/>
  <c r="AH276" i="34"/>
  <c r="Y243" i="34"/>
  <c r="W56" i="34"/>
  <c r="AR54" i="34"/>
  <c r="AR41" i="34" s="1"/>
  <c r="G54" i="34"/>
  <c r="G41" i="34" s="1"/>
  <c r="AM412" i="34"/>
  <c r="AM415" i="34" s="1"/>
  <c r="AB553" i="34"/>
  <c r="E161" i="34"/>
  <c r="E379" i="34"/>
  <c r="X161" i="34"/>
  <c r="X380" i="34"/>
  <c r="AG173" i="34"/>
  <c r="AG379" i="34"/>
  <c r="AB439" i="35"/>
  <c r="AB424" i="35" s="1"/>
  <c r="I439" i="35"/>
  <c r="I424" i="35" s="1"/>
  <c r="AD437" i="35"/>
  <c r="AS436" i="35"/>
  <c r="AS423" i="35" s="1"/>
  <c r="BA406" i="35"/>
  <c r="T302" i="35"/>
  <c r="J244" i="35"/>
  <c r="X242" i="35"/>
  <c r="BE302" i="35"/>
  <c r="AM277" i="35"/>
  <c r="AM262" i="35"/>
  <c r="AZ275" i="35"/>
  <c r="I274" i="35"/>
  <c r="I261" i="35" s="1"/>
  <c r="N447" i="35"/>
  <c r="AS55" i="35"/>
  <c r="H55" i="35"/>
  <c r="AM302" i="35"/>
  <c r="AV275" i="35"/>
  <c r="AR276" i="35"/>
  <c r="Y276" i="35"/>
  <c r="AV246" i="35"/>
  <c r="X56" i="35"/>
  <c r="M278" i="35"/>
  <c r="AC275" i="35"/>
  <c r="AV285" i="35"/>
  <c r="AO391" i="35"/>
  <c r="E380" i="35"/>
  <c r="T421" i="35"/>
  <c r="AZ174" i="1"/>
  <c r="AZ391" i="1"/>
  <c r="F438" i="1"/>
  <c r="O529" i="1"/>
  <c r="H405" i="1"/>
  <c r="X282" i="1"/>
  <c r="AB276" i="1"/>
  <c r="T276" i="1"/>
  <c r="AG173" i="1"/>
  <c r="AG391" i="1"/>
  <c r="AG553" i="1"/>
  <c r="AG174" i="1"/>
  <c r="AG380" i="1"/>
  <c r="AG552" i="1"/>
  <c r="AH277" i="1"/>
  <c r="AH262" i="1" s="1"/>
  <c r="AM279" i="1"/>
  <c r="AO441" i="1"/>
  <c r="AP440" i="1"/>
  <c r="AX436" i="1"/>
  <c r="AX423" i="1"/>
  <c r="BB403" i="1"/>
  <c r="BB55" i="1"/>
  <c r="BF274" i="1"/>
  <c r="BF261" i="1" s="1"/>
  <c r="BD277" i="1"/>
  <c r="BD262" i="1" s="1"/>
  <c r="AI19" i="29"/>
  <c r="AI33" i="29"/>
  <c r="AQ19" i="29"/>
  <c r="H23" i="1"/>
  <c r="M19" i="1"/>
  <c r="M23" i="1"/>
  <c r="D241" i="1"/>
  <c r="D408" i="1"/>
  <c r="D406" i="1"/>
  <c r="N55" i="1"/>
  <c r="O57" i="1"/>
  <c r="O42" i="1" s="1"/>
  <c r="O58" i="1"/>
  <c r="J57" i="1"/>
  <c r="J42" i="1"/>
  <c r="J58" i="1"/>
  <c r="F59" i="1"/>
  <c r="F57" i="1"/>
  <c r="E531" i="1"/>
  <c r="E369" i="1"/>
  <c r="N161" i="1"/>
  <c r="R29" i="29" s="1"/>
  <c r="N173" i="1"/>
  <c r="E246" i="1"/>
  <c r="E244" i="1"/>
  <c r="E243" i="1"/>
  <c r="E245" i="1"/>
  <c r="M242" i="1"/>
  <c r="M245" i="1"/>
  <c r="P246" i="1"/>
  <c r="P242" i="1"/>
  <c r="P243" i="1"/>
  <c r="P245" i="1"/>
  <c r="U44" i="29" s="1"/>
  <c r="J276" i="1"/>
  <c r="E279" i="1"/>
  <c r="F273" i="1"/>
  <c r="F281" i="1" s="1"/>
  <c r="N274" i="1"/>
  <c r="N261" i="1" s="1"/>
  <c r="R48" i="29" s="1"/>
  <c r="E277" i="1"/>
  <c r="E262" i="1" s="1"/>
  <c r="H285" i="1"/>
  <c r="O285" i="1"/>
  <c r="P404" i="1"/>
  <c r="U83" i="29" s="1"/>
  <c r="P405" i="1"/>
  <c r="P403" i="1" s="1"/>
  <c r="P408" i="1"/>
  <c r="U84" i="29" s="1"/>
  <c r="P423" i="1"/>
  <c r="H436" i="1"/>
  <c r="H423" i="1" s="1"/>
  <c r="L436" i="1"/>
  <c r="L423" i="1" s="1"/>
  <c r="N437" i="1"/>
  <c r="N436" i="1"/>
  <c r="E90" i="29"/>
  <c r="F439" i="1"/>
  <c r="F424" i="1"/>
  <c r="E88" i="29" s="1"/>
  <c r="N441" i="1"/>
  <c r="M441" i="1"/>
  <c r="I435" i="1"/>
  <c r="G437" i="1"/>
  <c r="F440" i="1"/>
  <c r="E92" i="29" s="1"/>
  <c r="E447" i="1"/>
  <c r="H541" i="1"/>
  <c r="H552" i="1"/>
  <c r="R58" i="1"/>
  <c r="R57" i="1"/>
  <c r="R274" i="1"/>
  <c r="R261" i="1"/>
  <c r="V48" i="29" s="1"/>
  <c r="R444" i="1"/>
  <c r="V93" i="29" s="1"/>
  <c r="X438" i="1"/>
  <c r="U435" i="1"/>
  <c r="Y440" i="1"/>
  <c r="Y441" i="1"/>
  <c r="Y439" i="1"/>
  <c r="Y424" i="1" s="1"/>
  <c r="Z405" i="1"/>
  <c r="Z403" i="1" s="1"/>
  <c r="Z408" i="1"/>
  <c r="AG403" i="1"/>
  <c r="X403" i="1"/>
  <c r="AE285" i="1"/>
  <c r="X277" i="1"/>
  <c r="X262" i="1" s="1"/>
  <c r="W273" i="1"/>
  <c r="W282" i="1" s="1"/>
  <c r="AG277" i="1"/>
  <c r="AG262" i="1" s="1"/>
  <c r="AG279" i="1"/>
  <c r="AF253" i="1"/>
  <c r="AB253" i="1"/>
  <c r="S46" i="29" s="1"/>
  <c r="W253" i="1"/>
  <c r="AB243" i="1"/>
  <c r="AC241" i="1"/>
  <c r="AD53" i="1"/>
  <c r="AD62" i="1" s="1"/>
  <c r="AH53" i="1"/>
  <c r="AH62" i="1" s="1"/>
  <c r="AH276" i="1"/>
  <c r="AH273" i="1"/>
  <c r="AH281" i="1" s="1"/>
  <c r="AH265" i="1" s="1"/>
  <c r="AH287" i="1" s="1"/>
  <c r="AH405" i="1"/>
  <c r="AH406" i="1"/>
  <c r="AH404" i="1"/>
  <c r="AO463" i="1"/>
  <c r="AM443" i="1"/>
  <c r="AM427" i="1"/>
  <c r="AM449" i="1" s="1"/>
  <c r="AL441" i="1"/>
  <c r="AL439" i="1"/>
  <c r="AL424" i="1" s="1"/>
  <c r="AL440" i="1"/>
  <c r="AJ439" i="1"/>
  <c r="AJ424" i="1" s="1"/>
  <c r="AJ440" i="1"/>
  <c r="AJ437" i="1"/>
  <c r="AJ273" i="1"/>
  <c r="AL273" i="1"/>
  <c r="AN278" i="1"/>
  <c r="AN277" i="1"/>
  <c r="AN262" i="1"/>
  <c r="AN279" i="1"/>
  <c r="AJ276" i="1"/>
  <c r="AJ274" i="1"/>
  <c r="AJ261" i="1"/>
  <c r="AO250" i="1"/>
  <c r="AO253" i="1"/>
  <c r="AJ241" i="1"/>
  <c r="AK173" i="1"/>
  <c r="AK161" i="1"/>
  <c r="AL369" i="1"/>
  <c r="AL531" i="1"/>
  <c r="AN367" i="1"/>
  <c r="AN529" i="1"/>
  <c r="AJ367" i="1"/>
  <c r="AJ529" i="1"/>
  <c r="AJ53" i="1"/>
  <c r="AJ61" i="1" s="1"/>
  <c r="AJ45" i="1" s="1"/>
  <c r="AJ67" i="1" s="1"/>
  <c r="AN54" i="1"/>
  <c r="AN41" i="1" s="1"/>
  <c r="AN55" i="1"/>
  <c r="AN56" i="1"/>
  <c r="AJ54" i="1"/>
  <c r="AJ41" i="1" s="1"/>
  <c r="AJ55" i="1"/>
  <c r="AJ56" i="1"/>
  <c r="AL19" i="1"/>
  <c r="AL23" i="1"/>
  <c r="AR412" i="1"/>
  <c r="AR415" i="1" s="1"/>
  <c r="AT390" i="1"/>
  <c r="AU273" i="1"/>
  <c r="AW59" i="1"/>
  <c r="AU56" i="1"/>
  <c r="AS55" i="1"/>
  <c r="AW53" i="1"/>
  <c r="AU23" i="1"/>
  <c r="AU19" i="1"/>
  <c r="AP55" i="1"/>
  <c r="AP54" i="1"/>
  <c r="AP41" i="1"/>
  <c r="AP367" i="1"/>
  <c r="AP529" i="1"/>
  <c r="AP246" i="1"/>
  <c r="AP245" i="1"/>
  <c r="AP244" i="1"/>
  <c r="AP435" i="1"/>
  <c r="AP443" i="1" s="1"/>
  <c r="AP463" i="1"/>
  <c r="AX273" i="1"/>
  <c r="AX282" i="1" s="1"/>
  <c r="AX444" i="1"/>
  <c r="BE542" i="1"/>
  <c r="BE379" i="1"/>
  <c r="BE173" i="1"/>
  <c r="BE553" i="1"/>
  <c r="BE391" i="1"/>
  <c r="BE161" i="1"/>
  <c r="BC58" i="1"/>
  <c r="AZ279" i="1"/>
  <c r="AZ278" i="1"/>
  <c r="AZ277" i="1"/>
  <c r="AZ262" i="1" s="1"/>
  <c r="BC408" i="1"/>
  <c r="BC406" i="1"/>
  <c r="BC405" i="1"/>
  <c r="BC407" i="1" s="1"/>
  <c r="BF405" i="1"/>
  <c r="BF408" i="1"/>
  <c r="BA405" i="1"/>
  <c r="BA403" i="1" s="1"/>
  <c r="BA437" i="1"/>
  <c r="BA436" i="1"/>
  <c r="BA423" i="1"/>
  <c r="BD437" i="1"/>
  <c r="BD436" i="1"/>
  <c r="BD423" i="1" s="1"/>
  <c r="BE439" i="1"/>
  <c r="BE424" i="1" s="1"/>
  <c r="BE440" i="1"/>
  <c r="BB439" i="1"/>
  <c r="BB424" i="1" s="1"/>
  <c r="N250" i="1"/>
  <c r="N253" i="1" s="1"/>
  <c r="R46" i="29"/>
  <c r="N31" i="1"/>
  <c r="AV31" i="1"/>
  <c r="AV250" i="1"/>
  <c r="AV253" i="1"/>
  <c r="AV412" i="1"/>
  <c r="AV415" i="1"/>
  <c r="L412" i="1"/>
  <c r="L415" i="1"/>
  <c r="L250" i="1"/>
  <c r="L253" i="1"/>
  <c r="L31" i="1"/>
  <c r="G23" i="34"/>
  <c r="G19" i="34"/>
  <c r="AR23" i="34"/>
  <c r="AR19" i="34"/>
  <c r="X23" i="34"/>
  <c r="F54" i="34"/>
  <c r="F41" i="34"/>
  <c r="F55" i="34"/>
  <c r="Z56" i="34"/>
  <c r="Z55" i="34"/>
  <c r="AP54" i="34"/>
  <c r="AP41" i="34" s="1"/>
  <c r="AP55" i="34"/>
  <c r="Y59" i="34"/>
  <c r="Y57" i="34"/>
  <c r="Y42" i="34" s="1"/>
  <c r="Y58" i="34"/>
  <c r="R57" i="34"/>
  <c r="R42" i="34"/>
  <c r="AK57" i="34"/>
  <c r="AK42" i="34"/>
  <c r="BC57" i="34"/>
  <c r="BC42" i="34"/>
  <c r="R59" i="34"/>
  <c r="AK59" i="34"/>
  <c r="BC59" i="34"/>
  <c r="AJ241" i="34"/>
  <c r="AW241" i="34"/>
  <c r="AW301" i="34"/>
  <c r="AC245" i="34"/>
  <c r="AC244" i="34"/>
  <c r="G242" i="34"/>
  <c r="O245" i="34"/>
  <c r="AL278" i="34"/>
  <c r="O279" i="34"/>
  <c r="BF301" i="34"/>
  <c r="X367" i="34"/>
  <c r="BC390" i="34"/>
  <c r="N407" i="34"/>
  <c r="W404" i="34"/>
  <c r="AL438" i="34"/>
  <c r="BD438" i="34"/>
  <c r="AD553" i="35"/>
  <c r="AD391" i="35"/>
  <c r="AD174" i="35"/>
  <c r="AD542" i="35"/>
  <c r="AD380" i="35"/>
  <c r="AD173" i="35"/>
  <c r="AX542" i="35"/>
  <c r="AX391" i="35"/>
  <c r="AX380" i="35"/>
  <c r="AX553" i="35"/>
  <c r="AX390" i="35"/>
  <c r="AX161" i="35"/>
  <c r="Z19" i="35"/>
  <c r="Z23" i="35"/>
  <c r="AK23" i="35"/>
  <c r="AK19" i="35"/>
  <c r="V419" i="35"/>
  <c r="V420" i="35" s="1"/>
  <c r="V512" i="35" s="1"/>
  <c r="V36" i="35"/>
  <c r="V131" i="35" s="1"/>
  <c r="AT419" i="35"/>
  <c r="AU35" i="35"/>
  <c r="G56" i="35"/>
  <c r="G54" i="35"/>
  <c r="G41" i="35"/>
  <c r="G55" i="35"/>
  <c r="O55" i="35"/>
  <c r="O56" i="35"/>
  <c r="O54" i="35"/>
  <c r="O41" i="35" s="1"/>
  <c r="AR56" i="35"/>
  <c r="AR54" i="35"/>
  <c r="AR41" i="35" s="1"/>
  <c r="AR55" i="35"/>
  <c r="AZ55" i="35"/>
  <c r="AZ56" i="35"/>
  <c r="AZ54" i="35"/>
  <c r="AZ41" i="35" s="1"/>
  <c r="O57" i="35"/>
  <c r="O42" i="35" s="1"/>
  <c r="O58" i="35"/>
  <c r="AG57" i="35"/>
  <c r="AG42" i="35" s="1"/>
  <c r="AG58" i="35"/>
  <c r="AZ57" i="35"/>
  <c r="AZ42" i="35" s="1"/>
  <c r="AZ58" i="35"/>
  <c r="J59" i="35"/>
  <c r="AC59" i="35"/>
  <c r="AU59" i="35"/>
  <c r="AH531" i="35"/>
  <c r="AH369" i="35"/>
  <c r="AV369" i="35"/>
  <c r="AV531" i="35"/>
  <c r="AJ301" i="35"/>
  <c r="N244" i="35"/>
  <c r="N245" i="35"/>
  <c r="N246" i="35"/>
  <c r="R244" i="35"/>
  <c r="R242" i="35"/>
  <c r="AB243" i="35"/>
  <c r="AB246" i="35"/>
  <c r="J243" i="35"/>
  <c r="J241" i="35" s="1"/>
  <c r="N253" i="35"/>
  <c r="R253" i="35"/>
  <c r="W253" i="35"/>
  <c r="AF253" i="35"/>
  <c r="AK253" i="35"/>
  <c r="AX253" i="35"/>
  <c r="BC253" i="35"/>
  <c r="D253" i="35"/>
  <c r="V253" i="35"/>
  <c r="AE253" i="35"/>
  <c r="AB274" i="35"/>
  <c r="AB261" i="35" s="1"/>
  <c r="AB276" i="35"/>
  <c r="AH279" i="35"/>
  <c r="AH277" i="35"/>
  <c r="AH262" i="35" s="1"/>
  <c r="M273" i="35"/>
  <c r="M281" i="35" s="1"/>
  <c r="M265" i="35" s="1"/>
  <c r="M287" i="35" s="1"/>
  <c r="Q273" i="35"/>
  <c r="Q282" i="35" s="1"/>
  <c r="V273" i="35"/>
  <c r="Z273" i="35"/>
  <c r="Z282" i="35" s="1"/>
  <c r="AW273" i="35"/>
  <c r="AW281" i="35" s="1"/>
  <c r="AW265" i="35" s="1"/>
  <c r="AW287" i="35" s="1"/>
  <c r="BB273" i="35"/>
  <c r="BB282" i="35" s="1"/>
  <c r="Q276" i="35"/>
  <c r="AZ285" i="35"/>
  <c r="AZ287" i="35" s="1"/>
  <c r="AR302" i="35"/>
  <c r="AR301" i="35"/>
  <c r="AV301" i="35"/>
  <c r="F403" i="35"/>
  <c r="AL408" i="35"/>
  <c r="AL404" i="35"/>
  <c r="AL405" i="35"/>
  <c r="BD408" i="35"/>
  <c r="BD404" i="35"/>
  <c r="BD405" i="35"/>
  <c r="BD403" i="35" s="1"/>
  <c r="R405" i="35"/>
  <c r="AK407" i="35"/>
  <c r="AX405" i="35"/>
  <c r="AX403" i="35" s="1"/>
  <c r="I415" i="35"/>
  <c r="R415" i="35"/>
  <c r="AK415" i="35"/>
  <c r="AT415" i="35"/>
  <c r="BC415" i="35"/>
  <c r="X438" i="35"/>
  <c r="X437" i="35"/>
  <c r="X436" i="35"/>
  <c r="X423" i="35"/>
  <c r="V440" i="35"/>
  <c r="V439" i="35"/>
  <c r="V424" i="35" s="1"/>
  <c r="BF441" i="35"/>
  <c r="AB435" i="35"/>
  <c r="AB444" i="35" s="1"/>
  <c r="AO435" i="35"/>
  <c r="G436" i="35"/>
  <c r="G423" i="35" s="1"/>
  <c r="BE464" i="35"/>
  <c r="G407" i="1"/>
  <c r="O406" i="1"/>
  <c r="R407" i="1"/>
  <c r="R447" i="1"/>
  <c r="R449" i="1"/>
  <c r="T421" i="1"/>
  <c r="U421" i="1"/>
  <c r="AC37" i="1"/>
  <c r="AJ37" i="1"/>
  <c r="AR259" i="1"/>
  <c r="AR37" i="1"/>
  <c r="AX19" i="1"/>
  <c r="AX404" i="1"/>
  <c r="BA37" i="1"/>
  <c r="BD56" i="1"/>
  <c r="E53" i="34"/>
  <c r="G53" i="34"/>
  <c r="G61" i="34" s="1"/>
  <c r="G45" i="34" s="1"/>
  <c r="G67" i="34" s="1"/>
  <c r="N53" i="34"/>
  <c r="P53" i="34"/>
  <c r="W53" i="34"/>
  <c r="Y53" i="34"/>
  <c r="AF53" i="34"/>
  <c r="AH53" i="34"/>
  <c r="AO53" i="34"/>
  <c r="AR53" i="34"/>
  <c r="AX53" i="34"/>
  <c r="BA53" i="34"/>
  <c r="BA62" i="34" s="1"/>
  <c r="L57" i="34"/>
  <c r="L42" i="34"/>
  <c r="U57" i="34"/>
  <c r="U42" i="34"/>
  <c r="AD57" i="34"/>
  <c r="AD42" i="34"/>
  <c r="AM57" i="34"/>
  <c r="AM42" i="34"/>
  <c r="AV57" i="34"/>
  <c r="AV42" i="34"/>
  <c r="BE57" i="34"/>
  <c r="BE42" i="34"/>
  <c r="P242" i="34"/>
  <c r="BA246" i="34"/>
  <c r="AZ302" i="34"/>
  <c r="H404" i="34"/>
  <c r="Z404" i="34"/>
  <c r="AJ404" i="34"/>
  <c r="AS404" i="34"/>
  <c r="V405" i="34"/>
  <c r="BF405" i="34"/>
  <c r="BF407" i="34" s="1"/>
  <c r="D408" i="34"/>
  <c r="V408" i="34"/>
  <c r="BF408" i="34"/>
  <c r="L54" i="35"/>
  <c r="L41" i="35"/>
  <c r="U54" i="35"/>
  <c r="U41" i="35"/>
  <c r="AD54" i="35"/>
  <c r="AD41" i="35"/>
  <c r="AM54" i="35"/>
  <c r="AM41" i="35"/>
  <c r="AV54" i="35"/>
  <c r="AV41" i="35"/>
  <c r="BE54" i="35"/>
  <c r="BE41" i="35"/>
  <c r="AJ242" i="35"/>
  <c r="BB242" i="35"/>
  <c r="AP243" i="35"/>
  <c r="AP245" i="35" s="1"/>
  <c r="AP241" i="35"/>
  <c r="O407" i="35"/>
  <c r="O404" i="35"/>
  <c r="X404" i="35"/>
  <c r="AG404" i="35"/>
  <c r="AZ404" i="35"/>
  <c r="AD542" i="1"/>
  <c r="AD380" i="1"/>
  <c r="T77" i="29"/>
  <c r="U542" i="1"/>
  <c r="U379" i="1"/>
  <c r="G56" i="1"/>
  <c r="Q161" i="1"/>
  <c r="Q162" i="1"/>
  <c r="Q173" i="1"/>
  <c r="Q174" i="1"/>
  <c r="Q379" i="1"/>
  <c r="Q380" i="1"/>
  <c r="Q390" i="1"/>
  <c r="I404" i="1"/>
  <c r="I405" i="1"/>
  <c r="R404" i="1"/>
  <c r="V83" i="29"/>
  <c r="AB421" i="1"/>
  <c r="U37" i="1"/>
  <c r="AS259" i="1"/>
  <c r="AP19" i="1"/>
  <c r="BD404" i="1"/>
  <c r="BD405" i="1"/>
  <c r="I53" i="34"/>
  <c r="L53" i="34"/>
  <c r="L61" i="34" s="1"/>
  <c r="L45" i="34" s="1"/>
  <c r="L67" i="34" s="1"/>
  <c r="R53" i="34"/>
  <c r="U53" i="34"/>
  <c r="U62" i="34" s="1"/>
  <c r="AB53" i="34"/>
  <c r="AD53" i="34"/>
  <c r="AD61" i="34" s="1"/>
  <c r="AD45" i="34" s="1"/>
  <c r="AD67" i="34" s="1"/>
  <c r="AK53" i="34"/>
  <c r="AM53" i="34"/>
  <c r="AM62" i="34" s="1"/>
  <c r="AT53" i="34"/>
  <c r="AV53" i="34"/>
  <c r="AV62" i="34" s="1"/>
  <c r="BC53" i="34"/>
  <c r="BE302" i="34"/>
  <c r="AS242" i="35"/>
  <c r="AG243" i="35"/>
  <c r="AZ243" i="35"/>
  <c r="AC404" i="35"/>
  <c r="BC415" i="34"/>
  <c r="AZ301" i="34"/>
  <c r="BF464" i="34"/>
  <c r="BD302" i="34"/>
  <c r="BF250" i="34"/>
  <c r="BF253" i="34" s="1"/>
  <c r="BB250" i="34"/>
  <c r="BB253" i="34" s="1"/>
  <c r="BF31" i="34"/>
  <c r="BB412" i="34"/>
  <c r="BB415" i="34" s="1"/>
  <c r="BD31" i="34"/>
  <c r="CF44" i="29"/>
  <c r="AY44" i="29"/>
  <c r="AY20" i="29"/>
  <c r="AY17" i="29"/>
  <c r="AT92" i="29"/>
  <c r="AS82" i="29"/>
  <c r="AT82" i="29" s="1"/>
  <c r="AS73" i="29"/>
  <c r="AU70" i="29"/>
  <c r="AV70" i="29"/>
  <c r="AT68" i="29"/>
  <c r="AU68" i="29" s="1"/>
  <c r="AN80" i="29"/>
  <c r="AR80" i="29"/>
  <c r="AX80" i="29"/>
  <c r="AY90" i="29"/>
  <c r="BC85" i="29"/>
  <c r="BC58" i="29"/>
  <c r="AY54" i="29"/>
  <c r="CF54" i="29"/>
  <c r="CP54" i="29" s="1"/>
  <c r="CP55" i="29" s="1"/>
  <c r="AW81" i="29"/>
  <c r="AQ81" i="29"/>
  <c r="AN51" i="29"/>
  <c r="AX51" i="29"/>
  <c r="AQ54" i="29"/>
  <c r="AX54" i="29" s="1"/>
  <c r="AW54" i="29"/>
  <c r="AO54" i="29" s="1"/>
  <c r="AN64" i="29"/>
  <c r="AR64" i="29"/>
  <c r="AX64" i="29"/>
  <c r="AU79" i="29"/>
  <c r="AV79" i="29"/>
  <c r="AX44" i="29"/>
  <c r="BC89" i="29"/>
  <c r="AY84" i="29"/>
  <c r="CF84" i="29"/>
  <c r="AF90" i="29" s="1"/>
  <c r="AY78" i="29"/>
  <c r="AY73" i="29"/>
  <c r="CF64" i="29"/>
  <c r="AU65" i="29"/>
  <c r="AV65" i="29"/>
  <c r="AQ39" i="29"/>
  <c r="AW39" i="29"/>
  <c r="AV59" i="29"/>
  <c r="AU59" i="29"/>
  <c r="AQ93" i="29"/>
  <c r="AR93" i="29" s="1"/>
  <c r="AW93" i="29"/>
  <c r="AN34" i="29"/>
  <c r="AX34" i="29"/>
  <c r="AX91" i="29"/>
  <c r="AN91" i="29"/>
  <c r="AR88" i="29"/>
  <c r="AN88" i="29"/>
  <c r="AX88" i="29"/>
  <c r="AY79" i="29"/>
  <c r="CF74" i="29"/>
  <c r="AT46" i="29"/>
  <c r="AW46" i="29"/>
  <c r="AO46" i="29" s="1"/>
  <c r="AB76" i="29"/>
  <c r="AB83" i="29"/>
  <c r="AB80" i="29"/>
  <c r="AB21" i="29"/>
  <c r="AB29" i="29"/>
  <c r="AB78" i="29"/>
  <c r="AB51" i="29"/>
  <c r="AB53" i="29"/>
  <c r="AB24" i="29"/>
  <c r="AB16" i="29"/>
  <c r="AB65" i="29"/>
  <c r="AB41" i="29"/>
  <c r="AB73" i="29"/>
  <c r="AB79" i="29"/>
  <c r="AB93" i="29"/>
  <c r="AB49" i="29"/>
  <c r="AB64" i="29"/>
  <c r="AB75" i="29"/>
  <c r="AB38" i="29"/>
  <c r="AB27" i="29"/>
  <c r="AB48" i="29"/>
  <c r="AB19" i="29"/>
  <c r="AB37" i="29"/>
  <c r="AB86" i="29"/>
  <c r="AB69" i="29"/>
  <c r="AB43" i="29"/>
  <c r="AB26" i="29"/>
  <c r="AB94" i="29"/>
  <c r="AB68" i="29"/>
  <c r="AB22" i="29"/>
  <c r="AB57" i="29"/>
  <c r="AB89" i="29"/>
  <c r="AB60" i="29"/>
  <c r="AB71" i="29"/>
  <c r="AB63" i="29"/>
  <c r="AB25" i="29"/>
  <c r="AB66" i="29"/>
  <c r="AB17" i="29"/>
  <c r="AB23" i="29"/>
  <c r="AB81" i="29"/>
  <c r="AB45" i="29"/>
  <c r="AB47" i="29"/>
  <c r="AB46" i="29"/>
  <c r="AB62" i="29"/>
  <c r="AB20" i="29"/>
  <c r="AB18" i="29"/>
  <c r="AB74" i="29"/>
  <c r="AB84" i="29"/>
  <c r="AB54" i="29"/>
  <c r="AB15" i="29"/>
  <c r="AB52" i="29"/>
  <c r="AB88" i="29"/>
  <c r="AB33" i="29"/>
  <c r="AB42" i="29"/>
  <c r="AB59" i="29"/>
  <c r="AB35" i="29"/>
  <c r="AB72" i="29"/>
  <c r="AB50" i="29"/>
  <c r="AB85" i="29"/>
  <c r="AB92" i="29"/>
  <c r="AB55" i="29"/>
  <c r="AB32" i="29"/>
  <c r="AB44" i="29"/>
  <c r="AR95" i="29"/>
  <c r="AR66" i="29"/>
  <c r="AX66" i="29"/>
  <c r="AR21" i="29"/>
  <c r="AX21" i="29"/>
  <c r="AY14" i="29"/>
  <c r="CF14" i="29"/>
  <c r="AV56" i="29"/>
  <c r="AU56" i="29"/>
  <c r="AU54" i="29"/>
  <c r="AV54" i="29"/>
  <c r="AT49" i="29"/>
  <c r="AW49" i="29"/>
  <c r="AU47" i="29"/>
  <c r="AV47" i="29"/>
  <c r="AP48" i="29"/>
  <c r="AW48" i="29" s="1"/>
  <c r="AO48" i="29" s="1"/>
  <c r="AI48" i="29"/>
  <c r="AT31" i="29"/>
  <c r="AU31" i="29" s="1"/>
  <c r="AN31" i="29"/>
  <c r="AX31" i="29"/>
  <c r="AT25" i="29"/>
  <c r="AU25" i="29" s="1"/>
  <c r="AI23" i="29"/>
  <c r="AP23" i="29"/>
  <c r="AQ23" i="29" s="1"/>
  <c r="AX19" i="29"/>
  <c r="AV17" i="29"/>
  <c r="AU17" i="29"/>
  <c r="AQ16" i="29"/>
  <c r="AW16" i="29"/>
  <c r="AR71" i="29"/>
  <c r="AP94" i="29"/>
  <c r="AQ94" i="29" s="1"/>
  <c r="AN94" i="29" s="1"/>
  <c r="AI94" i="29"/>
  <c r="AP92" i="29"/>
  <c r="AQ92" i="29" s="1"/>
  <c r="AN92" i="29" s="1"/>
  <c r="AI92" i="29"/>
  <c r="AT63" i="29"/>
  <c r="AX63" i="29"/>
  <c r="AN63" i="29"/>
  <c r="AW56" i="29"/>
  <c r="AT36" i="29"/>
  <c r="AP43" i="29"/>
  <c r="AI43" i="29"/>
  <c r="AX41" i="29"/>
  <c r="AN41" i="29"/>
  <c r="AU21" i="29"/>
  <c r="AV21" i="29"/>
  <c r="AX29" i="29"/>
  <c r="AR29" i="29"/>
  <c r="AI26" i="29"/>
  <c r="AP26" i="29"/>
  <c r="AQ26" i="29" s="1"/>
  <c r="AR78" i="29"/>
  <c r="AX78" i="29"/>
  <c r="CF34" i="29"/>
  <c r="AW95" i="29"/>
  <c r="AO95" i="29" s="1"/>
  <c r="AT95" i="29"/>
  <c r="AU95" i="29" s="1"/>
  <c r="AT88" i="29"/>
  <c r="AV88" i="29" s="1"/>
  <c r="AW88" i="29"/>
  <c r="AV87" i="29"/>
  <c r="AU87" i="29"/>
  <c r="AV45" i="29"/>
  <c r="AU45" i="29"/>
  <c r="AW282" i="34"/>
  <c r="AW281" i="34"/>
  <c r="AW265" i="34" s="1"/>
  <c r="AW287" i="34" s="1"/>
  <c r="R553" i="1"/>
  <c r="R390" i="1"/>
  <c r="R174" i="1"/>
  <c r="R391" i="1"/>
  <c r="R162" i="1"/>
  <c r="R173" i="1"/>
  <c r="R161" i="1"/>
  <c r="V29" i="29" s="1"/>
  <c r="R541" i="1"/>
  <c r="R552" i="1"/>
  <c r="R380" i="1"/>
  <c r="V77" i="29" s="1"/>
  <c r="R379" i="1"/>
  <c r="R542" i="1"/>
  <c r="BD407" i="35"/>
  <c r="E407" i="35"/>
  <c r="AU407" i="35"/>
  <c r="AW241" i="35"/>
  <c r="AW83" i="29"/>
  <c r="AO83" i="29" s="1"/>
  <c r="AW71" i="29"/>
  <c r="AO71" i="29" s="1"/>
  <c r="AL444" i="1"/>
  <c r="X245" i="35"/>
  <c r="AE282" i="1"/>
  <c r="AG407" i="35"/>
  <c r="AG403" i="35"/>
  <c r="H245" i="34"/>
  <c r="BE542" i="35"/>
  <c r="BE161" i="35"/>
  <c r="BE390" i="35"/>
  <c r="BE162" i="35"/>
  <c r="BE379" i="35"/>
  <c r="BE541" i="35"/>
  <c r="BF245" i="1"/>
  <c r="BF241" i="1"/>
  <c r="AR407" i="1"/>
  <c r="AL407" i="1"/>
  <c r="BB281" i="1"/>
  <c r="BB265" i="1" s="1"/>
  <c r="BB282" i="1"/>
  <c r="BE552" i="1"/>
  <c r="BE174" i="1"/>
  <c r="BE380" i="1"/>
  <c r="BE390" i="1"/>
  <c r="BE162" i="1"/>
  <c r="BE541" i="1"/>
  <c r="T403" i="1"/>
  <c r="Q444" i="1"/>
  <c r="Q443" i="1"/>
  <c r="Q427" i="1"/>
  <c r="Q449" i="1" s="1"/>
  <c r="Q391" i="1"/>
  <c r="Q542" i="1"/>
  <c r="Q541" i="1"/>
  <c r="Q553" i="1"/>
  <c r="Q552" i="1"/>
  <c r="V14" i="29"/>
  <c r="M444" i="34"/>
  <c r="M427" i="34"/>
  <c r="M449" i="34" s="1"/>
  <c r="BC553" i="35"/>
  <c r="BC379" i="35"/>
  <c r="BC174" i="35"/>
  <c r="BC552" i="35"/>
  <c r="BC391" i="35"/>
  <c r="BC161" i="35"/>
  <c r="BC542" i="35"/>
  <c r="BC390" i="35"/>
  <c r="BC173" i="35"/>
  <c r="BC541" i="35"/>
  <c r="BC380" i="35"/>
  <c r="BC162" i="35"/>
  <c r="D161" i="35"/>
  <c r="D174" i="35"/>
  <c r="D541" i="35"/>
  <c r="D379" i="35"/>
  <c r="D553" i="35"/>
  <c r="D390" i="35"/>
  <c r="D173" i="35"/>
  <c r="D542" i="35"/>
  <c r="D391" i="35"/>
  <c r="D162" i="35"/>
  <c r="D552" i="35"/>
  <c r="D380" i="35"/>
  <c r="F245" i="34"/>
  <c r="F241" i="34"/>
  <c r="AD161" i="1"/>
  <c r="AD162" i="1"/>
  <c r="AD552" i="1"/>
  <c r="AD174" i="1"/>
  <c r="AD390" i="1"/>
  <c r="AD391" i="1"/>
  <c r="AD553" i="1"/>
  <c r="AD173" i="1"/>
  <c r="AD379" i="1"/>
  <c r="AD541" i="1"/>
  <c r="AC407" i="1"/>
  <c r="AU36" i="34"/>
  <c r="AU131" i="34" s="1"/>
  <c r="AU419" i="34"/>
  <c r="AU37" i="34"/>
  <c r="AU257" i="34"/>
  <c r="AV35" i="34"/>
  <c r="BD258" i="35"/>
  <c r="BD350" i="35" s="1"/>
  <c r="BD259" i="35"/>
  <c r="AT420" i="34"/>
  <c r="AT512" i="34" s="1"/>
  <c r="AT421" i="34"/>
  <c r="H407" i="34"/>
  <c r="H403" i="34"/>
  <c r="AW25" i="29"/>
  <c r="AO25" i="29"/>
  <c r="E241" i="1"/>
  <c r="AH7" i="1"/>
  <c r="AT443" i="1"/>
  <c r="AT427" i="1" s="1"/>
  <c r="AT449" i="1" s="1"/>
  <c r="O241" i="1"/>
  <c r="E420" i="35"/>
  <c r="E512" i="35" s="1"/>
  <c r="E421" i="35"/>
  <c r="AE241" i="34"/>
  <c r="AG552" i="34"/>
  <c r="AG542" i="34"/>
  <c r="AG380" i="34"/>
  <c r="AG161" i="34"/>
  <c r="BB245" i="1"/>
  <c r="Z174" i="1"/>
  <c r="Z161" i="1"/>
  <c r="Z391" i="1"/>
  <c r="Z553" i="1"/>
  <c r="Z379" i="1"/>
  <c r="AS407" i="34"/>
  <c r="AS403" i="34"/>
  <c r="W162" i="34"/>
  <c r="W541" i="34"/>
  <c r="W390" i="34"/>
  <c r="W553" i="34"/>
  <c r="W380" i="34"/>
  <c r="W174" i="34"/>
  <c r="W552" i="34"/>
  <c r="W379" i="34"/>
  <c r="W161" i="34"/>
  <c r="W173" i="34"/>
  <c r="W542" i="34"/>
  <c r="W391" i="34"/>
  <c r="AJ444" i="1"/>
  <c r="AJ443" i="1"/>
  <c r="AJ427" i="1" s="1"/>
  <c r="AJ449" i="1" s="1"/>
  <c r="AG61" i="1"/>
  <c r="AG45" i="1" s="1"/>
  <c r="AG67" i="1" s="1"/>
  <c r="AG62" i="1"/>
  <c r="AN245" i="35"/>
  <c r="Z281" i="34"/>
  <c r="Z265" i="34" s="1"/>
  <c r="Z287" i="34" s="1"/>
  <c r="Z282" i="34"/>
  <c r="AO245" i="1"/>
  <c r="AQ75" i="29"/>
  <c r="AW75" i="29"/>
  <c r="Z403" i="34"/>
  <c r="Z245" i="34"/>
  <c r="AX46" i="29"/>
  <c r="U259" i="34"/>
  <c r="U258" i="34"/>
  <c r="U350" i="34" s="1"/>
  <c r="BC162" i="34"/>
  <c r="BC541" i="34"/>
  <c r="BC174" i="34"/>
  <c r="BC553" i="34"/>
  <c r="BC380" i="34"/>
  <c r="BC161" i="34"/>
  <c r="BC552" i="34"/>
  <c r="BC379" i="34"/>
  <c r="BC173" i="34"/>
  <c r="BC542" i="34"/>
  <c r="BC391" i="34"/>
  <c r="H245" i="1"/>
  <c r="AN86" i="29"/>
  <c r="AR86" i="29"/>
  <c r="AX86" i="29"/>
  <c r="AB162" i="34"/>
  <c r="AB174" i="34"/>
  <c r="AB173" i="34"/>
  <c r="AC552" i="34"/>
  <c r="AC379" i="34"/>
  <c r="AC162" i="34"/>
  <c r="AC541" i="34"/>
  <c r="AC391" i="34"/>
  <c r="AC380" i="34"/>
  <c r="AC553" i="34"/>
  <c r="AC390" i="34"/>
  <c r="AC161" i="34"/>
  <c r="AC542" i="34"/>
  <c r="AC173" i="34"/>
  <c r="AC174" i="34"/>
  <c r="U173" i="34"/>
  <c r="U541" i="34"/>
  <c r="U380" i="34"/>
  <c r="U552" i="34"/>
  <c r="U379" i="34"/>
  <c r="U553" i="34"/>
  <c r="U391" i="34"/>
  <c r="U174" i="34"/>
  <c r="U542" i="34"/>
  <c r="U390" i="34"/>
  <c r="U161" i="34"/>
  <c r="U162" i="34"/>
  <c r="AN71" i="29"/>
  <c r="AP407" i="35"/>
  <c r="AX407" i="35"/>
  <c r="AH407" i="35"/>
  <c r="AX83" i="29"/>
  <c r="BB281" i="34"/>
  <c r="BB265" i="34" s="1"/>
  <c r="BB287" i="34" s="1"/>
  <c r="BB282" i="34"/>
  <c r="AL245" i="34"/>
  <c r="AF390" i="1"/>
  <c r="AF542" i="1"/>
  <c r="AF553" i="1"/>
  <c r="AF380" i="1"/>
  <c r="AF541" i="1"/>
  <c r="AF162" i="1"/>
  <c r="AF174" i="1"/>
  <c r="P42" i="1"/>
  <c r="U16" i="29"/>
  <c r="AQ67" i="29"/>
  <c r="AW67" i="29"/>
  <c r="AO67" i="29" s="1"/>
  <c r="N162" i="34"/>
  <c r="N552" i="34"/>
  <c r="N379" i="34"/>
  <c r="N161" i="34"/>
  <c r="N542" i="34"/>
  <c r="N391" i="34"/>
  <c r="N173" i="34"/>
  <c r="N541" i="34"/>
  <c r="N390" i="34"/>
  <c r="N553" i="34"/>
  <c r="N380" i="34"/>
  <c r="N174" i="34"/>
  <c r="AS241" i="1"/>
  <c r="AS245" i="1"/>
  <c r="AG391" i="35"/>
  <c r="AG173" i="35"/>
  <c r="AG541" i="35"/>
  <c r="AG161" i="35"/>
  <c r="AG553" i="35"/>
  <c r="AG390" i="35"/>
  <c r="AG542" i="35"/>
  <c r="AG162" i="35"/>
  <c r="AG174" i="35"/>
  <c r="AU35" i="1"/>
  <c r="AT419" i="1"/>
  <c r="AT421" i="1" s="1"/>
  <c r="AT257" i="1"/>
  <c r="AT36" i="1"/>
  <c r="AT37" i="1"/>
  <c r="AN553" i="34"/>
  <c r="AN390" i="34"/>
  <c r="AN162" i="34"/>
  <c r="AN552" i="34"/>
  <c r="AN380" i="34"/>
  <c r="AN173" i="34"/>
  <c r="AN541" i="34"/>
  <c r="AN379" i="34"/>
  <c r="AN161" i="34"/>
  <c r="AN542" i="34"/>
  <c r="AN391" i="34"/>
  <c r="AN174" i="34"/>
  <c r="V37" i="34"/>
  <c r="W35" i="34"/>
  <c r="W36" i="34" s="1"/>
  <c r="V419" i="34"/>
  <c r="V420" i="34" s="1"/>
  <c r="V512" i="34" s="1"/>
  <c r="V257" i="34"/>
  <c r="V258" i="34" s="1"/>
  <c r="V36" i="34"/>
  <c r="V131" i="34" s="1"/>
  <c r="AV162" i="35"/>
  <c r="AV379" i="35"/>
  <c r="AV552" i="35"/>
  <c r="AV161" i="35"/>
  <c r="AT62" i="34"/>
  <c r="AT61" i="34"/>
  <c r="AT45" i="34" s="1"/>
  <c r="AT67" i="34" s="1"/>
  <c r="I62" i="34"/>
  <c r="I61" i="34"/>
  <c r="I45" i="34" s="1"/>
  <c r="I67" i="34"/>
  <c r="E62" i="34"/>
  <c r="E61" i="34"/>
  <c r="E45" i="34" s="1"/>
  <c r="E67" i="34" s="1"/>
  <c r="AO444" i="35"/>
  <c r="AO443" i="35"/>
  <c r="AO427" i="35" s="1"/>
  <c r="AO449" i="35" s="1"/>
  <c r="AR173" i="34"/>
  <c r="AR541" i="34"/>
  <c r="AR379" i="34"/>
  <c r="AR553" i="34"/>
  <c r="AR391" i="34"/>
  <c r="AR174" i="34"/>
  <c r="AR552" i="34"/>
  <c r="AR162" i="34"/>
  <c r="AR542" i="34"/>
  <c r="AR390" i="34"/>
  <c r="AR161" i="34"/>
  <c r="AR380" i="34"/>
  <c r="AH282" i="1"/>
  <c r="I443" i="1"/>
  <c r="I427" i="1" s="1"/>
  <c r="I449" i="1" s="1"/>
  <c r="I444" i="1"/>
  <c r="AL553" i="35"/>
  <c r="AL380" i="35"/>
  <c r="AL174" i="35"/>
  <c r="AL390" i="35"/>
  <c r="AL391" i="35"/>
  <c r="AL379" i="35"/>
  <c r="AL161" i="35"/>
  <c r="AL173" i="35"/>
  <c r="AL552" i="35"/>
  <c r="AL542" i="35"/>
  <c r="AL162" i="35"/>
  <c r="AL541" i="35"/>
  <c r="R62" i="35"/>
  <c r="R61" i="35"/>
  <c r="R45" i="35" s="1"/>
  <c r="R67" i="35" s="1"/>
  <c r="BA62" i="35"/>
  <c r="BA61" i="35"/>
  <c r="BA45" i="35" s="1"/>
  <c r="BA67" i="35"/>
  <c r="H62" i="35"/>
  <c r="H61" i="35"/>
  <c r="H45" i="35" s="1"/>
  <c r="H67" i="35" s="1"/>
  <c r="BF444" i="35"/>
  <c r="BF443" i="35"/>
  <c r="BF427" i="35" s="1"/>
  <c r="BF449" i="35" s="1"/>
  <c r="Y444" i="1"/>
  <c r="CE24" i="29"/>
  <c r="AF26" i="29"/>
  <c r="AF27" i="29"/>
  <c r="AF28" i="29"/>
  <c r="AF33" i="29"/>
  <c r="CH24" i="29"/>
  <c r="BF542" i="35"/>
  <c r="BF391" i="35"/>
  <c r="BF162" i="35"/>
  <c r="BF161" i="35"/>
  <c r="BF553" i="35"/>
  <c r="BF380" i="35"/>
  <c r="BF552" i="35"/>
  <c r="BF379" i="35"/>
  <c r="BF390" i="35"/>
  <c r="BF174" i="35"/>
  <c r="BF541" i="35"/>
  <c r="BF173" i="35"/>
  <c r="AC390" i="35"/>
  <c r="AC553" i="35"/>
  <c r="AC174" i="35"/>
  <c r="AC379" i="35"/>
  <c r="V419" i="1"/>
  <c r="V420" i="1" s="1"/>
  <c r="V512" i="1" s="1"/>
  <c r="BA407" i="1"/>
  <c r="AN173" i="1"/>
  <c r="AN541" i="1"/>
  <c r="AN390" i="1"/>
  <c r="X61" i="1"/>
  <c r="X45" i="1"/>
  <c r="X67" i="1" s="1"/>
  <c r="X62" i="1"/>
  <c r="AR61" i="1"/>
  <c r="AR45" i="1"/>
  <c r="AR67" i="1" s="1"/>
  <c r="AR62" i="1"/>
  <c r="AF62" i="1"/>
  <c r="AF61" i="1"/>
  <c r="AF45" i="1" s="1"/>
  <c r="AF67" i="1" s="1"/>
  <c r="M259" i="1"/>
  <c r="M258" i="1"/>
  <c r="M350" i="1"/>
  <c r="AC245" i="35"/>
  <c r="U61" i="34"/>
  <c r="U45" i="34" s="1"/>
  <c r="U67" i="34" s="1"/>
  <c r="BB281" i="35"/>
  <c r="BB265" i="35" s="1"/>
  <c r="BB287" i="35" s="1"/>
  <c r="AU36" i="35"/>
  <c r="AU131" i="35" s="1"/>
  <c r="AU257" i="35"/>
  <c r="AU259" i="35" s="1"/>
  <c r="AV35" i="35"/>
  <c r="AU419" i="35"/>
  <c r="AU420" i="35" s="1"/>
  <c r="AU37" i="35"/>
  <c r="AP427" i="1"/>
  <c r="AP449" i="1" s="1"/>
  <c r="AU173" i="1"/>
  <c r="AU390" i="1"/>
  <c r="AU542" i="1"/>
  <c r="AU161" i="1"/>
  <c r="AU379" i="1"/>
  <c r="AU174" i="1"/>
  <c r="AU162" i="1"/>
  <c r="AU541" i="1"/>
  <c r="AU553" i="1"/>
  <c r="AU380" i="1"/>
  <c r="AU391" i="1"/>
  <c r="AU552" i="1"/>
  <c r="AD61" i="1"/>
  <c r="AD45" i="1" s="1"/>
  <c r="AD67" i="1" s="1"/>
  <c r="T18" i="29" s="1"/>
  <c r="U444" i="1"/>
  <c r="U443" i="1"/>
  <c r="U427" i="1"/>
  <c r="R91" i="29"/>
  <c r="N423" i="1"/>
  <c r="P407" i="1"/>
  <c r="O245" i="35"/>
  <c r="Z241" i="35"/>
  <c r="AJ541" i="35"/>
  <c r="AJ391" i="35"/>
  <c r="AJ552" i="35"/>
  <c r="AJ379" i="35"/>
  <c r="AJ161" i="35"/>
  <c r="AJ173" i="35"/>
  <c r="AJ380" i="35"/>
  <c r="AJ390" i="35"/>
  <c r="AJ553" i="35"/>
  <c r="AU61" i="35"/>
  <c r="AU45" i="35" s="1"/>
  <c r="AU67" i="35" s="1"/>
  <c r="D444" i="35"/>
  <c r="AF281" i="35"/>
  <c r="AF265" i="35" s="1"/>
  <c r="AF287" i="35" s="1"/>
  <c r="Z61" i="35"/>
  <c r="Z45" i="35" s="1"/>
  <c r="Z67" i="35" s="1"/>
  <c r="AT62" i="35"/>
  <c r="Q444" i="35"/>
  <c r="BA443" i="1"/>
  <c r="BA427" i="1" s="1"/>
  <c r="BD282" i="1"/>
  <c r="BD281" i="1"/>
  <c r="BD265" i="1" s="1"/>
  <c r="BD287" i="1" s="1"/>
  <c r="AV281" i="1"/>
  <c r="AV265" i="1" s="1"/>
  <c r="AM281" i="1"/>
  <c r="AM265" i="1" s="1"/>
  <c r="AM287" i="1" s="1"/>
  <c r="AM282" i="1"/>
  <c r="AB281" i="1"/>
  <c r="AB265" i="1" s="1"/>
  <c r="S49" i="29" s="1"/>
  <c r="AB282" i="1"/>
  <c r="S51" i="29"/>
  <c r="AD443" i="1"/>
  <c r="AD427" i="1"/>
  <c r="AD449" i="1" s="1"/>
  <c r="AD444" i="1"/>
  <c r="T93" i="29"/>
  <c r="H443" i="1"/>
  <c r="H427" i="1" s="1"/>
  <c r="H449" i="1" s="1"/>
  <c r="H444" i="1"/>
  <c r="D282" i="1"/>
  <c r="D281" i="1"/>
  <c r="D265" i="1" s="1"/>
  <c r="D287" i="1" s="1"/>
  <c r="AW53" i="29"/>
  <c r="AO53" i="29" s="1"/>
  <c r="AQ53" i="29"/>
  <c r="AL407" i="34"/>
  <c r="J245" i="35"/>
  <c r="AN403" i="34"/>
  <c r="AM443" i="35"/>
  <c r="AM427" i="35" s="1"/>
  <c r="AM449" i="35" s="1"/>
  <c r="AM444" i="35"/>
  <c r="O257" i="35"/>
  <c r="O258" i="35" s="1"/>
  <c r="O350" i="35" s="1"/>
  <c r="O36" i="35"/>
  <c r="O131" i="35"/>
  <c r="O419" i="35"/>
  <c r="P35" i="35"/>
  <c r="AC421" i="35"/>
  <c r="M403" i="34"/>
  <c r="AH379" i="34"/>
  <c r="AH380" i="34"/>
  <c r="AH542" i="1"/>
  <c r="AH379" i="1"/>
  <c r="AH161" i="1"/>
  <c r="AH552" i="1"/>
  <c r="AH162" i="1"/>
  <c r="AH553" i="1"/>
  <c r="AH390" i="1"/>
  <c r="AH174" i="1"/>
  <c r="AH380" i="1"/>
  <c r="AH541" i="1"/>
  <c r="AH391" i="1"/>
  <c r="AH173" i="1"/>
  <c r="U281" i="1"/>
  <c r="U265" i="1" s="1"/>
  <c r="U282" i="1"/>
  <c r="AE444" i="1"/>
  <c r="AE427" i="1"/>
  <c r="AE449" i="1" s="1"/>
  <c r="N407" i="1"/>
  <c r="N403" i="1"/>
  <c r="L282" i="1"/>
  <c r="L281" i="1"/>
  <c r="L265" i="1" s="1"/>
  <c r="F61" i="1"/>
  <c r="F45" i="1" s="1"/>
  <c r="F67" i="1" s="1"/>
  <c r="E18" i="29" s="1"/>
  <c r="F62" i="1"/>
  <c r="T444" i="1"/>
  <c r="T443" i="1"/>
  <c r="T427" i="1" s="1"/>
  <c r="T449" i="1" s="1"/>
  <c r="V62" i="1"/>
  <c r="V61" i="1"/>
  <c r="V45" i="1" s="1"/>
  <c r="V67" i="1" s="1"/>
  <c r="AU443" i="1"/>
  <c r="AU427" i="1" s="1"/>
  <c r="AU449" i="1" s="1"/>
  <c r="AX62" i="1"/>
  <c r="AX61" i="1"/>
  <c r="AX45" i="1" s="1"/>
  <c r="AX67" i="1" s="1"/>
  <c r="D443" i="1"/>
  <c r="D427" i="1" s="1"/>
  <c r="AC443" i="1"/>
  <c r="AC427" i="1" s="1"/>
  <c r="AC449" i="1" s="1"/>
  <c r="AC62" i="1"/>
  <c r="AC61" i="1"/>
  <c r="AC45" i="1"/>
  <c r="AC67" i="1" s="1"/>
  <c r="AW444" i="1"/>
  <c r="AW443" i="1"/>
  <c r="AW427" i="1" s="1"/>
  <c r="AW449" i="1" s="1"/>
  <c r="BA61" i="1"/>
  <c r="BA45" i="1" s="1"/>
  <c r="BA67" i="1" s="1"/>
  <c r="I553" i="1"/>
  <c r="I552" i="1"/>
  <c r="I542" i="1"/>
  <c r="I174" i="1"/>
  <c r="I162" i="1"/>
  <c r="I379" i="1"/>
  <c r="I380" i="1"/>
  <c r="I173" i="1"/>
  <c r="I161" i="1"/>
  <c r="AB553" i="35"/>
  <c r="AB379" i="35"/>
  <c r="AB174" i="35"/>
  <c r="AB552" i="35"/>
  <c r="AB391" i="35"/>
  <c r="AB161" i="35"/>
  <c r="AB542" i="35"/>
  <c r="AB390" i="35"/>
  <c r="AB173" i="35"/>
  <c r="BB257" i="34"/>
  <c r="BB258" i="34" s="1"/>
  <c r="BB350" i="34" s="1"/>
  <c r="BB37" i="34"/>
  <c r="BB36" i="34"/>
  <c r="BB131" i="34" s="1"/>
  <c r="BC35" i="34"/>
  <c r="BC419" i="34" s="1"/>
  <c r="BC421" i="34" s="1"/>
  <c r="BB419" i="34"/>
  <c r="BB421" i="34" s="1"/>
  <c r="BE245" i="34"/>
  <c r="H257" i="34"/>
  <c r="H259" i="34" s="1"/>
  <c r="H37" i="34"/>
  <c r="H36" i="34"/>
  <c r="H131" i="34" s="1"/>
  <c r="H419" i="34"/>
  <c r="H421" i="34" s="1"/>
  <c r="I35" i="34"/>
  <c r="AU66" i="29"/>
  <c r="AV66" i="29"/>
  <c r="T407" i="35"/>
  <c r="F245" i="35"/>
  <c r="BB245" i="34"/>
  <c r="AD407" i="1"/>
  <c r="W62" i="34"/>
  <c r="W61" i="34"/>
  <c r="W45" i="34" s="1"/>
  <c r="W67" i="34" s="1"/>
  <c r="AX174" i="1"/>
  <c r="AX391" i="1"/>
  <c r="AX173" i="1"/>
  <c r="AX390" i="1"/>
  <c r="AX553" i="1"/>
  <c r="AX162" i="1"/>
  <c r="AX379" i="1"/>
  <c r="AX380" i="1"/>
  <c r="AX161" i="1"/>
  <c r="AX552" i="1"/>
  <c r="AX541" i="1"/>
  <c r="AX542" i="1"/>
  <c r="V421" i="35"/>
  <c r="AJ443" i="35"/>
  <c r="AJ427" i="35" s="1"/>
  <c r="AJ449" i="35" s="1"/>
  <c r="AJ444" i="35"/>
  <c r="BD61" i="35"/>
  <c r="BD45" i="35"/>
  <c r="BD67" i="35" s="1"/>
  <c r="BD62" i="35"/>
  <c r="Y62" i="1"/>
  <c r="Y61" i="1"/>
  <c r="Y45" i="1" s="1"/>
  <c r="Y67" i="1" s="1"/>
  <c r="H281" i="1"/>
  <c r="H265" i="1" s="1"/>
  <c r="H287" i="1" s="1"/>
  <c r="BA443" i="35"/>
  <c r="BA427" i="35" s="1"/>
  <c r="P553" i="35"/>
  <c r="P552" i="35"/>
  <c r="P379" i="35"/>
  <c r="P380" i="35"/>
  <c r="P162" i="35"/>
  <c r="AW390" i="1"/>
  <c r="AW161" i="1"/>
  <c r="AW552" i="1"/>
  <c r="BF62" i="1"/>
  <c r="BF61" i="1"/>
  <c r="BF45" i="1" s="1"/>
  <c r="BF67" i="1" s="1"/>
  <c r="AK281" i="1"/>
  <c r="AK265" i="1" s="1"/>
  <c r="AK287" i="1" s="1"/>
  <c r="AK282" i="1"/>
  <c r="R162" i="34"/>
  <c r="R390" i="34"/>
  <c r="R541" i="34"/>
  <c r="R174" i="34"/>
  <c r="R391" i="34"/>
  <c r="R553" i="34"/>
  <c r="R380" i="34"/>
  <c r="R161" i="34"/>
  <c r="R542" i="34"/>
  <c r="R552" i="34"/>
  <c r="R379" i="34"/>
  <c r="R173" i="34"/>
  <c r="BC62" i="34"/>
  <c r="BC61" i="34"/>
  <c r="BC45" i="34" s="1"/>
  <c r="BC67" i="34" s="1"/>
  <c r="AK61" i="34"/>
  <c r="AK45" i="34" s="1"/>
  <c r="AK67" i="34" s="1"/>
  <c r="AK62" i="34"/>
  <c r="R61" i="34"/>
  <c r="R45" i="34" s="1"/>
  <c r="R67" i="34" s="1"/>
  <c r="R62" i="34"/>
  <c r="AX61" i="34"/>
  <c r="AX45" i="34"/>
  <c r="AX67" i="34" s="1"/>
  <c r="AX62" i="34"/>
  <c r="AF61" i="34"/>
  <c r="AF45" i="34" s="1"/>
  <c r="AF67" i="34" s="1"/>
  <c r="AF62" i="34"/>
  <c r="N61" i="34"/>
  <c r="N45" i="34" s="1"/>
  <c r="N67" i="34" s="1"/>
  <c r="N62" i="34"/>
  <c r="M282" i="35"/>
  <c r="Z174" i="35"/>
  <c r="Z391" i="35"/>
  <c r="Z390" i="35"/>
  <c r="Z542" i="35"/>
  <c r="Z380" i="35"/>
  <c r="Z379" i="35"/>
  <c r="AE403" i="34"/>
  <c r="G173" i="34"/>
  <c r="G542" i="34"/>
  <c r="G390" i="34"/>
  <c r="G161" i="34"/>
  <c r="G553" i="34"/>
  <c r="G552" i="34"/>
  <c r="G380" i="34"/>
  <c r="G391" i="34"/>
  <c r="G162" i="34"/>
  <c r="G541" i="34"/>
  <c r="G379" i="34"/>
  <c r="G174" i="34"/>
  <c r="BF403" i="1"/>
  <c r="BF407" i="1"/>
  <c r="BA245" i="1"/>
  <c r="AJ62" i="1"/>
  <c r="AH61" i="1"/>
  <c r="AH45" i="1" s="1"/>
  <c r="AH67" i="1" s="1"/>
  <c r="W281" i="1"/>
  <c r="W265" i="1"/>
  <c r="W287" i="1" s="1"/>
  <c r="M391" i="1"/>
  <c r="M390" i="1"/>
  <c r="M380" i="1"/>
  <c r="M174" i="1"/>
  <c r="M173" i="1"/>
  <c r="M162" i="1"/>
  <c r="M553" i="1"/>
  <c r="M542" i="1"/>
  <c r="R14" i="29"/>
  <c r="M541" i="1"/>
  <c r="AM245" i="35"/>
  <c r="BA553" i="35"/>
  <c r="BA391" i="35"/>
  <c r="BA174" i="35"/>
  <c r="BA379" i="35"/>
  <c r="BA552" i="35"/>
  <c r="BA390" i="35"/>
  <c r="BA161" i="35"/>
  <c r="BA541" i="35"/>
  <c r="BA162" i="35"/>
  <c r="BA542" i="35"/>
  <c r="BA380" i="35"/>
  <c r="BA173" i="35"/>
  <c r="AJ61" i="35"/>
  <c r="AJ45" i="35" s="1"/>
  <c r="AJ67" i="35" s="1"/>
  <c r="AJ62" i="35"/>
  <c r="BC62" i="35"/>
  <c r="BC61" i="35"/>
  <c r="BC45" i="35" s="1"/>
  <c r="BC67" i="35" s="1"/>
  <c r="P62" i="35"/>
  <c r="P61" i="35"/>
  <c r="P45" i="35" s="1"/>
  <c r="P67" i="35" s="1"/>
  <c r="AN443" i="35"/>
  <c r="AN427" i="35" s="1"/>
  <c r="AN444" i="35"/>
  <c r="Y281" i="35"/>
  <c r="Y265" i="35" s="1"/>
  <c r="Y287" i="35" s="1"/>
  <c r="Y282" i="35"/>
  <c r="N282" i="35"/>
  <c r="N281" i="35"/>
  <c r="N265" i="35" s="1"/>
  <c r="N287" i="35" s="1"/>
  <c r="AS62" i="35"/>
  <c r="AS61" i="35"/>
  <c r="AS45" i="35" s="1"/>
  <c r="AS67" i="35" s="1"/>
  <c r="T62" i="35"/>
  <c r="T61" i="35"/>
  <c r="T45" i="35" s="1"/>
  <c r="T67" i="35" s="1"/>
  <c r="Y61" i="35"/>
  <c r="Y45" i="35" s="1"/>
  <c r="Y67" i="35" s="1"/>
  <c r="Y62" i="35"/>
  <c r="AK162" i="34"/>
  <c r="AK553" i="34"/>
  <c r="AK380" i="34"/>
  <c r="AK161" i="34"/>
  <c r="AK173" i="34"/>
  <c r="AK541" i="34"/>
  <c r="AK552" i="34"/>
  <c r="AK379" i="34"/>
  <c r="AK390" i="34"/>
  <c r="AK542" i="34"/>
  <c r="AK391" i="34"/>
  <c r="AK174" i="34"/>
  <c r="BF282" i="1"/>
  <c r="AW281" i="1"/>
  <c r="AW265" i="1" s="1"/>
  <c r="AW287" i="1" s="1"/>
  <c r="AW282" i="1"/>
  <c r="AK443" i="1"/>
  <c r="AK427" i="1" s="1"/>
  <c r="AK449" i="1" s="1"/>
  <c r="AK444" i="1"/>
  <c r="T16" i="29"/>
  <c r="AD42" i="1"/>
  <c r="T91" i="29"/>
  <c r="AD423" i="1"/>
  <c r="V443" i="1"/>
  <c r="V427" i="1" s="1"/>
  <c r="V449" i="1" s="1"/>
  <c r="Q91" i="29"/>
  <c r="AD443" i="35"/>
  <c r="AD427" i="35" s="1"/>
  <c r="AD449" i="35" s="1"/>
  <c r="T245" i="35"/>
  <c r="AD419" i="35"/>
  <c r="AD37" i="35"/>
  <c r="AW542" i="35"/>
  <c r="AW162" i="35"/>
  <c r="AW379" i="35"/>
  <c r="AW541" i="35"/>
  <c r="AW174" i="35"/>
  <c r="AW553" i="35"/>
  <c r="V391" i="35"/>
  <c r="V161" i="35"/>
  <c r="V173" i="35"/>
  <c r="V379" i="35"/>
  <c r="V553" i="35"/>
  <c r="V541" i="35"/>
  <c r="BD444" i="1"/>
  <c r="AS161" i="1"/>
  <c r="AS379" i="1"/>
  <c r="AS173" i="1"/>
  <c r="AS390" i="1"/>
  <c r="AS542" i="1"/>
  <c r="AS162" i="1"/>
  <c r="AS541" i="1"/>
  <c r="AS553" i="1"/>
  <c r="AS174" i="1"/>
  <c r="AS391" i="1"/>
  <c r="AS552" i="1"/>
  <c r="AS380" i="1"/>
  <c r="AO444" i="1"/>
  <c r="V51" i="29"/>
  <c r="R281" i="1"/>
  <c r="R265" i="1" s="1"/>
  <c r="V49" i="29" s="1"/>
  <c r="R282" i="1"/>
  <c r="L444" i="1"/>
  <c r="L443" i="1"/>
  <c r="L427" i="1" s="1"/>
  <c r="P241" i="1"/>
  <c r="U43" i="29" s="1"/>
  <c r="J45" i="1"/>
  <c r="J67" i="1" s="1"/>
  <c r="J62" i="1"/>
  <c r="Y282" i="1"/>
  <c r="Y281" i="1"/>
  <c r="Y265" i="1" s="1"/>
  <c r="Y287" i="1" s="1"/>
  <c r="AO281" i="1"/>
  <c r="AO265" i="1" s="1"/>
  <c r="AO287" i="1" s="1"/>
  <c r="AO282" i="1"/>
  <c r="AT281" i="1"/>
  <c r="AT265" i="1" s="1"/>
  <c r="Q51" i="29"/>
  <c r="AT282" i="1"/>
  <c r="BB62" i="1"/>
  <c r="BB61" i="1"/>
  <c r="BB45" i="1" s="1"/>
  <c r="BB67" i="1"/>
  <c r="O62" i="1"/>
  <c r="O61" i="1"/>
  <c r="O45" i="1" s="1"/>
  <c r="O67" i="1" s="1"/>
  <c r="AG282" i="1"/>
  <c r="AG281" i="1"/>
  <c r="AG265" i="1" s="1"/>
  <c r="AG287" i="1" s="1"/>
  <c r="W62" i="1"/>
  <c r="W61" i="1"/>
  <c r="W45" i="1" s="1"/>
  <c r="W67" i="1" s="1"/>
  <c r="AS443" i="1"/>
  <c r="AS427" i="1" s="1"/>
  <c r="AS449" i="1" s="1"/>
  <c r="AS444" i="1"/>
  <c r="BC62" i="1"/>
  <c r="BC61" i="1"/>
  <c r="BC45" i="1" s="1"/>
  <c r="BC67" i="1" s="1"/>
  <c r="J391" i="1"/>
  <c r="J390" i="1"/>
  <c r="J380" i="1"/>
  <c r="J379" i="1"/>
  <c r="J174" i="1"/>
  <c r="J173" i="1"/>
  <c r="J162" i="1"/>
  <c r="J161" i="1"/>
  <c r="J553" i="1"/>
  <c r="J542" i="1"/>
  <c r="J552" i="1"/>
  <c r="J541" i="1"/>
  <c r="BA420" i="34"/>
  <c r="BA512" i="34"/>
  <c r="V91" i="29"/>
  <c r="AW58" i="29"/>
  <c r="AO58" i="29" s="1"/>
  <c r="AQ58" i="29"/>
  <c r="AR58" i="29" s="1"/>
  <c r="AB62" i="34"/>
  <c r="AB61" i="34"/>
  <c r="AB45" i="34" s="1"/>
  <c r="AB67" i="34" s="1"/>
  <c r="AO62" i="34"/>
  <c r="AO61" i="34"/>
  <c r="AO45" i="34" s="1"/>
  <c r="AO67" i="34" s="1"/>
  <c r="V282" i="35"/>
  <c r="V281" i="35"/>
  <c r="V265" i="35" s="1"/>
  <c r="V287" i="35"/>
  <c r="AC62" i="35"/>
  <c r="AC61" i="35"/>
  <c r="AC45" i="35" s="1"/>
  <c r="AC67" i="35" s="1"/>
  <c r="AX282" i="35"/>
  <c r="AX281" i="35"/>
  <c r="AX265" i="35" s="1"/>
  <c r="AX287" i="35" s="1"/>
  <c r="AB61" i="35"/>
  <c r="AB45" i="35"/>
  <c r="AB67" i="35" s="1"/>
  <c r="AB62" i="35"/>
  <c r="AR265" i="1"/>
  <c r="AR287" i="1" s="1"/>
  <c r="AR282" i="1"/>
  <c r="AO45" i="1"/>
  <c r="AO67" i="1" s="1"/>
  <c r="AO62" i="1"/>
  <c r="L443" i="35"/>
  <c r="L427" i="35" s="1"/>
  <c r="L449" i="35" s="1"/>
  <c r="F281" i="35"/>
  <c r="F265" i="35" s="1"/>
  <c r="F287" i="35" s="1"/>
  <c r="W443" i="1"/>
  <c r="W427" i="1" s="1"/>
  <c r="W449" i="1" s="1"/>
  <c r="W444" i="1"/>
  <c r="E61" i="1"/>
  <c r="E45" i="1" s="1"/>
  <c r="E67" i="1" s="1"/>
  <c r="E62" i="1"/>
  <c r="AK62" i="1"/>
  <c r="AK61" i="1"/>
  <c r="AK45" i="1" s="1"/>
  <c r="AK67" i="1" s="1"/>
  <c r="L61" i="1"/>
  <c r="L45" i="1" s="1"/>
  <c r="L67" i="1" s="1"/>
  <c r="L62" i="1"/>
  <c r="AP61" i="1"/>
  <c r="AP45" i="1"/>
  <c r="AP67" i="1" s="1"/>
  <c r="AP62" i="1"/>
  <c r="AX69" i="29"/>
  <c r="AR69" i="29"/>
  <c r="AE287" i="1"/>
  <c r="AV61" i="34"/>
  <c r="AV45" i="34" s="1"/>
  <c r="AV67" i="34" s="1"/>
  <c r="L62" i="34"/>
  <c r="AP380" i="1"/>
  <c r="G62" i="34"/>
  <c r="AK542" i="35"/>
  <c r="AK390" i="35"/>
  <c r="AK391" i="35"/>
  <c r="AK541" i="35"/>
  <c r="AK380" i="35"/>
  <c r="AK552" i="35"/>
  <c r="AK161" i="35"/>
  <c r="AK553" i="35"/>
  <c r="AK174" i="35"/>
  <c r="AW61" i="1"/>
  <c r="AW45" i="1" s="1"/>
  <c r="AW67" i="1" s="1"/>
  <c r="AW62" i="1"/>
  <c r="AU282" i="1"/>
  <c r="AU281" i="1"/>
  <c r="AU265" i="1" s="1"/>
  <c r="AU287" i="1" s="1"/>
  <c r="AL161" i="1"/>
  <c r="AL162" i="1"/>
  <c r="AL174" i="1"/>
  <c r="AL380" i="1"/>
  <c r="AL391" i="1"/>
  <c r="AL552" i="1"/>
  <c r="AL553" i="1"/>
  <c r="AL379" i="1"/>
  <c r="AL542" i="1"/>
  <c r="AL282" i="1"/>
  <c r="AL281" i="1"/>
  <c r="AL265" i="1" s="1"/>
  <c r="AH403" i="1"/>
  <c r="AH407" i="1"/>
  <c r="F282" i="1"/>
  <c r="E51" i="29"/>
  <c r="E16" i="29"/>
  <c r="F42" i="1"/>
  <c r="J407" i="35"/>
  <c r="M161" i="35"/>
  <c r="M542" i="35"/>
  <c r="M391" i="35"/>
  <c r="M390" i="35"/>
  <c r="M541" i="35"/>
  <c r="M553" i="35"/>
  <c r="M552" i="35"/>
  <c r="M379" i="35"/>
  <c r="M174" i="35"/>
  <c r="BB61" i="35"/>
  <c r="BB45" i="35" s="1"/>
  <c r="BB67" i="35" s="1"/>
  <c r="J62" i="35"/>
  <c r="J45" i="35"/>
  <c r="J67" i="35" s="1"/>
  <c r="AH61" i="35"/>
  <c r="AH45" i="35" s="1"/>
  <c r="AH67" i="35" s="1"/>
  <c r="G282" i="35"/>
  <c r="AV281" i="35"/>
  <c r="AV265" i="35" s="1"/>
  <c r="I62" i="35"/>
  <c r="AL61" i="35"/>
  <c r="AL45" i="35" s="1"/>
  <c r="AL67" i="35" s="1"/>
  <c r="BF403" i="34"/>
  <c r="AL61" i="1"/>
  <c r="AL45" i="1" s="1"/>
  <c r="AL67" i="1" s="1"/>
  <c r="AN443" i="1"/>
  <c r="AN427" i="1" s="1"/>
  <c r="AN444" i="1"/>
  <c r="AD282" i="1"/>
  <c r="T51" i="29"/>
  <c r="AD281" i="1"/>
  <c r="AD265" i="1" s="1"/>
  <c r="AD287" i="1" s="1"/>
  <c r="AB423" i="1"/>
  <c r="S91" i="29"/>
  <c r="E444" i="1"/>
  <c r="E443" i="1"/>
  <c r="E427" i="1" s="1"/>
  <c r="E449" i="1" s="1"/>
  <c r="F407" i="1"/>
  <c r="X36" i="35"/>
  <c r="X131" i="35" s="1"/>
  <c r="X257" i="35"/>
  <c r="X258" i="35" s="1"/>
  <c r="X350" i="35" s="1"/>
  <c r="G259" i="34"/>
  <c r="G258" i="34"/>
  <c r="G350" i="34" s="1"/>
  <c r="AN28" i="29"/>
  <c r="BE443" i="35"/>
  <c r="BE427" i="35" s="1"/>
  <c r="BE449" i="35" s="1"/>
  <c r="U443" i="35"/>
  <c r="U427" i="35" s="1"/>
  <c r="U449" i="35" s="1"/>
  <c r="T281" i="35"/>
  <c r="T265" i="35"/>
  <c r="T287" i="35" s="1"/>
  <c r="T282" i="35"/>
  <c r="O37" i="35"/>
  <c r="BB403" i="34"/>
  <c r="Y541" i="34"/>
  <c r="Y391" i="34"/>
  <c r="U259" i="1"/>
  <c r="U258" i="1"/>
  <c r="U350" i="1" s="1"/>
  <c r="BA281" i="1"/>
  <c r="BA265" i="1" s="1"/>
  <c r="BA282" i="1"/>
  <c r="AS61" i="1"/>
  <c r="AS45" i="1" s="1"/>
  <c r="AS67" i="1" s="1"/>
  <c r="AN281" i="1"/>
  <c r="AN265" i="1" s="1"/>
  <c r="AN287" i="1" s="1"/>
  <c r="AN282" i="1"/>
  <c r="H61" i="1"/>
  <c r="H45" i="1"/>
  <c r="H67" i="1" s="1"/>
  <c r="H62" i="1"/>
  <c r="AF443" i="1"/>
  <c r="AF427" i="1"/>
  <c r="AF449" i="1" s="1"/>
  <c r="AF444" i="1"/>
  <c r="AB61" i="1"/>
  <c r="AB45" i="1" s="1"/>
  <c r="AB67" i="1"/>
  <c r="S18" i="29" s="1"/>
  <c r="AN61" i="1"/>
  <c r="AN45" i="1"/>
  <c r="AN67" i="1" s="1"/>
  <c r="AV61" i="1"/>
  <c r="AV45" i="1" s="1"/>
  <c r="AV67" i="1"/>
  <c r="BD62" i="1"/>
  <c r="BD61" i="1"/>
  <c r="BD45" i="1" s="1"/>
  <c r="BD67" i="1" s="1"/>
  <c r="Q62" i="1"/>
  <c r="Q61" i="1"/>
  <c r="Q45" i="1" s="1"/>
  <c r="Q67" i="1" s="1"/>
  <c r="V282" i="1"/>
  <c r="V281" i="1"/>
  <c r="V265" i="1" s="1"/>
  <c r="V287" i="1" s="1"/>
  <c r="U62" i="1"/>
  <c r="U61" i="1"/>
  <c r="U45" i="1"/>
  <c r="U67" i="1" s="1"/>
  <c r="AT61" i="1"/>
  <c r="AT45" i="1"/>
  <c r="AT67" i="1" s="1"/>
  <c r="Q18" i="29" s="1"/>
  <c r="AT62" i="1"/>
  <c r="BE61" i="1"/>
  <c r="BE45" i="1" s="1"/>
  <c r="BE67" i="1" s="1"/>
  <c r="BE62" i="1"/>
  <c r="F258" i="34"/>
  <c r="F350" i="34" s="1"/>
  <c r="F259" i="34"/>
  <c r="N512" i="1"/>
  <c r="R87" i="29"/>
  <c r="AK403" i="1"/>
  <c r="CG34" i="29"/>
  <c r="AF37" i="29"/>
  <c r="CF35" i="29"/>
  <c r="CF36" i="29" s="1"/>
  <c r="CF37" i="29" s="1"/>
  <c r="CF38" i="29"/>
  <c r="CF39" i="29" s="1"/>
  <c r="CF40" i="29" s="1"/>
  <c r="CF41" i="29" s="1"/>
  <c r="CF42" i="29" s="1"/>
  <c r="CF43" i="29" s="1"/>
  <c r="CE34" i="29"/>
  <c r="CP34" i="29"/>
  <c r="CP35" i="29" s="1"/>
  <c r="CP36" i="29" s="1"/>
  <c r="CP37" i="29" s="1"/>
  <c r="CP38" i="29" s="1"/>
  <c r="CP39" i="29"/>
  <c r="CP40" i="29" s="1"/>
  <c r="CP41" i="29" s="1"/>
  <c r="CP42" i="29" s="1"/>
  <c r="CP43" i="29" s="1"/>
  <c r="AF38" i="29"/>
  <c r="AF39" i="29"/>
  <c r="CL34" i="29"/>
  <c r="CL35" i="29"/>
  <c r="CL36" i="29" s="1"/>
  <c r="CL37" i="29" s="1"/>
  <c r="CL38" i="29" s="1"/>
  <c r="CL39" i="29" s="1"/>
  <c r="CL40" i="29" s="1"/>
  <c r="CL41" i="29" s="1"/>
  <c r="CL42" i="29" s="1"/>
  <c r="CL43" i="29"/>
  <c r="CK34" i="29"/>
  <c r="CK35" i="29" s="1"/>
  <c r="CK36" i="29"/>
  <c r="CK37" i="29" s="1"/>
  <c r="CK38" i="29" s="1"/>
  <c r="CK39" i="29" s="1"/>
  <c r="CK40" i="29" s="1"/>
  <c r="CK41" i="29" s="1"/>
  <c r="CK42" i="29" s="1"/>
  <c r="CK43" i="29" s="1"/>
  <c r="AF41" i="29"/>
  <c r="AF34" i="29"/>
  <c r="AF43" i="29"/>
  <c r="AF40" i="29"/>
  <c r="CJ34" i="29"/>
  <c r="CJ35" i="29" s="1"/>
  <c r="CJ36" i="29" s="1"/>
  <c r="CJ37" i="29"/>
  <c r="CJ38" i="29" s="1"/>
  <c r="CJ39" i="29" s="1"/>
  <c r="CJ40" i="29" s="1"/>
  <c r="CJ41" i="29" s="1"/>
  <c r="CJ42" i="29" s="1"/>
  <c r="CJ43" i="29" s="1"/>
  <c r="AN16" i="29"/>
  <c r="AQ48" i="29"/>
  <c r="AV31" i="29"/>
  <c r="O82" i="29"/>
  <c r="O87" i="29"/>
  <c r="O93" i="29"/>
  <c r="O74" i="29"/>
  <c r="O75" i="29"/>
  <c r="O71" i="29"/>
  <c r="O60" i="29"/>
  <c r="O47" i="29"/>
  <c r="O83" i="29"/>
  <c r="O40" i="29"/>
  <c r="O14" i="29"/>
  <c r="O67" i="29"/>
  <c r="O56" i="29"/>
  <c r="O90" i="29"/>
  <c r="O76" i="29"/>
  <c r="AN54" i="29"/>
  <c r="AO81" i="29"/>
  <c r="AV68" i="29"/>
  <c r="AT73" i="29"/>
  <c r="AW73" i="29"/>
  <c r="AN73" i="29"/>
  <c r="AX73" i="29"/>
  <c r="AU92" i="29"/>
  <c r="AV92" i="29"/>
  <c r="AV95" i="29"/>
  <c r="AV36" i="29"/>
  <c r="AU36" i="29"/>
  <c r="AX92" i="29"/>
  <c r="AV25" i="29"/>
  <c r="AO93" i="29"/>
  <c r="AO39" i="29"/>
  <c r="AO88" i="29"/>
  <c r="AQ43" i="29"/>
  <c r="AW43" i="29"/>
  <c r="AU63" i="29"/>
  <c r="AV63" i="29"/>
  <c r="AW94" i="29"/>
  <c r="AO94" i="29" s="1"/>
  <c r="AU49" i="29"/>
  <c r="AV49" i="29"/>
  <c r="CJ74" i="29"/>
  <c r="CJ75" i="29" s="1"/>
  <c r="CJ76" i="29" s="1"/>
  <c r="CJ77" i="29" s="1"/>
  <c r="CJ78" i="29" s="1"/>
  <c r="CJ79" i="29" s="1"/>
  <c r="CJ80" i="29" s="1"/>
  <c r="CJ81" i="29" s="1"/>
  <c r="CJ82" i="29" s="1"/>
  <c r="CJ83" i="29" s="1"/>
  <c r="CF75" i="29"/>
  <c r="CF76" i="29" s="1"/>
  <c r="CF77" i="29" s="1"/>
  <c r="CF78" i="29" s="1"/>
  <c r="CF79" i="29" s="1"/>
  <c r="CF80" i="29" s="1"/>
  <c r="CF81" i="29" s="1"/>
  <c r="CF82" i="29" s="1"/>
  <c r="CF83" i="29" s="1"/>
  <c r="AF75" i="29"/>
  <c r="CK74" i="29"/>
  <c r="CK75" i="29" s="1"/>
  <c r="CK76" i="29" s="1"/>
  <c r="CK77" i="29" s="1"/>
  <c r="CK78" i="29" s="1"/>
  <c r="CK79" i="29" s="1"/>
  <c r="CK80" i="29" s="1"/>
  <c r="CK81" i="29" s="1"/>
  <c r="CK82" i="29" s="1"/>
  <c r="CK83" i="29" s="1"/>
  <c r="CH74" i="29"/>
  <c r="AF74" i="29"/>
  <c r="AX81" i="29"/>
  <c r="CE44" i="29"/>
  <c r="CK44" i="29"/>
  <c r="CK45" i="29" s="1"/>
  <c r="CK46" i="29" s="1"/>
  <c r="CK47" i="29" s="1"/>
  <c r="CK48" i="29"/>
  <c r="CK49" i="29" s="1"/>
  <c r="CK50" i="29" s="1"/>
  <c r="CK51" i="29" s="1"/>
  <c r="CK52" i="29" s="1"/>
  <c r="CK53" i="29" s="1"/>
  <c r="CI44" i="29"/>
  <c r="CI45" i="29" s="1"/>
  <c r="CI46" i="29" s="1"/>
  <c r="CI47" i="29" s="1"/>
  <c r="CI48" i="29" s="1"/>
  <c r="CI49" i="29"/>
  <c r="CI50" i="29" s="1"/>
  <c r="CI51" i="29" s="1"/>
  <c r="CI52" i="29" s="1"/>
  <c r="CI53" i="29" s="1"/>
  <c r="AF47" i="29"/>
  <c r="CH44" i="29"/>
  <c r="CN44" i="29" s="1"/>
  <c r="CP44" i="29"/>
  <c r="CP45" i="29" s="1"/>
  <c r="CP46" i="29" s="1"/>
  <c r="CP47" i="29" s="1"/>
  <c r="CP48" i="29" s="1"/>
  <c r="CP49" i="29"/>
  <c r="CP50" i="29" s="1"/>
  <c r="CP51" i="29" s="1"/>
  <c r="CP52" i="29" s="1"/>
  <c r="CP53" i="29" s="1"/>
  <c r="AF46" i="29"/>
  <c r="CG44" i="29"/>
  <c r="AF49" i="29"/>
  <c r="AF48" i="29"/>
  <c r="AF51" i="29"/>
  <c r="AF53" i="29"/>
  <c r="CJ44" i="29"/>
  <c r="CJ45" i="29" s="1"/>
  <c r="CJ46" i="29" s="1"/>
  <c r="CJ47" i="29"/>
  <c r="CJ48" i="29" s="1"/>
  <c r="CJ49" i="29" s="1"/>
  <c r="CJ50" i="29" s="1"/>
  <c r="CJ51" i="29" s="1"/>
  <c r="CJ52" i="29" s="1"/>
  <c r="CJ53" i="29" s="1"/>
  <c r="CF45" i="29"/>
  <c r="CF46" i="29" s="1"/>
  <c r="CF47" i="29" s="1"/>
  <c r="CF48" i="29" s="1"/>
  <c r="CF49" i="29" s="1"/>
  <c r="CF50" i="29" s="1"/>
  <c r="CF51" i="29"/>
  <c r="CF52" i="29" s="1"/>
  <c r="CF53" i="29" s="1"/>
  <c r="AF52" i="29"/>
  <c r="AU88" i="29"/>
  <c r="AO56" i="29"/>
  <c r="AF79" i="29"/>
  <c r="CJ84" i="29"/>
  <c r="CJ85" i="29" s="1"/>
  <c r="CJ86" i="29"/>
  <c r="CJ87" i="29" s="1"/>
  <c r="CJ88" i="29" s="1"/>
  <c r="CJ89" i="29" s="1"/>
  <c r="CJ90" i="29" s="1"/>
  <c r="CJ91" i="29" s="1"/>
  <c r="CJ92" i="29" s="1"/>
  <c r="CJ93" i="29" s="1"/>
  <c r="CK84" i="29"/>
  <c r="CK85" i="29" s="1"/>
  <c r="CK86" i="29" s="1"/>
  <c r="CK87" i="29" s="1"/>
  <c r="CK88" i="29" s="1"/>
  <c r="CK89" i="29" s="1"/>
  <c r="CK90" i="29" s="1"/>
  <c r="CK91" i="29" s="1"/>
  <c r="CK92" i="29"/>
  <c r="CK93" i="29" s="1"/>
  <c r="CF85" i="29"/>
  <c r="CF86" i="29"/>
  <c r="CF87" i="29" s="1"/>
  <c r="CF88" i="29" s="1"/>
  <c r="CF89" i="29" s="1"/>
  <c r="CF90" i="29" s="1"/>
  <c r="CF91" i="29" s="1"/>
  <c r="CF92" i="29" s="1"/>
  <c r="CF93" i="29" s="1"/>
  <c r="AF86" i="29"/>
  <c r="CE84" i="29"/>
  <c r="AF95" i="29"/>
  <c r="AF92" i="29"/>
  <c r="AF91" i="29"/>
  <c r="CI84" i="29"/>
  <c r="CI85" i="29"/>
  <c r="CI86" i="29" s="1"/>
  <c r="CI87" i="29" s="1"/>
  <c r="CI88" i="29" s="1"/>
  <c r="CI89" i="29" s="1"/>
  <c r="CI90" i="29" s="1"/>
  <c r="CI91" i="29" s="1"/>
  <c r="CI92" i="29" s="1"/>
  <c r="CI93" i="29"/>
  <c r="CG84" i="29"/>
  <c r="CQ84" i="29"/>
  <c r="CQ85" i="29" s="1"/>
  <c r="CQ86" i="29" s="1"/>
  <c r="CQ87" i="29" s="1"/>
  <c r="CQ88" i="29" s="1"/>
  <c r="CQ89" i="29" s="1"/>
  <c r="CQ90" i="29" s="1"/>
  <c r="CQ91" i="29" s="1"/>
  <c r="CQ92" i="29" s="1"/>
  <c r="CQ93" i="29" s="1"/>
  <c r="AF89" i="29"/>
  <c r="CL84" i="29"/>
  <c r="CL85" i="29"/>
  <c r="CL86" i="29" s="1"/>
  <c r="CL87" i="29" s="1"/>
  <c r="CL88" i="29" s="1"/>
  <c r="CL89" i="29" s="1"/>
  <c r="CL90" i="29" s="1"/>
  <c r="CL91" i="29" s="1"/>
  <c r="CL92" i="29" s="1"/>
  <c r="CL93" i="29" s="1"/>
  <c r="CP84" i="29"/>
  <c r="CP85" i="29" s="1"/>
  <c r="CP86" i="29" s="1"/>
  <c r="CP87" i="29" s="1"/>
  <c r="CP88" i="29" s="1"/>
  <c r="CP89" i="29" s="1"/>
  <c r="CP90" i="29" s="1"/>
  <c r="CP91" i="29" s="1"/>
  <c r="CP92" i="29" s="1"/>
  <c r="CP93" i="29" s="1"/>
  <c r="AF84" i="29"/>
  <c r="AF88" i="29"/>
  <c r="AW26" i="29"/>
  <c r="AO26" i="29" s="1"/>
  <c r="AO16" i="29"/>
  <c r="AW23" i="29"/>
  <c r="AO23" i="29" s="1"/>
  <c r="AO49" i="29"/>
  <c r="CL14" i="29"/>
  <c r="CL15" i="29" s="1"/>
  <c r="CL16" i="29" s="1"/>
  <c r="CL17" i="29" s="1"/>
  <c r="CL18" i="29" s="1"/>
  <c r="CL19" i="29" s="1"/>
  <c r="CL20" i="29" s="1"/>
  <c r="CL21" i="29" s="1"/>
  <c r="CL22" i="29" s="1"/>
  <c r="CL23" i="29" s="1"/>
  <c r="CQ14" i="29"/>
  <c r="CQ15" i="29" s="1"/>
  <c r="CQ16" i="29" s="1"/>
  <c r="CQ17" i="29" s="1"/>
  <c r="CQ18" i="29" s="1"/>
  <c r="CQ19" i="29" s="1"/>
  <c r="CQ20" i="29" s="1"/>
  <c r="CQ21" i="29" s="1"/>
  <c r="CQ22" i="29" s="1"/>
  <c r="CQ23" i="29" s="1"/>
  <c r="AF22" i="29"/>
  <c r="AU46" i="29"/>
  <c r="AV46" i="29"/>
  <c r="AX93" i="29"/>
  <c r="AF65" i="29"/>
  <c r="AF71" i="29"/>
  <c r="CK64" i="29"/>
  <c r="CK65" i="29" s="1"/>
  <c r="CK66" i="29" s="1"/>
  <c r="CK67" i="29" s="1"/>
  <c r="CK68" i="29" s="1"/>
  <c r="CK69" i="29" s="1"/>
  <c r="CK70" i="29" s="1"/>
  <c r="CK71" i="29" s="1"/>
  <c r="CK72" i="29" s="1"/>
  <c r="CK73" i="29" s="1"/>
  <c r="CH64" i="29"/>
  <c r="AF70" i="29"/>
  <c r="AF69" i="29"/>
  <c r="CE64" i="29"/>
  <c r="CI64" i="29"/>
  <c r="CI65" i="29" s="1"/>
  <c r="CI66" i="29" s="1"/>
  <c r="CI67" i="29" s="1"/>
  <c r="CI68" i="29"/>
  <c r="CI69" i="29" s="1"/>
  <c r="CI70" i="29" s="1"/>
  <c r="CI71" i="29" s="1"/>
  <c r="CI72" i="29" s="1"/>
  <c r="CI73" i="29" s="1"/>
  <c r="CF65" i="29"/>
  <c r="CF66" i="29" s="1"/>
  <c r="CF67" i="29" s="1"/>
  <c r="CF68" i="29" s="1"/>
  <c r="CF69" i="29" s="1"/>
  <c r="CF70" i="29" s="1"/>
  <c r="CF71" i="29" s="1"/>
  <c r="CF72" i="29"/>
  <c r="CF73" i="29" s="1"/>
  <c r="AF61" i="29"/>
  <c r="CP56" i="29"/>
  <c r="CP57" i="29" s="1"/>
  <c r="CP58" i="29" s="1"/>
  <c r="CP59" i="29" s="1"/>
  <c r="CP60" i="29" s="1"/>
  <c r="CP61" i="29" s="1"/>
  <c r="CP62" i="29" s="1"/>
  <c r="CP63" i="29" s="1"/>
  <c r="AF55" i="29"/>
  <c r="AF59" i="29"/>
  <c r="AF63" i="29"/>
  <c r="CF55" i="29"/>
  <c r="CF56" i="29" s="1"/>
  <c r="CF57" i="29"/>
  <c r="CF58" i="29" s="1"/>
  <c r="CF59" i="29" s="1"/>
  <c r="CF60" i="29" s="1"/>
  <c r="CF61" i="29" s="1"/>
  <c r="CF62" i="29" s="1"/>
  <c r="CF63" i="29" s="1"/>
  <c r="CL54" i="29"/>
  <c r="CL55" i="29" s="1"/>
  <c r="CL56" i="29" s="1"/>
  <c r="CL57" i="29" s="1"/>
  <c r="CL58" i="29" s="1"/>
  <c r="CL59" i="29" s="1"/>
  <c r="CL60" i="29" s="1"/>
  <c r="CL61" i="29" s="1"/>
  <c r="CL62" i="29" s="1"/>
  <c r="CL63" i="29" s="1"/>
  <c r="CK54" i="29"/>
  <c r="CK55" i="29" s="1"/>
  <c r="CK56" i="29" s="1"/>
  <c r="CK57" i="29" s="1"/>
  <c r="CK58" i="29" s="1"/>
  <c r="CK59" i="29" s="1"/>
  <c r="CK60" i="29" s="1"/>
  <c r="CK61" i="29" s="1"/>
  <c r="CK62" i="29" s="1"/>
  <c r="CK63" i="29" s="1"/>
  <c r="CJ54" i="29"/>
  <c r="CJ55" i="29" s="1"/>
  <c r="CJ56" i="29"/>
  <c r="CJ57" i="29" s="1"/>
  <c r="CJ58" i="29" s="1"/>
  <c r="CJ59" i="29" s="1"/>
  <c r="CJ60" i="29" s="1"/>
  <c r="CJ61" i="29" s="1"/>
  <c r="CJ62" i="29" s="1"/>
  <c r="CJ63" i="29" s="1"/>
  <c r="CI54" i="29"/>
  <c r="CI55" i="29" s="1"/>
  <c r="CI56" i="29" s="1"/>
  <c r="CI57" i="29" s="1"/>
  <c r="CI58" i="29" s="1"/>
  <c r="CI59" i="29" s="1"/>
  <c r="CI60" i="29" s="1"/>
  <c r="CI61" i="29" s="1"/>
  <c r="CI62" i="29" s="1"/>
  <c r="CI63" i="29" s="1"/>
  <c r="O70" i="29"/>
  <c r="O92" i="29"/>
  <c r="O15" i="29"/>
  <c r="O33" i="29"/>
  <c r="O73" i="29"/>
  <c r="O66" i="29"/>
  <c r="O65" i="29"/>
  <c r="O22" i="29"/>
  <c r="O44" i="29"/>
  <c r="O17" i="29"/>
  <c r="O53" i="29"/>
  <c r="O95" i="29"/>
  <c r="O29" i="29"/>
  <c r="O46" i="29"/>
  <c r="O24" i="29"/>
  <c r="V350" i="34"/>
  <c r="V259" i="34"/>
  <c r="AV35" i="1"/>
  <c r="AV419" i="1" s="1"/>
  <c r="AU257" i="1"/>
  <c r="AU259" i="1" s="1"/>
  <c r="AU419" i="1"/>
  <c r="AU421" i="1" s="1"/>
  <c r="AU36" i="1"/>
  <c r="AU131" i="1" s="1"/>
  <c r="AU37" i="1"/>
  <c r="AX67" i="29"/>
  <c r="AN67" i="29"/>
  <c r="AR67" i="29"/>
  <c r="AV419" i="34"/>
  <c r="AU420" i="34"/>
  <c r="AU512" i="34" s="1"/>
  <c r="AU421" i="34"/>
  <c r="O18" i="29"/>
  <c r="O16" i="29"/>
  <c r="O88" i="29"/>
  <c r="O37" i="29"/>
  <c r="O54" i="29"/>
  <c r="O72" i="29"/>
  <c r="O85" i="29"/>
  <c r="O27" i="29"/>
  <c r="O50" i="29"/>
  <c r="O78" i="29"/>
  <c r="O43" i="29"/>
  <c r="O57" i="29"/>
  <c r="O59" i="29"/>
  <c r="O86" i="29"/>
  <c r="O81" i="29"/>
  <c r="V421" i="34"/>
  <c r="AN75" i="29"/>
  <c r="AU258" i="34"/>
  <c r="AU350" i="34" s="1"/>
  <c r="AU259" i="34"/>
  <c r="O23" i="29"/>
  <c r="O80" i="29"/>
  <c r="O38" i="29"/>
  <c r="O79" i="29"/>
  <c r="O52" i="29"/>
  <c r="O36" i="29"/>
  <c r="O94" i="29"/>
  <c r="O55" i="29"/>
  <c r="O30" i="29"/>
  <c r="O61" i="29"/>
  <c r="O84" i="29"/>
  <c r="O31" i="29"/>
  <c r="O62" i="29"/>
  <c r="O25" i="29"/>
  <c r="O45" i="29"/>
  <c r="W419" i="34"/>
  <c r="W420" i="34" s="1"/>
  <c r="W512" i="34" s="1"/>
  <c r="W37" i="34"/>
  <c r="W257" i="34"/>
  <c r="W259" i="34" s="1"/>
  <c r="W131" i="34"/>
  <c r="X35" i="34"/>
  <c r="X37" i="34" s="1"/>
  <c r="AT258" i="1"/>
  <c r="AT350" i="1" s="1"/>
  <c r="AT259" i="1"/>
  <c r="Q47" i="29"/>
  <c r="BB420" i="34"/>
  <c r="BB512" i="34" s="1"/>
  <c r="BB259" i="34"/>
  <c r="O421" i="35"/>
  <c r="O420" i="35"/>
  <c r="O512" i="35"/>
  <c r="AV419" i="35"/>
  <c r="AV421" i="35" s="1"/>
  <c r="AV36" i="35"/>
  <c r="AV131" i="35" s="1"/>
  <c r="CN24" i="29"/>
  <c r="T53" i="29"/>
  <c r="E53" i="29"/>
  <c r="F265" i="1"/>
  <c r="BC36" i="34"/>
  <c r="BC37" i="34"/>
  <c r="AX53" i="29"/>
  <c r="AU258" i="35"/>
  <c r="AU350" i="35" s="1"/>
  <c r="AE32" i="29"/>
  <c r="CE25" i="29"/>
  <c r="CE26" i="29" s="1"/>
  <c r="CE27" i="29" s="1"/>
  <c r="CE28" i="29" s="1"/>
  <c r="CE29" i="29" s="1"/>
  <c r="CE30" i="29" s="1"/>
  <c r="CE31" i="29" s="1"/>
  <c r="CE32" i="29" s="1"/>
  <c r="CE33" i="29"/>
  <c r="AE30" i="29"/>
  <c r="AE24" i="29"/>
  <c r="X259" i="35"/>
  <c r="I419" i="34"/>
  <c r="J35" i="34"/>
  <c r="J37" i="34" s="1"/>
  <c r="H258" i="34"/>
  <c r="H350" i="34" s="1"/>
  <c r="AU512" i="35"/>
  <c r="AN58" i="29"/>
  <c r="AX58" i="29"/>
  <c r="Q53" i="29"/>
  <c r="P37" i="35"/>
  <c r="S53" i="29"/>
  <c r="AX26" i="29"/>
  <c r="AG46" i="29"/>
  <c r="AG50" i="29"/>
  <c r="CS44" i="29"/>
  <c r="AX48" i="29"/>
  <c r="AG39" i="29"/>
  <c r="AG43" i="29"/>
  <c r="AG38" i="29"/>
  <c r="AG36" i="29"/>
  <c r="AG41" i="29"/>
  <c r="AE93" i="29"/>
  <c r="AE92" i="29"/>
  <c r="AE91" i="29"/>
  <c r="AE94" i="29"/>
  <c r="AE89" i="29"/>
  <c r="CE85" i="29"/>
  <c r="CE86" i="29" s="1"/>
  <c r="CE87" i="29" s="1"/>
  <c r="CE88" i="29" s="1"/>
  <c r="CE89" i="29" s="1"/>
  <c r="CE90" i="29" s="1"/>
  <c r="CE91" i="29" s="1"/>
  <c r="CE92" i="29" s="1"/>
  <c r="CE93" i="29" s="1"/>
  <c r="AE88" i="29"/>
  <c r="AE87" i="29"/>
  <c r="AE95" i="29"/>
  <c r="AE90" i="29"/>
  <c r="AE38" i="29"/>
  <c r="AE36" i="29"/>
  <c r="AE35" i="29"/>
  <c r="AE34" i="29"/>
  <c r="CH65" i="29"/>
  <c r="CH66" i="29" s="1"/>
  <c r="CH67" i="29" s="1"/>
  <c r="CH68" i="29" s="1"/>
  <c r="CH69" i="29" s="1"/>
  <c r="CH70" i="29" s="1"/>
  <c r="CH71" i="29" s="1"/>
  <c r="CH72" i="29" s="1"/>
  <c r="CH73" i="29" s="1"/>
  <c r="CN64" i="29"/>
  <c r="CM64" i="29"/>
  <c r="AE53" i="29"/>
  <c r="AE51" i="29"/>
  <c r="AE52" i="29"/>
  <c r="AE48" i="29"/>
  <c r="AE44" i="29"/>
  <c r="AE47" i="29"/>
  <c r="AE49" i="29"/>
  <c r="AE46" i="29"/>
  <c r="AO43" i="29"/>
  <c r="AE71" i="29"/>
  <c r="AE70" i="29"/>
  <c r="AE67" i="29"/>
  <c r="AN23" i="29"/>
  <c r="AR23" i="29"/>
  <c r="AX23" i="29"/>
  <c r="AG92" i="29"/>
  <c r="AG84" i="29"/>
  <c r="AG90" i="29"/>
  <c r="AG86" i="29"/>
  <c r="AG88" i="29"/>
  <c r="CG85" i="29"/>
  <c r="CG86" i="29" s="1"/>
  <c r="CG87" i="29" s="1"/>
  <c r="CG88" i="29"/>
  <c r="CG89" i="29" s="1"/>
  <c r="CG90" i="29" s="1"/>
  <c r="CG91" i="29" s="1"/>
  <c r="CG92" i="29" s="1"/>
  <c r="CG93" i="29" s="1"/>
  <c r="AG87" i="29"/>
  <c r="AG91" i="29"/>
  <c r="AG93" i="29"/>
  <c r="AG85" i="29"/>
  <c r="AR94" i="29"/>
  <c r="AX94" i="29"/>
  <c r="AN43" i="29"/>
  <c r="AR43" i="29"/>
  <c r="AX43" i="29"/>
  <c r="Y35" i="34"/>
  <c r="Y36" i="34" s="1"/>
  <c r="Y131" i="34" s="1"/>
  <c r="X419" i="34"/>
  <c r="AV36" i="1"/>
  <c r="AV131" i="1" s="1"/>
  <c r="AV37" i="1"/>
  <c r="AV257" i="1"/>
  <c r="AW35" i="1"/>
  <c r="AW37" i="1" s="1"/>
  <c r="W258" i="34"/>
  <c r="W350" i="34" s="1"/>
  <c r="AU420" i="1"/>
  <c r="AU512" i="1" s="1"/>
  <c r="AU258" i="1"/>
  <c r="AU350" i="1" s="1"/>
  <c r="J36" i="34"/>
  <c r="J131" i="34" s="1"/>
  <c r="J257" i="34"/>
  <c r="J259" i="34" s="1"/>
  <c r="R287" i="1"/>
  <c r="AV420" i="35"/>
  <c r="AV512" i="35" s="1"/>
  <c r="Q49" i="29"/>
  <c r="AT287" i="1"/>
  <c r="E49" i="29"/>
  <c r="AB287" i="1"/>
  <c r="BC420" i="34"/>
  <c r="BC512" i="34"/>
  <c r="T49" i="29"/>
  <c r="AV421" i="1"/>
  <c r="AV420" i="1"/>
  <c r="AV512" i="1" s="1"/>
  <c r="Y419" i="34"/>
  <c r="AW419" i="1"/>
  <c r="AW36" i="1"/>
  <c r="J258" i="34"/>
  <c r="J350" i="34" s="1"/>
  <c r="AO449" i="1" l="1"/>
  <c r="AE72" i="29"/>
  <c r="AE69" i="29"/>
  <c r="AE64" i="29"/>
  <c r="AE68" i="29"/>
  <c r="AE66" i="29"/>
  <c r="AG45" i="29"/>
  <c r="AG47" i="29"/>
  <c r="AG44" i="29"/>
  <c r="AG49" i="29"/>
  <c r="CG45" i="29"/>
  <c r="CG46" i="29" s="1"/>
  <c r="CG47" i="29" s="1"/>
  <c r="CG48" i="29" s="1"/>
  <c r="CG49" i="29" s="1"/>
  <c r="CG50" i="29" s="1"/>
  <c r="CG51" i="29" s="1"/>
  <c r="CG52" i="29" s="1"/>
  <c r="CG53" i="29" s="1"/>
  <c r="CS74" i="29"/>
  <c r="CH75" i="29"/>
  <c r="CH76" i="29" s="1"/>
  <c r="CH77" i="29" s="1"/>
  <c r="CH78" i="29" s="1"/>
  <c r="CH79" i="29" s="1"/>
  <c r="CH80" i="29" s="1"/>
  <c r="CH81" i="29" s="1"/>
  <c r="CH82" i="29" s="1"/>
  <c r="CH83" i="29" s="1"/>
  <c r="CN74" i="29"/>
  <c r="CM74" i="29"/>
  <c r="AN48" i="29"/>
  <c r="AR48" i="29"/>
  <c r="AV37" i="35"/>
  <c r="AV257" i="35"/>
  <c r="AW35" i="34"/>
  <c r="AV36" i="34"/>
  <c r="AV131" i="34" s="1"/>
  <c r="AV257" i="34"/>
  <c r="AF21" i="29"/>
  <c r="CJ14" i="29"/>
  <c r="CJ15" i="29" s="1"/>
  <c r="CJ16" i="29" s="1"/>
  <c r="CJ17" i="29" s="1"/>
  <c r="CJ18" i="29" s="1"/>
  <c r="CJ19" i="29" s="1"/>
  <c r="CJ20" i="29" s="1"/>
  <c r="CJ21" i="29" s="1"/>
  <c r="CJ22" i="29" s="1"/>
  <c r="CJ23" i="29" s="1"/>
  <c r="AF19" i="29"/>
  <c r="CP14" i="29"/>
  <c r="CP15" i="29" s="1"/>
  <c r="CP16" i="29" s="1"/>
  <c r="CP17" i="29" s="1"/>
  <c r="CP18" i="29" s="1"/>
  <c r="CP19" i="29" s="1"/>
  <c r="CP20" i="29" s="1"/>
  <c r="CP21" i="29" s="1"/>
  <c r="CP22" i="29" s="1"/>
  <c r="CP23" i="29" s="1"/>
  <c r="CK14" i="29"/>
  <c r="CK15" i="29" s="1"/>
  <c r="CK16" i="29" s="1"/>
  <c r="CK17" i="29" s="1"/>
  <c r="CK18" i="29" s="1"/>
  <c r="CK19" i="29" s="1"/>
  <c r="CK20" i="29" s="1"/>
  <c r="CK21" i="29" s="1"/>
  <c r="CK22" i="29" s="1"/>
  <c r="CK23" i="29" s="1"/>
  <c r="CI14" i="29"/>
  <c r="CI15" i="29" s="1"/>
  <c r="CI16" i="29" s="1"/>
  <c r="CI17" i="29" s="1"/>
  <c r="CI18" i="29" s="1"/>
  <c r="CI19" i="29" s="1"/>
  <c r="CI20" i="29" s="1"/>
  <c r="CI21" i="29" s="1"/>
  <c r="CI22" i="29" s="1"/>
  <c r="CI23" i="29" s="1"/>
  <c r="AF14" i="29"/>
  <c r="AF18" i="29"/>
  <c r="CE74" i="29"/>
  <c r="CG74" i="29"/>
  <c r="AF76" i="29"/>
  <c r="AF83" i="29"/>
  <c r="AF77" i="29"/>
  <c r="AF82" i="29"/>
  <c r="CI74" i="29"/>
  <c r="CI75" i="29" s="1"/>
  <c r="CI76" i="29" s="1"/>
  <c r="CI77" i="29" s="1"/>
  <c r="CI78" i="29" s="1"/>
  <c r="CI79" i="29" s="1"/>
  <c r="CI80" i="29" s="1"/>
  <c r="CI81" i="29" s="1"/>
  <c r="CI82" i="29" s="1"/>
  <c r="CI83" i="29" s="1"/>
  <c r="AR39" i="29"/>
  <c r="AX39" i="29"/>
  <c r="AG241" i="35"/>
  <c r="AG245" i="35"/>
  <c r="BD403" i="1"/>
  <c r="BD407" i="1"/>
  <c r="AP379" i="1"/>
  <c r="AP552" i="1"/>
  <c r="AP173" i="1"/>
  <c r="I403" i="1"/>
  <c r="I407" i="1"/>
  <c r="AR62" i="34"/>
  <c r="AR61" i="34"/>
  <c r="AR45" i="34" s="1"/>
  <c r="AR67" i="34" s="1"/>
  <c r="AH62" i="34"/>
  <c r="AH61" i="34"/>
  <c r="AH45" i="34" s="1"/>
  <c r="AH67" i="34" s="1"/>
  <c r="Y62" i="34"/>
  <c r="Y61" i="34"/>
  <c r="Y45" i="34" s="1"/>
  <c r="Y67" i="34" s="1"/>
  <c r="P62" i="34"/>
  <c r="P61" i="34"/>
  <c r="P45" i="34" s="1"/>
  <c r="P67" i="34" s="1"/>
  <c r="AB245" i="35"/>
  <c r="AB241" i="35"/>
  <c r="AJ281" i="1"/>
  <c r="AJ265" i="1" s="1"/>
  <c r="AJ287" i="1" s="1"/>
  <c r="AJ282" i="1"/>
  <c r="H403" i="1"/>
  <c r="H407" i="1"/>
  <c r="Y241" i="34"/>
  <c r="Y245" i="34"/>
  <c r="AM403" i="1"/>
  <c r="AM407" i="1"/>
  <c r="AU245" i="34"/>
  <c r="AU241" i="34"/>
  <c r="BC245" i="1"/>
  <c r="BC241" i="1"/>
  <c r="T62" i="1"/>
  <c r="T61" i="1"/>
  <c r="T45" i="1" s="1"/>
  <c r="T67" i="1" s="1"/>
  <c r="AE61" i="1"/>
  <c r="AE45" i="1" s="1"/>
  <c r="AE67" i="1" s="1"/>
  <c r="AE62" i="1"/>
  <c r="Y35" i="35"/>
  <c r="X37" i="35"/>
  <c r="AE35" i="35"/>
  <c r="AD257" i="35"/>
  <c r="Y162" i="34"/>
  <c r="Y380" i="34"/>
  <c r="Y379" i="34"/>
  <c r="Y553" i="34"/>
  <c r="Y174" i="34"/>
  <c r="AH541" i="34"/>
  <c r="AH173" i="34"/>
  <c r="AH174" i="34"/>
  <c r="AH390" i="34"/>
  <c r="AH552" i="34"/>
  <c r="W35" i="1"/>
  <c r="V36" i="1"/>
  <c r="V131" i="1" s="1"/>
  <c r="V37" i="1"/>
  <c r="AZ61" i="1"/>
  <c r="AZ45" i="1" s="1"/>
  <c r="AZ67" i="1" s="1"/>
  <c r="AZ62" i="1"/>
  <c r="AW391" i="1"/>
  <c r="AW542" i="1"/>
  <c r="AW174" i="1"/>
  <c r="AW162" i="1"/>
  <c r="AW541" i="1"/>
  <c r="AW379" i="1"/>
  <c r="AN552" i="1"/>
  <c r="AN553" i="1"/>
  <c r="AN391" i="1"/>
  <c r="AN174" i="1"/>
  <c r="AN542" i="1"/>
  <c r="AN379" i="1"/>
  <c r="M403" i="1"/>
  <c r="M407" i="1"/>
  <c r="AX25" i="29"/>
  <c r="AN25" i="29"/>
  <c r="AX35" i="1"/>
  <c r="AW257" i="1"/>
  <c r="Z35" i="34"/>
  <c r="J419" i="34"/>
  <c r="W421" i="34"/>
  <c r="AE73" i="29"/>
  <c r="CE65" i="29"/>
  <c r="CE66" i="29" s="1"/>
  <c r="CE67" i="29" s="1"/>
  <c r="CE68" i="29" s="1"/>
  <c r="CE69" i="29" s="1"/>
  <c r="CE70" i="29" s="1"/>
  <c r="CE71" i="29" s="1"/>
  <c r="CE72" i="29" s="1"/>
  <c r="CE73" i="29" s="1"/>
  <c r="AE65" i="29"/>
  <c r="CR74" i="29"/>
  <c r="CR44" i="29"/>
  <c r="AG48" i="29"/>
  <c r="AG53" i="29"/>
  <c r="H420" i="34"/>
  <c r="H512" i="34" s="1"/>
  <c r="V421" i="1"/>
  <c r="V53" i="29"/>
  <c r="AW35" i="35"/>
  <c r="AT420" i="1"/>
  <c r="AV37" i="34"/>
  <c r="AF78" i="29"/>
  <c r="CR64" i="29"/>
  <c r="CS64" i="29"/>
  <c r="AN39" i="29"/>
  <c r="AN93" i="29"/>
  <c r="AF16" i="29"/>
  <c r="CE14" i="29"/>
  <c r="CG14" i="29"/>
  <c r="AF80" i="29"/>
  <c r="CP74" i="29"/>
  <c r="CP75" i="29" s="1"/>
  <c r="CP76" i="29" s="1"/>
  <c r="CP77" i="29" s="1"/>
  <c r="CP78" i="29" s="1"/>
  <c r="CP79" i="29" s="1"/>
  <c r="CP80" i="29" s="1"/>
  <c r="CP81" i="29" s="1"/>
  <c r="CP82" i="29" s="1"/>
  <c r="CP83" i="29" s="1"/>
  <c r="AF81" i="29"/>
  <c r="AE37" i="29"/>
  <c r="AE39" i="29"/>
  <c r="CE35" i="29"/>
  <c r="CE36" i="29" s="1"/>
  <c r="CE37" i="29" s="1"/>
  <c r="CE38" i="29" s="1"/>
  <c r="CE39" i="29" s="1"/>
  <c r="CE40" i="29" s="1"/>
  <c r="CE41" i="29" s="1"/>
  <c r="CE42" i="29" s="1"/>
  <c r="CE43" i="29" s="1"/>
  <c r="AE40" i="29"/>
  <c r="Y542" i="34"/>
  <c r="Y552" i="34"/>
  <c r="X419" i="35"/>
  <c r="AF403" i="1"/>
  <c r="AV287" i="35"/>
  <c r="Z281" i="35"/>
  <c r="Z265" i="35" s="1"/>
  <c r="Z287" i="35" s="1"/>
  <c r="AP174" i="1"/>
  <c r="AD62" i="34"/>
  <c r="P444" i="1"/>
  <c r="U93" i="29" s="1"/>
  <c r="BC403" i="1"/>
  <c r="P415" i="1"/>
  <c r="AD36" i="35"/>
  <c r="AD131" i="35" s="1"/>
  <c r="T282" i="1"/>
  <c r="Q245" i="1"/>
  <c r="AF20" i="29"/>
  <c r="AW553" i="1"/>
  <c r="AW380" i="1"/>
  <c r="AW173" i="1"/>
  <c r="O443" i="1"/>
  <c r="O427" i="1" s="1"/>
  <c r="O449" i="1" s="1"/>
  <c r="AH161" i="34"/>
  <c r="AH391" i="34"/>
  <c r="P419" i="35"/>
  <c r="P257" i="35"/>
  <c r="F421" i="34"/>
  <c r="AR53" i="29"/>
  <c r="AN53" i="29"/>
  <c r="AP444" i="1"/>
  <c r="Q281" i="35"/>
  <c r="Q265" i="35" s="1"/>
  <c r="Q287" i="35" s="1"/>
  <c r="AB443" i="35"/>
  <c r="AB427" i="35" s="1"/>
  <c r="AB449" i="35" s="1"/>
  <c r="BA61" i="34"/>
  <c r="BA45" i="34" s="1"/>
  <c r="BA67" i="34" s="1"/>
  <c r="AM61" i="34"/>
  <c r="AM45" i="34" s="1"/>
  <c r="AM67" i="34" s="1"/>
  <c r="AN162" i="1"/>
  <c r="AN380" i="1"/>
  <c r="AN161" i="1"/>
  <c r="V257" i="1"/>
  <c r="V258" i="1" s="1"/>
  <c r="V350" i="1" s="1"/>
  <c r="CH25" i="29"/>
  <c r="CH26" i="29" s="1"/>
  <c r="CH27" i="29" s="1"/>
  <c r="CH28" i="29" s="1"/>
  <c r="CH29" i="29" s="1"/>
  <c r="CH30" i="29" s="1"/>
  <c r="CH31" i="29" s="1"/>
  <c r="CH32" i="29" s="1"/>
  <c r="CH33" i="29" s="1"/>
  <c r="CR24" i="29"/>
  <c r="AE31" i="29"/>
  <c r="AE28" i="29"/>
  <c r="AE27" i="29"/>
  <c r="AE29" i="29"/>
  <c r="AN46" i="29"/>
  <c r="AR75" i="29"/>
  <c r="AX75" i="29"/>
  <c r="AZ407" i="1"/>
  <c r="AR25" i="29"/>
  <c r="AR26" i="29"/>
  <c r="AN26" i="29"/>
  <c r="AX16" i="29"/>
  <c r="AR16" i="29"/>
  <c r="AF73" i="29"/>
  <c r="AF68" i="29"/>
  <c r="CG64" i="29"/>
  <c r="AG69" i="29" s="1"/>
  <c r="AF66" i="29"/>
  <c r="CJ64" i="29"/>
  <c r="CJ65" i="29" s="1"/>
  <c r="CJ66" i="29" s="1"/>
  <c r="CJ67" i="29" s="1"/>
  <c r="CJ68" i="29" s="1"/>
  <c r="CJ69" i="29" s="1"/>
  <c r="CJ70" i="29" s="1"/>
  <c r="CJ71" i="29" s="1"/>
  <c r="CJ72" i="29" s="1"/>
  <c r="CJ73" i="29" s="1"/>
  <c r="CP64" i="29"/>
  <c r="CP65" i="29" s="1"/>
  <c r="CP66" i="29" s="1"/>
  <c r="CP67" i="29" s="1"/>
  <c r="CP68" i="29" s="1"/>
  <c r="CP69" i="29" s="1"/>
  <c r="CP70" i="29" s="1"/>
  <c r="CP71" i="29" s="1"/>
  <c r="CP72" i="29" s="1"/>
  <c r="CP73" i="29" s="1"/>
  <c r="AF72" i="29"/>
  <c r="AF67" i="29"/>
  <c r="AF64" i="29"/>
  <c r="AN81" i="29"/>
  <c r="AR81" i="29"/>
  <c r="AU82" i="29"/>
  <c r="AV82" i="29"/>
  <c r="AZ241" i="35"/>
  <c r="AZ245" i="35"/>
  <c r="Z541" i="35"/>
  <c r="Z161" i="35"/>
  <c r="Z162" i="35"/>
  <c r="Z553" i="35"/>
  <c r="Z552" i="35"/>
  <c r="Z173" i="35"/>
  <c r="V16" i="29"/>
  <c r="R42" i="1"/>
  <c r="AK61" i="35"/>
  <c r="AK45" i="35" s="1"/>
  <c r="AK67" i="35" s="1"/>
  <c r="AK62" i="35"/>
  <c r="M444" i="35"/>
  <c r="M443" i="35"/>
  <c r="M427" i="35" s="1"/>
  <c r="M449" i="35" s="1"/>
  <c r="BA282" i="35"/>
  <c r="BA281" i="35"/>
  <c r="BA265" i="35" s="1"/>
  <c r="G62" i="35"/>
  <c r="G61" i="35"/>
  <c r="G45" i="35" s="1"/>
  <c r="G67" i="35" s="1"/>
  <c r="AR62" i="35"/>
  <c r="AR61" i="35"/>
  <c r="AR45" i="35" s="1"/>
  <c r="AR67" i="35" s="1"/>
  <c r="J241" i="34"/>
  <c r="J245" i="34"/>
  <c r="AO407" i="1"/>
  <c r="AO403" i="1"/>
  <c r="AQ17" i="29"/>
  <c r="AW17" i="29"/>
  <c r="AO17" i="29" s="1"/>
  <c r="AF29" i="29"/>
  <c r="CK24" i="29"/>
  <c r="CK25" i="29" s="1"/>
  <c r="CK26" i="29" s="1"/>
  <c r="CK27" i="29" s="1"/>
  <c r="CK28" i="29" s="1"/>
  <c r="CK29" i="29" s="1"/>
  <c r="CK30" i="29" s="1"/>
  <c r="CK31" i="29" s="1"/>
  <c r="CK32" i="29" s="1"/>
  <c r="CK33" i="29" s="1"/>
  <c r="AF24" i="29"/>
  <c r="CI24" i="29"/>
  <c r="CI25" i="29" s="1"/>
  <c r="CI26" i="29" s="1"/>
  <c r="CI27" i="29" s="1"/>
  <c r="CI28" i="29" s="1"/>
  <c r="CI29" i="29" s="1"/>
  <c r="CI30" i="29" s="1"/>
  <c r="CI31" i="29" s="1"/>
  <c r="CI32" i="29" s="1"/>
  <c r="CI33" i="29" s="1"/>
  <c r="AF32" i="29"/>
  <c r="AF31" i="29"/>
  <c r="CF25" i="29"/>
  <c r="CF26" i="29" s="1"/>
  <c r="CF27" i="29" s="1"/>
  <c r="CF28" i="29" s="1"/>
  <c r="CF29" i="29" s="1"/>
  <c r="CF30" i="29" s="1"/>
  <c r="CF31" i="29" s="1"/>
  <c r="CF32" i="29" s="1"/>
  <c r="CF33" i="29" s="1"/>
  <c r="AF25" i="29"/>
  <c r="I403" i="35"/>
  <c r="I407" i="35"/>
  <c r="AW161" i="35"/>
  <c r="AW391" i="35"/>
  <c r="AW552" i="35"/>
  <c r="AW380" i="35"/>
  <c r="AW173" i="35"/>
  <c r="AW390" i="35"/>
  <c r="AC541" i="35"/>
  <c r="AC173" i="35"/>
  <c r="AC380" i="35"/>
  <c r="AC542" i="35"/>
  <c r="AC161" i="35"/>
  <c r="V542" i="35"/>
  <c r="V162" i="35"/>
  <c r="V390" i="35"/>
  <c r="V552" i="35"/>
  <c r="V174" i="35"/>
  <c r="V380" i="35"/>
  <c r="P174" i="35"/>
  <c r="P390" i="35"/>
  <c r="P542" i="35"/>
  <c r="P541" i="35"/>
  <c r="AD245" i="1"/>
  <c r="T44" i="29" s="1"/>
  <c r="AD241" i="1"/>
  <c r="T43" i="29" s="1"/>
  <c r="U403" i="1"/>
  <c r="U407" i="1"/>
  <c r="AN449" i="1"/>
  <c r="AL287" i="1"/>
  <c r="D449" i="1"/>
  <c r="F276" i="1"/>
  <c r="D440" i="1"/>
  <c r="AX56" i="29"/>
  <c r="AJ282" i="34"/>
  <c r="G391" i="35"/>
  <c r="R443" i="34"/>
  <c r="R427" i="34" s="1"/>
  <c r="R449" i="34" s="1"/>
  <c r="AL421" i="34"/>
  <c r="AN56" i="29"/>
  <c r="O287" i="1"/>
  <c r="J281" i="1"/>
  <c r="J265" i="1" s="1"/>
  <c r="BF444" i="34"/>
  <c r="AS443" i="34"/>
  <c r="AS427" i="34" s="1"/>
  <c r="AV407" i="1"/>
  <c r="AC162" i="1"/>
  <c r="O405" i="1"/>
  <c r="D55" i="1"/>
  <c r="AJ380" i="34"/>
  <c r="L242" i="1"/>
  <c r="P241" i="35"/>
  <c r="V241" i="1"/>
  <c r="D173" i="1"/>
  <c r="AJ542" i="34"/>
  <c r="H301" i="35"/>
  <c r="I62" i="1"/>
  <c r="AV16" i="29"/>
  <c r="AV61" i="29"/>
  <c r="AU86" i="29"/>
  <c r="AW50" i="29"/>
  <c r="AO50" i="29" s="1"/>
  <c r="AI62" i="29"/>
  <c r="AW21" i="29"/>
  <c r="AO21" i="29" s="1"/>
  <c r="O35" i="1"/>
  <c r="O419" i="1" s="1"/>
  <c r="AR281" i="34"/>
  <c r="AR265" i="34" s="1"/>
  <c r="AR287" i="34" s="1"/>
  <c r="F407" i="34"/>
  <c r="D174" i="34"/>
  <c r="D391" i="34"/>
  <c r="BD281" i="34"/>
  <c r="BD265" i="34" s="1"/>
  <c r="BD287" i="34" s="1"/>
  <c r="H61" i="34"/>
  <c r="H45" i="34" s="1"/>
  <c r="H67" i="34" s="1"/>
  <c r="AL36" i="34"/>
  <c r="AL131" i="34" s="1"/>
  <c r="AZ174" i="35"/>
  <c r="AD281" i="35"/>
  <c r="AD265" i="35" s="1"/>
  <c r="AD287" i="35" s="1"/>
  <c r="J281" i="35"/>
  <c r="J265" i="35" s="1"/>
  <c r="J287" i="35" s="1"/>
  <c r="AG62" i="35"/>
  <c r="AO62" i="35"/>
  <c r="AZ444" i="35"/>
  <c r="BF287" i="35"/>
  <c r="BE35" i="35"/>
  <c r="BD419" i="35"/>
  <c r="BD420" i="35" s="1"/>
  <c r="BD512" i="35" s="1"/>
  <c r="BD36" i="35"/>
  <c r="BD131" i="35" s="1"/>
  <c r="BC420" i="35"/>
  <c r="BC512" i="35" s="1"/>
  <c r="BC421" i="35"/>
  <c r="D281" i="35"/>
  <c r="D265" i="35" s="1"/>
  <c r="D287" i="35" s="1"/>
  <c r="BA259" i="35"/>
  <c r="AT282" i="35"/>
  <c r="AU443" i="34"/>
  <c r="AU427" i="34" s="1"/>
  <c r="AU449" i="34" s="1"/>
  <c r="AU444" i="34"/>
  <c r="AL443" i="34"/>
  <c r="AL427" i="34" s="1"/>
  <c r="AL449" i="34" s="1"/>
  <c r="AL444" i="34"/>
  <c r="AC443" i="34"/>
  <c r="AC427" i="34" s="1"/>
  <c r="AC449" i="34" s="1"/>
  <c r="AC444" i="34"/>
  <c r="J443" i="34"/>
  <c r="J427" i="34" s="1"/>
  <c r="J449" i="34" s="1"/>
  <c r="J444" i="34"/>
  <c r="D282" i="34"/>
  <c r="D281" i="34"/>
  <c r="D265" i="34" s="1"/>
  <c r="D287" i="34" s="1"/>
  <c r="AK282" i="34"/>
  <c r="AK281" i="34"/>
  <c r="AK265" i="34" s="1"/>
  <c r="AK287" i="34" s="1"/>
  <c r="AP62" i="34"/>
  <c r="AP61" i="34"/>
  <c r="AP45" i="34" s="1"/>
  <c r="AP67" i="34" s="1"/>
  <c r="AG62" i="34"/>
  <c r="AG61" i="34"/>
  <c r="AG45" i="34" s="1"/>
  <c r="AG67" i="34" s="1"/>
  <c r="O61" i="34"/>
  <c r="O45" i="34" s="1"/>
  <c r="O67" i="34" s="1"/>
  <c r="O62" i="34"/>
  <c r="F62" i="34"/>
  <c r="F61" i="34"/>
  <c r="F45" i="34" s="1"/>
  <c r="F67" i="34" s="1"/>
  <c r="AE281" i="34"/>
  <c r="AE265" i="34" s="1"/>
  <c r="AE287" i="34" s="1"/>
  <c r="AE282" i="34"/>
  <c r="BE282" i="34"/>
  <c r="BE281" i="34"/>
  <c r="BE265" i="34" s="1"/>
  <c r="BE287" i="34" s="1"/>
  <c r="BA245" i="34"/>
  <c r="BA241" i="34"/>
  <c r="BD444" i="35"/>
  <c r="BD443" i="35"/>
  <c r="BD427" i="35" s="1"/>
  <c r="BD449" i="35" s="1"/>
  <c r="AK245" i="35"/>
  <c r="AK241" i="35"/>
  <c r="AK282" i="35"/>
  <c r="AK281" i="35"/>
  <c r="AK265" i="35" s="1"/>
  <c r="AK287" i="35" s="1"/>
  <c r="L241" i="35"/>
  <c r="L245" i="35"/>
  <c r="D61" i="35"/>
  <c r="D45" i="35" s="1"/>
  <c r="D67" i="35" s="1"/>
  <c r="D62" i="35"/>
  <c r="E276" i="1"/>
  <c r="L403" i="1"/>
  <c r="L407" i="1"/>
  <c r="H275" i="1"/>
  <c r="H369" i="1"/>
  <c r="W45" i="29"/>
  <c r="W82" i="29"/>
  <c r="W17" i="29"/>
  <c r="W18" i="29"/>
  <c r="W87" i="29"/>
  <c r="W95" i="29"/>
  <c r="W64" i="29"/>
  <c r="W16" i="29"/>
  <c r="W47" i="29"/>
  <c r="W46" i="29"/>
  <c r="W19" i="29"/>
  <c r="W74" i="29"/>
  <c r="W20" i="29"/>
  <c r="W67" i="29"/>
  <c r="W55" i="29"/>
  <c r="W35" i="29"/>
  <c r="W31" i="29"/>
  <c r="W81" i="29"/>
  <c r="W26" i="29"/>
  <c r="W62" i="29"/>
  <c r="W91" i="29"/>
  <c r="W84" i="29"/>
  <c r="W57" i="29"/>
  <c r="W33" i="29"/>
  <c r="W93" i="29"/>
  <c r="W83" i="29"/>
  <c r="W50" i="29"/>
  <c r="W54" i="29"/>
  <c r="W56" i="29"/>
  <c r="W21" i="29"/>
  <c r="W63" i="29"/>
  <c r="W48" i="29"/>
  <c r="W90" i="29"/>
  <c r="W52" i="29"/>
  <c r="W22" i="29"/>
  <c r="W41" i="29"/>
  <c r="W70" i="29"/>
  <c r="W36" i="29"/>
  <c r="W40" i="29"/>
  <c r="AP89" i="29"/>
  <c r="AI89" i="29"/>
  <c r="AV58" i="29"/>
  <c r="AU58" i="29"/>
  <c r="AP45" i="29"/>
  <c r="AI45" i="29"/>
  <c r="AP36" i="29"/>
  <c r="AI36" i="29"/>
  <c r="AQ35" i="29"/>
  <c r="AR35" i="29" s="1"/>
  <c r="AW35" i="29"/>
  <c r="AO35" i="29" s="1"/>
  <c r="AZ37" i="1"/>
  <c r="AB37" i="1"/>
  <c r="E37" i="1"/>
  <c r="AS37" i="1"/>
  <c r="AZ421" i="1"/>
  <c r="T259" i="1"/>
  <c r="BA421" i="1"/>
  <c r="AV435" i="1"/>
  <c r="AB435" i="1"/>
  <c r="AG435" i="1"/>
  <c r="AG444" i="1" s="1"/>
  <c r="AM53" i="1"/>
  <c r="N273" i="1"/>
  <c r="G53" i="1"/>
  <c r="P53" i="1"/>
  <c r="M53" i="1"/>
  <c r="D53" i="1"/>
  <c r="P270" i="1"/>
  <c r="U50" i="29"/>
  <c r="E437" i="1"/>
  <c r="E436" i="1"/>
  <c r="E423" i="1" s="1"/>
  <c r="G435" i="1"/>
  <c r="J435" i="1"/>
  <c r="M435" i="1"/>
  <c r="AB275" i="1"/>
  <c r="AB274" i="1"/>
  <c r="AB261" i="1" s="1"/>
  <c r="S48" i="29" s="1"/>
  <c r="AU32" i="29"/>
  <c r="AV32" i="29"/>
  <c r="AQ22" i="29"/>
  <c r="AR22" i="29" s="1"/>
  <c r="AW22" i="29"/>
  <c r="AO22" i="29" s="1"/>
  <c r="S55" i="29"/>
  <c r="AB302" i="1"/>
  <c r="G419" i="34"/>
  <c r="G37" i="34"/>
  <c r="BC258" i="35"/>
  <c r="BC350" i="35" s="1"/>
  <c r="BC259" i="35"/>
  <c r="AP443" i="34"/>
  <c r="AP427" i="34" s="1"/>
  <c r="AP449" i="34" s="1"/>
  <c r="AP444" i="34"/>
  <c r="AU62" i="34"/>
  <c r="AU61" i="34"/>
  <c r="AU45" i="34" s="1"/>
  <c r="AU67" i="34" s="1"/>
  <c r="X61" i="34"/>
  <c r="X45" i="34" s="1"/>
  <c r="X67" i="34" s="1"/>
  <c r="X62" i="34"/>
  <c r="AM443" i="34"/>
  <c r="AM427" i="34" s="1"/>
  <c r="AM449" i="34" s="1"/>
  <c r="AM444" i="34"/>
  <c r="G241" i="34"/>
  <c r="G245" i="34"/>
  <c r="AK420" i="34"/>
  <c r="AK512" i="34" s="1"/>
  <c r="AK421" i="34"/>
  <c r="AJ552" i="34"/>
  <c r="AJ390" i="34"/>
  <c r="AJ173" i="34"/>
  <c r="AJ162" i="34"/>
  <c r="D553" i="34"/>
  <c r="D541" i="34"/>
  <c r="D390" i="34"/>
  <c r="D379" i="34"/>
  <c r="D162" i="34"/>
  <c r="D161" i="34"/>
  <c r="AW443" i="35"/>
  <c r="AW427" i="35" s="1"/>
  <c r="AW449" i="35" s="1"/>
  <c r="AW444" i="35"/>
  <c r="AP444" i="35"/>
  <c r="AP443" i="35"/>
  <c r="AP427" i="35" s="1"/>
  <c r="AP449" i="35" s="1"/>
  <c r="AU282" i="35"/>
  <c r="AU281" i="35"/>
  <c r="AU265" i="35" s="1"/>
  <c r="AU287" i="35" s="1"/>
  <c r="AJ282" i="35"/>
  <c r="AJ281" i="35"/>
  <c r="AJ265" i="35" s="1"/>
  <c r="AJ287" i="35" s="1"/>
  <c r="AR281" i="35"/>
  <c r="AR265" i="35" s="1"/>
  <c r="AR287" i="35" s="1"/>
  <c r="AR282" i="35"/>
  <c r="M258" i="35"/>
  <c r="M350" i="35" s="1"/>
  <c r="M259" i="35"/>
  <c r="AZ541" i="35"/>
  <c r="AZ380" i="35"/>
  <c r="AZ161" i="35"/>
  <c r="AR553" i="35"/>
  <c r="AR174" i="35"/>
  <c r="N258" i="35"/>
  <c r="N350" i="35" s="1"/>
  <c r="N259" i="35"/>
  <c r="AD61" i="35"/>
  <c r="AD45" i="35" s="1"/>
  <c r="AD67" i="35" s="1"/>
  <c r="AD62" i="35"/>
  <c r="P443" i="35"/>
  <c r="P427" i="35" s="1"/>
  <c r="P449" i="35" s="1"/>
  <c r="P444" i="35"/>
  <c r="AH444" i="35"/>
  <c r="AH443" i="35"/>
  <c r="AH427" i="35" s="1"/>
  <c r="AH449" i="35" s="1"/>
  <c r="AN59" i="29"/>
  <c r="AX59" i="29"/>
  <c r="D407" i="1"/>
  <c r="D403" i="1"/>
  <c r="AP60" i="29"/>
  <c r="AQ60" i="29" s="1"/>
  <c r="AI60" i="29"/>
  <c r="L243" i="1"/>
  <c r="L246" i="1"/>
  <c r="Q404" i="1"/>
  <c r="Q408" i="1"/>
  <c r="Q406" i="1"/>
  <c r="Y287" i="34"/>
  <c r="AG287" i="34"/>
  <c r="T449" i="35"/>
  <c r="AK421" i="1"/>
  <c r="D302" i="1"/>
  <c r="AI65" i="29"/>
  <c r="AP65" i="29"/>
  <c r="AN29" i="29"/>
  <c r="AN15" i="29"/>
  <c r="G285" i="1"/>
  <c r="G447" i="1"/>
  <c r="I273" i="1"/>
  <c r="AG438" i="1"/>
  <c r="AG437" i="1"/>
  <c r="AG436" i="1"/>
  <c r="AG423" i="1" s="1"/>
  <c r="AC437" i="1"/>
  <c r="AC436" i="1"/>
  <c r="AC423" i="1" s="1"/>
  <c r="AC438" i="1"/>
  <c r="AR435" i="1"/>
  <c r="E253" i="1"/>
  <c r="E273" i="1"/>
  <c r="G273" i="1"/>
  <c r="M273" i="1"/>
  <c r="P273" i="1"/>
  <c r="F415" i="1"/>
  <c r="O415" i="1"/>
  <c r="F435" i="1"/>
  <c r="N435" i="1"/>
  <c r="Y531" i="1"/>
  <c r="AE529" i="1"/>
  <c r="AG463" i="1"/>
  <c r="AC403" i="1"/>
  <c r="AC273" i="1"/>
  <c r="Z273" i="1"/>
  <c r="AB270" i="1"/>
  <c r="AB278" i="1" s="1"/>
  <c r="Y253" i="1"/>
  <c r="AB246" i="1"/>
  <c r="W245" i="1"/>
  <c r="V58" i="1"/>
  <c r="V57" i="1"/>
  <c r="V42" i="1" s="1"/>
  <c r="AE59" i="1"/>
  <c r="U54" i="1"/>
  <c r="U41" i="1" s="1"/>
  <c r="W19" i="1"/>
  <c r="AO542" i="1"/>
  <c r="AO447" i="1"/>
  <c r="AJ415" i="1"/>
  <c r="AK412" i="1"/>
  <c r="AL408" i="1"/>
  <c r="AL406" i="1"/>
  <c r="AO391" i="1"/>
  <c r="AO379" i="1"/>
  <c r="AM369" i="1"/>
  <c r="AM278" i="1"/>
  <c r="AK253" i="1"/>
  <c r="AM246" i="1"/>
  <c r="AL244" i="1"/>
  <c r="AM242" i="1"/>
  <c r="AM174" i="1"/>
  <c r="AM161" i="1"/>
  <c r="AU464" i="1"/>
  <c r="AS273" i="1"/>
  <c r="AV246" i="1"/>
  <c r="AV244" i="1"/>
  <c r="AV243" i="1"/>
  <c r="AV245" i="1" s="1"/>
  <c r="AT56" i="1"/>
  <c r="AT54" i="1"/>
  <c r="AT41" i="1" s="1"/>
  <c r="AP279" i="1"/>
  <c r="AX447" i="1"/>
  <c r="AX449" i="1" s="1"/>
  <c r="AX285" i="1"/>
  <c r="AX463" i="1"/>
  <c r="BE285" i="1"/>
  <c r="BE447" i="1"/>
  <c r="BE405" i="1"/>
  <c r="BE408" i="1"/>
  <c r="BE404" i="1"/>
  <c r="AZ415" i="1"/>
  <c r="AZ464" i="1"/>
  <c r="AE412" i="1"/>
  <c r="AE31" i="1"/>
  <c r="AL412" i="1"/>
  <c r="AL415" i="1" s="1"/>
  <c r="AL31" i="1"/>
  <c r="AK36" i="1"/>
  <c r="AK131" i="1" s="1"/>
  <c r="AL35" i="1"/>
  <c r="U37" i="34"/>
  <c r="AR37" i="34"/>
  <c r="T19" i="34"/>
  <c r="I23" i="34"/>
  <c r="I19" i="34"/>
  <c r="P23" i="34"/>
  <c r="P19" i="34"/>
  <c r="AL23" i="34"/>
  <c r="AL19" i="34"/>
  <c r="AO23" i="34"/>
  <c r="AO19" i="34"/>
  <c r="AT23" i="34"/>
  <c r="AT19" i="34"/>
  <c r="AW56" i="34"/>
  <c r="AW55" i="34"/>
  <c r="V54" i="34"/>
  <c r="V41" i="34" s="1"/>
  <c r="U403" i="34"/>
  <c r="AD403" i="34"/>
  <c r="AP403" i="34"/>
  <c r="AT405" i="34"/>
  <c r="AT407" i="34" s="1"/>
  <c r="AR464" i="34"/>
  <c r="BD463" i="34"/>
  <c r="Z435" i="1"/>
  <c r="X435" i="1"/>
  <c r="AE415" i="1"/>
  <c r="AG301" i="1"/>
  <c r="AF273" i="1"/>
  <c r="AH301" i="1"/>
  <c r="AH435" i="1"/>
  <c r="AN301" i="1"/>
  <c r="AW415" i="1"/>
  <c r="AV301" i="1"/>
  <c r="AR301" i="1"/>
  <c r="AR56" i="1"/>
  <c r="AR55" i="1"/>
  <c r="AP437" i="1"/>
  <c r="AP436" i="1"/>
  <c r="AP423" i="1" s="1"/>
  <c r="AP438" i="1"/>
  <c r="AZ241" i="1"/>
  <c r="BB253" i="1"/>
  <c r="BE273" i="1"/>
  <c r="X250" i="1"/>
  <c r="X253" i="1" s="1"/>
  <c r="X31" i="1"/>
  <c r="AH4" i="34"/>
  <c r="AH6" i="34" s="1"/>
  <c r="AH7" i="34" s="1"/>
  <c r="AH8" i="34"/>
  <c r="Y55" i="34"/>
  <c r="Y56" i="34"/>
  <c r="J58" i="34"/>
  <c r="J57" i="34"/>
  <c r="J42" i="34" s="1"/>
  <c r="I246" i="34"/>
  <c r="I244" i="34"/>
  <c r="F253" i="34"/>
  <c r="R279" i="34"/>
  <c r="R277" i="34"/>
  <c r="R262" i="34" s="1"/>
  <c r="Y279" i="34"/>
  <c r="Y278" i="34"/>
  <c r="AX162" i="35"/>
  <c r="AX379" i="35"/>
  <c r="L23" i="35"/>
  <c r="L19" i="35"/>
  <c r="AE23" i="35"/>
  <c r="AE19" i="35"/>
  <c r="AE553" i="35" s="1"/>
  <c r="BB23" i="35"/>
  <c r="BB19" i="35"/>
  <c r="AK36" i="35"/>
  <c r="AK131" i="35" s="1"/>
  <c r="AL35" i="35"/>
  <c r="AK419" i="35"/>
  <c r="AT56" i="35"/>
  <c r="AT55" i="35"/>
  <c r="BA285" i="35"/>
  <c r="BA447" i="35"/>
  <c r="BA449" i="35" s="1"/>
  <c r="AG242" i="35"/>
  <c r="AG246" i="35"/>
  <c r="AP273" i="1"/>
  <c r="AP464" i="1"/>
  <c r="AZ435" i="1"/>
  <c r="BE435" i="1"/>
  <c r="BF464" i="1"/>
  <c r="AE245" i="34"/>
  <c r="AP301" i="34"/>
  <c r="BD404" i="34"/>
  <c r="BD406" i="34"/>
  <c r="L415" i="34"/>
  <c r="BA415" i="34"/>
  <c r="T415" i="34"/>
  <c r="AL415" i="34"/>
  <c r="I415" i="34"/>
  <c r="N415" i="34"/>
  <c r="R415" i="34"/>
  <c r="AK415" i="34"/>
  <c r="AT415" i="34"/>
  <c r="AX415" i="34"/>
  <c r="P439" i="34"/>
  <c r="P424" i="34" s="1"/>
  <c r="P440" i="34"/>
  <c r="AS441" i="34"/>
  <c r="AS439" i="34"/>
  <c r="AS424" i="34" s="1"/>
  <c r="D464" i="34"/>
  <c r="BC435" i="35"/>
  <c r="R273" i="35"/>
  <c r="AN174" i="35"/>
  <c r="AN161" i="35"/>
  <c r="T19" i="35"/>
  <c r="T542" i="35" s="1"/>
  <c r="T23" i="35"/>
  <c r="F35" i="35"/>
  <c r="E36" i="35"/>
  <c r="E131" i="35" s="1"/>
  <c r="M58" i="35"/>
  <c r="M59" i="35"/>
  <c r="AT58" i="35"/>
  <c r="AT59" i="35"/>
  <c r="AN253" i="35"/>
  <c r="W415" i="35"/>
  <c r="AO415" i="35"/>
  <c r="M440" i="35"/>
  <c r="M441" i="35"/>
  <c r="D253" i="34"/>
  <c r="V253" i="34"/>
  <c r="H273" i="34"/>
  <c r="V273" i="34"/>
  <c r="AS273" i="34"/>
  <c r="AM302" i="34"/>
  <c r="T464" i="34"/>
  <c r="AO463" i="34"/>
  <c r="N435" i="34"/>
  <c r="W435" i="34"/>
  <c r="AF435" i="34"/>
  <c r="AO435" i="34"/>
  <c r="AT435" i="34"/>
  <c r="AJ464" i="34"/>
  <c r="AS57" i="35"/>
  <c r="AS42" i="35" s="1"/>
  <c r="AS59" i="35"/>
  <c r="AT241" i="35"/>
  <c r="AV241" i="35"/>
  <c r="M253" i="35"/>
  <c r="Q253" i="35"/>
  <c r="BA253" i="35"/>
  <c r="J253" i="35"/>
  <c r="AH275" i="35"/>
  <c r="AH274" i="35"/>
  <c r="AH261" i="35" s="1"/>
  <c r="AU464" i="35"/>
  <c r="AM463" i="35"/>
  <c r="J301" i="35"/>
  <c r="Y241" i="35"/>
  <c r="E273" i="35"/>
  <c r="I273" i="35"/>
  <c r="W408" i="35"/>
  <c r="W404" i="35"/>
  <c r="W405" i="35"/>
  <c r="W403" i="35" s="1"/>
  <c r="J435" i="35"/>
  <c r="Z435" i="35"/>
  <c r="AE435" i="35"/>
  <c r="D464" i="35"/>
  <c r="N253" i="34"/>
  <c r="H273" i="35"/>
  <c r="AN407" i="35"/>
  <c r="P415" i="35"/>
  <c r="AF415" i="35"/>
  <c r="AS415" i="35"/>
  <c r="AE415" i="35"/>
  <c r="BB415" i="35"/>
  <c r="BD415" i="35"/>
  <c r="Y415" i="35"/>
  <c r="AD415" i="35"/>
  <c r="E435" i="35"/>
  <c r="N435" i="35"/>
  <c r="N444" i="35" s="1"/>
  <c r="R435" i="35"/>
  <c r="W435" i="35"/>
  <c r="AH464" i="35"/>
  <c r="AX464" i="35"/>
  <c r="AW253" i="34"/>
  <c r="P421" i="35"/>
  <c r="P420" i="35"/>
  <c r="P512" i="35" s="1"/>
  <c r="AV420" i="34"/>
  <c r="AV512" i="34" s="1"/>
  <c r="AV421" i="34"/>
  <c r="AW420" i="1"/>
  <c r="AW512" i="1" s="1"/>
  <c r="AW421" i="1"/>
  <c r="AV73" i="29"/>
  <c r="AU73" i="29"/>
  <c r="I421" i="34"/>
  <c r="I420" i="34"/>
  <c r="I512" i="34" s="1"/>
  <c r="BC131" i="34"/>
  <c r="AW131" i="1"/>
  <c r="Y421" i="34"/>
  <c r="Y420" i="34"/>
  <c r="Y512" i="34" s="1"/>
  <c r="AV259" i="1"/>
  <c r="AV258" i="1"/>
  <c r="AV350" i="1" s="1"/>
  <c r="AG77" i="29"/>
  <c r="AG82" i="29"/>
  <c r="AG74" i="29"/>
  <c r="AG76" i="29"/>
  <c r="AG80" i="29"/>
  <c r="AG75" i="29"/>
  <c r="AG83" i="29"/>
  <c r="AG81" i="29"/>
  <c r="U449" i="1"/>
  <c r="X420" i="34"/>
  <c r="X512" i="34" s="1"/>
  <c r="X421" i="34"/>
  <c r="AD421" i="35"/>
  <c r="AD420" i="35"/>
  <c r="AD512" i="35" s="1"/>
  <c r="AX419" i="1"/>
  <c r="Y257" i="34"/>
  <c r="Y37" i="34"/>
  <c r="AE21" i="29"/>
  <c r="AE78" i="29"/>
  <c r="AE82" i="29"/>
  <c r="AE79" i="29"/>
  <c r="AG22" i="29"/>
  <c r="AG20" i="29"/>
  <c r="AG15" i="29"/>
  <c r="AE45" i="29"/>
  <c r="AE50" i="29"/>
  <c r="CE45" i="29"/>
  <c r="CE46" i="29" s="1"/>
  <c r="CE47" i="29" s="1"/>
  <c r="CE48" i="29" s="1"/>
  <c r="CE49" i="29" s="1"/>
  <c r="CE50" i="29" s="1"/>
  <c r="CE51" i="29" s="1"/>
  <c r="CE52" i="29" s="1"/>
  <c r="CE53" i="29" s="1"/>
  <c r="AG40" i="29"/>
  <c r="AG37" i="29"/>
  <c r="AG42" i="29"/>
  <c r="CG35" i="29"/>
  <c r="CG36" i="29" s="1"/>
  <c r="CG37" i="29" s="1"/>
  <c r="CG38" i="29" s="1"/>
  <c r="CG39" i="29" s="1"/>
  <c r="CG40" i="29" s="1"/>
  <c r="CG41" i="29" s="1"/>
  <c r="CG42" i="29" s="1"/>
  <c r="CG43" i="29" s="1"/>
  <c r="AG34" i="29"/>
  <c r="AG35" i="29"/>
  <c r="AT131" i="1"/>
  <c r="AO75" i="29"/>
  <c r="AR19" i="29"/>
  <c r="AN19" i="29"/>
  <c r="AW241" i="1"/>
  <c r="AW245" i="1"/>
  <c r="AR14" i="29"/>
  <c r="AX14" i="29"/>
  <c r="M301" i="35"/>
  <c r="M302" i="35"/>
  <c r="AJ301" i="1"/>
  <c r="AJ302" i="1"/>
  <c r="F444" i="34"/>
  <c r="F443" i="34"/>
  <c r="F427" i="34" s="1"/>
  <c r="F449" i="34" s="1"/>
  <c r="O282" i="34"/>
  <c r="O281" i="34"/>
  <c r="O265" i="34" s="1"/>
  <c r="O287" i="34" s="1"/>
  <c r="AD444" i="34"/>
  <c r="AD443" i="34"/>
  <c r="AD427" i="34" s="1"/>
  <c r="AD449" i="34" s="1"/>
  <c r="X162" i="35"/>
  <c r="X390" i="35"/>
  <c r="X379" i="35"/>
  <c r="X542" i="35"/>
  <c r="X553" i="35"/>
  <c r="X174" i="35"/>
  <c r="X552" i="35"/>
  <c r="X380" i="35"/>
  <c r="X541" i="35"/>
  <c r="X161" i="35"/>
  <c r="X173" i="35"/>
  <c r="X391" i="35"/>
  <c r="P36" i="35"/>
  <c r="O259" i="35"/>
  <c r="BC257" i="34"/>
  <c r="BD35" i="34"/>
  <c r="AW257" i="35"/>
  <c r="AW37" i="35"/>
  <c r="X36" i="34"/>
  <c r="X257" i="34"/>
  <c r="CG54" i="29"/>
  <c r="CG65" i="29"/>
  <c r="CG66" i="29" s="1"/>
  <c r="CG67" i="29" s="1"/>
  <c r="CG68" i="29" s="1"/>
  <c r="CG69" i="29" s="1"/>
  <c r="CG70" i="29" s="1"/>
  <c r="CG71" i="29" s="1"/>
  <c r="CG72" i="29" s="1"/>
  <c r="CG73" i="29" s="1"/>
  <c r="AG70" i="29"/>
  <c r="AG94" i="29"/>
  <c r="AG95" i="29"/>
  <c r="AG89" i="29"/>
  <c r="AE85" i="29"/>
  <c r="AE86" i="29"/>
  <c r="AE84" i="29"/>
  <c r="CM44" i="29"/>
  <c r="CH45" i="29"/>
  <c r="CH46" i="29" s="1"/>
  <c r="CH47" i="29" s="1"/>
  <c r="CH48" i="29" s="1"/>
  <c r="CH49" i="29" s="1"/>
  <c r="CH50" i="29" s="1"/>
  <c r="CH51" i="29" s="1"/>
  <c r="CH52" i="29" s="1"/>
  <c r="CH53" i="29" s="1"/>
  <c r="AR92" i="29"/>
  <c r="AO73" i="29"/>
  <c r="AR54" i="29"/>
  <c r="AR28" i="29"/>
  <c r="AX281" i="1"/>
  <c r="AX265" i="1" s="1"/>
  <c r="AX287" i="1" s="1"/>
  <c r="AP541" i="1"/>
  <c r="AP390" i="1"/>
  <c r="W420" i="35"/>
  <c r="W512" i="35" s="1"/>
  <c r="AW282" i="35"/>
  <c r="Q62" i="35"/>
  <c r="Z407" i="1"/>
  <c r="Q281" i="1"/>
  <c r="Q265" i="1" s="1"/>
  <c r="Q287" i="1" s="1"/>
  <c r="AF17" i="29"/>
  <c r="CF15" i="29"/>
  <c r="CF16" i="29" s="1"/>
  <c r="CF17" i="29" s="1"/>
  <c r="CF18" i="29" s="1"/>
  <c r="CF19" i="29" s="1"/>
  <c r="CF20" i="29" s="1"/>
  <c r="CF21" i="29" s="1"/>
  <c r="CF22" i="29" s="1"/>
  <c r="CF23" i="29" s="1"/>
  <c r="AF15" i="29"/>
  <c r="CH14" i="29"/>
  <c r="AF23" i="29"/>
  <c r="V407" i="34"/>
  <c r="V403" i="34"/>
  <c r="N407" i="35"/>
  <c r="N403" i="35"/>
  <c r="AE245" i="35"/>
  <c r="AE241" i="35"/>
  <c r="Q245" i="35"/>
  <c r="Q241" i="35"/>
  <c r="AH162" i="34"/>
  <c r="AH553" i="34"/>
  <c r="AH542" i="34"/>
  <c r="O69" i="29"/>
  <c r="O63" i="29"/>
  <c r="O91" i="29"/>
  <c r="O51" i="29"/>
  <c r="O58" i="29"/>
  <c r="O19" i="29"/>
  <c r="O48" i="29"/>
  <c r="O34" i="29"/>
  <c r="O35" i="29"/>
  <c r="O39" i="29"/>
  <c r="O21" i="29"/>
  <c r="O26" i="29"/>
  <c r="O49" i="29"/>
  <c r="O68" i="29"/>
  <c r="O42" i="29"/>
  <c r="O41" i="29"/>
  <c r="O77" i="29"/>
  <c r="O89" i="29"/>
  <c r="O32" i="29"/>
  <c r="O64" i="29"/>
  <c r="O28" i="29"/>
  <c r="O20" i="29"/>
  <c r="AV553" i="35"/>
  <c r="AV380" i="35"/>
  <c r="AV174" i="35"/>
  <c r="AV541" i="35"/>
  <c r="AV390" i="35"/>
  <c r="AV542" i="35"/>
  <c r="AV173" i="35"/>
  <c r="AN22" i="29"/>
  <c r="BD301" i="1"/>
  <c r="BD302" i="1"/>
  <c r="E47" i="29"/>
  <c r="F259" i="1"/>
  <c r="AN44" i="29"/>
  <c r="AR44" i="29"/>
  <c r="AR87" i="29"/>
  <c r="AN87" i="29"/>
  <c r="AX87" i="29"/>
  <c r="AF403" i="34"/>
  <c r="AF407" i="34"/>
  <c r="BD281" i="35"/>
  <c r="BD265" i="35" s="1"/>
  <c r="BD287" i="35" s="1"/>
  <c r="BD282" i="35"/>
  <c r="AL282" i="35"/>
  <c r="AL281" i="35"/>
  <c r="AL265" i="35" s="1"/>
  <c r="AL287" i="35" s="1"/>
  <c r="BA420" i="35"/>
  <c r="BA512" i="35" s="1"/>
  <c r="BA421" i="35"/>
  <c r="I36" i="34"/>
  <c r="I257" i="34"/>
  <c r="AF54" i="29"/>
  <c r="AF57" i="29"/>
  <c r="CQ54" i="29"/>
  <c r="CQ55" i="29" s="1"/>
  <c r="CQ56" i="29" s="1"/>
  <c r="CQ57" i="29" s="1"/>
  <c r="CQ58" i="29" s="1"/>
  <c r="CQ59" i="29" s="1"/>
  <c r="CQ60" i="29" s="1"/>
  <c r="CQ61" i="29" s="1"/>
  <c r="CQ62" i="29" s="1"/>
  <c r="CQ63" i="29" s="1"/>
  <c r="AF56" i="29"/>
  <c r="CE54" i="29"/>
  <c r="AP542" i="1"/>
  <c r="AP161" i="1"/>
  <c r="AP391" i="1"/>
  <c r="BE241" i="1"/>
  <c r="BE245" i="1"/>
  <c r="Q281" i="34"/>
  <c r="Q265" i="34" s="1"/>
  <c r="Q287" i="34" s="1"/>
  <c r="Q282" i="34"/>
  <c r="AV80" i="29"/>
  <c r="AU80" i="29"/>
  <c r="AX42" i="29"/>
  <c r="AN42" i="29"/>
  <c r="AR42" i="29"/>
  <c r="T403" i="34"/>
  <c r="T407" i="34"/>
  <c r="X444" i="35"/>
  <c r="X443" i="35"/>
  <c r="X427" i="35" s="1"/>
  <c r="X449" i="35" s="1"/>
  <c r="BD541" i="1"/>
  <c r="BD552" i="1"/>
  <c r="BD173" i="1"/>
  <c r="BD390" i="1"/>
  <c r="BD391" i="1"/>
  <c r="BD161" i="1"/>
  <c r="BD379" i="1"/>
  <c r="BD380" i="1"/>
  <c r="BD162" i="1"/>
  <c r="BD174" i="1"/>
  <c r="U59" i="1"/>
  <c r="U58" i="1"/>
  <c r="U57" i="1"/>
  <c r="U42" i="1" s="1"/>
  <c r="AE54" i="1"/>
  <c r="AE41" i="1" s="1"/>
  <c r="AE55" i="1"/>
  <c r="AE56" i="1"/>
  <c r="Z55" i="1"/>
  <c r="Z56" i="1"/>
  <c r="Z54" i="1"/>
  <c r="Z41" i="1" s="1"/>
  <c r="AJ131" i="1"/>
  <c r="AS274" i="1"/>
  <c r="AS261" i="1" s="1"/>
  <c r="AS276" i="1"/>
  <c r="AS275" i="1"/>
  <c r="AT276" i="1"/>
  <c r="AT275" i="1"/>
  <c r="AT274" i="1"/>
  <c r="AT261" i="1" s="1"/>
  <c r="AU241" i="1"/>
  <c r="AU245" i="1"/>
  <c r="AN436" i="35"/>
  <c r="AN423" i="35" s="1"/>
  <c r="AN437" i="35"/>
  <c r="AN438" i="35"/>
  <c r="AT436" i="35"/>
  <c r="AT423" i="35" s="1"/>
  <c r="AT437" i="35"/>
  <c r="AT438" i="35"/>
  <c r="H439" i="35"/>
  <c r="H424" i="35" s="1"/>
  <c r="H441" i="35"/>
  <c r="H440" i="35"/>
  <c r="N439" i="35"/>
  <c r="N424" i="35" s="1"/>
  <c r="N440" i="35"/>
  <c r="N441" i="35"/>
  <c r="R440" i="35"/>
  <c r="R441" i="35"/>
  <c r="AD441" i="35"/>
  <c r="AD440" i="35"/>
  <c r="AD439" i="35"/>
  <c r="AD424" i="35" s="1"/>
  <c r="AJ441" i="35"/>
  <c r="AJ439" i="35"/>
  <c r="AJ424" i="35" s="1"/>
  <c r="AJ440" i="35"/>
  <c r="AL441" i="35"/>
  <c r="AL440" i="35"/>
  <c r="AL439" i="35"/>
  <c r="AL424" i="35" s="1"/>
  <c r="AO439" i="35"/>
  <c r="AO424" i="35" s="1"/>
  <c r="AO441" i="35"/>
  <c r="AO440" i="35"/>
  <c r="AU441" i="35"/>
  <c r="AU439" i="35"/>
  <c r="AU424" i="35" s="1"/>
  <c r="AU440" i="35"/>
  <c r="BF463" i="35"/>
  <c r="BF464" i="35"/>
  <c r="G31" i="34"/>
  <c r="G412" i="34"/>
  <c r="G415" i="34" s="1"/>
  <c r="G250" i="34"/>
  <c r="J31" i="34"/>
  <c r="J412" i="34"/>
  <c r="J415" i="34" s="1"/>
  <c r="J250" i="34"/>
  <c r="Q412" i="34"/>
  <c r="Q415" i="34" s="1"/>
  <c r="Q31" i="34"/>
  <c r="Q250" i="34"/>
  <c r="Q253" i="34" s="1"/>
  <c r="Z31" i="34"/>
  <c r="AA196" i="34" s="1"/>
  <c r="Z250" i="34"/>
  <c r="Z253" i="34" s="1"/>
  <c r="Z412" i="34"/>
  <c r="Z415" i="34" s="1"/>
  <c r="AD31" i="34"/>
  <c r="AD250" i="34"/>
  <c r="AD253" i="34" s="1"/>
  <c r="AD412" i="34"/>
  <c r="AH31" i="34"/>
  <c r="AH412" i="34"/>
  <c r="AH415" i="34" s="1"/>
  <c r="AH250" i="34"/>
  <c r="AH253" i="34" s="1"/>
  <c r="AN412" i="34"/>
  <c r="AN415" i="34" s="1"/>
  <c r="AN250" i="34"/>
  <c r="AN253" i="34" s="1"/>
  <c r="AN31" i="34"/>
  <c r="AR250" i="34"/>
  <c r="AR253" i="34" s="1"/>
  <c r="AR31" i="34"/>
  <c r="AR412" i="34"/>
  <c r="AR415" i="34" s="1"/>
  <c r="Q35" i="35"/>
  <c r="AU421" i="35"/>
  <c r="I37" i="34"/>
  <c r="CS24" i="29"/>
  <c r="CM24" i="29"/>
  <c r="AF60" i="29"/>
  <c r="AF58" i="29"/>
  <c r="CH54" i="29"/>
  <c r="AF62" i="29"/>
  <c r="AG52" i="29"/>
  <c r="AG51" i="29"/>
  <c r="AE42" i="29"/>
  <c r="AE43" i="29"/>
  <c r="AE41" i="29"/>
  <c r="Z61" i="1"/>
  <c r="Z45" i="1" s="1"/>
  <c r="Z67" i="1" s="1"/>
  <c r="AP553" i="1"/>
  <c r="AP162" i="1"/>
  <c r="AW92" i="29"/>
  <c r="AP281" i="35"/>
  <c r="AP265" i="35" s="1"/>
  <c r="AP287" i="35" s="1"/>
  <c r="AE26" i="29"/>
  <c r="AE25" i="29"/>
  <c r="AE33" i="29"/>
  <c r="BB287" i="1"/>
  <c r="AT421" i="35"/>
  <c r="AT420" i="35"/>
  <c r="AT512" i="35" s="1"/>
  <c r="M162" i="35"/>
  <c r="M380" i="35"/>
  <c r="M173" i="35"/>
  <c r="R61" i="1"/>
  <c r="R45" i="1" s="1"/>
  <c r="R67" i="1" s="1"/>
  <c r="V18" i="29" s="1"/>
  <c r="R62" i="1"/>
  <c r="AJ403" i="34"/>
  <c r="AJ407" i="34"/>
  <c r="AS131" i="1"/>
  <c r="AM407" i="35"/>
  <c r="AM403" i="35"/>
  <c r="AR83" i="29"/>
  <c r="AN83" i="29"/>
  <c r="AU42" i="29"/>
  <c r="AN282" i="34"/>
  <c r="AN281" i="34"/>
  <c r="AN265" i="34" s="1"/>
  <c r="AN287" i="34" s="1"/>
  <c r="AL62" i="34"/>
  <c r="AL61" i="34"/>
  <c r="AL45" i="34" s="1"/>
  <c r="AL67" i="34" s="1"/>
  <c r="N257" i="34"/>
  <c r="N258" i="34" s="1"/>
  <c r="N350" i="34" s="1"/>
  <c r="N36" i="34"/>
  <c r="O35" i="34"/>
  <c r="N419" i="34"/>
  <c r="N420" i="34" s="1"/>
  <c r="N512" i="34" s="1"/>
  <c r="T281" i="34"/>
  <c r="T265" i="34" s="1"/>
  <c r="T287" i="34" s="1"/>
  <c r="T282" i="34"/>
  <c r="BA443" i="34"/>
  <c r="BA427" i="34" s="1"/>
  <c r="BA449" i="34" s="1"/>
  <c r="BA444" i="34"/>
  <c r="BB62" i="34"/>
  <c r="BB61" i="34"/>
  <c r="BB45" i="34" s="1"/>
  <c r="BB67" i="34" s="1"/>
  <c r="AE62" i="34"/>
  <c r="AE61" i="34"/>
  <c r="AE45" i="34" s="1"/>
  <c r="AE67" i="34" s="1"/>
  <c r="M542" i="34"/>
  <c r="M391" i="34"/>
  <c r="M174" i="34"/>
  <c r="M552" i="34"/>
  <c r="M379" i="34"/>
  <c r="M380" i="34"/>
  <c r="M541" i="34"/>
  <c r="M173" i="34"/>
  <c r="M390" i="34"/>
  <c r="M161" i="34"/>
  <c r="M162" i="34"/>
  <c r="R439" i="35"/>
  <c r="R424" i="35" s="1"/>
  <c r="AN13" i="29"/>
  <c r="AO13" i="29" s="1"/>
  <c r="AP13" i="29" s="1"/>
  <c r="AQ13" i="29" s="1"/>
  <c r="AR13" i="29" s="1"/>
  <c r="AS13" i="29" s="1"/>
  <c r="AT13" i="29" s="1"/>
  <c r="AU13" i="29" s="1"/>
  <c r="AV13" i="29" s="1"/>
  <c r="AW13" i="29" s="1"/>
  <c r="AX13" i="29" s="1"/>
  <c r="AY13" i="29" s="1"/>
  <c r="AZ13" i="29" s="1"/>
  <c r="BA13" i="29" s="1"/>
  <c r="BB13" i="29" s="1"/>
  <c r="BC13" i="29" s="1"/>
  <c r="BD13" i="29" s="1"/>
  <c r="BE13" i="29" s="1"/>
  <c r="BF13" i="29" s="1"/>
  <c r="CL74" i="29"/>
  <c r="CL75" i="29" s="1"/>
  <c r="CL76" i="29" s="1"/>
  <c r="CL77" i="29" s="1"/>
  <c r="CL78" i="29" s="1"/>
  <c r="CL79" i="29" s="1"/>
  <c r="CL80" i="29" s="1"/>
  <c r="CL81" i="29" s="1"/>
  <c r="CL82" i="29" s="1"/>
  <c r="CL83" i="29" s="1"/>
  <c r="CL64" i="29"/>
  <c r="CL65" i="29" s="1"/>
  <c r="CL66" i="29" s="1"/>
  <c r="CL67" i="29" s="1"/>
  <c r="CL68" i="29" s="1"/>
  <c r="CL69" i="29" s="1"/>
  <c r="CL70" i="29" s="1"/>
  <c r="CL71" i="29" s="1"/>
  <c r="CL72" i="29" s="1"/>
  <c r="CL73" i="29" s="1"/>
  <c r="R440" i="1"/>
  <c r="V92" i="29" s="1"/>
  <c r="R439" i="1"/>
  <c r="R424" i="1" s="1"/>
  <c r="V88" i="29" s="1"/>
  <c r="R441" i="1"/>
  <c r="V90" i="29"/>
  <c r="CH84" i="29"/>
  <c r="AF85" i="29"/>
  <c r="AF87" i="29"/>
  <c r="AF94" i="29"/>
  <c r="AF93" i="29"/>
  <c r="AF44" i="29"/>
  <c r="AF50" i="29"/>
  <c r="AF45" i="29"/>
  <c r="CL44" i="29"/>
  <c r="CL45" i="29" s="1"/>
  <c r="CL46" i="29" s="1"/>
  <c r="CL47" i="29" s="1"/>
  <c r="CL48" i="29" s="1"/>
  <c r="CL49" i="29" s="1"/>
  <c r="CL50" i="29" s="1"/>
  <c r="CL51" i="29" s="1"/>
  <c r="CL52" i="29" s="1"/>
  <c r="CL53" i="29" s="1"/>
  <c r="R403" i="35"/>
  <c r="R407" i="35"/>
  <c r="AL407" i="35"/>
  <c r="AL403" i="35"/>
  <c r="AK173" i="35"/>
  <c r="AK162" i="35"/>
  <c r="AK379" i="35"/>
  <c r="M379" i="1"/>
  <c r="M161" i="1"/>
  <c r="M552" i="1"/>
  <c r="AO33" i="29"/>
  <c r="H241" i="35"/>
  <c r="H245" i="35"/>
  <c r="AJ174" i="35"/>
  <c r="AJ542" i="35"/>
  <c r="AJ162" i="35"/>
  <c r="CJ24" i="29"/>
  <c r="CJ25" i="29" s="1"/>
  <c r="CJ26" i="29" s="1"/>
  <c r="CJ27" i="29" s="1"/>
  <c r="CJ28" i="29" s="1"/>
  <c r="CJ29" i="29" s="1"/>
  <c r="CJ30" i="29" s="1"/>
  <c r="CJ31" i="29" s="1"/>
  <c r="CJ32" i="29" s="1"/>
  <c r="CJ33" i="29" s="1"/>
  <c r="CP24" i="29"/>
  <c r="CP25" i="29" s="1"/>
  <c r="CP26" i="29" s="1"/>
  <c r="CP27" i="29" s="1"/>
  <c r="CP28" i="29" s="1"/>
  <c r="CP29" i="29" s="1"/>
  <c r="CP30" i="29" s="1"/>
  <c r="CP31" i="29" s="1"/>
  <c r="CP32" i="29" s="1"/>
  <c r="CP33" i="29" s="1"/>
  <c r="CL24" i="29"/>
  <c r="CL25" i="29" s="1"/>
  <c r="CL26" i="29" s="1"/>
  <c r="CL27" i="29" s="1"/>
  <c r="CL28" i="29" s="1"/>
  <c r="CL29" i="29" s="1"/>
  <c r="CL30" i="29" s="1"/>
  <c r="CL31" i="29" s="1"/>
  <c r="CL32" i="29" s="1"/>
  <c r="CL33" i="29" s="1"/>
  <c r="CG24" i="29"/>
  <c r="AF30" i="29"/>
  <c r="Y390" i="34"/>
  <c r="Y173" i="34"/>
  <c r="Y161" i="34"/>
  <c r="W37" i="1"/>
  <c r="W257" i="1"/>
  <c r="I541" i="1"/>
  <c r="I391" i="1"/>
  <c r="I390" i="1"/>
  <c r="AN95" i="29"/>
  <c r="AX95" i="29"/>
  <c r="AS245" i="34"/>
  <c r="AS241" i="34"/>
  <c r="AU91" i="29"/>
  <c r="AK443" i="34"/>
  <c r="AK427" i="34" s="1"/>
  <c r="AK449" i="34" s="1"/>
  <c r="AK444" i="34"/>
  <c r="E444" i="34"/>
  <c r="E443" i="34"/>
  <c r="E427" i="34" s="1"/>
  <c r="AB245" i="34"/>
  <c r="AB241" i="34"/>
  <c r="R245" i="34"/>
  <c r="R241" i="34"/>
  <c r="J62" i="34"/>
  <c r="J61" i="34"/>
  <c r="J45" i="34" s="1"/>
  <c r="J67" i="34" s="1"/>
  <c r="V62" i="34"/>
  <c r="V61" i="34"/>
  <c r="V45" i="34" s="1"/>
  <c r="V67" i="34" s="1"/>
  <c r="U282" i="35"/>
  <c r="U281" i="35"/>
  <c r="U265" i="35" s="1"/>
  <c r="U287" i="35" s="1"/>
  <c r="AD464" i="35"/>
  <c r="AD463" i="35"/>
  <c r="T29" i="29"/>
  <c r="CH34" i="29"/>
  <c r="CI34" i="29"/>
  <c r="CI35" i="29" s="1"/>
  <c r="CI36" i="29" s="1"/>
  <c r="CI37" i="29" s="1"/>
  <c r="CI38" i="29" s="1"/>
  <c r="CI39" i="29" s="1"/>
  <c r="CI40" i="29" s="1"/>
  <c r="CI41" i="29" s="1"/>
  <c r="CI42" i="29" s="1"/>
  <c r="CI43" i="29" s="1"/>
  <c r="AF42" i="29"/>
  <c r="AF36" i="29"/>
  <c r="AF35" i="29"/>
  <c r="AL173" i="1"/>
  <c r="AL541" i="1"/>
  <c r="AL390" i="1"/>
  <c r="AB241" i="1"/>
  <c r="AB245" i="1"/>
  <c r="S44" i="29" s="1"/>
  <c r="M131" i="1"/>
  <c r="AW407" i="34"/>
  <c r="AW403" i="34"/>
  <c r="AC552" i="35"/>
  <c r="AC391" i="35"/>
  <c r="AC162" i="35"/>
  <c r="P391" i="35"/>
  <c r="P161" i="35"/>
  <c r="P173" i="35"/>
  <c r="AB380" i="35"/>
  <c r="AB162" i="35"/>
  <c r="AB541" i="35"/>
  <c r="AB542" i="34"/>
  <c r="AB390" i="34"/>
  <c r="AB391" i="34"/>
  <c r="AB552" i="34"/>
  <c r="AB380" i="34"/>
  <c r="AB379" i="34"/>
  <c r="AB161" i="34"/>
  <c r="AB541" i="34"/>
  <c r="AC421" i="1"/>
  <c r="AC420" i="1"/>
  <c r="AC512" i="1" s="1"/>
  <c r="AG552" i="35"/>
  <c r="AG380" i="35"/>
  <c r="AG379" i="35"/>
  <c r="AU94" i="29"/>
  <c r="AV94" i="29"/>
  <c r="AV43" i="29"/>
  <c r="AU43" i="29"/>
  <c r="AT40" i="29"/>
  <c r="AW40" i="29"/>
  <c r="AX40" i="29"/>
  <c r="AR50" i="29"/>
  <c r="AN50" i="29"/>
  <c r="AX50" i="29"/>
  <c r="AQ70" i="29"/>
  <c r="AW70" i="29"/>
  <c r="AX74" i="29"/>
  <c r="AR74" i="29"/>
  <c r="M281" i="34"/>
  <c r="M265" i="34" s="1"/>
  <c r="M287" i="34" s="1"/>
  <c r="M282" i="34"/>
  <c r="AV282" i="34"/>
  <c r="AV281" i="34"/>
  <c r="AV265" i="34" s="1"/>
  <c r="AV287" i="34" s="1"/>
  <c r="AD282" i="34"/>
  <c r="AD281" i="34"/>
  <c r="AD265" i="34" s="1"/>
  <c r="AD287" i="34" s="1"/>
  <c r="Z552" i="34"/>
  <c r="Z161" i="34"/>
  <c r="Z379" i="34"/>
  <c r="Z162" i="34"/>
  <c r="Z542" i="34"/>
  <c r="Z391" i="34"/>
  <c r="Z541" i="34"/>
  <c r="Z173" i="34"/>
  <c r="O443" i="35"/>
  <c r="O427" i="35" s="1"/>
  <c r="O449" i="35" s="1"/>
  <c r="O444" i="35"/>
  <c r="AH245" i="35"/>
  <c r="AH241" i="35"/>
  <c r="AN464" i="1"/>
  <c r="AN463" i="1"/>
  <c r="Z285" i="1"/>
  <c r="Z447" i="1"/>
  <c r="AB59" i="1"/>
  <c r="AB58" i="1"/>
  <c r="AK58" i="1"/>
  <c r="AK57" i="1"/>
  <c r="AK42" i="1" s="1"/>
  <c r="AR464" i="1"/>
  <c r="AR463" i="1"/>
  <c r="N443" i="35"/>
  <c r="N427" i="35" s="1"/>
  <c r="N449" i="35" s="1"/>
  <c r="AL464" i="35"/>
  <c r="AL463" i="35"/>
  <c r="BF443" i="1"/>
  <c r="BF427" i="1" s="1"/>
  <c r="BF449" i="1" s="1"/>
  <c r="BF444" i="1"/>
  <c r="AB57" i="1"/>
  <c r="AV55" i="29"/>
  <c r="AU55" i="29"/>
  <c r="AX49" i="29"/>
  <c r="AR49" i="29"/>
  <c r="F420" i="1"/>
  <c r="F421" i="1"/>
  <c r="BC287" i="34"/>
  <c r="AK403" i="34"/>
  <c r="AK407" i="34"/>
  <c r="O443" i="34"/>
  <c r="O427" i="34" s="1"/>
  <c r="O449" i="34" s="1"/>
  <c r="O444" i="34"/>
  <c r="AT287" i="34"/>
  <c r="AD419" i="34"/>
  <c r="AD36" i="34"/>
  <c r="AE35" i="34"/>
  <c r="AE37" i="34" s="1"/>
  <c r="AD257" i="34"/>
  <c r="Y443" i="34"/>
  <c r="Y427" i="34" s="1"/>
  <c r="Y449" i="34" s="1"/>
  <c r="Y444" i="34"/>
  <c r="H553" i="34"/>
  <c r="H390" i="34"/>
  <c r="H391" i="34"/>
  <c r="H174" i="34"/>
  <c r="H542" i="34"/>
  <c r="H552" i="34"/>
  <c r="H161" i="34"/>
  <c r="AD407" i="35"/>
  <c r="AD403" i="35"/>
  <c r="AC443" i="35"/>
  <c r="AC427" i="35" s="1"/>
  <c r="AC449" i="35" s="1"/>
  <c r="AC444" i="35"/>
  <c r="AE61" i="35"/>
  <c r="AE45" i="35" s="1"/>
  <c r="AE67" i="35" s="1"/>
  <c r="AE62" i="35"/>
  <c r="W62" i="35"/>
  <c r="W61" i="35"/>
  <c r="W45" i="35" s="1"/>
  <c r="W67" i="35" s="1"/>
  <c r="AU90" i="29"/>
  <c r="AV90" i="29"/>
  <c r="AV85" i="29"/>
  <c r="AU85" i="29"/>
  <c r="AT69" i="29"/>
  <c r="AW69" i="29"/>
  <c r="AQ61" i="29"/>
  <c r="AW61" i="29"/>
  <c r="AV52" i="29"/>
  <c r="AU52" i="29"/>
  <c r="AT38" i="29"/>
  <c r="AW38" i="29"/>
  <c r="AX35" i="29"/>
  <c r="AN35" i="29"/>
  <c r="AV24" i="29"/>
  <c r="AU24" i="29"/>
  <c r="AU23" i="29"/>
  <c r="AV23" i="29"/>
  <c r="AW20" i="29"/>
  <c r="AT20" i="29"/>
  <c r="F285" i="1"/>
  <c r="F447" i="1"/>
  <c r="F246" i="1"/>
  <c r="F242" i="1"/>
  <c r="F243" i="1"/>
  <c r="J242" i="1"/>
  <c r="J245" i="1"/>
  <c r="F253" i="1"/>
  <c r="E46" i="29" s="1"/>
  <c r="E45" i="29"/>
  <c r="J253" i="1"/>
  <c r="L258" i="1"/>
  <c r="L350" i="1" s="1"/>
  <c r="L259" i="1"/>
  <c r="P439" i="1"/>
  <c r="P424" i="1" s="1"/>
  <c r="U88" i="29" s="1"/>
  <c r="P440" i="1"/>
  <c r="U92" i="29" s="1"/>
  <c r="U90" i="29"/>
  <c r="V45" i="29"/>
  <c r="R253" i="1"/>
  <c r="V46" i="29" s="1"/>
  <c r="AB443" i="1"/>
  <c r="AB427" i="1" s="1"/>
  <c r="AB449" i="1" s="1"/>
  <c r="AB444" i="1"/>
  <c r="S93" i="29" s="1"/>
  <c r="W436" i="1"/>
  <c r="W423" i="1" s="1"/>
  <c r="W438" i="1"/>
  <c r="T285" i="1"/>
  <c r="T287" i="1" s="1"/>
  <c r="W279" i="1"/>
  <c r="W278" i="1"/>
  <c r="U277" i="1"/>
  <c r="U262" i="1" s="1"/>
  <c r="U279" i="1"/>
  <c r="U278" i="1"/>
  <c r="AF245" i="1"/>
  <c r="AF244" i="1"/>
  <c r="AF246" i="1"/>
  <c r="AF242" i="1"/>
  <c r="Z162" i="1"/>
  <c r="Z552" i="1"/>
  <c r="T19" i="1"/>
  <c r="T23" i="1"/>
  <c r="AH243" i="1"/>
  <c r="AH241" i="1" s="1"/>
  <c r="AH242" i="1"/>
  <c r="AH244" i="1"/>
  <c r="AL464" i="1"/>
  <c r="AL463" i="1"/>
  <c r="AM274" i="1"/>
  <c r="AM261" i="1" s="1"/>
  <c r="AM276" i="1"/>
  <c r="AM275" i="1"/>
  <c r="AW441" i="1"/>
  <c r="AW440" i="1"/>
  <c r="AW439" i="1"/>
  <c r="AW424" i="1" s="1"/>
  <c r="AS441" i="1"/>
  <c r="AS440" i="1"/>
  <c r="AU438" i="1"/>
  <c r="AU437" i="1"/>
  <c r="AT542" i="1"/>
  <c r="AT391" i="1"/>
  <c r="AT161" i="1"/>
  <c r="AT162" i="1"/>
  <c r="AT174" i="1"/>
  <c r="AT552" i="1"/>
  <c r="AT553" i="1"/>
  <c r="AP441" i="1"/>
  <c r="AP439" i="1"/>
  <c r="AP424" i="1" s="1"/>
  <c r="AX276" i="1"/>
  <c r="AX274" i="1"/>
  <c r="AX261" i="1" s="1"/>
  <c r="BB58" i="1"/>
  <c r="BB57" i="1"/>
  <c r="BB42" i="1" s="1"/>
  <c r="BB59" i="1"/>
  <c r="BA285" i="1"/>
  <c r="BA287" i="1" s="1"/>
  <c r="BA447" i="1"/>
  <c r="BA449" i="1" s="1"/>
  <c r="BA250" i="1"/>
  <c r="BA253" i="1" s="1"/>
  <c r="BA412" i="1"/>
  <c r="BA415" i="1" s="1"/>
  <c r="BA31" i="1"/>
  <c r="AM35" i="1"/>
  <c r="AL36" i="1"/>
  <c r="AL419" i="1"/>
  <c r="AL257" i="1"/>
  <c r="AL37" i="1"/>
  <c r="AD23" i="34"/>
  <c r="AD19" i="34"/>
  <c r="AU23" i="34"/>
  <c r="AU19" i="34"/>
  <c r="AD56" i="34"/>
  <c r="AD54" i="34"/>
  <c r="AD41" i="34" s="1"/>
  <c r="AD55" i="34"/>
  <c r="O57" i="34"/>
  <c r="O42" i="34" s="1"/>
  <c r="O58" i="34"/>
  <c r="AM59" i="34"/>
  <c r="AM58" i="34"/>
  <c r="AP57" i="34"/>
  <c r="AP42" i="34" s="1"/>
  <c r="AP58" i="34"/>
  <c r="D369" i="34"/>
  <c r="D531" i="34"/>
  <c r="P246" i="34"/>
  <c r="P243" i="34"/>
  <c r="P241" i="34" s="1"/>
  <c r="AH243" i="34"/>
  <c r="AH302" i="34"/>
  <c r="AH242" i="34"/>
  <c r="AH246" i="34"/>
  <c r="AH244" i="34"/>
  <c r="AF277" i="34"/>
  <c r="AF262" i="34" s="1"/>
  <c r="AF279" i="34"/>
  <c r="AH277" i="34"/>
  <c r="AH262" i="34" s="1"/>
  <c r="AH278" i="34"/>
  <c r="BF278" i="34"/>
  <c r="BF277" i="34"/>
  <c r="BF262" i="34" s="1"/>
  <c r="BF279" i="34"/>
  <c r="D436" i="34"/>
  <c r="D423" i="34" s="1"/>
  <c r="D437" i="34"/>
  <c r="D438" i="34"/>
  <c r="AK438" i="34"/>
  <c r="AK437" i="34"/>
  <c r="AN437" i="34"/>
  <c r="AN438" i="34"/>
  <c r="AN436" i="34"/>
  <c r="AN423" i="34" s="1"/>
  <c r="AU437" i="34"/>
  <c r="AU436" i="34"/>
  <c r="AU423" i="34" s="1"/>
  <c r="AZ438" i="34"/>
  <c r="AZ436" i="34"/>
  <c r="AZ423" i="34" s="1"/>
  <c r="AZ437" i="34"/>
  <c r="BB438" i="34"/>
  <c r="BB436" i="34"/>
  <c r="BB423" i="34" s="1"/>
  <c r="D440" i="34"/>
  <c r="D441" i="34"/>
  <c r="D439" i="34"/>
  <c r="D424" i="34" s="1"/>
  <c r="Q439" i="34"/>
  <c r="Q424" i="34" s="1"/>
  <c r="Q440" i="34"/>
  <c r="Q441" i="34"/>
  <c r="V439" i="34"/>
  <c r="V424" i="34" s="1"/>
  <c r="V441" i="34"/>
  <c r="AV440" i="34"/>
  <c r="AV439" i="34"/>
  <c r="AV424" i="34" s="1"/>
  <c r="AZ441" i="34"/>
  <c r="AZ439" i="34"/>
  <c r="AZ424" i="34" s="1"/>
  <c r="AZ440" i="34"/>
  <c r="AK59" i="1"/>
  <c r="AQ57" i="29"/>
  <c r="AW57" i="29"/>
  <c r="AR20" i="29"/>
  <c r="AX20" i="29"/>
  <c r="AN20" i="29"/>
  <c r="P35" i="1"/>
  <c r="G35" i="1"/>
  <c r="F37" i="1"/>
  <c r="F36" i="1"/>
  <c r="BC444" i="34"/>
  <c r="BC443" i="34"/>
  <c r="BC427" i="34" s="1"/>
  <c r="BC449" i="34" s="1"/>
  <c r="AB449" i="34"/>
  <c r="N282" i="34"/>
  <c r="N281" i="34"/>
  <c r="N265" i="34" s="1"/>
  <c r="N287" i="34" s="1"/>
  <c r="AF241" i="34"/>
  <c r="AF245" i="34"/>
  <c r="X281" i="34"/>
  <c r="X265" i="34" s="1"/>
  <c r="X287" i="34" s="1"/>
  <c r="X282" i="34"/>
  <c r="AH281" i="34"/>
  <c r="AH265" i="34" s="1"/>
  <c r="AH287" i="34" s="1"/>
  <c r="AH282" i="34"/>
  <c r="BE407" i="35"/>
  <c r="BE403" i="35"/>
  <c r="AN463" i="35"/>
  <c r="AL444" i="35"/>
  <c r="AL443" i="35"/>
  <c r="AL427" i="35" s="1"/>
  <c r="AL449" i="35" s="1"/>
  <c r="AE407" i="35"/>
  <c r="AE403" i="35"/>
  <c r="AX443" i="35"/>
  <c r="AX427" i="35" s="1"/>
  <c r="AX449" i="35" s="1"/>
  <c r="AX444" i="35"/>
  <c r="G161" i="35"/>
  <c r="G174" i="35"/>
  <c r="G379" i="35"/>
  <c r="G542" i="35"/>
  <c r="G552" i="35"/>
  <c r="G553" i="35"/>
  <c r="AP62" i="35"/>
  <c r="AP61" i="35"/>
  <c r="AP45" i="35" s="1"/>
  <c r="AP67" i="35" s="1"/>
  <c r="AT64" i="29"/>
  <c r="AW64" i="29"/>
  <c r="AW55" i="29"/>
  <c r="AX55" i="29"/>
  <c r="AU48" i="29"/>
  <c r="AV48" i="29"/>
  <c r="AP52" i="29"/>
  <c r="AI52" i="29"/>
  <c r="AV39" i="29"/>
  <c r="AU39" i="29"/>
  <c r="AT28" i="29"/>
  <c r="AW28" i="29"/>
  <c r="AI30" i="29"/>
  <c r="AP30" i="29"/>
  <c r="AV14" i="29"/>
  <c r="AU14" i="29"/>
  <c r="G23" i="1"/>
  <c r="G19" i="1"/>
  <c r="D258" i="1"/>
  <c r="D350" i="1" s="1"/>
  <c r="D259" i="1"/>
  <c r="L285" i="1"/>
  <c r="L287" i="1" s="1"/>
  <c r="L447" i="1"/>
  <c r="L449" i="1" s="1"/>
  <c r="I57" i="1"/>
  <c r="I42" i="1" s="1"/>
  <c r="I58" i="1"/>
  <c r="Q54" i="1"/>
  <c r="Q41" i="1" s="1"/>
  <c r="Q55" i="1"/>
  <c r="E367" i="1"/>
  <c r="E529" i="1"/>
  <c r="F270" i="1"/>
  <c r="E50" i="29"/>
  <c r="F406" i="1"/>
  <c r="F408" i="1"/>
  <c r="E84" i="29" s="1"/>
  <c r="J404" i="1"/>
  <c r="J408" i="1"/>
  <c r="J405" i="1"/>
  <c r="AG443" i="1"/>
  <c r="AG427" i="1" s="1"/>
  <c r="AG449" i="1" s="1"/>
  <c r="U441" i="1"/>
  <c r="U440" i="1"/>
  <c r="U439" i="1"/>
  <c r="U424" i="1" s="1"/>
  <c r="V439" i="1"/>
  <c r="V424" i="1" s="1"/>
  <c r="V440" i="1"/>
  <c r="V441" i="1"/>
  <c r="T301" i="1"/>
  <c r="AF274" i="1"/>
  <c r="AF261" i="1" s="1"/>
  <c r="AF276" i="1"/>
  <c r="AF275" i="1"/>
  <c r="AD246" i="1"/>
  <c r="AD244" i="1"/>
  <c r="AD242" i="1"/>
  <c r="Y246" i="1"/>
  <c r="Y242" i="1"/>
  <c r="Y243" i="1"/>
  <c r="Y241" i="1" s="1"/>
  <c r="Y244" i="1"/>
  <c r="AE19" i="1"/>
  <c r="AE23" i="1"/>
  <c r="X23" i="1"/>
  <c r="X19" i="1"/>
  <c r="AH369" i="1"/>
  <c r="AH531" i="1"/>
  <c r="AK438" i="1"/>
  <c r="AK436" i="1"/>
  <c r="AK423" i="1" s="1"/>
  <c r="AK437" i="1"/>
  <c r="AS436" i="1"/>
  <c r="AS423" i="1" s="1"/>
  <c r="AS438" i="1"/>
  <c r="AS437" i="1"/>
  <c r="AR58" i="1"/>
  <c r="AR57" i="1"/>
  <c r="AR42" i="1" s="1"/>
  <c r="AR59" i="1"/>
  <c r="AV379" i="1"/>
  <c r="AV542" i="1"/>
  <c r="AV173" i="1"/>
  <c r="AV161" i="1"/>
  <c r="AX241" i="1"/>
  <c r="AX301" i="1"/>
  <c r="AX302" i="1"/>
  <c r="AZ276" i="1"/>
  <c r="AZ275" i="1"/>
  <c r="AZ274" i="1"/>
  <c r="AZ261" i="1" s="1"/>
  <c r="BC275" i="1"/>
  <c r="BC276" i="1"/>
  <c r="BC274" i="1"/>
  <c r="BC261" i="1" s="1"/>
  <c r="BC438" i="1"/>
  <c r="BC437" i="1"/>
  <c r="BB441" i="1"/>
  <c r="BB440" i="1"/>
  <c r="G412" i="1"/>
  <c r="G415" i="1" s="1"/>
  <c r="G250" i="1"/>
  <c r="G253" i="1" s="1"/>
  <c r="G31" i="1"/>
  <c r="AT412" i="1"/>
  <c r="AT250" i="1"/>
  <c r="AT253" i="1" s="1"/>
  <c r="Q46" i="29" s="1"/>
  <c r="AT31" i="1"/>
  <c r="BF31" i="1"/>
  <c r="BF412" i="1"/>
  <c r="BF415" i="1" s="1"/>
  <c r="J23" i="34"/>
  <c r="J19" i="34"/>
  <c r="X542" i="34"/>
  <c r="X390" i="34"/>
  <c r="X552" i="34"/>
  <c r="X553" i="34"/>
  <c r="AF23" i="34"/>
  <c r="AF19" i="34"/>
  <c r="AM23" i="34"/>
  <c r="AM19" i="34"/>
  <c r="AP542" i="34"/>
  <c r="AP380" i="34"/>
  <c r="AP161" i="34"/>
  <c r="AP379" i="34"/>
  <c r="AP162" i="34"/>
  <c r="AP553" i="34"/>
  <c r="AP174" i="34"/>
  <c r="AP552" i="34"/>
  <c r="AP390" i="34"/>
  <c r="M36" i="34"/>
  <c r="M37" i="34"/>
  <c r="T55" i="34"/>
  <c r="T54" i="34"/>
  <c r="T41" i="34" s="1"/>
  <c r="AK54" i="34"/>
  <c r="AK41" i="34" s="1"/>
  <c r="AK56" i="34"/>
  <c r="AN54" i="34"/>
  <c r="AN41" i="34" s="1"/>
  <c r="AN55" i="34"/>
  <c r="AN56" i="34"/>
  <c r="D243" i="34"/>
  <c r="D245" i="34" s="1"/>
  <c r="D244" i="34"/>
  <c r="D242" i="34"/>
  <c r="D246" i="34"/>
  <c r="W244" i="34"/>
  <c r="W242" i="34"/>
  <c r="W246" i="34"/>
  <c r="W245" i="34"/>
  <c r="Z246" i="34"/>
  <c r="Z244" i="34"/>
  <c r="M275" i="34"/>
  <c r="M276" i="34"/>
  <c r="O274" i="34"/>
  <c r="O261" i="34" s="1"/>
  <c r="O275" i="34"/>
  <c r="Q274" i="34"/>
  <c r="Q261" i="34" s="1"/>
  <c r="Q276" i="34"/>
  <c r="AR274" i="34"/>
  <c r="AR261" i="34" s="1"/>
  <c r="AR276" i="34"/>
  <c r="AR275" i="34"/>
  <c r="V277" i="34"/>
  <c r="V262" i="34" s="1"/>
  <c r="V279" i="34"/>
  <c r="V278" i="34"/>
  <c r="AJ279" i="34"/>
  <c r="AJ278" i="34"/>
  <c r="E403" i="34"/>
  <c r="AH403" i="34"/>
  <c r="R408" i="34"/>
  <c r="R404" i="34"/>
  <c r="R405" i="34"/>
  <c r="R406" i="34"/>
  <c r="P415" i="34"/>
  <c r="U415" i="34"/>
  <c r="AD415" i="34"/>
  <c r="F415" i="34"/>
  <c r="X415" i="34"/>
  <c r="AF415" i="34"/>
  <c r="AO415" i="34"/>
  <c r="AC437" i="34"/>
  <c r="AC436" i="34"/>
  <c r="AC423" i="34" s="1"/>
  <c r="AM437" i="34"/>
  <c r="AM436" i="34"/>
  <c r="AM423" i="34" s="1"/>
  <c r="AM438" i="34"/>
  <c r="AV438" i="34"/>
  <c r="AV436" i="34"/>
  <c r="AV423" i="34" s="1"/>
  <c r="AV437" i="34"/>
  <c r="BC438" i="34"/>
  <c r="BC436" i="34"/>
  <c r="BC423" i="34" s="1"/>
  <c r="BC437" i="34"/>
  <c r="AF439" i="34"/>
  <c r="AF424" i="34" s="1"/>
  <c r="AF440" i="34"/>
  <c r="AF441" i="34"/>
  <c r="BB439" i="34"/>
  <c r="BB424" i="34" s="1"/>
  <c r="BB441" i="34"/>
  <c r="BD440" i="34"/>
  <c r="BD441" i="34"/>
  <c r="BF441" i="34"/>
  <c r="BF440" i="34"/>
  <c r="BF439" i="34"/>
  <c r="BF424" i="34" s="1"/>
  <c r="Q443" i="34"/>
  <c r="Q427" i="34" s="1"/>
  <c r="Q449" i="34" s="1"/>
  <c r="Q444" i="34"/>
  <c r="N37" i="1"/>
  <c r="N257" i="1"/>
  <c r="AS421" i="34"/>
  <c r="AE542" i="34"/>
  <c r="AE391" i="34"/>
  <c r="AE174" i="34"/>
  <c r="AE541" i="34"/>
  <c r="AE162" i="34"/>
  <c r="AV403" i="35"/>
  <c r="AV407" i="35"/>
  <c r="U259" i="35"/>
  <c r="U258" i="35"/>
  <c r="U350" i="35" s="1"/>
  <c r="AR552" i="35"/>
  <c r="AR542" i="35"/>
  <c r="AR173" i="35"/>
  <c r="AR379" i="35"/>
  <c r="AR161" i="35"/>
  <c r="AR380" i="35"/>
  <c r="AG161" i="1"/>
  <c r="AG541" i="1"/>
  <c r="AG542" i="1"/>
  <c r="AG379" i="1"/>
  <c r="AG162" i="1"/>
  <c r="AV53" i="29"/>
  <c r="AU53" i="29"/>
  <c r="AW42" i="29"/>
  <c r="AN40" i="29"/>
  <c r="AP32" i="29"/>
  <c r="AI32" i="29"/>
  <c r="AP24" i="29"/>
  <c r="AI24" i="29"/>
  <c r="O23" i="1"/>
  <c r="O19" i="1"/>
  <c r="D162" i="1"/>
  <c r="D161" i="1"/>
  <c r="D379" i="1"/>
  <c r="D541" i="1"/>
  <c r="D542" i="1"/>
  <c r="D390" i="1"/>
  <c r="D553" i="1"/>
  <c r="D275" i="1"/>
  <c r="D274" i="1"/>
  <c r="D261" i="1" s="1"/>
  <c r="J54" i="1"/>
  <c r="J41" i="1" s="1"/>
  <c r="J55" i="1"/>
  <c r="J56" i="1"/>
  <c r="J531" i="1"/>
  <c r="J369" i="1"/>
  <c r="I278" i="1"/>
  <c r="I279" i="1"/>
  <c r="I277" i="1"/>
  <c r="I262" i="1" s="1"/>
  <c r="AF441" i="1"/>
  <c r="AF440" i="1"/>
  <c r="AF439" i="1"/>
  <c r="AF424" i="1" s="1"/>
  <c r="AE279" i="1"/>
  <c r="AE277" i="1"/>
  <c r="AE262" i="1" s="1"/>
  <c r="AF531" i="1"/>
  <c r="AF369" i="1"/>
  <c r="W369" i="1"/>
  <c r="W531" i="1"/>
  <c r="AM439" i="1"/>
  <c r="AM424" i="1" s="1"/>
  <c r="AM441" i="1"/>
  <c r="AK441" i="1"/>
  <c r="AK439" i="1"/>
  <c r="AK424" i="1" s="1"/>
  <c r="AK277" i="1"/>
  <c r="AK262" i="1" s="1"/>
  <c r="AK279" i="1"/>
  <c r="AL253" i="1"/>
  <c r="AU279" i="1"/>
  <c r="AU277" i="1"/>
  <c r="AU262" i="1" s="1"/>
  <c r="AU278" i="1"/>
  <c r="AT243" i="1"/>
  <c r="AT241" i="1" s="1"/>
  <c r="AT246" i="1"/>
  <c r="AT245" i="1"/>
  <c r="Q44" i="29" s="1"/>
  <c r="CQ44" i="29" s="1"/>
  <c r="CQ45" i="29" s="1"/>
  <c r="CQ46" i="29" s="1"/>
  <c r="CQ47" i="29" s="1"/>
  <c r="CQ48" i="29" s="1"/>
  <c r="CQ49" i="29" s="1"/>
  <c r="CQ50" i="29" s="1"/>
  <c r="CQ51" i="29" s="1"/>
  <c r="CQ52" i="29" s="1"/>
  <c r="CQ53" i="29" s="1"/>
  <c r="AT242" i="1"/>
  <c r="AT244" i="1"/>
  <c r="AZ541" i="1"/>
  <c r="AZ553" i="1"/>
  <c r="AZ161" i="1"/>
  <c r="BC23" i="1"/>
  <c r="BC19" i="1"/>
  <c r="M278" i="34"/>
  <c r="M277" i="34"/>
  <c r="M262" i="34" s="1"/>
  <c r="M279" i="34"/>
  <c r="Q542" i="35"/>
  <c r="Q379" i="35"/>
  <c r="Q552" i="35"/>
  <c r="Q391" i="35"/>
  <c r="Q541" i="35"/>
  <c r="Q162" i="35"/>
  <c r="Q380" i="35"/>
  <c r="AD57" i="35"/>
  <c r="AD42" i="35" s="1"/>
  <c r="AD59" i="35"/>
  <c r="AJ58" i="35"/>
  <c r="AJ57" i="35"/>
  <c r="AJ42" i="35" s="1"/>
  <c r="BC59" i="35"/>
  <c r="BC57" i="35"/>
  <c r="BC42" i="35" s="1"/>
  <c r="W447" i="35"/>
  <c r="W285" i="35"/>
  <c r="W287" i="35" s="1"/>
  <c r="BD529" i="35"/>
  <c r="BD367" i="35"/>
  <c r="M369" i="35"/>
  <c r="M531" i="35"/>
  <c r="Y531" i="35"/>
  <c r="Y369" i="35"/>
  <c r="AD531" i="35"/>
  <c r="AD369" i="35"/>
  <c r="AL274" i="35"/>
  <c r="AL261" i="35" s="1"/>
  <c r="AL275" i="35"/>
  <c r="AL276" i="35"/>
  <c r="F278" i="35"/>
  <c r="F279" i="35"/>
  <c r="L279" i="35"/>
  <c r="L278" i="35"/>
  <c r="L277" i="35"/>
  <c r="L262" i="35" s="1"/>
  <c r="W278" i="35"/>
  <c r="W277" i="35"/>
  <c r="W262" i="35" s="1"/>
  <c r="AD279" i="35"/>
  <c r="AD278" i="35"/>
  <c r="AB404" i="35"/>
  <c r="AB405" i="35"/>
  <c r="AB403" i="35" s="1"/>
  <c r="AB407" i="35"/>
  <c r="AW405" i="35"/>
  <c r="AW403" i="35" s="1"/>
  <c r="AW408" i="35"/>
  <c r="AW464" i="35"/>
  <c r="BB404" i="35"/>
  <c r="BB408" i="35"/>
  <c r="BB407" i="35"/>
  <c r="BB406" i="35"/>
  <c r="AB408" i="35"/>
  <c r="L415" i="35"/>
  <c r="H464" i="35"/>
  <c r="H463" i="35"/>
  <c r="BF287" i="34"/>
  <c r="AV89" i="29"/>
  <c r="AU89" i="29"/>
  <c r="BD407" i="34"/>
  <c r="BD403" i="34"/>
  <c r="AX443" i="34"/>
  <c r="AX427" i="34" s="1"/>
  <c r="AX449" i="34" s="1"/>
  <c r="AX444" i="34"/>
  <c r="I444" i="34"/>
  <c r="I443" i="34"/>
  <c r="I427" i="34" s="1"/>
  <c r="I449" i="34" s="1"/>
  <c r="AX282" i="34"/>
  <c r="AX281" i="34"/>
  <c r="AX265" i="34" s="1"/>
  <c r="AX287" i="34" s="1"/>
  <c r="R282" i="34"/>
  <c r="R281" i="34"/>
  <c r="R265" i="34" s="1"/>
  <c r="R287" i="34" s="1"/>
  <c r="AU281" i="34"/>
  <c r="AU265" i="34" s="1"/>
  <c r="AU287" i="34" s="1"/>
  <c r="AU282" i="34"/>
  <c r="L282" i="34"/>
  <c r="L281" i="34"/>
  <c r="L265" i="34" s="1"/>
  <c r="L287" i="34" s="1"/>
  <c r="V541" i="34"/>
  <c r="V379" i="34"/>
  <c r="V161" i="34"/>
  <c r="V390" i="34"/>
  <c r="V173" i="34"/>
  <c r="AR403" i="35"/>
  <c r="AR407" i="35"/>
  <c r="AU552" i="35"/>
  <c r="AU391" i="35"/>
  <c r="AU162" i="35"/>
  <c r="AU542" i="35"/>
  <c r="AU173" i="35"/>
  <c r="J552" i="35"/>
  <c r="J391" i="35"/>
  <c r="J162" i="35"/>
  <c r="J553" i="35"/>
  <c r="J379" i="35"/>
  <c r="AC553" i="1"/>
  <c r="T14" i="29"/>
  <c r="AC552" i="1"/>
  <c r="AC390" i="1"/>
  <c r="AP76" i="29"/>
  <c r="AI76" i="29"/>
  <c r="AV30" i="29"/>
  <c r="AU30" i="29"/>
  <c r="AW19" i="29"/>
  <c r="AT19" i="29"/>
  <c r="AX18" i="29"/>
  <c r="AN18" i="29"/>
  <c r="H553" i="1"/>
  <c r="H542" i="1"/>
  <c r="H379" i="1"/>
  <c r="H161" i="1"/>
  <c r="L19" i="1"/>
  <c r="L23" i="1"/>
  <c r="J529" i="1"/>
  <c r="J367" i="1"/>
  <c r="P275" i="1"/>
  <c r="P274" i="1"/>
  <c r="P261" i="1" s="1"/>
  <c r="P276" i="1"/>
  <c r="R50" i="29"/>
  <c r="N270" i="1"/>
  <c r="L420" i="1"/>
  <c r="L512" i="1" s="1"/>
  <c r="L421" i="1"/>
  <c r="F437" i="1"/>
  <c r="F436" i="1"/>
  <c r="J438" i="1"/>
  <c r="J436" i="1"/>
  <c r="J423" i="1" s="1"/>
  <c r="M437" i="1"/>
  <c r="M438" i="1"/>
  <c r="R243" i="1"/>
  <c r="R242" i="1"/>
  <c r="R244" i="1"/>
  <c r="R246" i="1"/>
  <c r="R438" i="1"/>
  <c r="R437" i="1"/>
  <c r="X441" i="1"/>
  <c r="X440" i="1"/>
  <c r="X439" i="1"/>
  <c r="X424" i="1" s="1"/>
  <c r="AF436" i="1"/>
  <c r="AF423" i="1" s="1"/>
  <c r="AF437" i="1"/>
  <c r="AF438" i="1"/>
  <c r="AB438" i="1"/>
  <c r="AB437" i="1"/>
  <c r="V437" i="1"/>
  <c r="V438" i="1"/>
  <c r="X415" i="1"/>
  <c r="W405" i="1"/>
  <c r="W407" i="1" s="1"/>
  <c r="W404" i="1"/>
  <c r="W406" i="1"/>
  <c r="W408" i="1"/>
  <c r="AB277" i="1"/>
  <c r="AB279" i="1"/>
  <c r="AF241" i="1"/>
  <c r="X58" i="1"/>
  <c r="X59" i="1"/>
  <c r="V19" i="1"/>
  <c r="V23" i="1"/>
  <c r="AJ420" i="1"/>
  <c r="AJ512" i="1" s="1"/>
  <c r="AJ421" i="1"/>
  <c r="AO274" i="1"/>
  <c r="AO261" i="1" s="1"/>
  <c r="AO276" i="1"/>
  <c r="AN243" i="1"/>
  <c r="AN242" i="1"/>
  <c r="AN246" i="1"/>
  <c r="AK243" i="1"/>
  <c r="AK245" i="1" s="1"/>
  <c r="AK244" i="1"/>
  <c r="AK242" i="1"/>
  <c r="AM241" i="1"/>
  <c r="E541" i="35"/>
  <c r="E553" i="35"/>
  <c r="E391" i="35"/>
  <c r="E552" i="35"/>
  <c r="AE541" i="35"/>
  <c r="AE173" i="35"/>
  <c r="AE542" i="35"/>
  <c r="O23" i="35"/>
  <c r="O19" i="35"/>
  <c r="W23" i="35"/>
  <c r="W19" i="35"/>
  <c r="BE380" i="35"/>
  <c r="BE174" i="35"/>
  <c r="AW58" i="35"/>
  <c r="AW59" i="35"/>
  <c r="AW57" i="35"/>
  <c r="AW42" i="35" s="1"/>
  <c r="AN447" i="35"/>
  <c r="AN449" i="35" s="1"/>
  <c r="AN285" i="35"/>
  <c r="AT529" i="35"/>
  <c r="AT367" i="35"/>
  <c r="BB367" i="35"/>
  <c r="BB529" i="35"/>
  <c r="O531" i="35"/>
  <c r="O369" i="35"/>
  <c r="AB369" i="35"/>
  <c r="AB531" i="35"/>
  <c r="AN531" i="35"/>
  <c r="AN369" i="35"/>
  <c r="BB369" i="35"/>
  <c r="BB531" i="35"/>
  <c r="BD243" i="35"/>
  <c r="BD241" i="35" s="1"/>
  <c r="BD242" i="35"/>
  <c r="BD244" i="35"/>
  <c r="BD246" i="35"/>
  <c r="BD302" i="35"/>
  <c r="AR253" i="35"/>
  <c r="X274" i="35"/>
  <c r="X261" i="35" s="1"/>
  <c r="X276" i="35"/>
  <c r="X275" i="35"/>
  <c r="BB276" i="35"/>
  <c r="BB274" i="35"/>
  <c r="BB261" i="35" s="1"/>
  <c r="BE274" i="35"/>
  <c r="BE261" i="35" s="1"/>
  <c r="BE276" i="35"/>
  <c r="V405" i="35"/>
  <c r="V403" i="35" s="1"/>
  <c r="V404" i="35"/>
  <c r="V406" i="35"/>
  <c r="W36" i="35"/>
  <c r="W257" i="35"/>
  <c r="AH552" i="35"/>
  <c r="AH553" i="35"/>
  <c r="AH174" i="35"/>
  <c r="AH379" i="35"/>
  <c r="AH173" i="35"/>
  <c r="AH541" i="35"/>
  <c r="AH161" i="35"/>
  <c r="L62" i="35"/>
  <c r="L61" i="35"/>
  <c r="L45" i="35" s="1"/>
  <c r="L67" i="35" s="1"/>
  <c r="AV302" i="1"/>
  <c r="Y380" i="1"/>
  <c r="Y379" i="1"/>
  <c r="Y161" i="1"/>
  <c r="Y552" i="1"/>
  <c r="Y162" i="1"/>
  <c r="AI84" i="29"/>
  <c r="AP84" i="29"/>
  <c r="AR77" i="29"/>
  <c r="AN77" i="29"/>
  <c r="AV67" i="29"/>
  <c r="AU67" i="29"/>
  <c r="N390" i="1"/>
  <c r="N380" i="1"/>
  <c r="R77" i="29" s="1"/>
  <c r="P19" i="1"/>
  <c r="P23" i="1"/>
  <c r="P447" i="1"/>
  <c r="P449" i="1" s="1"/>
  <c r="P285" i="1"/>
  <c r="I54" i="1"/>
  <c r="I41" i="1" s="1"/>
  <c r="I56" i="1"/>
  <c r="I55" i="1"/>
  <c r="M369" i="1"/>
  <c r="M531" i="1"/>
  <c r="I242" i="1"/>
  <c r="I244" i="1"/>
  <c r="I243" i="1"/>
  <c r="I245" i="1" s="1"/>
  <c r="I246" i="1"/>
  <c r="N246" i="1"/>
  <c r="N243" i="1"/>
  <c r="N241" i="1" s="1"/>
  <c r="G276" i="1"/>
  <c r="G274" i="1"/>
  <c r="G261" i="1" s="1"/>
  <c r="L276" i="1"/>
  <c r="L274" i="1"/>
  <c r="L261" i="1" s="1"/>
  <c r="J279" i="1"/>
  <c r="J277" i="1"/>
  <c r="J262" i="1" s="1"/>
  <c r="Q277" i="1"/>
  <c r="Q262" i="1" s="1"/>
  <c r="Q279" i="1"/>
  <c r="I438" i="1"/>
  <c r="I437" i="1"/>
  <c r="R54" i="1"/>
  <c r="R41" i="1" s="1"/>
  <c r="R56" i="1"/>
  <c r="R278" i="1"/>
  <c r="R277" i="1"/>
  <c r="AB439" i="1"/>
  <c r="AB424" i="1" s="1"/>
  <c r="S88" i="29" s="1"/>
  <c r="AB440" i="1"/>
  <c r="S92" i="29" s="1"/>
  <c r="U436" i="1"/>
  <c r="U423" i="1" s="1"/>
  <c r="U438" i="1"/>
  <c r="W415" i="1"/>
  <c r="V407" i="1"/>
  <c r="V406" i="1"/>
  <c r="V408" i="1"/>
  <c r="AB463" i="1"/>
  <c r="AB258" i="1"/>
  <c r="AB350" i="1" s="1"/>
  <c r="S47" i="29"/>
  <c r="AE253" i="1"/>
  <c r="V253" i="1"/>
  <c r="AC244" i="1"/>
  <c r="AC246" i="1"/>
  <c r="AC245" i="1"/>
  <c r="X243" i="1"/>
  <c r="X241" i="1" s="1"/>
  <c r="X242" i="1"/>
  <c r="X244" i="1"/>
  <c r="X246" i="1"/>
  <c r="X245" i="1"/>
  <c r="U241" i="1"/>
  <c r="Z369" i="1"/>
  <c r="Z531" i="1"/>
  <c r="AK415" i="1"/>
  <c r="AJ405" i="1"/>
  <c r="AJ406" i="1"/>
  <c r="AK275" i="1"/>
  <c r="AK276" i="1"/>
  <c r="AN253" i="1"/>
  <c r="AO54" i="1"/>
  <c r="AO41" i="1" s="1"/>
  <c r="AO55" i="1"/>
  <c r="AK54" i="1"/>
  <c r="AK41" i="1" s="1"/>
  <c r="AK56" i="1"/>
  <c r="AW437" i="1"/>
  <c r="AW438" i="1"/>
  <c r="AW436" i="1"/>
  <c r="AW423" i="1" s="1"/>
  <c r="AV59" i="1"/>
  <c r="AV57" i="1"/>
  <c r="AV42" i="1" s="1"/>
  <c r="AV58" i="1"/>
  <c r="AP369" i="1"/>
  <c r="AP531" i="1"/>
  <c r="AP253" i="1"/>
  <c r="BD367" i="1"/>
  <c r="BD529" i="1"/>
  <c r="BD253" i="1"/>
  <c r="BC253" i="1"/>
  <c r="BE277" i="1"/>
  <c r="BE262" i="1" s="1"/>
  <c r="BE278" i="1"/>
  <c r="BE415" i="1"/>
  <c r="J250" i="1"/>
  <c r="J31" i="1"/>
  <c r="U250" i="1"/>
  <c r="U253" i="1" s="1"/>
  <c r="U31" i="1"/>
  <c r="U412" i="1"/>
  <c r="U415" i="1" s="1"/>
  <c r="AS31" i="1"/>
  <c r="AS412" i="1"/>
  <c r="AS415" i="1" s="1"/>
  <c r="M419" i="1"/>
  <c r="M37" i="1"/>
  <c r="E552" i="34"/>
  <c r="E553" i="34"/>
  <c r="E174" i="34"/>
  <c r="E173" i="34"/>
  <c r="E542" i="34"/>
  <c r="F553" i="34"/>
  <c r="F390" i="34"/>
  <c r="F174" i="34"/>
  <c r="F552" i="34"/>
  <c r="F391" i="34"/>
  <c r="F161" i="34"/>
  <c r="AV19" i="34"/>
  <c r="AV23" i="34"/>
  <c r="BA23" i="34"/>
  <c r="BA19" i="34"/>
  <c r="R54" i="34"/>
  <c r="R41" i="34" s="1"/>
  <c r="R56" i="34"/>
  <c r="E447" i="34"/>
  <c r="E285" i="34"/>
  <c r="AS447" i="34"/>
  <c r="AS449" i="34" s="1"/>
  <c r="AS285" i="34"/>
  <c r="Y367" i="34"/>
  <c r="Y529" i="34"/>
  <c r="AZ529" i="34"/>
  <c r="AZ367" i="34"/>
  <c r="AP243" i="34"/>
  <c r="AP246" i="34"/>
  <c r="AP244" i="34"/>
  <c r="BD243" i="34"/>
  <c r="BD245" i="34" s="1"/>
  <c r="BD244" i="34"/>
  <c r="BD242" i="34"/>
  <c r="BD246" i="34"/>
  <c r="J253" i="34"/>
  <c r="AL253" i="34"/>
  <c r="AP253" i="34"/>
  <c r="G253" i="34"/>
  <c r="U253" i="34"/>
  <c r="AV253" i="34"/>
  <c r="AG275" i="34"/>
  <c r="AG274" i="34"/>
  <c r="AG261" i="34" s="1"/>
  <c r="AG276" i="34"/>
  <c r="Z277" i="34"/>
  <c r="Z262" i="34" s="1"/>
  <c r="Z279" i="34"/>
  <c r="AO277" i="34"/>
  <c r="AO262" i="34" s="1"/>
  <c r="AO278" i="34"/>
  <c r="BE403" i="34"/>
  <c r="L404" i="34"/>
  <c r="L407" i="34"/>
  <c r="AO404" i="34"/>
  <c r="AO405" i="34"/>
  <c r="AO403" i="34" s="1"/>
  <c r="AO408" i="34"/>
  <c r="AZ406" i="34"/>
  <c r="AZ408" i="34"/>
  <c r="AZ404" i="34"/>
  <c r="F440" i="34"/>
  <c r="F439" i="34"/>
  <c r="F424" i="34" s="1"/>
  <c r="I441" i="34"/>
  <c r="I440" i="34"/>
  <c r="I439" i="34"/>
  <c r="I424" i="34" s="1"/>
  <c r="X440" i="34"/>
  <c r="X441" i="34"/>
  <c r="Z439" i="34"/>
  <c r="Z424" i="34" s="1"/>
  <c r="Z440" i="34"/>
  <c r="AL441" i="34"/>
  <c r="AL439" i="34"/>
  <c r="AL424" i="34" s="1"/>
  <c r="AZ464" i="34"/>
  <c r="AP464" i="34"/>
  <c r="AH463" i="34"/>
  <c r="BE463" i="34"/>
  <c r="V258" i="35"/>
  <c r="V350" i="35" s="1"/>
  <c r="V259" i="35"/>
  <c r="V59" i="35"/>
  <c r="V57" i="35"/>
  <c r="V42" i="35" s="1"/>
  <c r="AB59" i="35"/>
  <c r="AB57" i="35"/>
  <c r="AB42" i="35" s="1"/>
  <c r="AB56" i="35"/>
  <c r="I246" i="35"/>
  <c r="I245" i="35"/>
  <c r="I243" i="35"/>
  <c r="I241" i="35" s="1"/>
  <c r="V243" i="35"/>
  <c r="V244" i="35"/>
  <c r="V242" i="35"/>
  <c r="V246" i="35"/>
  <c r="AD246" i="35"/>
  <c r="AD243" i="35"/>
  <c r="AD302" i="35"/>
  <c r="AO244" i="35"/>
  <c r="AO243" i="35"/>
  <c r="H276" i="35"/>
  <c r="H274" i="35"/>
  <c r="H261" i="35" s="1"/>
  <c r="AL278" i="35"/>
  <c r="AL279" i="35"/>
  <c r="AS279" i="35"/>
  <c r="AS277" i="35"/>
  <c r="AS262" i="35" s="1"/>
  <c r="P281" i="35"/>
  <c r="P265" i="35" s="1"/>
  <c r="P287" i="35" s="1"/>
  <c r="P282" i="35"/>
  <c r="AZ553" i="35"/>
  <c r="AZ390" i="35"/>
  <c r="AZ379" i="35"/>
  <c r="AZ542" i="35"/>
  <c r="AZ173" i="35"/>
  <c r="AN281" i="35"/>
  <c r="AN265" i="35" s="1"/>
  <c r="AN287" i="35" s="1"/>
  <c r="AN282" i="35"/>
  <c r="AR444" i="35"/>
  <c r="AR443" i="35"/>
  <c r="AR427" i="35" s="1"/>
  <c r="AR449" i="35" s="1"/>
  <c r="AM302" i="1"/>
  <c r="AP90" i="29"/>
  <c r="AI90" i="29"/>
  <c r="AP82" i="29"/>
  <c r="AI82" i="29"/>
  <c r="AI79" i="29"/>
  <c r="AP79" i="29"/>
  <c r="AT62" i="29"/>
  <c r="AW62" i="29"/>
  <c r="AT60" i="29"/>
  <c r="AW60" i="29"/>
  <c r="AN60" i="29"/>
  <c r="AI68" i="29"/>
  <c r="AP68" i="29"/>
  <c r="AQ45" i="29"/>
  <c r="AW45" i="29"/>
  <c r="AR38" i="29"/>
  <c r="AN38" i="29"/>
  <c r="AN27" i="29"/>
  <c r="E23" i="1"/>
  <c r="E19" i="1"/>
  <c r="D253" i="1"/>
  <c r="D463" i="1"/>
  <c r="J285" i="1"/>
  <c r="J287" i="1" s="1"/>
  <c r="J447" i="1"/>
  <c r="N58" i="1"/>
  <c r="N59" i="1"/>
  <c r="N57" i="1"/>
  <c r="O55" i="1"/>
  <c r="O56" i="1"/>
  <c r="G243" i="1"/>
  <c r="G242" i="1"/>
  <c r="Q405" i="1"/>
  <c r="Q403" i="1" s="1"/>
  <c r="AC441" i="1"/>
  <c r="AC440" i="1"/>
  <c r="X407" i="1"/>
  <c r="U274" i="1"/>
  <c r="U261" i="1" s="1"/>
  <c r="U275" i="1"/>
  <c r="Z253" i="1"/>
  <c r="T531" i="1"/>
  <c r="T369" i="1"/>
  <c r="U447" i="1"/>
  <c r="U285" i="1"/>
  <c r="U287" i="1" s="1"/>
  <c r="AF54" i="1"/>
  <c r="AF41" i="1" s="1"/>
  <c r="AF56" i="1"/>
  <c r="AF55" i="1"/>
  <c r="AL275" i="1"/>
  <c r="AL274" i="1"/>
  <c r="AL261" i="1" s="1"/>
  <c r="AL276" i="1"/>
  <c r="AM55" i="1"/>
  <c r="AM54" i="1"/>
  <c r="AM41" i="1" s="1"/>
  <c r="AM56" i="1"/>
  <c r="AJ553" i="1"/>
  <c r="AJ161" i="1"/>
  <c r="AJ390" i="1"/>
  <c r="AW463" i="1"/>
  <c r="AU404" i="1"/>
  <c r="AU405" i="1"/>
  <c r="AU408" i="1"/>
  <c r="AU406" i="1"/>
  <c r="AU275" i="1"/>
  <c r="AU274" i="1"/>
  <c r="AU261" i="1" s="1"/>
  <c r="AV447" i="1"/>
  <c r="AV285" i="1"/>
  <c r="AV287" i="1" s="1"/>
  <c r="AX369" i="1"/>
  <c r="AX531" i="1"/>
  <c r="AX406" i="1"/>
  <c r="AX464" i="1"/>
  <c r="AX407" i="1"/>
  <c r="BF379" i="1"/>
  <c r="BF541" i="1"/>
  <c r="BF552" i="1"/>
  <c r="BF161" i="1"/>
  <c r="BF162" i="1"/>
  <c r="BB541" i="1"/>
  <c r="BB379" i="1"/>
  <c r="BB162" i="1"/>
  <c r="BB542" i="1"/>
  <c r="BB161" i="1"/>
  <c r="BB390" i="1"/>
  <c r="BF56" i="1"/>
  <c r="BF54" i="1"/>
  <c r="BF41" i="1" s="1"/>
  <c r="BA57" i="1"/>
  <c r="BA42" i="1" s="1"/>
  <c r="BA58" i="1"/>
  <c r="BE58" i="1"/>
  <c r="BE59" i="1"/>
  <c r="BB529" i="1"/>
  <c r="BB367" i="1"/>
  <c r="BA369" i="1"/>
  <c r="BA531" i="1"/>
  <c r="BE463" i="1"/>
  <c r="AC36" i="1"/>
  <c r="AC257" i="1"/>
  <c r="AD35" i="1"/>
  <c r="BA36" i="1"/>
  <c r="BB35" i="1"/>
  <c r="BA257" i="1"/>
  <c r="T31" i="1"/>
  <c r="T250" i="1"/>
  <c r="T253" i="1" s="1"/>
  <c r="BD542" i="34"/>
  <c r="BD390" i="34"/>
  <c r="BD161" i="34"/>
  <c r="BD541" i="34"/>
  <c r="BD173" i="34"/>
  <c r="O23" i="34"/>
  <c r="O19" i="34"/>
  <c r="AX23" i="34"/>
  <c r="AX19" i="34"/>
  <c r="J56" i="34"/>
  <c r="J55" i="34"/>
  <c r="J54" i="34"/>
  <c r="J41" i="34" s="1"/>
  <c r="AO54" i="34"/>
  <c r="AO41" i="34" s="1"/>
  <c r="AO55" i="34"/>
  <c r="AC57" i="34"/>
  <c r="AC42" i="34" s="1"/>
  <c r="AC58" i="34"/>
  <c r="AL57" i="34"/>
  <c r="AL42" i="34" s="1"/>
  <c r="AL59" i="34"/>
  <c r="U447" i="34"/>
  <c r="U285" i="34"/>
  <c r="AP285" i="34"/>
  <c r="AP447" i="34"/>
  <c r="G531" i="34"/>
  <c r="G369" i="34"/>
  <c r="BA369" i="34"/>
  <c r="BA531" i="34"/>
  <c r="E241" i="34"/>
  <c r="I241" i="34"/>
  <c r="N241" i="34"/>
  <c r="AK246" i="34"/>
  <c r="AK244" i="34"/>
  <c r="AK243" i="34"/>
  <c r="AZ243" i="34"/>
  <c r="AZ245" i="34" s="1"/>
  <c r="AZ244" i="34"/>
  <c r="BF243" i="34"/>
  <c r="BF241" i="34" s="1"/>
  <c r="BF244" i="34"/>
  <c r="BF242" i="34"/>
  <c r="G274" i="34"/>
  <c r="G261" i="34" s="1"/>
  <c r="G276" i="34"/>
  <c r="AJ274" i="34"/>
  <c r="AJ261" i="34" s="1"/>
  <c r="AJ275" i="34"/>
  <c r="AO276" i="34"/>
  <c r="AO275" i="34"/>
  <c r="AU275" i="34"/>
  <c r="AU276" i="34"/>
  <c r="AZ275" i="34"/>
  <c r="AZ276" i="34"/>
  <c r="AP278" i="34"/>
  <c r="AP277" i="34"/>
  <c r="AP262" i="34" s="1"/>
  <c r="D302" i="34"/>
  <c r="AX403" i="34"/>
  <c r="AX463" i="34"/>
  <c r="AJ408" i="34"/>
  <c r="AJ406" i="34"/>
  <c r="M436" i="34"/>
  <c r="M423" i="34" s="1"/>
  <c r="M438" i="34"/>
  <c r="BE436" i="34"/>
  <c r="BE423" i="34" s="1"/>
  <c r="BE438" i="34"/>
  <c r="N440" i="34"/>
  <c r="N439" i="34"/>
  <c r="N424" i="34" s="1"/>
  <c r="Y440" i="34"/>
  <c r="Y439" i="34"/>
  <c r="Y424" i="34" s="1"/>
  <c r="AR440" i="34"/>
  <c r="AR439" i="34"/>
  <c r="AR424" i="34" s="1"/>
  <c r="T379" i="35"/>
  <c r="T391" i="35"/>
  <c r="AB54" i="35"/>
  <c r="AB41" i="35" s="1"/>
  <c r="F529" i="35"/>
  <c r="F367" i="35"/>
  <c r="AM367" i="35"/>
  <c r="AM529" i="35"/>
  <c r="AX243" i="35"/>
  <c r="AX241" i="35" s="1"/>
  <c r="AX242" i="35"/>
  <c r="AX244" i="35"/>
  <c r="AX246" i="35"/>
  <c r="AX245" i="35"/>
  <c r="D275" i="35"/>
  <c r="D276" i="35"/>
  <c r="AZ276" i="35"/>
  <c r="AZ274" i="35"/>
  <c r="AZ261" i="35" s="1"/>
  <c r="AN279" i="35"/>
  <c r="AN277" i="35"/>
  <c r="AN262" i="35" s="1"/>
  <c r="BB277" i="35"/>
  <c r="BB262" i="35" s="1"/>
  <c r="BB279" i="35"/>
  <c r="BF415" i="35"/>
  <c r="AG438" i="35"/>
  <c r="AG436" i="35"/>
  <c r="AG423" i="35" s="1"/>
  <c r="AL437" i="35"/>
  <c r="AL436" i="35"/>
  <c r="AL423" i="35" s="1"/>
  <c r="AB59" i="34"/>
  <c r="AS55" i="34"/>
  <c r="Q437" i="35"/>
  <c r="AL36" i="35"/>
  <c r="AS37" i="34"/>
  <c r="AK441" i="34"/>
  <c r="N37" i="34"/>
  <c r="AL259" i="34"/>
  <c r="AT259" i="34"/>
  <c r="BD464" i="1"/>
  <c r="AH464" i="1"/>
  <c r="N259" i="34"/>
  <c r="E258" i="1"/>
  <c r="E350" i="1" s="1"/>
  <c r="E259" i="1"/>
  <c r="AT406" i="34"/>
  <c r="BF406" i="34"/>
  <c r="AG443" i="34"/>
  <c r="AG427" i="34" s="1"/>
  <c r="AG449" i="34" s="1"/>
  <c r="AG444" i="34"/>
  <c r="V242" i="34"/>
  <c r="AK439" i="34"/>
  <c r="AK424" i="34" s="1"/>
  <c r="AW31" i="34"/>
  <c r="W412" i="34"/>
  <c r="W415" i="34" s="1"/>
  <c r="P380" i="34"/>
  <c r="AL282" i="34"/>
  <c r="AL281" i="34"/>
  <c r="AL265" i="34" s="1"/>
  <c r="AL287" i="34" s="1"/>
  <c r="AJ259" i="34"/>
  <c r="T421" i="34"/>
  <c r="E421" i="34"/>
  <c r="U282" i="34"/>
  <c r="U281" i="34"/>
  <c r="U265" i="34" s="1"/>
  <c r="E279" i="34"/>
  <c r="H276" i="34"/>
  <c r="J59" i="34"/>
  <c r="AM35" i="34"/>
  <c r="AL257" i="34"/>
  <c r="AL258" i="34" s="1"/>
  <c r="AL350" i="34" s="1"/>
  <c r="AG31" i="34"/>
  <c r="AO542" i="34"/>
  <c r="AJ541" i="34"/>
  <c r="AJ391" i="34"/>
  <c r="AJ161" i="34"/>
  <c r="AW541" i="34"/>
  <c r="AW379" i="34"/>
  <c r="AW161" i="34"/>
  <c r="AX463" i="35"/>
  <c r="AJ438" i="35"/>
  <c r="Y439" i="35"/>
  <c r="Y424" i="35" s="1"/>
  <c r="Z407" i="35"/>
  <c r="Z403" i="35"/>
  <c r="AV441" i="35"/>
  <c r="AH301" i="35"/>
  <c r="AP274" i="35"/>
  <c r="AP261" i="35" s="1"/>
  <c r="BA367" i="35"/>
  <c r="Y553" i="35"/>
  <c r="Y391" i="35"/>
  <c r="Y174" i="35"/>
  <c r="I542" i="35"/>
  <c r="I390" i="35"/>
  <c r="I173" i="35"/>
  <c r="AX552" i="35"/>
  <c r="AY94" i="29"/>
  <c r="CF94" i="29"/>
  <c r="AT77" i="29"/>
  <c r="AW77" i="29"/>
  <c r="D301" i="1"/>
  <c r="I241" i="1"/>
  <c r="Q250" i="1"/>
  <c r="Q253" i="1" s="1"/>
  <c r="L406" i="1"/>
  <c r="L404" i="1"/>
  <c r="AG253" i="1"/>
  <c r="AE245" i="1"/>
  <c r="AE246" i="1"/>
  <c r="Z246" i="1"/>
  <c r="Z245" i="1"/>
  <c r="Z529" i="1"/>
  <c r="Z367" i="1"/>
  <c r="AB380" i="1"/>
  <c r="S77" i="29" s="1"/>
  <c r="AB174" i="1"/>
  <c r="AB542" i="1"/>
  <c r="AM464" i="1"/>
  <c r="AM367" i="1"/>
  <c r="AM529" i="1"/>
  <c r="AU369" i="1"/>
  <c r="AU531" i="1"/>
  <c r="AT367" i="1"/>
  <c r="AT529" i="1"/>
  <c r="AR19" i="1"/>
  <c r="AR23" i="1"/>
  <c r="AP59" i="1"/>
  <c r="AP58" i="1"/>
  <c r="BB274" i="1"/>
  <c r="BB261" i="1" s="1"/>
  <c r="BB275" i="1"/>
  <c r="BE412" i="1"/>
  <c r="BE53" i="34"/>
  <c r="M53" i="34"/>
  <c r="AJ53" i="34"/>
  <c r="AW53" i="34"/>
  <c r="AM273" i="34"/>
  <c r="BE435" i="34"/>
  <c r="AV435" i="34"/>
  <c r="U435" i="34"/>
  <c r="L435" i="34"/>
  <c r="AH435" i="34"/>
  <c r="G435" i="34"/>
  <c r="AP273" i="34"/>
  <c r="F273" i="34"/>
  <c r="T53" i="34"/>
  <c r="AC53" i="34"/>
  <c r="AZ53" i="34"/>
  <c r="E273" i="34"/>
  <c r="AB273" i="34"/>
  <c r="AO273" i="34"/>
  <c r="T435" i="34"/>
  <c r="X435" i="34"/>
  <c r="AZ435" i="34"/>
  <c r="Z435" i="34"/>
  <c r="D435" i="34"/>
  <c r="AJ435" i="34"/>
  <c r="AW435" i="34"/>
  <c r="AS23" i="34"/>
  <c r="AS19" i="34"/>
  <c r="AZ552" i="34"/>
  <c r="AZ391" i="34"/>
  <c r="AZ174" i="34"/>
  <c r="AS257" i="34"/>
  <c r="AS36" i="34"/>
  <c r="AF54" i="34"/>
  <c r="AF41" i="34" s="1"/>
  <c r="AF55" i="34"/>
  <c r="W58" i="34"/>
  <c r="W59" i="34"/>
  <c r="W57" i="34"/>
  <c r="W42" i="34" s="1"/>
  <c r="AO57" i="34"/>
  <c r="AO42" i="34" s="1"/>
  <c r="AO58" i="34"/>
  <c r="AW59" i="34"/>
  <c r="AW57" i="34"/>
  <c r="AW42" i="34" s="1"/>
  <c r="AW58" i="34"/>
  <c r="Z241" i="34"/>
  <c r="AM241" i="34"/>
  <c r="AR242" i="34"/>
  <c r="AR246" i="34"/>
  <c r="AR244" i="34"/>
  <c r="AR245" i="34"/>
  <c r="AX276" i="34"/>
  <c r="AX275" i="34"/>
  <c r="AU279" i="34"/>
  <c r="AU278" i="34"/>
  <c r="AU277" i="34"/>
  <c r="AU262" i="34" s="1"/>
  <c r="AP302" i="34"/>
  <c r="J406" i="34"/>
  <c r="J405" i="34"/>
  <c r="X406" i="34"/>
  <c r="X404" i="34"/>
  <c r="AH464" i="34"/>
  <c r="AH404" i="34"/>
  <c r="AM408" i="34"/>
  <c r="AM405" i="34"/>
  <c r="AV408" i="34"/>
  <c r="AV407" i="34"/>
  <c r="BA407" i="34"/>
  <c r="AT404" i="34"/>
  <c r="AM464" i="34"/>
  <c r="AW464" i="34"/>
  <c r="AJ37" i="35"/>
  <c r="AZ421" i="35"/>
  <c r="BA37" i="35"/>
  <c r="V37" i="35"/>
  <c r="AC259" i="35"/>
  <c r="E259" i="35"/>
  <c r="BD421" i="35"/>
  <c r="AD390" i="35"/>
  <c r="AD161" i="35"/>
  <c r="N23" i="35"/>
  <c r="N19" i="35"/>
  <c r="R23" i="35"/>
  <c r="R19" i="35"/>
  <c r="Z57" i="35"/>
  <c r="Z42" i="35" s="1"/>
  <c r="Z58" i="35"/>
  <c r="Z59" i="35"/>
  <c r="AJ243" i="35"/>
  <c r="AJ241" i="35" s="1"/>
  <c r="AJ302" i="35"/>
  <c r="AS243" i="35"/>
  <c r="AS241" i="35" s="1"/>
  <c r="AS245" i="35"/>
  <c r="AS244" i="35"/>
  <c r="E253" i="35"/>
  <c r="I253" i="35"/>
  <c r="P253" i="35"/>
  <c r="AU253" i="35"/>
  <c r="AD274" i="35"/>
  <c r="AD261" i="35" s="1"/>
  <c r="AD276" i="35"/>
  <c r="U279" i="35"/>
  <c r="U277" i="35"/>
  <c r="U262" i="35" s="1"/>
  <c r="Z279" i="35"/>
  <c r="Z277" i="35"/>
  <c r="Z262" i="35" s="1"/>
  <c r="AG278" i="35"/>
  <c r="AG279" i="35"/>
  <c r="BE279" i="35"/>
  <c r="BE278" i="35"/>
  <c r="AH463" i="35"/>
  <c r="AU463" i="35"/>
  <c r="H406" i="35"/>
  <c r="H405" i="35"/>
  <c r="M407" i="35"/>
  <c r="M403" i="35"/>
  <c r="U415" i="35"/>
  <c r="O436" i="35"/>
  <c r="O423" i="35" s="1"/>
  <c r="O437" i="35"/>
  <c r="AX438" i="35"/>
  <c r="AX436" i="35"/>
  <c r="AX423" i="35" s="1"/>
  <c r="M436" i="35"/>
  <c r="M423" i="35" s="1"/>
  <c r="M437" i="35"/>
  <c r="AW441" i="35"/>
  <c r="AW440" i="35"/>
  <c r="AW439" i="35"/>
  <c r="AW424" i="35" s="1"/>
  <c r="BB531" i="1"/>
  <c r="BB369" i="1"/>
  <c r="BF463" i="1"/>
  <c r="BB438" i="1"/>
  <c r="BB437" i="1"/>
  <c r="H412" i="1"/>
  <c r="H415" i="1" s="1"/>
  <c r="H31" i="1"/>
  <c r="M412" i="1"/>
  <c r="M415" i="1" s="1"/>
  <c r="M250" i="1"/>
  <c r="M253" i="1" s="1"/>
  <c r="AH31" i="1"/>
  <c r="AH412" i="1"/>
  <c r="AH415" i="1" s="1"/>
  <c r="AW31" i="1"/>
  <c r="AW250" i="1"/>
  <c r="AW253" i="1" s="1"/>
  <c r="BB31" i="1"/>
  <c r="BB412" i="1"/>
  <c r="BB415" i="1" s="1"/>
  <c r="E37" i="34"/>
  <c r="AZ37" i="34"/>
  <c r="AK259" i="34"/>
  <c r="AB421" i="34"/>
  <c r="M421" i="34"/>
  <c r="AZ421" i="34"/>
  <c r="M259" i="34"/>
  <c r="D37" i="34"/>
  <c r="AD37" i="34"/>
  <c r="N421" i="34"/>
  <c r="I162" i="34"/>
  <c r="I552" i="34"/>
  <c r="I379" i="34"/>
  <c r="I161" i="34"/>
  <c r="I173" i="34"/>
  <c r="P173" i="34"/>
  <c r="P541" i="34"/>
  <c r="P379" i="34"/>
  <c r="L23" i="34"/>
  <c r="L19" i="34"/>
  <c r="Q23" i="34"/>
  <c r="Q19" i="34"/>
  <c r="AC36" i="34"/>
  <c r="AC257" i="34"/>
  <c r="AC258" i="34" s="1"/>
  <c r="AC350" i="34" s="1"/>
  <c r="AC56" i="34"/>
  <c r="AC55" i="34"/>
  <c r="AC54" i="34"/>
  <c r="AC41" i="34" s="1"/>
  <c r="AL54" i="34"/>
  <c r="AL41" i="34" s="1"/>
  <c r="AL55" i="34"/>
  <c r="H59" i="34"/>
  <c r="H57" i="34"/>
  <c r="H42" i="34" s="1"/>
  <c r="H58" i="34"/>
  <c r="T57" i="34"/>
  <c r="T42" i="34" s="1"/>
  <c r="T59" i="34"/>
  <c r="AG529" i="34"/>
  <c r="AG367" i="34"/>
  <c r="BF531" i="34"/>
  <c r="BF369" i="34"/>
  <c r="V243" i="34"/>
  <c r="V241" i="34" s="1"/>
  <c r="V245" i="34"/>
  <c r="E276" i="34"/>
  <c r="E275" i="34"/>
  <c r="J275" i="34"/>
  <c r="J274" i="34"/>
  <c r="J261" i="34" s="1"/>
  <c r="T279" i="34"/>
  <c r="T277" i="34"/>
  <c r="T262" i="34" s="1"/>
  <c r="AG403" i="34"/>
  <c r="F438" i="34"/>
  <c r="F437" i="34"/>
  <c r="Y437" i="34"/>
  <c r="Y436" i="34"/>
  <c r="Y423" i="34" s="1"/>
  <c r="AD436" i="34"/>
  <c r="AD423" i="34" s="1"/>
  <c r="AD437" i="34"/>
  <c r="AP436" i="34"/>
  <c r="AP423" i="34" s="1"/>
  <c r="AP437" i="34"/>
  <c r="AM391" i="35"/>
  <c r="AM162" i="35"/>
  <c r="H59" i="35"/>
  <c r="H57" i="35"/>
  <c r="H42" i="35" s="1"/>
  <c r="AO59" i="35"/>
  <c r="AO58" i="35"/>
  <c r="G447" i="35"/>
  <c r="G449" i="35" s="1"/>
  <c r="G285" i="35"/>
  <c r="G287" i="35" s="1"/>
  <c r="R447" i="35"/>
  <c r="R285" i="35"/>
  <c r="AE367" i="35"/>
  <c r="AE529" i="35"/>
  <c r="AP529" i="35"/>
  <c r="AP367" i="35"/>
  <c r="N369" i="35"/>
  <c r="N531" i="35"/>
  <c r="R243" i="35"/>
  <c r="R241" i="35" s="1"/>
  <c r="AL243" i="35"/>
  <c r="AL241" i="35" s="1"/>
  <c r="AL244" i="35"/>
  <c r="AL242" i="35"/>
  <c r="AL246" i="35"/>
  <c r="AP246" i="35"/>
  <c r="AP244" i="35"/>
  <c r="AL245" i="35"/>
  <c r="G274" i="35"/>
  <c r="G261" i="35" s="1"/>
  <c r="G275" i="35"/>
  <c r="AX274" i="35"/>
  <c r="AX261" i="35" s="1"/>
  <c r="AX276" i="35"/>
  <c r="N277" i="35"/>
  <c r="N262" i="35" s="1"/>
  <c r="N278" i="35"/>
  <c r="X405" i="35"/>
  <c r="X407" i="35" s="1"/>
  <c r="X406" i="35"/>
  <c r="BC405" i="35"/>
  <c r="BC406" i="35"/>
  <c r="AB415" i="35"/>
  <c r="AN415" i="35"/>
  <c r="AW415" i="35"/>
  <c r="AW436" i="35"/>
  <c r="AW423" i="35" s="1"/>
  <c r="AW437" i="35"/>
  <c r="AF439" i="35"/>
  <c r="AF424" i="35" s="1"/>
  <c r="AF441" i="35"/>
  <c r="J463" i="35"/>
  <c r="P31" i="34"/>
  <c r="P250" i="34"/>
  <c r="P253" i="34" s="1"/>
  <c r="D369" i="1"/>
  <c r="D531" i="1"/>
  <c r="E407" i="1"/>
  <c r="Y405" i="1"/>
  <c r="Y403" i="1" s="1"/>
  <c r="AD270" i="1"/>
  <c r="T50" i="29"/>
  <c r="AG243" i="1"/>
  <c r="AG242" i="1"/>
  <c r="X447" i="1"/>
  <c r="X285" i="1"/>
  <c r="X287" i="1" s="1"/>
  <c r="AK367" i="1"/>
  <c r="AK529" i="1"/>
  <c r="AU242" i="1"/>
  <c r="AU244" i="1"/>
  <c r="AX57" i="34"/>
  <c r="AX42" i="34" s="1"/>
  <c r="AX59" i="34"/>
  <c r="X245" i="34"/>
  <c r="AN301" i="34"/>
  <c r="AR403" i="34"/>
  <c r="AF19" i="35"/>
  <c r="AF23" i="35"/>
  <c r="AF54" i="35"/>
  <c r="AF41" i="35" s="1"/>
  <c r="AF56" i="35"/>
  <c r="L253" i="35"/>
  <c r="J415" i="35"/>
  <c r="X415" i="35"/>
  <c r="AV463" i="35"/>
  <c r="Q241" i="34"/>
  <c r="V415" i="34"/>
  <c r="U23" i="35"/>
  <c r="U19" i="35"/>
  <c r="M243" i="35"/>
  <c r="M242" i="35"/>
  <c r="AO273" i="35"/>
  <c r="BC273" i="35"/>
  <c r="BE415" i="35"/>
  <c r="AT435" i="35"/>
  <c r="X253" i="34"/>
  <c r="AS23" i="35"/>
  <c r="AS19" i="35"/>
  <c r="AX54" i="35"/>
  <c r="AX41" i="35" s="1"/>
  <c r="AX56" i="35"/>
  <c r="AC408" i="35"/>
  <c r="AC407" i="35"/>
  <c r="AH415" i="35"/>
  <c r="AG463" i="35"/>
  <c r="AB273" i="35"/>
  <c r="AC415" i="35"/>
  <c r="AX415" i="35"/>
  <c r="AF435" i="35"/>
  <c r="AR464" i="35"/>
  <c r="AW463" i="35"/>
  <c r="P259" i="35" l="1"/>
  <c r="P258" i="35"/>
  <c r="P350" i="35" s="1"/>
  <c r="AE22" i="29"/>
  <c r="AE16" i="29"/>
  <c r="AE17" i="29"/>
  <c r="CE15" i="29"/>
  <c r="CE16" i="29" s="1"/>
  <c r="CE17" i="29" s="1"/>
  <c r="CE18" i="29" s="1"/>
  <c r="CE19" i="29" s="1"/>
  <c r="CE20" i="29" s="1"/>
  <c r="CE21" i="29" s="1"/>
  <c r="CE22" i="29" s="1"/>
  <c r="CE23" i="29" s="1"/>
  <c r="AE15" i="29"/>
  <c r="AE23" i="29"/>
  <c r="AE19" i="29"/>
  <c r="AE14" i="29"/>
  <c r="Q87" i="29"/>
  <c r="AT512" i="1"/>
  <c r="Z37" i="34"/>
  <c r="Z36" i="34"/>
  <c r="Z131" i="34" s="1"/>
  <c r="Z419" i="34"/>
  <c r="Z257" i="34"/>
  <c r="AX36" i="1"/>
  <c r="AX131" i="1" s="1"/>
  <c r="AX257" i="1"/>
  <c r="AD258" i="35"/>
  <c r="AD350" i="35" s="1"/>
  <c r="AD259" i="35"/>
  <c r="Y37" i="35"/>
  <c r="Y36" i="35"/>
  <c r="Y131" i="35" s="1"/>
  <c r="Y257" i="35"/>
  <c r="Z35" i="35"/>
  <c r="Y419" i="35"/>
  <c r="AE77" i="29"/>
  <c r="AE80" i="29"/>
  <c r="AE76" i="29"/>
  <c r="AE83" i="29"/>
  <c r="CE75" i="29"/>
  <c r="CE76" i="29" s="1"/>
  <c r="CE77" i="29" s="1"/>
  <c r="CE78" i="29" s="1"/>
  <c r="CE79" i="29" s="1"/>
  <c r="CE80" i="29" s="1"/>
  <c r="CE81" i="29" s="1"/>
  <c r="CE82" i="29" s="1"/>
  <c r="CE83" i="29" s="1"/>
  <c r="AV259" i="35"/>
  <c r="AV258" i="35"/>
  <c r="AV350" i="35" s="1"/>
  <c r="R287" i="35"/>
  <c r="AL37" i="35"/>
  <c r="T173" i="35"/>
  <c r="T161" i="35"/>
  <c r="BD241" i="34"/>
  <c r="AH10" i="34"/>
  <c r="AG11" i="34" s="1"/>
  <c r="AG13" i="34" s="1"/>
  <c r="W403" i="1"/>
  <c r="N245" i="1"/>
  <c r="R44" i="29" s="1"/>
  <c r="V407" i="35"/>
  <c r="AE380" i="35"/>
  <c r="AE390" i="35"/>
  <c r="K196" i="34"/>
  <c r="AX22" i="29"/>
  <c r="V259" i="1"/>
  <c r="AE75" i="29"/>
  <c r="AE74" i="29"/>
  <c r="AE81" i="29"/>
  <c r="AE20" i="29"/>
  <c r="AE18" i="29"/>
  <c r="AX37" i="1"/>
  <c r="R444" i="35"/>
  <c r="R443" i="35"/>
  <c r="R427" i="35" s="1"/>
  <c r="R449" i="35" s="1"/>
  <c r="E443" i="35"/>
  <c r="E427" i="35" s="1"/>
  <c r="E449" i="35" s="1"/>
  <c r="E444" i="35"/>
  <c r="H282" i="35"/>
  <c r="H281" i="35"/>
  <c r="H265" i="35" s="1"/>
  <c r="H287" i="35" s="1"/>
  <c r="Z443" i="35"/>
  <c r="Z427" i="35" s="1"/>
  <c r="Z449" i="35" s="1"/>
  <c r="Z444" i="35"/>
  <c r="W407" i="35"/>
  <c r="I282" i="35"/>
  <c r="I281" i="35"/>
  <c r="I265" i="35" s="1"/>
  <c r="I287" i="35" s="1"/>
  <c r="AO443" i="34"/>
  <c r="AO427" i="34" s="1"/>
  <c r="AO449" i="34" s="1"/>
  <c r="AO444" i="34"/>
  <c r="W443" i="34"/>
  <c r="W427" i="34" s="1"/>
  <c r="W449" i="34" s="1"/>
  <c r="W444" i="34"/>
  <c r="AT403" i="34"/>
  <c r="AS281" i="34"/>
  <c r="AS265" i="34" s="1"/>
  <c r="AS282" i="34"/>
  <c r="H281" i="34"/>
  <c r="H265" i="34" s="1"/>
  <c r="H287" i="34" s="1"/>
  <c r="H282" i="34"/>
  <c r="R281" i="35"/>
  <c r="R265" i="35" s="1"/>
  <c r="R282" i="35"/>
  <c r="BE443" i="1"/>
  <c r="BE427" i="1" s="1"/>
  <c r="BE449" i="1" s="1"/>
  <c r="BE444" i="1"/>
  <c r="AK420" i="35"/>
  <c r="AK512" i="35" s="1"/>
  <c r="AK421" i="35"/>
  <c r="BE282" i="1"/>
  <c r="BE281" i="1"/>
  <c r="BE265" i="1" s="1"/>
  <c r="BE287" i="1" s="1"/>
  <c r="AV241" i="1"/>
  <c r="X444" i="1"/>
  <c r="X443" i="1"/>
  <c r="X427" i="1" s="1"/>
  <c r="AT162" i="34"/>
  <c r="AT552" i="34"/>
  <c r="AT541" i="34"/>
  <c r="AT379" i="34"/>
  <c r="AT390" i="34"/>
  <c r="AT161" i="34"/>
  <c r="AT173" i="34"/>
  <c r="AT553" i="34"/>
  <c r="AT380" i="34"/>
  <c r="AT174" i="34"/>
  <c r="AT542" i="34"/>
  <c r="AT391" i="34"/>
  <c r="AO391" i="34"/>
  <c r="AO541" i="34"/>
  <c r="AO161" i="34"/>
  <c r="AO552" i="34"/>
  <c r="AO173" i="34"/>
  <c r="AO379" i="34"/>
  <c r="AO380" i="34"/>
  <c r="AO162" i="34"/>
  <c r="AO553" i="34"/>
  <c r="AO390" i="34"/>
  <c r="AO174" i="34"/>
  <c r="AL541" i="34"/>
  <c r="AL379" i="34"/>
  <c r="AL390" i="34"/>
  <c r="AL380" i="34"/>
  <c r="AL162" i="34"/>
  <c r="AL174" i="34"/>
  <c r="AL552" i="34"/>
  <c r="AL391" i="34"/>
  <c r="AL173" i="34"/>
  <c r="AL553" i="34"/>
  <c r="AL542" i="34"/>
  <c r="AL161" i="34"/>
  <c r="P542" i="34"/>
  <c r="P162" i="34"/>
  <c r="P553" i="34"/>
  <c r="P391" i="34"/>
  <c r="P174" i="34"/>
  <c r="P390" i="34"/>
  <c r="P552" i="34"/>
  <c r="P161" i="34"/>
  <c r="I380" i="34"/>
  <c r="I542" i="34"/>
  <c r="I391" i="34"/>
  <c r="I174" i="34"/>
  <c r="I541" i="34"/>
  <c r="I553" i="34"/>
  <c r="I390" i="34"/>
  <c r="T552" i="34"/>
  <c r="T542" i="34"/>
  <c r="T174" i="34"/>
  <c r="T173" i="34"/>
  <c r="T390" i="34"/>
  <c r="T161" i="34"/>
  <c r="T553" i="34"/>
  <c r="T391" i="34"/>
  <c r="T379" i="34"/>
  <c r="T162" i="34"/>
  <c r="T380" i="34"/>
  <c r="T541" i="34"/>
  <c r="BE403" i="1"/>
  <c r="BE407" i="1"/>
  <c r="AS282" i="1"/>
  <c r="AS281" i="1"/>
  <c r="AS265" i="1" s="1"/>
  <c r="AS287" i="1" s="1"/>
  <c r="W542" i="1"/>
  <c r="W391" i="1"/>
  <c r="W379" i="1"/>
  <c r="W552" i="1"/>
  <c r="W390" i="1"/>
  <c r="W161" i="1"/>
  <c r="W541" i="1"/>
  <c r="W173" i="1"/>
  <c r="W162" i="1"/>
  <c r="W553" i="1"/>
  <c r="W174" i="1"/>
  <c r="W380" i="1"/>
  <c r="AC281" i="1"/>
  <c r="AC265" i="1" s="1"/>
  <c r="AC287" i="1" s="1"/>
  <c r="AC282" i="1"/>
  <c r="N443" i="1"/>
  <c r="N427" i="1" s="1"/>
  <c r="N449" i="1" s="1"/>
  <c r="N444" i="1"/>
  <c r="R93" i="29" s="1"/>
  <c r="U51" i="29"/>
  <c r="P282" i="1"/>
  <c r="P281" i="1"/>
  <c r="G282" i="1"/>
  <c r="G281" i="1"/>
  <c r="G265" i="1" s="1"/>
  <c r="G287" i="1" s="1"/>
  <c r="I281" i="1"/>
  <c r="I265" i="1" s="1"/>
  <c r="I287" i="1" s="1"/>
  <c r="I282" i="1"/>
  <c r="L245" i="1"/>
  <c r="L241" i="1"/>
  <c r="AR60" i="29"/>
  <c r="AX60" i="29"/>
  <c r="M444" i="1"/>
  <c r="M443" i="1"/>
  <c r="M427" i="1" s="1"/>
  <c r="M449" i="1" s="1"/>
  <c r="G443" i="1"/>
  <c r="G427" i="1" s="1"/>
  <c r="G449" i="1" s="1"/>
  <c r="G444" i="1"/>
  <c r="P277" i="1"/>
  <c r="P262" i="1" s="1"/>
  <c r="P278" i="1"/>
  <c r="P279" i="1"/>
  <c r="M61" i="1"/>
  <c r="M45" i="1" s="1"/>
  <c r="M67" i="1" s="1"/>
  <c r="M62" i="1"/>
  <c r="G62" i="1"/>
  <c r="G61" i="1"/>
  <c r="G45" i="1" s="1"/>
  <c r="G67" i="1" s="1"/>
  <c r="AM62" i="1"/>
  <c r="AM61" i="1"/>
  <c r="AM45" i="1" s="1"/>
  <c r="AM67" i="1" s="1"/>
  <c r="AQ36" i="29"/>
  <c r="AW36" i="29"/>
  <c r="AO36" i="29" s="1"/>
  <c r="AW89" i="29"/>
  <c r="AO89" i="29" s="1"/>
  <c r="AQ89" i="29"/>
  <c r="BE257" i="35"/>
  <c r="BE419" i="35"/>
  <c r="BF35" i="35"/>
  <c r="BE37" i="35"/>
  <c r="BG196" i="35"/>
  <c r="BE36" i="35"/>
  <c r="BE131" i="35" s="1"/>
  <c r="AX17" i="29"/>
  <c r="AR17" i="29"/>
  <c r="AN17" i="29"/>
  <c r="X421" i="35"/>
  <c r="X420" i="35"/>
  <c r="X512" i="35" s="1"/>
  <c r="AG18" i="29"/>
  <c r="AG21" i="29"/>
  <c r="AG14" i="29"/>
  <c r="AG19" i="29"/>
  <c r="AG16" i="29"/>
  <c r="AG23" i="29"/>
  <c r="CG15" i="29"/>
  <c r="CG16" i="29" s="1"/>
  <c r="CG17" i="29" s="1"/>
  <c r="CG18" i="29" s="1"/>
  <c r="CG19" i="29" s="1"/>
  <c r="CG20" i="29" s="1"/>
  <c r="CG21" i="29" s="1"/>
  <c r="CG22" i="29" s="1"/>
  <c r="CG23" i="29" s="1"/>
  <c r="AG17" i="29"/>
  <c r="AW419" i="35"/>
  <c r="AX35" i="35"/>
  <c r="AW36" i="35"/>
  <c r="AW131" i="35" s="1"/>
  <c r="J420" i="34"/>
  <c r="J512" i="34" s="1"/>
  <c r="J421" i="34"/>
  <c r="AW258" i="1"/>
  <c r="AW350" i="1" s="1"/>
  <c r="AW259" i="1"/>
  <c r="W36" i="1"/>
  <c r="W131" i="1" s="1"/>
  <c r="W419" i="1"/>
  <c r="X35" i="1"/>
  <c r="AE36" i="35"/>
  <c r="AE131" i="35" s="1"/>
  <c r="AE37" i="35"/>
  <c r="AE419" i="35"/>
  <c r="AF35" i="35"/>
  <c r="AE257" i="35"/>
  <c r="CG75" i="29"/>
  <c r="CG76" i="29" s="1"/>
  <c r="CG77" i="29" s="1"/>
  <c r="CG78" i="29" s="1"/>
  <c r="CG79" i="29" s="1"/>
  <c r="CG80" i="29" s="1"/>
  <c r="CG81" i="29" s="1"/>
  <c r="CG82" i="29" s="1"/>
  <c r="CG83" i="29" s="1"/>
  <c r="AG79" i="29"/>
  <c r="AG78" i="29"/>
  <c r="AV258" i="34"/>
  <c r="AV350" i="34" s="1"/>
  <c r="AV259" i="34"/>
  <c r="AX35" i="34"/>
  <c r="AW419" i="34"/>
  <c r="AW37" i="34"/>
  <c r="AW36" i="34"/>
  <c r="AW131" i="34" s="1"/>
  <c r="AW257" i="34"/>
  <c r="X449" i="1"/>
  <c r="AS287" i="34"/>
  <c r="W444" i="35"/>
  <c r="W443" i="35"/>
  <c r="W427" i="35" s="1"/>
  <c r="W449" i="35" s="1"/>
  <c r="AE444" i="35"/>
  <c r="AE443" i="35"/>
  <c r="AE427" i="35" s="1"/>
  <c r="AE449" i="35" s="1"/>
  <c r="J444" i="35"/>
  <c r="J443" i="35"/>
  <c r="J427" i="35" s="1"/>
  <c r="J449" i="35" s="1"/>
  <c r="E282" i="35"/>
  <c r="E281" i="35"/>
  <c r="E265" i="35" s="1"/>
  <c r="E287" i="35" s="1"/>
  <c r="AT444" i="34"/>
  <c r="AT443" i="34"/>
  <c r="AT427" i="34" s="1"/>
  <c r="AT449" i="34" s="1"/>
  <c r="AF443" i="34"/>
  <c r="AF427" i="34" s="1"/>
  <c r="AF449" i="34" s="1"/>
  <c r="AF444" i="34"/>
  <c r="N444" i="34"/>
  <c r="N443" i="34"/>
  <c r="N427" i="34" s="1"/>
  <c r="N449" i="34" s="1"/>
  <c r="V282" i="34"/>
  <c r="V281" i="34"/>
  <c r="V265" i="34" s="1"/>
  <c r="V287" i="34" s="1"/>
  <c r="F419" i="35"/>
  <c r="F37" i="35"/>
  <c r="F36" i="35"/>
  <c r="F131" i="35" s="1"/>
  <c r="G35" i="35"/>
  <c r="F257" i="35"/>
  <c r="T541" i="35"/>
  <c r="T390" i="35"/>
  <c r="T162" i="35"/>
  <c r="T552" i="35"/>
  <c r="T380" i="35"/>
  <c r="T553" i="35"/>
  <c r="T174" i="35"/>
  <c r="BC444" i="35"/>
  <c r="BC443" i="35"/>
  <c r="BC427" i="35" s="1"/>
  <c r="BC449" i="35" s="1"/>
  <c r="AZ444" i="1"/>
  <c r="AZ443" i="1"/>
  <c r="AZ427" i="1" s="1"/>
  <c r="AZ449" i="1" s="1"/>
  <c r="AP281" i="1"/>
  <c r="AP265" i="1" s="1"/>
  <c r="AP287" i="1" s="1"/>
  <c r="AP282" i="1"/>
  <c r="AL419" i="35"/>
  <c r="AL257" i="35"/>
  <c r="AM35" i="35"/>
  <c r="BB553" i="35"/>
  <c r="BB390" i="35"/>
  <c r="BB173" i="35"/>
  <c r="BB174" i="35"/>
  <c r="BB542" i="35"/>
  <c r="BB162" i="35"/>
  <c r="BB552" i="35"/>
  <c r="BB541" i="35"/>
  <c r="BB379" i="35"/>
  <c r="BB161" i="35"/>
  <c r="BB380" i="35"/>
  <c r="BB391" i="35"/>
  <c r="AE161" i="35"/>
  <c r="AE391" i="35"/>
  <c r="AE552" i="35"/>
  <c r="AE379" i="35"/>
  <c r="AE174" i="35"/>
  <c r="AE162" i="35"/>
  <c r="L552" i="35"/>
  <c r="L390" i="35"/>
  <c r="L161" i="35"/>
  <c r="L541" i="35"/>
  <c r="L162" i="35"/>
  <c r="L379" i="35"/>
  <c r="L553" i="35"/>
  <c r="L174" i="35"/>
  <c r="L380" i="35"/>
  <c r="L542" i="35"/>
  <c r="L391" i="35"/>
  <c r="L173" i="35"/>
  <c r="AH444" i="1"/>
  <c r="AH443" i="1"/>
  <c r="AH427" i="1" s="1"/>
  <c r="AH449" i="1" s="1"/>
  <c r="AF282" i="1"/>
  <c r="AF281" i="1"/>
  <c r="AF265" i="1" s="1"/>
  <c r="AF287" i="1" s="1"/>
  <c r="Z443" i="1"/>
  <c r="Z427" i="1" s="1"/>
  <c r="Z449" i="1" s="1"/>
  <c r="Z444" i="1"/>
  <c r="Z281" i="1"/>
  <c r="Z265" i="1" s="1"/>
  <c r="Z287" i="1" s="1"/>
  <c r="Z282" i="1"/>
  <c r="F443" i="1"/>
  <c r="F427" i="1" s="1"/>
  <c r="F449" i="1" s="1"/>
  <c r="F444" i="1"/>
  <c r="E93" i="29" s="1"/>
  <c r="M281" i="1"/>
  <c r="M265" i="1" s="1"/>
  <c r="M287" i="1" s="1"/>
  <c r="M282" i="1"/>
  <c r="E282" i="1"/>
  <c r="E281" i="1"/>
  <c r="E265" i="1" s="1"/>
  <c r="E287" i="1" s="1"/>
  <c r="AR443" i="1"/>
  <c r="AR427" i="1" s="1"/>
  <c r="AR449" i="1" s="1"/>
  <c r="AR444" i="1"/>
  <c r="AQ65" i="29"/>
  <c r="AW65" i="29"/>
  <c r="AO65" i="29" s="1"/>
  <c r="G420" i="34"/>
  <c r="G512" i="34" s="1"/>
  <c r="G421" i="34"/>
  <c r="J443" i="1"/>
  <c r="J427" i="1" s="1"/>
  <c r="J449" i="1" s="1"/>
  <c r="J444" i="1"/>
  <c r="D61" i="1"/>
  <c r="D45" i="1" s="1"/>
  <c r="D67" i="1" s="1"/>
  <c r="D62" i="1"/>
  <c r="P62" i="1"/>
  <c r="P61" i="1"/>
  <c r="P45" i="1" s="1"/>
  <c r="P67" i="1" s="1"/>
  <c r="U18" i="29" s="1"/>
  <c r="N281" i="1"/>
  <c r="R51" i="29"/>
  <c r="N282" i="1"/>
  <c r="AV444" i="1"/>
  <c r="AV443" i="1"/>
  <c r="AV427" i="1" s="1"/>
  <c r="AV449" i="1" s="1"/>
  <c r="O257" i="1"/>
  <c r="O36" i="1"/>
  <c r="O131" i="1" s="1"/>
  <c r="O37" i="1"/>
  <c r="O403" i="1"/>
  <c r="O407" i="1"/>
  <c r="BA287" i="35"/>
  <c r="AG71" i="29"/>
  <c r="AG65" i="29"/>
  <c r="AG68" i="29"/>
  <c r="AG72" i="29"/>
  <c r="AG64" i="29"/>
  <c r="AG67" i="29"/>
  <c r="AG73" i="29"/>
  <c r="AG66" i="29"/>
  <c r="J403" i="34"/>
  <c r="J407" i="34"/>
  <c r="AW444" i="34"/>
  <c r="AW443" i="34"/>
  <c r="AW427" i="34" s="1"/>
  <c r="AW449" i="34" s="1"/>
  <c r="AB281" i="34"/>
  <c r="AB265" i="34" s="1"/>
  <c r="AB287" i="34" s="1"/>
  <c r="AB282" i="34"/>
  <c r="AH444" i="34"/>
  <c r="AH443" i="34"/>
  <c r="AH427" i="34" s="1"/>
  <c r="AH449" i="34" s="1"/>
  <c r="BE443" i="34"/>
  <c r="BE427" i="34" s="1"/>
  <c r="BE449" i="34" s="1"/>
  <c r="BE444" i="34"/>
  <c r="R16" i="29"/>
  <c r="N42" i="1"/>
  <c r="V162" i="1"/>
  <c r="V553" i="1"/>
  <c r="V174" i="1"/>
  <c r="V380" i="1"/>
  <c r="V541" i="1"/>
  <c r="V542" i="1"/>
  <c r="V391" i="1"/>
  <c r="V161" i="1"/>
  <c r="V173" i="1"/>
  <c r="V379" i="1"/>
  <c r="V552" i="1"/>
  <c r="V390" i="1"/>
  <c r="U48" i="29"/>
  <c r="AU19" i="29"/>
  <c r="AV19" i="29"/>
  <c r="O542" i="1"/>
  <c r="U14" i="29"/>
  <c r="O553" i="1"/>
  <c r="O391" i="1"/>
  <c r="O541" i="1"/>
  <c r="O161" i="1"/>
  <c r="O379" i="1"/>
  <c r="O173" i="1"/>
  <c r="O390" i="1"/>
  <c r="O162" i="1"/>
  <c r="O552" i="1"/>
  <c r="O174" i="1"/>
  <c r="O380" i="1"/>
  <c r="AO69" i="29"/>
  <c r="S16" i="29"/>
  <c r="AB42" i="1"/>
  <c r="AR70" i="29"/>
  <c r="AX70" i="29"/>
  <c r="AN70" i="29"/>
  <c r="R35" i="35"/>
  <c r="Q419" i="35"/>
  <c r="Q257" i="35"/>
  <c r="Q37" i="35"/>
  <c r="Q36" i="35"/>
  <c r="S196" i="35"/>
  <c r="BC258" i="34"/>
  <c r="BC350" i="34" s="1"/>
  <c r="BC259" i="34"/>
  <c r="R552" i="35"/>
  <c r="R161" i="35"/>
  <c r="R173" i="35"/>
  <c r="R174" i="35"/>
  <c r="R541" i="35"/>
  <c r="R553" i="35"/>
  <c r="R391" i="35"/>
  <c r="R162" i="35"/>
  <c r="R542" i="35"/>
  <c r="R379" i="35"/>
  <c r="R390" i="35"/>
  <c r="R380" i="35"/>
  <c r="AS552" i="35"/>
  <c r="AS380" i="35"/>
  <c r="AS162" i="35"/>
  <c r="AS161" i="35"/>
  <c r="AS174" i="35"/>
  <c r="AS553" i="35"/>
  <c r="AS379" i="35"/>
  <c r="AS391" i="35"/>
  <c r="AS541" i="35"/>
  <c r="AS173" i="35"/>
  <c r="AS542" i="35"/>
  <c r="AS390" i="35"/>
  <c r="M241" i="35"/>
  <c r="M245" i="35"/>
  <c r="AD278" i="1"/>
  <c r="AD277" i="1"/>
  <c r="AD279" i="1"/>
  <c r="Q379" i="34"/>
  <c r="Q174" i="34"/>
  <c r="Q552" i="34"/>
  <c r="Q541" i="34"/>
  <c r="Q162" i="34"/>
  <c r="Q380" i="34"/>
  <c r="Q390" i="34"/>
  <c r="Q391" i="34"/>
  <c r="Q161" i="34"/>
  <c r="Q553" i="34"/>
  <c r="Q542" i="34"/>
  <c r="Q173" i="34"/>
  <c r="AC259" i="34"/>
  <c r="H403" i="35"/>
  <c r="H407" i="35"/>
  <c r="AM407" i="34"/>
  <c r="AM403" i="34"/>
  <c r="AS258" i="34"/>
  <c r="AS350" i="34" s="1"/>
  <c r="AS259" i="34"/>
  <c r="AS390" i="34"/>
  <c r="AS162" i="34"/>
  <c r="AS541" i="34"/>
  <c r="AS391" i="34"/>
  <c r="AS542" i="34"/>
  <c r="AS379" i="34"/>
  <c r="AS173" i="34"/>
  <c r="AS553" i="34"/>
  <c r="AS552" i="34"/>
  <c r="AS161" i="34"/>
  <c r="AS174" i="34"/>
  <c r="AS380" i="34"/>
  <c r="D444" i="34"/>
  <c r="D443" i="34"/>
  <c r="D427" i="34" s="1"/>
  <c r="D449" i="34" s="1"/>
  <c r="T444" i="34"/>
  <c r="T443" i="34"/>
  <c r="T427" i="34" s="1"/>
  <c r="T449" i="34" s="1"/>
  <c r="AZ61" i="34"/>
  <c r="AZ45" i="34" s="1"/>
  <c r="AZ67" i="34" s="1"/>
  <c r="AZ62" i="34"/>
  <c r="AP282" i="34"/>
  <c r="AP281" i="34"/>
  <c r="AP265" i="34" s="1"/>
  <c r="AP287" i="34" s="1"/>
  <c r="U443" i="34"/>
  <c r="U427" i="34" s="1"/>
  <c r="U449" i="34" s="1"/>
  <c r="U444" i="34"/>
  <c r="AW62" i="34"/>
  <c r="AW61" i="34"/>
  <c r="AW45" i="34" s="1"/>
  <c r="AW67" i="34" s="1"/>
  <c r="AU77" i="29"/>
  <c r="AV77" i="29"/>
  <c r="AM257" i="34"/>
  <c r="AM37" i="34"/>
  <c r="AM36" i="34"/>
  <c r="AM419" i="34"/>
  <c r="AN35" i="34"/>
  <c r="U287" i="34"/>
  <c r="BF245" i="34"/>
  <c r="AX162" i="34"/>
  <c r="AX552" i="34"/>
  <c r="AX379" i="34"/>
  <c r="AX161" i="34"/>
  <c r="AX173" i="34"/>
  <c r="AX542" i="34"/>
  <c r="AX390" i="34"/>
  <c r="AX541" i="34"/>
  <c r="AX391" i="34"/>
  <c r="AX380" i="34"/>
  <c r="AX553" i="34"/>
  <c r="AX174" i="34"/>
  <c r="BA258" i="1"/>
  <c r="BA350" i="1" s="1"/>
  <c r="BA259" i="1"/>
  <c r="AC258" i="1"/>
  <c r="AC350" i="1" s="1"/>
  <c r="AC259" i="1"/>
  <c r="Q407" i="1"/>
  <c r="AW68" i="29"/>
  <c r="AQ68" i="29"/>
  <c r="AV60" i="29"/>
  <c r="AU60" i="29"/>
  <c r="AQ90" i="29"/>
  <c r="AW90" i="29"/>
  <c r="AY196" i="1"/>
  <c r="R43" i="29"/>
  <c r="U54" i="29"/>
  <c r="W131" i="35"/>
  <c r="AN245" i="1"/>
  <c r="AN241" i="1"/>
  <c r="R241" i="1"/>
  <c r="R245" i="1"/>
  <c r="V44" i="29" s="1"/>
  <c r="AW407" i="35"/>
  <c r="Q43" i="29"/>
  <c r="AK241" i="1"/>
  <c r="Y245" i="1"/>
  <c r="AU28" i="29"/>
  <c r="AV28" i="29"/>
  <c r="AQ52" i="29"/>
  <c r="AW52" i="29"/>
  <c r="AO55" i="29"/>
  <c r="AH241" i="34"/>
  <c r="AH245" i="34"/>
  <c r="AL258" i="1"/>
  <c r="AL350" i="1" s="1"/>
  <c r="AL259" i="1"/>
  <c r="Q29" i="29"/>
  <c r="AH245" i="1"/>
  <c r="AU20" i="29"/>
  <c r="AV20" i="29"/>
  <c r="AO38" i="29"/>
  <c r="AO61" i="29"/>
  <c r="AD420" i="34"/>
  <c r="AD512" i="34" s="1"/>
  <c r="AD421" i="34"/>
  <c r="E87" i="29"/>
  <c r="F512" i="1"/>
  <c r="AV40" i="29"/>
  <c r="AU40" i="29"/>
  <c r="AG27" i="29"/>
  <c r="AG24" i="29"/>
  <c r="AG30" i="29"/>
  <c r="AG32" i="29"/>
  <c r="AG25" i="29"/>
  <c r="AG31" i="29"/>
  <c r="AG29" i="29"/>
  <c r="AG26" i="29"/>
  <c r="CG25" i="29"/>
  <c r="CG26" i="29" s="1"/>
  <c r="CG27" i="29" s="1"/>
  <c r="CG28" i="29" s="1"/>
  <c r="CG29" i="29" s="1"/>
  <c r="CG30" i="29" s="1"/>
  <c r="CG31" i="29" s="1"/>
  <c r="CG32" i="29" s="1"/>
  <c r="CG33" i="29" s="1"/>
  <c r="AG33" i="29"/>
  <c r="AG28" i="29"/>
  <c r="AY196" i="34"/>
  <c r="Q48" i="29"/>
  <c r="CE55" i="29"/>
  <c r="CE56" i="29" s="1"/>
  <c r="CE57" i="29" s="1"/>
  <c r="CE58" i="29" s="1"/>
  <c r="CE59" i="29" s="1"/>
  <c r="CE60" i="29" s="1"/>
  <c r="CE61" i="29" s="1"/>
  <c r="CE62" i="29" s="1"/>
  <c r="CE63" i="29" s="1"/>
  <c r="AE55" i="29"/>
  <c r="AE59" i="29"/>
  <c r="AE57" i="29"/>
  <c r="AE63" i="29"/>
  <c r="AE61" i="29"/>
  <c r="AE62" i="29"/>
  <c r="AE54" i="29"/>
  <c r="AE56" i="29"/>
  <c r="AE60" i="29"/>
  <c r="AE58" i="29"/>
  <c r="I131" i="34"/>
  <c r="CS14" i="29"/>
  <c r="CM14" i="29"/>
  <c r="CN14" i="29"/>
  <c r="CH15" i="29"/>
  <c r="CH16" i="29" s="1"/>
  <c r="CH17" i="29" s="1"/>
  <c r="CH18" i="29" s="1"/>
  <c r="CH19" i="29" s="1"/>
  <c r="CH20" i="29" s="1"/>
  <c r="CH21" i="29" s="1"/>
  <c r="CH22" i="29" s="1"/>
  <c r="CH23" i="29" s="1"/>
  <c r="CR14" i="29"/>
  <c r="X258" i="34"/>
  <c r="X350" i="34" s="1"/>
  <c r="X259" i="34"/>
  <c r="AW259" i="35"/>
  <c r="AW258" i="35"/>
  <c r="AW350" i="35" s="1"/>
  <c r="P131" i="35"/>
  <c r="AO281" i="35"/>
  <c r="AO265" i="35" s="1"/>
  <c r="AO287" i="35" s="1"/>
  <c r="AO282" i="35"/>
  <c r="AZ443" i="34"/>
  <c r="AZ427" i="34" s="1"/>
  <c r="AZ449" i="34" s="1"/>
  <c r="AZ444" i="34"/>
  <c r="T61" i="34"/>
  <c r="T45" i="34" s="1"/>
  <c r="T67" i="34" s="1"/>
  <c r="T62" i="34"/>
  <c r="M61" i="34"/>
  <c r="M45" i="34" s="1"/>
  <c r="M67" i="34" s="1"/>
  <c r="M62" i="34"/>
  <c r="AL131" i="35"/>
  <c r="AQ82" i="29"/>
  <c r="AW82" i="29"/>
  <c r="BA173" i="34"/>
  <c r="BA542" i="34"/>
  <c r="BA390" i="34"/>
  <c r="BA161" i="34"/>
  <c r="BA553" i="34"/>
  <c r="BA380" i="34"/>
  <c r="BA541" i="34"/>
  <c r="BA379" i="34"/>
  <c r="BA162" i="34"/>
  <c r="BA552" i="34"/>
  <c r="BA174" i="34"/>
  <c r="BA391" i="34"/>
  <c r="AE161" i="1"/>
  <c r="AE552" i="1"/>
  <c r="AE380" i="1"/>
  <c r="AE390" i="1"/>
  <c r="AE379" i="1"/>
  <c r="AE162" i="1"/>
  <c r="AE542" i="1"/>
  <c r="AE391" i="1"/>
  <c r="AE553" i="1"/>
  <c r="AE173" i="1"/>
  <c r="AE541" i="1"/>
  <c r="AE174" i="1"/>
  <c r="P35" i="34"/>
  <c r="O36" i="34"/>
  <c r="O419" i="34"/>
  <c r="O257" i="34"/>
  <c r="AB281" i="35"/>
  <c r="AB265" i="35" s="1"/>
  <c r="AB287" i="35" s="1"/>
  <c r="AB282" i="35"/>
  <c r="BC281" i="35"/>
  <c r="BC265" i="35" s="1"/>
  <c r="BC287" i="35" s="1"/>
  <c r="BC282" i="35"/>
  <c r="U162" i="35"/>
  <c r="U541" i="35"/>
  <c r="U380" i="35"/>
  <c r="U174" i="35"/>
  <c r="U379" i="35"/>
  <c r="U542" i="35"/>
  <c r="U390" i="35"/>
  <c r="U552" i="35"/>
  <c r="U173" i="35"/>
  <c r="U161" i="35"/>
  <c r="U391" i="35"/>
  <c r="U553" i="35"/>
  <c r="D241" i="34"/>
  <c r="AF174" i="35"/>
  <c r="AF541" i="35"/>
  <c r="AF553" i="35"/>
  <c r="AF379" i="35"/>
  <c r="AF173" i="35"/>
  <c r="AF552" i="35"/>
  <c r="AF390" i="35"/>
  <c r="AF391" i="35"/>
  <c r="AF542" i="35"/>
  <c r="AF380" i="35"/>
  <c r="AF162" i="35"/>
  <c r="AF161" i="35"/>
  <c r="Y407" i="1"/>
  <c r="BC403" i="35"/>
  <c r="BC407" i="35"/>
  <c r="R245" i="35"/>
  <c r="N173" i="35"/>
  <c r="N541" i="35"/>
  <c r="N174" i="35"/>
  <c r="N380" i="35"/>
  <c r="N552" i="35"/>
  <c r="N162" i="35"/>
  <c r="N379" i="35"/>
  <c r="N542" i="35"/>
  <c r="N390" i="35"/>
  <c r="N553" i="35"/>
  <c r="N161" i="35"/>
  <c r="N391" i="35"/>
  <c r="Z443" i="34"/>
  <c r="Z427" i="34" s="1"/>
  <c r="Z449" i="34" s="1"/>
  <c r="Z444" i="34"/>
  <c r="AO282" i="34"/>
  <c r="AO281" i="34"/>
  <c r="AO265" i="34" s="1"/>
  <c r="AO287" i="34" s="1"/>
  <c r="AC62" i="34"/>
  <c r="AC61" i="34"/>
  <c r="AC45" i="34" s="1"/>
  <c r="AC67" i="34" s="1"/>
  <c r="G444" i="34"/>
  <c r="G443" i="34"/>
  <c r="G427" i="34" s="1"/>
  <c r="G449" i="34" s="1"/>
  <c r="AV443" i="34"/>
  <c r="AV427" i="34" s="1"/>
  <c r="AV449" i="34" s="1"/>
  <c r="AV444" i="34"/>
  <c r="AJ62" i="34"/>
  <c r="AJ61" i="34"/>
  <c r="AJ45" i="34" s="1"/>
  <c r="AJ67" i="34" s="1"/>
  <c r="CG94" i="29"/>
  <c r="CG95" i="29" s="1"/>
  <c r="CG96" i="29" s="1"/>
  <c r="CG97" i="29" s="1"/>
  <c r="CG98" i="29" s="1"/>
  <c r="CG99" i="29" s="1"/>
  <c r="CG100" i="29" s="1"/>
  <c r="CG101" i="29" s="1"/>
  <c r="CG102" i="29" s="1"/>
  <c r="CG103" i="29" s="1"/>
  <c r="CJ94" i="29"/>
  <c r="CJ95" i="29" s="1"/>
  <c r="CJ96" i="29" s="1"/>
  <c r="CJ97" i="29" s="1"/>
  <c r="CJ98" i="29" s="1"/>
  <c r="CJ99" i="29" s="1"/>
  <c r="CJ100" i="29" s="1"/>
  <c r="CJ101" i="29" s="1"/>
  <c r="CJ102" i="29" s="1"/>
  <c r="CJ103" i="29" s="1"/>
  <c r="CQ94" i="29"/>
  <c r="CQ95" i="29" s="1"/>
  <c r="CQ96" i="29" s="1"/>
  <c r="CQ97" i="29" s="1"/>
  <c r="CQ98" i="29" s="1"/>
  <c r="CQ99" i="29" s="1"/>
  <c r="CQ100" i="29" s="1"/>
  <c r="CQ101" i="29" s="1"/>
  <c r="CQ102" i="29" s="1"/>
  <c r="CQ103" i="29" s="1"/>
  <c r="CE94" i="29"/>
  <c r="CE95" i="29" s="1"/>
  <c r="CE96" i="29" s="1"/>
  <c r="CE97" i="29" s="1"/>
  <c r="CE98" i="29" s="1"/>
  <c r="CE99" i="29" s="1"/>
  <c r="CE100" i="29" s="1"/>
  <c r="CE101" i="29" s="1"/>
  <c r="CE102" i="29" s="1"/>
  <c r="CE103" i="29" s="1"/>
  <c r="CI94" i="29"/>
  <c r="CI95" i="29" s="1"/>
  <c r="CI96" i="29" s="1"/>
  <c r="CI97" i="29" s="1"/>
  <c r="CI98" i="29" s="1"/>
  <c r="CI99" i="29" s="1"/>
  <c r="CI100" i="29" s="1"/>
  <c r="CI101" i="29" s="1"/>
  <c r="CI102" i="29" s="1"/>
  <c r="CI103" i="29" s="1"/>
  <c r="CF95" i="29"/>
  <c r="CF96" i="29" s="1"/>
  <c r="CF97" i="29" s="1"/>
  <c r="CF98" i="29" s="1"/>
  <c r="CF99" i="29" s="1"/>
  <c r="CF100" i="29" s="1"/>
  <c r="CF101" i="29" s="1"/>
  <c r="CF102" i="29" s="1"/>
  <c r="CF103" i="29" s="1"/>
  <c r="CP94" i="29"/>
  <c r="CP95" i="29" s="1"/>
  <c r="CP96" i="29" s="1"/>
  <c r="CP97" i="29" s="1"/>
  <c r="CP98" i="29" s="1"/>
  <c r="CP99" i="29" s="1"/>
  <c r="CP100" i="29" s="1"/>
  <c r="CP101" i="29" s="1"/>
  <c r="CP102" i="29" s="1"/>
  <c r="CP103" i="29" s="1"/>
  <c r="CL94" i="29"/>
  <c r="CL95" i="29" s="1"/>
  <c r="CL96" i="29" s="1"/>
  <c r="CL97" i="29" s="1"/>
  <c r="CL98" i="29" s="1"/>
  <c r="CL99" i="29" s="1"/>
  <c r="CL100" i="29" s="1"/>
  <c r="CL101" i="29" s="1"/>
  <c r="CL102" i="29" s="1"/>
  <c r="CL103" i="29" s="1"/>
  <c r="CK94" i="29"/>
  <c r="CK95" i="29" s="1"/>
  <c r="CK96" i="29" s="1"/>
  <c r="CK97" i="29" s="1"/>
  <c r="CK98" i="29" s="1"/>
  <c r="CK99" i="29" s="1"/>
  <c r="CK100" i="29" s="1"/>
  <c r="CK101" i="29" s="1"/>
  <c r="CK102" i="29" s="1"/>
  <c r="CK103" i="29" s="1"/>
  <c r="CH94" i="29"/>
  <c r="BB419" i="1"/>
  <c r="BC35" i="1"/>
  <c r="BB37" i="1"/>
  <c r="BB257" i="1"/>
  <c r="BB36" i="1"/>
  <c r="AC131" i="1"/>
  <c r="E174" i="1"/>
  <c r="E162" i="1"/>
  <c r="E541" i="1"/>
  <c r="E379" i="1"/>
  <c r="E552" i="1"/>
  <c r="E173" i="1"/>
  <c r="E161" i="1"/>
  <c r="E553" i="1"/>
  <c r="E391" i="1"/>
  <c r="E542" i="1"/>
  <c r="E390" i="1"/>
  <c r="E380" i="1"/>
  <c r="AO62" i="29"/>
  <c r="AO407" i="34"/>
  <c r="AV173" i="34"/>
  <c r="AV552" i="34"/>
  <c r="AV380" i="34"/>
  <c r="AV379" i="34"/>
  <c r="AV391" i="34"/>
  <c r="AV162" i="34"/>
  <c r="AV390" i="34"/>
  <c r="AV542" i="34"/>
  <c r="AV161" i="34"/>
  <c r="AV541" i="34"/>
  <c r="AV553" i="34"/>
  <c r="AV174" i="34"/>
  <c r="V52" i="29"/>
  <c r="R262" i="1"/>
  <c r="X403" i="35"/>
  <c r="O552" i="35"/>
  <c r="O553" i="35"/>
  <c r="O380" i="35"/>
  <c r="O174" i="35"/>
  <c r="O162" i="35"/>
  <c r="O379" i="35"/>
  <c r="O542" i="35"/>
  <c r="O390" i="35"/>
  <c r="O541" i="35"/>
  <c r="O173" i="35"/>
  <c r="O391" i="35"/>
  <c r="O161" i="35"/>
  <c r="E91" i="29"/>
  <c r="F423" i="1"/>
  <c r="AQ24" i="29"/>
  <c r="AW24" i="29"/>
  <c r="AO42" i="29"/>
  <c r="N258" i="1"/>
  <c r="N350" i="1" s="1"/>
  <c r="N259" i="1"/>
  <c r="R47" i="29"/>
  <c r="R403" i="34"/>
  <c r="R407" i="34"/>
  <c r="AM553" i="34"/>
  <c r="AM391" i="34"/>
  <c r="AM174" i="34"/>
  <c r="AM173" i="34"/>
  <c r="AM552" i="34"/>
  <c r="AM161" i="34"/>
  <c r="AM542" i="34"/>
  <c r="AM379" i="34"/>
  <c r="AM390" i="34"/>
  <c r="AM380" i="34"/>
  <c r="AM162" i="34"/>
  <c r="AM541" i="34"/>
  <c r="J541" i="34"/>
  <c r="J391" i="34"/>
  <c r="J380" i="34"/>
  <c r="J542" i="34"/>
  <c r="J162" i="34"/>
  <c r="J390" i="34"/>
  <c r="J553" i="34"/>
  <c r="J161" i="34"/>
  <c r="J552" i="34"/>
  <c r="J173" i="34"/>
  <c r="J379" i="34"/>
  <c r="J174" i="34"/>
  <c r="G161" i="1"/>
  <c r="G541" i="1"/>
  <c r="G173" i="1"/>
  <c r="G553" i="1"/>
  <c r="G542" i="1"/>
  <c r="G162" i="1"/>
  <c r="G174" i="1"/>
  <c r="G379" i="1"/>
  <c r="G380" i="1"/>
  <c r="G390" i="1"/>
  <c r="G552" i="1"/>
  <c r="G391" i="1"/>
  <c r="AQ30" i="29"/>
  <c r="AW30" i="29"/>
  <c r="AO64" i="29"/>
  <c r="H35" i="1"/>
  <c r="G36" i="1"/>
  <c r="G257" i="1"/>
  <c r="G419" i="1"/>
  <c r="G37" i="1"/>
  <c r="AO57" i="29"/>
  <c r="AD542" i="34"/>
  <c r="AD390" i="34"/>
  <c r="AD173" i="34"/>
  <c r="AD552" i="34"/>
  <c r="AD174" i="34"/>
  <c r="AD541" i="34"/>
  <c r="AD380" i="34"/>
  <c r="AD162" i="34"/>
  <c r="AD553" i="34"/>
  <c r="AD161" i="34"/>
  <c r="AD391" i="34"/>
  <c r="AD379" i="34"/>
  <c r="AL421" i="1"/>
  <c r="AL420" i="1"/>
  <c r="AL512" i="1" s="1"/>
  <c r="T174" i="1"/>
  <c r="T552" i="1"/>
  <c r="T542" i="1"/>
  <c r="T541" i="1"/>
  <c r="T379" i="1"/>
  <c r="T173" i="1"/>
  <c r="T380" i="1"/>
  <c r="T390" i="1"/>
  <c r="T391" i="1"/>
  <c r="T162" i="1"/>
  <c r="T553" i="1"/>
  <c r="T161" i="1"/>
  <c r="AO20" i="29"/>
  <c r="AU38" i="29"/>
  <c r="AV38" i="29"/>
  <c r="AN61" i="29"/>
  <c r="AR61" i="29"/>
  <c r="AX61" i="29"/>
  <c r="AD258" i="34"/>
  <c r="AD350" i="34" s="1"/>
  <c r="AD259" i="34"/>
  <c r="AO70" i="29"/>
  <c r="CS34" i="29"/>
  <c r="CH35" i="29"/>
  <c r="CH36" i="29" s="1"/>
  <c r="CH37" i="29" s="1"/>
  <c r="CH38" i="29" s="1"/>
  <c r="CH39" i="29" s="1"/>
  <c r="CH40" i="29" s="1"/>
  <c r="CH41" i="29" s="1"/>
  <c r="CH42" i="29" s="1"/>
  <c r="CH43" i="29" s="1"/>
  <c r="CN34" i="29"/>
  <c r="CR34" i="29"/>
  <c r="CM34" i="29"/>
  <c r="E449" i="34"/>
  <c r="W258" i="1"/>
  <c r="W350" i="1" s="1"/>
  <c r="W259" i="1"/>
  <c r="CM84" i="29"/>
  <c r="CH85" i="29"/>
  <c r="CH86" i="29" s="1"/>
  <c r="CH87" i="29" s="1"/>
  <c r="CH88" i="29" s="1"/>
  <c r="CH89" i="29" s="1"/>
  <c r="CH90" i="29" s="1"/>
  <c r="CH91" i="29" s="1"/>
  <c r="CH92" i="29" s="1"/>
  <c r="CH93" i="29" s="1"/>
  <c r="CR84" i="29"/>
  <c r="CN84" i="29"/>
  <c r="CS84" i="29"/>
  <c r="CR54" i="29"/>
  <c r="CN54" i="29"/>
  <c r="CH55" i="29"/>
  <c r="CH56" i="29" s="1"/>
  <c r="CH57" i="29" s="1"/>
  <c r="CH58" i="29" s="1"/>
  <c r="CH59" i="29" s="1"/>
  <c r="CH60" i="29" s="1"/>
  <c r="CH61" i="29" s="1"/>
  <c r="CH62" i="29" s="1"/>
  <c r="CH63" i="29" s="1"/>
  <c r="CS54" i="29"/>
  <c r="CM54" i="29"/>
  <c r="X131" i="34"/>
  <c r="BD37" i="34"/>
  <c r="BE35" i="34"/>
  <c r="BD257" i="34"/>
  <c r="BD36" i="34"/>
  <c r="BD419" i="34"/>
  <c r="AX420" i="1"/>
  <c r="AX512" i="1" s="1"/>
  <c r="AX421" i="1"/>
  <c r="AF444" i="35"/>
  <c r="AF443" i="35"/>
  <c r="AF427" i="35" s="1"/>
  <c r="AF449" i="35" s="1"/>
  <c r="AG245" i="1"/>
  <c r="AG241" i="1"/>
  <c r="L173" i="34"/>
  <c r="L380" i="34"/>
  <c r="L162" i="34"/>
  <c r="L542" i="34"/>
  <c r="L553" i="34"/>
  <c r="L552" i="34"/>
  <c r="L391" i="34"/>
  <c r="L174" i="34"/>
  <c r="L379" i="34"/>
  <c r="L390" i="34"/>
  <c r="L541" i="34"/>
  <c r="L161" i="34"/>
  <c r="O553" i="34"/>
  <c r="O390" i="34"/>
  <c r="O174" i="34"/>
  <c r="O379" i="34"/>
  <c r="O162" i="34"/>
  <c r="O541" i="34"/>
  <c r="O173" i="34"/>
  <c r="O391" i="34"/>
  <c r="O552" i="34"/>
  <c r="O380" i="34"/>
  <c r="O542" i="34"/>
  <c r="O161" i="34"/>
  <c r="BA131" i="1"/>
  <c r="AO45" i="29"/>
  <c r="AV62" i="29"/>
  <c r="AU62" i="29"/>
  <c r="AD245" i="35"/>
  <c r="AD241" i="35"/>
  <c r="M420" i="1"/>
  <c r="M512" i="1" s="1"/>
  <c r="M421" i="1"/>
  <c r="AJ403" i="1"/>
  <c r="AJ407" i="1"/>
  <c r="AW84" i="29"/>
  <c r="AQ84" i="29"/>
  <c r="F278" i="1"/>
  <c r="F279" i="1"/>
  <c r="F277" i="1"/>
  <c r="F262" i="1" s="1"/>
  <c r="AU64" i="29"/>
  <c r="AV64" i="29"/>
  <c r="O421" i="1"/>
  <c r="O420" i="1"/>
  <c r="O512" i="1" s="1"/>
  <c r="AX57" i="29"/>
  <c r="AN57" i="29"/>
  <c r="AR57" i="29"/>
  <c r="AL131" i="1"/>
  <c r="AE419" i="34"/>
  <c r="AE257" i="34"/>
  <c r="AF35" i="34"/>
  <c r="AE36" i="34"/>
  <c r="S43" i="29"/>
  <c r="AT444" i="35"/>
  <c r="AT443" i="35"/>
  <c r="AT427" i="35" s="1"/>
  <c r="AT449" i="35" s="1"/>
  <c r="AC131" i="34"/>
  <c r="O37" i="34"/>
  <c r="AJ245" i="35"/>
  <c r="AS131" i="34"/>
  <c r="AJ443" i="34"/>
  <c r="AJ427" i="34" s="1"/>
  <c r="AJ449" i="34" s="1"/>
  <c r="AJ444" i="34"/>
  <c r="X444" i="34"/>
  <c r="X443" i="34"/>
  <c r="X427" i="34" s="1"/>
  <c r="X449" i="34" s="1"/>
  <c r="E282" i="34"/>
  <c r="E281" i="34"/>
  <c r="E265" i="34" s="1"/>
  <c r="E287" i="34" s="1"/>
  <c r="F282" i="34"/>
  <c r="F281" i="34"/>
  <c r="F265" i="34" s="1"/>
  <c r="F287" i="34" s="1"/>
  <c r="L444" i="34"/>
  <c r="L443" i="34"/>
  <c r="L427" i="34" s="1"/>
  <c r="L449" i="34" s="1"/>
  <c r="AM281" i="34"/>
  <c r="AM265" i="34" s="1"/>
  <c r="AM287" i="34" s="1"/>
  <c r="AM282" i="34"/>
  <c r="BE62" i="34"/>
  <c r="BE61" i="34"/>
  <c r="BE45" i="34" s="1"/>
  <c r="BE67" i="34" s="1"/>
  <c r="AR379" i="1"/>
  <c r="AR390" i="1"/>
  <c r="AR173" i="1"/>
  <c r="AR161" i="1"/>
  <c r="AR174" i="1"/>
  <c r="AR380" i="1"/>
  <c r="AR541" i="1"/>
  <c r="AR552" i="1"/>
  <c r="AR162" i="1"/>
  <c r="AR391" i="1"/>
  <c r="AR542" i="1"/>
  <c r="AR553" i="1"/>
  <c r="AO77" i="29"/>
  <c r="AK245" i="34"/>
  <c r="AK241" i="34"/>
  <c r="AZ241" i="34"/>
  <c r="AE35" i="1"/>
  <c r="AD419" i="1"/>
  <c r="AD37" i="1"/>
  <c r="AD257" i="1"/>
  <c r="AD36" i="1"/>
  <c r="AU403" i="1"/>
  <c r="AU407" i="1"/>
  <c r="G245" i="1"/>
  <c r="G241" i="1"/>
  <c r="AX45" i="29"/>
  <c r="AR45" i="29"/>
  <c r="AN45" i="29"/>
  <c r="AO60" i="29"/>
  <c r="AQ79" i="29"/>
  <c r="AW79" i="29"/>
  <c r="AO241" i="35"/>
  <c r="AO245" i="35"/>
  <c r="V245" i="35"/>
  <c r="V241" i="35"/>
  <c r="AP245" i="34"/>
  <c r="AP241" i="34"/>
  <c r="P161" i="1"/>
  <c r="P173" i="1"/>
  <c r="P380" i="1"/>
  <c r="U77" i="29" s="1"/>
  <c r="P542" i="1"/>
  <c r="P162" i="1"/>
  <c r="P391" i="1"/>
  <c r="P541" i="1"/>
  <c r="P174" i="1"/>
  <c r="P390" i="1"/>
  <c r="P553" i="1"/>
  <c r="P379" i="1"/>
  <c r="P552" i="1"/>
  <c r="W259" i="35"/>
  <c r="W258" i="35"/>
  <c r="W350" i="35" s="1"/>
  <c r="BD245" i="35"/>
  <c r="W541" i="35"/>
  <c r="W173" i="35"/>
  <c r="W552" i="35"/>
  <c r="W174" i="35"/>
  <c r="W379" i="35"/>
  <c r="W162" i="35"/>
  <c r="W553" i="35"/>
  <c r="W380" i="35"/>
  <c r="W161" i="35"/>
  <c r="W391" i="35"/>
  <c r="W390" i="35"/>
  <c r="W542" i="35"/>
  <c r="S52" i="29"/>
  <c r="AB262" i="1"/>
  <c r="N279" i="1"/>
  <c r="N277" i="1"/>
  <c r="N262" i="1" s="1"/>
  <c r="N278" i="1"/>
  <c r="L173" i="1"/>
  <c r="L162" i="1"/>
  <c r="L391" i="1"/>
  <c r="L390" i="1"/>
  <c r="L174" i="1"/>
  <c r="L379" i="1"/>
  <c r="L161" i="1"/>
  <c r="L542" i="1"/>
  <c r="L552" i="1"/>
  <c r="L553" i="1"/>
  <c r="L380" i="1"/>
  <c r="L541" i="1"/>
  <c r="AO19" i="29"/>
  <c r="AQ76" i="29"/>
  <c r="AW76" i="29"/>
  <c r="BC390" i="1"/>
  <c r="BC552" i="1"/>
  <c r="BC391" i="1"/>
  <c r="BC553" i="1"/>
  <c r="BC173" i="1"/>
  <c r="BC174" i="1"/>
  <c r="BC379" i="1"/>
  <c r="BC161" i="1"/>
  <c r="BC162" i="1"/>
  <c r="BC541" i="1"/>
  <c r="BC380" i="1"/>
  <c r="BC542" i="1"/>
  <c r="AQ32" i="29"/>
  <c r="AW32" i="29"/>
  <c r="M131" i="34"/>
  <c r="AF162" i="34"/>
  <c r="AF541" i="34"/>
  <c r="AF390" i="34"/>
  <c r="AF553" i="34"/>
  <c r="AF379" i="34"/>
  <c r="AF542" i="34"/>
  <c r="AF161" i="34"/>
  <c r="AF391" i="34"/>
  <c r="AF552" i="34"/>
  <c r="AF173" i="34"/>
  <c r="AF174" i="34"/>
  <c r="AF380" i="34"/>
  <c r="Q85" i="29"/>
  <c r="AT415" i="1"/>
  <c r="X161" i="1"/>
  <c r="X379" i="1"/>
  <c r="X173" i="1"/>
  <c r="X390" i="1"/>
  <c r="X162" i="1"/>
  <c r="X542" i="1"/>
  <c r="X391" i="1"/>
  <c r="X380" i="1"/>
  <c r="X552" i="1"/>
  <c r="X553" i="1"/>
  <c r="X541" i="1"/>
  <c r="X174" i="1"/>
  <c r="J403" i="1"/>
  <c r="J407" i="1"/>
  <c r="AO28" i="29"/>
  <c r="F131" i="1"/>
  <c r="P36" i="1"/>
  <c r="Q35" i="1"/>
  <c r="P37" i="1"/>
  <c r="P419" i="1"/>
  <c r="P257" i="1"/>
  <c r="P245" i="34"/>
  <c r="AU379" i="34"/>
  <c r="AU173" i="34"/>
  <c r="AU174" i="34"/>
  <c r="AU553" i="34"/>
  <c r="AU162" i="34"/>
  <c r="AU542" i="34"/>
  <c r="AU541" i="34"/>
  <c r="AU161" i="34"/>
  <c r="AU380" i="34"/>
  <c r="AU391" i="34"/>
  <c r="AU552" i="34"/>
  <c r="AU390" i="34"/>
  <c r="AM36" i="1"/>
  <c r="AM257" i="1"/>
  <c r="AM37" i="1"/>
  <c r="AN35" i="1"/>
  <c r="AM419" i="1"/>
  <c r="F245" i="1"/>
  <c r="E44" i="29" s="1"/>
  <c r="F241" i="1"/>
  <c r="E54" i="29"/>
  <c r="F287" i="1"/>
  <c r="AU69" i="29"/>
  <c r="AV69" i="29"/>
  <c r="AD131" i="34"/>
  <c r="AO40" i="29"/>
  <c r="N131" i="34"/>
  <c r="AO92" i="29"/>
  <c r="I258" i="34"/>
  <c r="I350" i="34" s="1"/>
  <c r="I259" i="34"/>
  <c r="AG55" i="29"/>
  <c r="AG61" i="29"/>
  <c r="CG55" i="29"/>
  <c r="CG56" i="29" s="1"/>
  <c r="CG57" i="29" s="1"/>
  <c r="CG58" i="29" s="1"/>
  <c r="CG59" i="29" s="1"/>
  <c r="CG60" i="29" s="1"/>
  <c r="CG61" i="29" s="1"/>
  <c r="CG62" i="29" s="1"/>
  <c r="CG63" i="29" s="1"/>
  <c r="AG56" i="29"/>
  <c r="AG60" i="29"/>
  <c r="AG63" i="29"/>
  <c r="AG57" i="29"/>
  <c r="AG62" i="29"/>
  <c r="AG54" i="29"/>
  <c r="AG58" i="29"/>
  <c r="AG59" i="29"/>
  <c r="Y259" i="34"/>
  <c r="Y258" i="34"/>
  <c r="Y350" i="34" s="1"/>
  <c r="N265" i="1" l="1"/>
  <c r="R53" i="29"/>
  <c r="AX65" i="29"/>
  <c r="AN65" i="29"/>
  <c r="AR65" i="29"/>
  <c r="AL258" i="35"/>
  <c r="AL350" i="35" s="1"/>
  <c r="AL259" i="35"/>
  <c r="H35" i="35"/>
  <c r="G257" i="35"/>
  <c r="G419" i="35"/>
  <c r="G36" i="35"/>
  <c r="G131" i="35" s="1"/>
  <c r="G37" i="35"/>
  <c r="AW421" i="34"/>
  <c r="AW420" i="34"/>
  <c r="AW512" i="34" s="1"/>
  <c r="AG35" i="35"/>
  <c r="AF419" i="35"/>
  <c r="AF36" i="35"/>
  <c r="AF131" i="35" s="1"/>
  <c r="AF37" i="35"/>
  <c r="AF257" i="35"/>
  <c r="X419" i="1"/>
  <c r="X257" i="1"/>
  <c r="X36" i="1"/>
  <c r="X131" i="1" s="1"/>
  <c r="X37" i="1"/>
  <c r="Y35" i="1"/>
  <c r="AX257" i="35"/>
  <c r="AX419" i="35"/>
  <c r="AY196" i="35"/>
  <c r="AX36" i="35"/>
  <c r="AX131" i="35" s="1"/>
  <c r="AX37" i="35"/>
  <c r="BF257" i="35"/>
  <c r="BF419" i="35"/>
  <c r="BF36" i="35"/>
  <c r="BF131" i="35" s="1"/>
  <c r="BF37" i="35"/>
  <c r="BE259" i="35"/>
  <c r="BE258" i="35"/>
  <c r="BE350" i="35" s="1"/>
  <c r="AN36" i="29"/>
  <c r="AX36" i="29"/>
  <c r="AR36" i="29"/>
  <c r="P265" i="1"/>
  <c r="U53" i="29"/>
  <c r="Y420" i="35"/>
  <c r="Y512" i="35" s="1"/>
  <c r="Y421" i="35"/>
  <c r="Y258" i="35"/>
  <c r="Y350" i="35" s="1"/>
  <c r="Y259" i="35"/>
  <c r="Z421" i="34"/>
  <c r="Z420" i="34"/>
  <c r="Z512" i="34" s="1"/>
  <c r="O259" i="1"/>
  <c r="O258" i="1"/>
  <c r="O350" i="1" s="1"/>
  <c r="AM419" i="35"/>
  <c r="AM257" i="35"/>
  <c r="AM36" i="35"/>
  <c r="AM131" i="35" s="1"/>
  <c r="AN35" i="35"/>
  <c r="AM37" i="35"/>
  <c r="AL420" i="35"/>
  <c r="AL512" i="35" s="1"/>
  <c r="AL421" i="35"/>
  <c r="F258" i="35"/>
  <c r="F350" i="35" s="1"/>
  <c r="F259" i="35"/>
  <c r="F421" i="35"/>
  <c r="F420" i="35"/>
  <c r="F512" i="35" s="1"/>
  <c r="AW258" i="34"/>
  <c r="AW350" i="34" s="1"/>
  <c r="AW259" i="34"/>
  <c r="AX36" i="34"/>
  <c r="AX131" i="34" s="1"/>
  <c r="AX419" i="34"/>
  <c r="AX257" i="34"/>
  <c r="AX37" i="34"/>
  <c r="AE259" i="35"/>
  <c r="AE258" i="35"/>
  <c r="AE350" i="35" s="1"/>
  <c r="AE420" i="35"/>
  <c r="AE512" i="35" s="1"/>
  <c r="AE421" i="35"/>
  <c r="W421" i="1"/>
  <c r="W420" i="1"/>
  <c r="W512" i="1" s="1"/>
  <c r="AW421" i="35"/>
  <c r="AW420" i="35"/>
  <c r="AW512" i="35" s="1"/>
  <c r="BE421" i="35"/>
  <c r="BE420" i="35"/>
  <c r="BE512" i="35" s="1"/>
  <c r="AX89" i="29"/>
  <c r="AN89" i="29"/>
  <c r="AR89" i="29"/>
  <c r="Z36" i="35"/>
  <c r="Z131" i="35" s="1"/>
  <c r="Z419" i="35"/>
  <c r="Z257" i="35"/>
  <c r="Z37" i="35"/>
  <c r="AA196" i="35"/>
  <c r="AX259" i="1"/>
  <c r="AX258" i="1"/>
  <c r="AX350" i="1" s="1"/>
  <c r="Z258" i="34"/>
  <c r="Z350" i="34" s="1"/>
  <c r="Z259" i="34"/>
  <c r="Q419" i="1"/>
  <c r="R35" i="1"/>
  <c r="Q257" i="1"/>
  <c r="Q36" i="1"/>
  <c r="Q37" i="1"/>
  <c r="AR84" i="29"/>
  <c r="AX84" i="29"/>
  <c r="AN84" i="29"/>
  <c r="G258" i="1"/>
  <c r="G350" i="1" s="1"/>
  <c r="G259" i="1"/>
  <c r="BB258" i="1"/>
  <c r="BB350" i="1" s="1"/>
  <c r="BB259" i="1"/>
  <c r="AR52" i="29"/>
  <c r="AN52" i="29"/>
  <c r="AX52" i="29"/>
  <c r="AO90" i="29"/>
  <c r="AR68" i="29"/>
  <c r="AN68" i="29"/>
  <c r="AX68" i="29"/>
  <c r="AN419" i="34"/>
  <c r="AN257" i="34"/>
  <c r="AO35" i="34"/>
  <c r="AN36" i="34"/>
  <c r="AN37" i="34"/>
  <c r="P131" i="1"/>
  <c r="E43" i="29"/>
  <c r="AM420" i="1"/>
  <c r="AM512" i="1" s="1"/>
  <c r="AM421" i="1"/>
  <c r="AM258" i="1"/>
  <c r="AM350" i="1" s="1"/>
  <c r="AM259" i="1"/>
  <c r="P421" i="1"/>
  <c r="P420" i="1"/>
  <c r="AO32" i="29"/>
  <c r="AN76" i="29"/>
  <c r="AX76" i="29"/>
  <c r="AR76" i="29"/>
  <c r="U29" i="29"/>
  <c r="AD131" i="1"/>
  <c r="AE257" i="1"/>
  <c r="AE37" i="1"/>
  <c r="AE36" i="1"/>
  <c r="AE419" i="1"/>
  <c r="AF35" i="1"/>
  <c r="AE421" i="34"/>
  <c r="AE420" i="34"/>
  <c r="AE512" i="34" s="1"/>
  <c r="BD258" i="34"/>
  <c r="BD350" i="34" s="1"/>
  <c r="BD259" i="34"/>
  <c r="G420" i="1"/>
  <c r="G512" i="1" s="1"/>
  <c r="G421" i="1"/>
  <c r="H257" i="1"/>
  <c r="H37" i="1"/>
  <c r="H36" i="1"/>
  <c r="H419" i="1"/>
  <c r="I35" i="1"/>
  <c r="AR30" i="29"/>
  <c r="AX30" i="29"/>
  <c r="AN30" i="29"/>
  <c r="BB131" i="1"/>
  <c r="BC257" i="1"/>
  <c r="BD35" i="1"/>
  <c r="BC36" i="1"/>
  <c r="BC419" i="1"/>
  <c r="BC37" i="1"/>
  <c r="O131" i="34"/>
  <c r="V43" i="29"/>
  <c r="AM131" i="34"/>
  <c r="AD262" i="1"/>
  <c r="T52" i="29"/>
  <c r="Q420" i="35"/>
  <c r="Q512" i="35" s="1"/>
  <c r="Q421" i="35"/>
  <c r="AO79" i="29"/>
  <c r="AF36" i="34"/>
  <c r="AF257" i="34"/>
  <c r="AF37" i="34"/>
  <c r="AF419" i="34"/>
  <c r="AG35" i="34"/>
  <c r="AR24" i="29"/>
  <c r="AN24" i="29"/>
  <c r="AX24" i="29"/>
  <c r="AN257" i="1"/>
  <c r="AN419" i="1"/>
  <c r="AO35" i="1"/>
  <c r="AN37" i="1"/>
  <c r="AN36" i="1"/>
  <c r="AM131" i="1"/>
  <c r="AX32" i="29"/>
  <c r="AR32" i="29"/>
  <c r="AN32" i="29"/>
  <c r="AD259" i="1"/>
  <c r="AD258" i="1"/>
  <c r="AD350" i="1" s="1"/>
  <c r="T47" i="29"/>
  <c r="AE131" i="34"/>
  <c r="BD420" i="34"/>
  <c r="BD512" i="34" s="1"/>
  <c r="BD421" i="34"/>
  <c r="BE419" i="34"/>
  <c r="BE257" i="34"/>
  <c r="BE37" i="34"/>
  <c r="BF35" i="34"/>
  <c r="BE36" i="34"/>
  <c r="AO24" i="29"/>
  <c r="BB420" i="1"/>
  <c r="BB512" i="1" s="1"/>
  <c r="BB421" i="1"/>
  <c r="O258" i="34"/>
  <c r="O350" i="34" s="1"/>
  <c r="O259" i="34"/>
  <c r="Q35" i="34"/>
  <c r="P37" i="34"/>
  <c r="P419" i="34"/>
  <c r="P257" i="34"/>
  <c r="P36" i="34"/>
  <c r="AO52" i="29"/>
  <c r="Q131" i="35"/>
  <c r="R37" i="35"/>
  <c r="R419" i="35"/>
  <c r="R36" i="35"/>
  <c r="R257" i="35"/>
  <c r="CS94" i="29"/>
  <c r="CR94" i="29"/>
  <c r="CN94" i="29"/>
  <c r="CH95" i="29"/>
  <c r="CH96" i="29" s="1"/>
  <c r="CH97" i="29" s="1"/>
  <c r="CH98" i="29" s="1"/>
  <c r="CH99" i="29" s="1"/>
  <c r="CH100" i="29" s="1"/>
  <c r="CH101" i="29" s="1"/>
  <c r="CH102" i="29" s="1"/>
  <c r="CH103" i="29" s="1"/>
  <c r="CM94" i="29"/>
  <c r="AO82" i="29"/>
  <c r="AM259" i="34"/>
  <c r="AM258" i="34"/>
  <c r="AM350" i="34" s="1"/>
  <c r="P259" i="1"/>
  <c r="U47" i="29"/>
  <c r="P258" i="1"/>
  <c r="P350" i="1" s="1"/>
  <c r="AO76" i="29"/>
  <c r="AR79" i="29"/>
  <c r="AX79" i="29"/>
  <c r="AN79" i="29"/>
  <c r="AD421" i="1"/>
  <c r="AD420" i="1"/>
  <c r="AE258" i="34"/>
  <c r="AE350" i="34" s="1"/>
  <c r="AE259" i="34"/>
  <c r="AO84" i="29"/>
  <c r="BD131" i="34"/>
  <c r="G131" i="1"/>
  <c r="AO30" i="29"/>
  <c r="O420" i="34"/>
  <c r="O512" i="34" s="1"/>
  <c r="O421" i="34"/>
  <c r="AR82" i="29"/>
  <c r="AN82" i="29"/>
  <c r="AX82" i="29"/>
  <c r="AR90" i="29"/>
  <c r="AN90" i="29"/>
  <c r="AX90" i="29"/>
  <c r="AO68" i="29"/>
  <c r="AM420" i="34"/>
  <c r="AM512" i="34" s="1"/>
  <c r="AM421" i="34"/>
  <c r="Q259" i="35"/>
  <c r="Q258" i="35"/>
  <c r="Q350" i="35" s="1"/>
  <c r="BH14" i="29" l="1" a="1"/>
  <c r="Z259" i="35"/>
  <c r="Z258" i="35"/>
  <c r="Z350" i="35" s="1"/>
  <c r="AX420" i="34"/>
  <c r="AX512" i="34" s="1"/>
  <c r="AX421" i="34"/>
  <c r="AM420" i="35"/>
  <c r="AM512" i="35" s="1"/>
  <c r="AM421" i="35"/>
  <c r="U49" i="29"/>
  <c r="P287" i="1"/>
  <c r="BF421" i="35"/>
  <c r="BF420" i="35"/>
  <c r="BF512" i="35" s="1"/>
  <c r="AX259" i="35"/>
  <c r="AX258" i="35"/>
  <c r="AX350" i="35" s="1"/>
  <c r="X258" i="1"/>
  <c r="X350" i="1" s="1"/>
  <c r="X259" i="1"/>
  <c r="AF259" i="35"/>
  <c r="AF258" i="35"/>
  <c r="AF350" i="35" s="1"/>
  <c r="AF420" i="35"/>
  <c r="AF512" i="35" s="1"/>
  <c r="AF421" i="35"/>
  <c r="G421" i="35"/>
  <c r="G420" i="35"/>
  <c r="G512" i="35" s="1"/>
  <c r="H419" i="35"/>
  <c r="H257" i="35"/>
  <c r="H36" i="35"/>
  <c r="H131" i="35" s="1"/>
  <c r="H37" i="35"/>
  <c r="I35" i="35"/>
  <c r="Z421" i="35"/>
  <c r="Z420" i="35"/>
  <c r="Z512" i="35" s="1"/>
  <c r="AX258" i="34"/>
  <c r="AX350" i="34" s="1"/>
  <c r="AX259" i="34"/>
  <c r="AN36" i="35"/>
  <c r="AN131" i="35" s="1"/>
  <c r="AO35" i="35"/>
  <c r="AN37" i="35"/>
  <c r="AN257" i="35"/>
  <c r="AN419" i="35"/>
  <c r="AM259" i="35"/>
  <c r="AM258" i="35"/>
  <c r="AM350" i="35" s="1"/>
  <c r="BF258" i="35"/>
  <c r="BF350" i="35" s="1"/>
  <c r="BF259" i="35"/>
  <c r="AX420" i="35"/>
  <c r="AX512" i="35" s="1"/>
  <c r="AX421" i="35"/>
  <c r="Z35" i="1"/>
  <c r="Y36" i="1"/>
  <c r="Y131" i="1" s="1"/>
  <c r="Y37" i="1"/>
  <c r="Y419" i="1"/>
  <c r="Y257" i="1"/>
  <c r="X421" i="1"/>
  <c r="X420" i="1"/>
  <c r="X512" i="1" s="1"/>
  <c r="AG419" i="35"/>
  <c r="AH35" i="35"/>
  <c r="AG37" i="35"/>
  <c r="AG36" i="35"/>
  <c r="AG131" i="35" s="1"/>
  <c r="AG257" i="35"/>
  <c r="G259" i="35"/>
  <c r="G258" i="35"/>
  <c r="G350" i="35" s="1"/>
  <c r="N287" i="1"/>
  <c r="R49" i="29"/>
  <c r="BI14" i="29"/>
  <c r="BH14" i="29"/>
  <c r="BQ14" i="29"/>
  <c r="BO14" i="29"/>
  <c r="BK14" i="29"/>
  <c r="BP14" i="29"/>
  <c r="BN14" i="29"/>
  <c r="BL14" i="29"/>
  <c r="BM14" i="29"/>
  <c r="BJ14" i="29"/>
  <c r="R131" i="35"/>
  <c r="BE420" i="34"/>
  <c r="BE512" i="34" s="1"/>
  <c r="BE421" i="34"/>
  <c r="AE131" i="1"/>
  <c r="R419" i="1"/>
  <c r="R257" i="1"/>
  <c r="R37" i="1"/>
  <c r="R36" i="1"/>
  <c r="S196" i="1"/>
  <c r="R421" i="35"/>
  <c r="R420" i="35"/>
  <c r="R512" i="35" s="1"/>
  <c r="P259" i="34"/>
  <c r="P258" i="34"/>
  <c r="P350" i="34" s="1"/>
  <c r="AO419" i="1"/>
  <c r="AO257" i="1"/>
  <c r="AP35" i="1"/>
  <c r="AQ196" i="1" s="1"/>
  <c r="AO36" i="1"/>
  <c r="AO37" i="1"/>
  <c r="AG36" i="34"/>
  <c r="AG37" i="34"/>
  <c r="AG257" i="34"/>
  <c r="AG419" i="34"/>
  <c r="AH35" i="34"/>
  <c r="AF131" i="34"/>
  <c r="BC131" i="1"/>
  <c r="H420" i="1"/>
  <c r="H512" i="1" s="1"/>
  <c r="H421" i="1"/>
  <c r="AF37" i="1"/>
  <c r="AF257" i="1"/>
  <c r="AF36" i="1"/>
  <c r="AF419" i="1"/>
  <c r="AG35" i="1"/>
  <c r="AE259" i="1"/>
  <c r="AE258" i="1"/>
  <c r="AE350" i="1" s="1"/>
  <c r="AN421" i="34"/>
  <c r="AN420" i="34"/>
  <c r="AN512" i="34" s="1"/>
  <c r="BS14" i="29" a="1"/>
  <c r="Q131" i="1"/>
  <c r="BE131" i="34"/>
  <c r="AN258" i="1"/>
  <c r="AN350" i="1" s="1"/>
  <c r="AN259" i="1"/>
  <c r="BC259" i="1"/>
  <c r="BC258" i="1"/>
  <c r="BC350" i="1" s="1"/>
  <c r="T87" i="29"/>
  <c r="AD512" i="1"/>
  <c r="R258" i="35"/>
  <c r="R350" i="35" s="1"/>
  <c r="R259" i="35"/>
  <c r="P421" i="34"/>
  <c r="P420" i="34"/>
  <c r="P512" i="34" s="1"/>
  <c r="BE258" i="34"/>
  <c r="BE350" i="34" s="1"/>
  <c r="BE259" i="34"/>
  <c r="AN420" i="1"/>
  <c r="AN512" i="1" s="1"/>
  <c r="AN421" i="1"/>
  <c r="AF421" i="34"/>
  <c r="AF420" i="34"/>
  <c r="AF512" i="34" s="1"/>
  <c r="BE35" i="1"/>
  <c r="BD37" i="1"/>
  <c r="BD419" i="1"/>
  <c r="BD36" i="1"/>
  <c r="BD257" i="1"/>
  <c r="H131" i="1"/>
  <c r="AE421" i="1"/>
  <c r="AE420" i="1"/>
  <c r="AE512" i="1" s="1"/>
  <c r="P512" i="1"/>
  <c r="U87" i="29"/>
  <c r="AN131" i="34"/>
  <c r="Q258" i="1"/>
  <c r="Q350" i="1" s="1"/>
  <c r="Q259" i="1"/>
  <c r="AN131" i="1"/>
  <c r="AP35" i="34"/>
  <c r="AO36" i="34"/>
  <c r="AO37" i="34"/>
  <c r="AO419" i="34"/>
  <c r="AO257" i="34"/>
  <c r="P131" i="34"/>
  <c r="Q257" i="34"/>
  <c r="Q419" i="34"/>
  <c r="Q36" i="34"/>
  <c r="R35" i="34"/>
  <c r="Q37" i="34"/>
  <c r="BF36" i="34"/>
  <c r="BF419" i="34"/>
  <c r="BF257" i="34"/>
  <c r="BF37" i="34"/>
  <c r="BG196" i="34"/>
  <c r="AF258" i="34"/>
  <c r="AF350" i="34" s="1"/>
  <c r="AF259" i="34"/>
  <c r="BC420" i="1"/>
  <c r="BC512" i="1" s="1"/>
  <c r="BC421" i="1"/>
  <c r="J35" i="1"/>
  <c r="I37" i="1"/>
  <c r="I419" i="1"/>
  <c r="I257" i="1"/>
  <c r="I36" i="1"/>
  <c r="H259" i="1"/>
  <c r="H258" i="1"/>
  <c r="H350" i="1" s="1"/>
  <c r="AN259" i="34"/>
  <c r="AN258" i="34"/>
  <c r="AN350" i="34" s="1"/>
  <c r="Q421" i="1"/>
  <c r="Q420" i="1"/>
  <c r="Q512" i="1" s="1"/>
  <c r="AH257" i="35" l="1"/>
  <c r="AH419" i="35"/>
  <c r="AH37" i="35"/>
  <c r="AH36" i="35"/>
  <c r="AH131" i="35" s="1"/>
  <c r="AI196" i="35"/>
  <c r="Y259" i="1"/>
  <c r="Y258" i="1"/>
  <c r="Y350" i="1" s="1"/>
  <c r="AA196" i="1"/>
  <c r="Z37" i="1"/>
  <c r="Z257" i="1"/>
  <c r="Z419" i="1"/>
  <c r="Z36" i="1"/>
  <c r="Z131" i="1" s="1"/>
  <c r="AN259" i="35"/>
  <c r="AN258" i="35"/>
  <c r="AN350" i="35" s="1"/>
  <c r="AO257" i="35"/>
  <c r="AO419" i="35"/>
  <c r="AO37" i="35"/>
  <c r="AP35" i="35"/>
  <c r="AO36" i="35"/>
  <c r="AO131" i="35" s="1"/>
  <c r="AQ196" i="35"/>
  <c r="I257" i="35"/>
  <c r="I419" i="35"/>
  <c r="I37" i="35"/>
  <c r="I36" i="35"/>
  <c r="I131" i="35" s="1"/>
  <c r="J35" i="35"/>
  <c r="K196" i="35"/>
  <c r="H420" i="35"/>
  <c r="H512" i="35" s="1"/>
  <c r="H421" i="35"/>
  <c r="AG258" i="35"/>
  <c r="AG350" i="35" s="1"/>
  <c r="AG259" i="35"/>
  <c r="AG420" i="35"/>
  <c r="AG512" i="35" s="1"/>
  <c r="AG421" i="35"/>
  <c r="Y420" i="1"/>
  <c r="Y512" i="1" s="1"/>
  <c r="Y421" i="1"/>
  <c r="AN421" i="35"/>
  <c r="AN420" i="35"/>
  <c r="AN512" i="35" s="1"/>
  <c r="H258" i="35"/>
  <c r="H350" i="35" s="1"/>
  <c r="H259" i="35"/>
  <c r="BZ14" i="29"/>
  <c r="CA14" i="29"/>
  <c r="BS14" i="29"/>
  <c r="BW14" i="29"/>
  <c r="CB14" i="29"/>
  <c r="CC14" i="29"/>
  <c r="BT14" i="29"/>
  <c r="BV14" i="29"/>
  <c r="BX14" i="29"/>
  <c r="BU14" i="29"/>
  <c r="BY14" i="29"/>
  <c r="AG419" i="1"/>
  <c r="AG36" i="1"/>
  <c r="AG257" i="1"/>
  <c r="AG37" i="1"/>
  <c r="AH35" i="1"/>
  <c r="AG259" i="34"/>
  <c r="AG258" i="34"/>
  <c r="AG350" i="34" s="1"/>
  <c r="AO131" i="1"/>
  <c r="R259" i="1"/>
  <c r="R258" i="1"/>
  <c r="R350" i="1" s="1"/>
  <c r="V47" i="29"/>
  <c r="I131" i="1"/>
  <c r="BE257" i="1"/>
  <c r="BE419" i="1"/>
  <c r="BF35" i="1"/>
  <c r="BG196" i="1" s="1"/>
  <c r="BE36" i="1"/>
  <c r="BE37" i="1"/>
  <c r="Q421" i="34"/>
  <c r="Q420" i="34"/>
  <c r="Q512" i="34" s="1"/>
  <c r="BD131" i="1"/>
  <c r="AF421" i="1"/>
  <c r="AF420" i="1"/>
  <c r="AF512" i="1" s="1"/>
  <c r="AP419" i="1"/>
  <c r="AP257" i="1"/>
  <c r="AP36" i="1"/>
  <c r="AP37" i="1"/>
  <c r="R421" i="1"/>
  <c r="R420" i="1"/>
  <c r="BD41" i="29"/>
  <c r="BD67" i="29"/>
  <c r="BD74" i="29"/>
  <c r="BD50" i="29"/>
  <c r="BD91" i="29"/>
  <c r="BD66" i="29"/>
  <c r="BD27" i="29"/>
  <c r="BD14" i="29"/>
  <c r="BD65" i="29"/>
  <c r="BD72" i="29"/>
  <c r="BD31" i="29"/>
  <c r="BD21" i="29"/>
  <c r="BD29" i="29"/>
  <c r="BD37" i="29"/>
  <c r="BD53" i="29"/>
  <c r="BD71" i="29"/>
  <c r="BD46" i="29"/>
  <c r="BD94" i="29"/>
  <c r="BD78" i="29"/>
  <c r="BD87" i="29"/>
  <c r="BD15" i="29"/>
  <c r="BD34" i="29"/>
  <c r="BD22" i="29"/>
  <c r="BD89" i="29"/>
  <c r="BD85" i="29"/>
  <c r="BD95" i="29"/>
  <c r="BD93" i="29"/>
  <c r="BD23" i="29"/>
  <c r="BD86" i="29"/>
  <c r="BD49" i="29"/>
  <c r="BD48" i="29"/>
  <c r="BD83" i="29"/>
  <c r="BD35" i="29"/>
  <c r="BD25" i="29"/>
  <c r="BD54" i="29"/>
  <c r="BD63" i="29"/>
  <c r="BD18" i="29"/>
  <c r="BD81" i="29"/>
  <c r="BD44" i="29"/>
  <c r="BD47" i="29"/>
  <c r="BD16" i="29"/>
  <c r="BD17" i="29"/>
  <c r="BD51" i="29"/>
  <c r="BD58" i="29"/>
  <c r="BD26" i="29"/>
  <c r="BD59" i="29"/>
  <c r="BD80" i="29"/>
  <c r="BD56" i="29"/>
  <c r="BD43" i="29"/>
  <c r="BD73" i="29"/>
  <c r="BD39" i="29"/>
  <c r="BD88" i="29"/>
  <c r="BD33" i="29"/>
  <c r="BD75" i="29"/>
  <c r="BD36" i="29"/>
  <c r="BD55" i="29"/>
  <c r="BD42" i="29"/>
  <c r="BD77" i="29"/>
  <c r="BD64" i="29"/>
  <c r="BD69" i="29"/>
  <c r="BD62" i="29"/>
  <c r="BD57" i="29"/>
  <c r="BD70" i="29"/>
  <c r="BD19" i="29"/>
  <c r="BD28" i="29"/>
  <c r="BD61" i="29"/>
  <c r="BD20" i="29"/>
  <c r="BD45" i="29"/>
  <c r="BD60" i="29"/>
  <c r="BD92" i="29"/>
  <c r="BD38" i="29"/>
  <c r="BD40" i="29"/>
  <c r="BD24" i="29"/>
  <c r="BD79" i="29"/>
  <c r="BD82" i="29"/>
  <c r="BD30" i="29"/>
  <c r="BD68" i="29"/>
  <c r="BD76" i="29"/>
  <c r="BD84" i="29"/>
  <c r="BD90" i="29"/>
  <c r="BD32" i="29"/>
  <c r="BD52" i="29"/>
  <c r="J257" i="1"/>
  <c r="J419" i="1"/>
  <c r="J36" i="1"/>
  <c r="J37" i="1"/>
  <c r="BF131" i="34"/>
  <c r="R37" i="34"/>
  <c r="R257" i="34"/>
  <c r="R36" i="34"/>
  <c r="R419" i="34"/>
  <c r="AO420" i="34"/>
  <c r="AO512" i="34" s="1"/>
  <c r="AO421" i="34"/>
  <c r="AF259" i="1"/>
  <c r="AF258" i="1"/>
  <c r="AF350" i="1" s="1"/>
  <c r="AG420" i="34"/>
  <c r="AG512" i="34" s="1"/>
  <c r="AG421" i="34"/>
  <c r="AO420" i="1"/>
  <c r="AO512" i="1" s="1"/>
  <c r="AO421" i="1"/>
  <c r="I259" i="1"/>
  <c r="I258" i="1"/>
  <c r="I350" i="1" s="1"/>
  <c r="Q131" i="34"/>
  <c r="BD259" i="1"/>
  <c r="BD258" i="1"/>
  <c r="BD350" i="1" s="1"/>
  <c r="I421" i="1"/>
  <c r="I420" i="1"/>
  <c r="I512" i="1" s="1"/>
  <c r="BF258" i="34"/>
  <c r="BF350" i="34" s="1"/>
  <c r="BF259" i="34"/>
  <c r="S196" i="34"/>
  <c r="AO131" i="34"/>
  <c r="K196" i="1"/>
  <c r="BF420" i="34"/>
  <c r="BF512" i="34" s="1"/>
  <c r="BF421" i="34"/>
  <c r="Q258" i="34"/>
  <c r="Q350" i="34" s="1"/>
  <c r="Q259" i="34"/>
  <c r="AO258" i="34"/>
  <c r="AO350" i="34" s="1"/>
  <c r="AO259" i="34"/>
  <c r="AP37" i="34"/>
  <c r="AP257" i="34"/>
  <c r="AP419" i="34"/>
  <c r="AP36" i="34"/>
  <c r="AQ196" i="34"/>
  <c r="BD421" i="1"/>
  <c r="BD420" i="1"/>
  <c r="BD512" i="1" s="1"/>
  <c r="AF131" i="1"/>
  <c r="AH37" i="34"/>
  <c r="AH419" i="34"/>
  <c r="AH36" i="34"/>
  <c r="AH257" i="34"/>
  <c r="AI196" i="34"/>
  <c r="AG131" i="34"/>
  <c r="AO258" i="1"/>
  <c r="AO350" i="1" s="1"/>
  <c r="AO259" i="1"/>
  <c r="R131" i="1"/>
  <c r="I421" i="35" l="1"/>
  <c r="I420" i="35"/>
  <c r="I512" i="35" s="1"/>
  <c r="AP36" i="35"/>
  <c r="AP131" i="35" s="1"/>
  <c r="AP37" i="35"/>
  <c r="AP257" i="35"/>
  <c r="AP419" i="35"/>
  <c r="AO420" i="35"/>
  <c r="AO512" i="35" s="1"/>
  <c r="AO421" i="35"/>
  <c r="Z259" i="1"/>
  <c r="Z258" i="1"/>
  <c r="Z350" i="1" s="1"/>
  <c r="AH421" i="35"/>
  <c r="AH420" i="35"/>
  <c r="AH512" i="35" s="1"/>
  <c r="J257" i="35"/>
  <c r="J419" i="35"/>
  <c r="J36" i="35"/>
  <c r="J131" i="35" s="1"/>
  <c r="J37" i="35"/>
  <c r="I259" i="35"/>
  <c r="I258" i="35"/>
  <c r="I350" i="35" s="1"/>
  <c r="AO259" i="35"/>
  <c r="AO258" i="35"/>
  <c r="AO350" i="35" s="1"/>
  <c r="Z421" i="1"/>
  <c r="Z420" i="1"/>
  <c r="Z512" i="1" s="1"/>
  <c r="AH259" i="35"/>
  <c r="AH258" i="35"/>
  <c r="AH350" i="35" s="1"/>
  <c r="BF60" i="29"/>
  <c r="BE60" i="29"/>
  <c r="BF42" i="29"/>
  <c r="BE42" i="29"/>
  <c r="BF26" i="29"/>
  <c r="BE26" i="29"/>
  <c r="BF35" i="29"/>
  <c r="BE35" i="29"/>
  <c r="BE46" i="29"/>
  <c r="BF46" i="29"/>
  <c r="BF91" i="29"/>
  <c r="BE91" i="29"/>
  <c r="AP421" i="1"/>
  <c r="AP420" i="1"/>
  <c r="AP512" i="1" s="1"/>
  <c r="AG421" i="1"/>
  <c r="AG420" i="1"/>
  <c r="AG512" i="1" s="1"/>
  <c r="AP131" i="34"/>
  <c r="J420" i="1"/>
  <c r="J512" i="1" s="1"/>
  <c r="J421" i="1"/>
  <c r="BF90" i="29"/>
  <c r="BE90" i="29"/>
  <c r="BF30" i="29"/>
  <c r="BE30" i="29"/>
  <c r="BF40" i="29"/>
  <c r="BE40" i="29"/>
  <c r="BE45" i="29"/>
  <c r="BF45" i="29"/>
  <c r="BE19" i="29"/>
  <c r="BF19" i="29"/>
  <c r="BE69" i="29"/>
  <c r="BF69" i="29"/>
  <c r="BE55" i="29"/>
  <c r="BF55" i="29"/>
  <c r="BF88" i="29"/>
  <c r="BE88" i="29"/>
  <c r="BE56" i="29"/>
  <c r="BF56" i="29"/>
  <c r="BE58" i="29"/>
  <c r="BF58" i="29"/>
  <c r="BE47" i="29"/>
  <c r="BF47" i="29"/>
  <c r="BF63" i="29"/>
  <c r="BE63" i="29"/>
  <c r="BE83" i="29"/>
  <c r="BF83" i="29"/>
  <c r="BE23" i="29"/>
  <c r="BF23" i="29"/>
  <c r="BE89" i="29"/>
  <c r="BF89" i="29"/>
  <c r="BE87" i="29"/>
  <c r="BF87" i="29"/>
  <c r="BE71" i="29"/>
  <c r="BF71" i="29"/>
  <c r="BE21" i="29"/>
  <c r="BF21" i="29"/>
  <c r="BF14" i="29"/>
  <c r="BE14" i="29"/>
  <c r="BE50" i="29"/>
  <c r="BF50" i="29"/>
  <c r="BE131" i="1"/>
  <c r="AZ39" i="29"/>
  <c r="BA39" i="29" s="1"/>
  <c r="BB39" i="29" s="1"/>
  <c r="AZ84" i="29"/>
  <c r="BA84" i="29" s="1"/>
  <c r="BB84" i="29" s="1"/>
  <c r="AZ95" i="29"/>
  <c r="BA95" i="29" s="1"/>
  <c r="BB95" i="29" s="1"/>
  <c r="AZ30" i="29"/>
  <c r="BA30" i="29" s="1"/>
  <c r="BB30" i="29" s="1"/>
  <c r="AZ17" i="29"/>
  <c r="BA17" i="29" s="1"/>
  <c r="BB17" i="29" s="1"/>
  <c r="AZ53" i="29"/>
  <c r="BA53" i="29" s="1"/>
  <c r="BB53" i="29" s="1"/>
  <c r="AZ77" i="29"/>
  <c r="BA77" i="29" s="1"/>
  <c r="BB77" i="29" s="1"/>
  <c r="AZ34" i="29"/>
  <c r="BA34" i="29" s="1"/>
  <c r="BB34" i="29" s="1"/>
  <c r="AZ52" i="29"/>
  <c r="BA52" i="29" s="1"/>
  <c r="BB52" i="29" s="1"/>
  <c r="AZ63" i="29"/>
  <c r="BA63" i="29" s="1"/>
  <c r="BB63" i="29" s="1"/>
  <c r="AZ72" i="29"/>
  <c r="BA72" i="29" s="1"/>
  <c r="BB72" i="29" s="1"/>
  <c r="AZ20" i="29"/>
  <c r="BA20" i="29" s="1"/>
  <c r="BB20" i="29" s="1"/>
  <c r="AZ86" i="29"/>
  <c r="BA86" i="29" s="1"/>
  <c r="BB86" i="29" s="1"/>
  <c r="AZ66" i="29"/>
  <c r="BA66" i="29" s="1"/>
  <c r="BB66" i="29" s="1"/>
  <c r="AZ27" i="29"/>
  <c r="BA27" i="29" s="1"/>
  <c r="BB27" i="29" s="1"/>
  <c r="AZ91" i="29"/>
  <c r="BA91" i="29" s="1"/>
  <c r="BB91" i="29" s="1"/>
  <c r="AZ32" i="29"/>
  <c r="BA32" i="29" s="1"/>
  <c r="BB32" i="29" s="1"/>
  <c r="AZ22" i="29"/>
  <c r="BA22" i="29" s="1"/>
  <c r="BB22" i="29" s="1"/>
  <c r="AZ15" i="29"/>
  <c r="BA15" i="29" s="1"/>
  <c r="BB15" i="29" s="1"/>
  <c r="AZ14" i="29"/>
  <c r="BA14" i="29" s="1"/>
  <c r="AZ18" i="29"/>
  <c r="BA18" i="29" s="1"/>
  <c r="BB18" i="29" s="1"/>
  <c r="AZ68" i="29"/>
  <c r="BA68" i="29" s="1"/>
  <c r="BB68" i="29" s="1"/>
  <c r="AZ50" i="29"/>
  <c r="BA50" i="29" s="1"/>
  <c r="BB50" i="29" s="1"/>
  <c r="AZ64" i="29"/>
  <c r="BA64" i="29" s="1"/>
  <c r="BB64" i="29" s="1"/>
  <c r="AZ49" i="29"/>
  <c r="BA49" i="29" s="1"/>
  <c r="BB49" i="29" s="1"/>
  <c r="AZ76" i="29"/>
  <c r="BA76" i="29" s="1"/>
  <c r="BB76" i="29" s="1"/>
  <c r="AZ55" i="29"/>
  <c r="BA55" i="29" s="1"/>
  <c r="BB55" i="29" s="1"/>
  <c r="AZ85" i="29"/>
  <c r="BA85" i="29" s="1"/>
  <c r="BB85" i="29" s="1"/>
  <c r="AZ83" i="29"/>
  <c r="BA83" i="29" s="1"/>
  <c r="BB83" i="29" s="1"/>
  <c r="AZ61" i="29"/>
  <c r="BA61" i="29" s="1"/>
  <c r="BB61" i="29" s="1"/>
  <c r="AZ23" i="29"/>
  <c r="BA23" i="29" s="1"/>
  <c r="BB23" i="29" s="1"/>
  <c r="AZ81" i="29"/>
  <c r="BA81" i="29" s="1"/>
  <c r="BB81" i="29" s="1"/>
  <c r="AZ40" i="29"/>
  <c r="BA40" i="29" s="1"/>
  <c r="BB40" i="29" s="1"/>
  <c r="AZ79" i="29"/>
  <c r="BA79" i="29" s="1"/>
  <c r="BB79" i="29" s="1"/>
  <c r="AZ31" i="29"/>
  <c r="BA31" i="29" s="1"/>
  <c r="BB31" i="29" s="1"/>
  <c r="AZ70" i="29"/>
  <c r="BA70" i="29" s="1"/>
  <c r="BB70" i="29" s="1"/>
  <c r="AZ54" i="29"/>
  <c r="BA54" i="29" s="1"/>
  <c r="BB54" i="29" s="1"/>
  <c r="AZ46" i="29"/>
  <c r="BA46" i="29" s="1"/>
  <c r="BB46" i="29" s="1"/>
  <c r="AZ82" i="29"/>
  <c r="BA82" i="29" s="1"/>
  <c r="BB82" i="29" s="1"/>
  <c r="AZ21" i="29"/>
  <c r="BA21" i="29" s="1"/>
  <c r="BB21" i="29" s="1"/>
  <c r="AZ29" i="29"/>
  <c r="BA29" i="29" s="1"/>
  <c r="BB29" i="29" s="1"/>
  <c r="AZ89" i="29"/>
  <c r="BA89" i="29" s="1"/>
  <c r="BB89" i="29" s="1"/>
  <c r="AZ92" i="29"/>
  <c r="BA92" i="29" s="1"/>
  <c r="BB92" i="29" s="1"/>
  <c r="AZ47" i="29"/>
  <c r="BA47" i="29" s="1"/>
  <c r="BB47" i="29" s="1"/>
  <c r="AZ44" i="29"/>
  <c r="BA44" i="29" s="1"/>
  <c r="BB44" i="29" s="1"/>
  <c r="AZ65" i="29"/>
  <c r="BA65" i="29" s="1"/>
  <c r="BB65" i="29" s="1"/>
  <c r="AZ57" i="29"/>
  <c r="BA57" i="29" s="1"/>
  <c r="BB57" i="29" s="1"/>
  <c r="AZ42" i="29"/>
  <c r="BA42" i="29" s="1"/>
  <c r="BB42" i="29" s="1"/>
  <c r="AZ60" i="29"/>
  <c r="BA60" i="29" s="1"/>
  <c r="BB60" i="29" s="1"/>
  <c r="AZ36" i="29"/>
  <c r="BA36" i="29" s="1"/>
  <c r="BB36" i="29" s="1"/>
  <c r="AZ88" i="29"/>
  <c r="BA88" i="29" s="1"/>
  <c r="BB88" i="29" s="1"/>
  <c r="AZ56" i="29"/>
  <c r="BA56" i="29" s="1"/>
  <c r="BB56" i="29" s="1"/>
  <c r="AZ90" i="29"/>
  <c r="BA90" i="29" s="1"/>
  <c r="BB90" i="29" s="1"/>
  <c r="AZ45" i="29"/>
  <c r="BA45" i="29" s="1"/>
  <c r="BB45" i="29" s="1"/>
  <c r="AZ35" i="29"/>
  <c r="BA35" i="29" s="1"/>
  <c r="BB35" i="29" s="1"/>
  <c r="AZ78" i="29"/>
  <c r="BA78" i="29" s="1"/>
  <c r="BB78" i="29" s="1"/>
  <c r="AZ71" i="29"/>
  <c r="BA71" i="29" s="1"/>
  <c r="BB71" i="29" s="1"/>
  <c r="AZ75" i="29"/>
  <c r="BA75" i="29" s="1"/>
  <c r="BB75" i="29" s="1"/>
  <c r="AZ67" i="29"/>
  <c r="BA67" i="29" s="1"/>
  <c r="BB67" i="29" s="1"/>
  <c r="AZ93" i="29"/>
  <c r="BA93" i="29" s="1"/>
  <c r="BB93" i="29" s="1"/>
  <c r="AZ16" i="29"/>
  <c r="BA16" i="29" s="1"/>
  <c r="BB16" i="29" s="1"/>
  <c r="AZ80" i="29"/>
  <c r="BA80" i="29" s="1"/>
  <c r="BB80" i="29" s="1"/>
  <c r="AZ41" i="29"/>
  <c r="BA41" i="29" s="1"/>
  <c r="BB41" i="29" s="1"/>
  <c r="AZ37" i="29"/>
  <c r="BA37" i="29" s="1"/>
  <c r="BB37" i="29" s="1"/>
  <c r="AZ33" i="29"/>
  <c r="BA33" i="29" s="1"/>
  <c r="BB33" i="29" s="1"/>
  <c r="AZ73" i="29"/>
  <c r="BA73" i="29" s="1"/>
  <c r="BB73" i="29" s="1"/>
  <c r="AZ24" i="29"/>
  <c r="BA24" i="29" s="1"/>
  <c r="BB24" i="29" s="1"/>
  <c r="AZ28" i="29"/>
  <c r="BA28" i="29" s="1"/>
  <c r="BB28" i="29" s="1"/>
  <c r="AZ69" i="29"/>
  <c r="BA69" i="29" s="1"/>
  <c r="BB69" i="29" s="1"/>
  <c r="AZ43" i="29"/>
  <c r="BA43" i="29" s="1"/>
  <c r="BB43" i="29" s="1"/>
  <c r="AZ26" i="29"/>
  <c r="BA26" i="29" s="1"/>
  <c r="BB26" i="29" s="1"/>
  <c r="AZ94" i="29"/>
  <c r="BA94" i="29" s="1"/>
  <c r="BB94" i="29" s="1"/>
  <c r="AZ19" i="29"/>
  <c r="BA19" i="29" s="1"/>
  <c r="BB19" i="29" s="1"/>
  <c r="AZ48" i="29"/>
  <c r="BA48" i="29" s="1"/>
  <c r="BB48" i="29" s="1"/>
  <c r="AZ25" i="29"/>
  <c r="BA25" i="29" s="1"/>
  <c r="BB25" i="29" s="1"/>
  <c r="AZ62" i="29"/>
  <c r="BA62" i="29" s="1"/>
  <c r="BB62" i="29" s="1"/>
  <c r="AZ74" i="29"/>
  <c r="BA74" i="29" s="1"/>
  <c r="BB74" i="29" s="1"/>
  <c r="AZ38" i="29"/>
  <c r="BA38" i="29" s="1"/>
  <c r="BB38" i="29" s="1"/>
  <c r="AZ59" i="29"/>
  <c r="BA59" i="29" s="1"/>
  <c r="BB59" i="29" s="1"/>
  <c r="AZ87" i="29"/>
  <c r="BA87" i="29" s="1"/>
  <c r="BB87" i="29" s="1"/>
  <c r="AZ51" i="29"/>
  <c r="BA51" i="29" s="1"/>
  <c r="BB51" i="29" s="1"/>
  <c r="AZ58" i="29"/>
  <c r="BA58" i="29" s="1"/>
  <c r="BB58" i="29" s="1"/>
  <c r="R259" i="34"/>
  <c r="R258" i="34"/>
  <c r="R350" i="34" s="1"/>
  <c r="J131" i="1"/>
  <c r="BF24" i="29"/>
  <c r="BE24" i="29"/>
  <c r="BF62" i="29"/>
  <c r="BE62" i="29"/>
  <c r="BE16" i="29"/>
  <c r="BF16" i="29"/>
  <c r="BE86" i="29"/>
  <c r="BF86" i="29"/>
  <c r="BF15" i="29"/>
  <c r="BE15" i="29"/>
  <c r="BF41" i="29"/>
  <c r="BE41" i="29"/>
  <c r="BE258" i="1"/>
  <c r="BE350" i="1" s="1"/>
  <c r="BE259" i="1"/>
  <c r="AH257" i="1"/>
  <c r="AH37" i="1"/>
  <c r="AH36" i="1"/>
  <c r="AH419" i="1"/>
  <c r="AI196" i="1"/>
  <c r="AP421" i="34"/>
  <c r="AP420" i="34"/>
  <c r="AP512" i="34" s="1"/>
  <c r="R421" i="34"/>
  <c r="R420" i="34"/>
  <c r="R512" i="34" s="1"/>
  <c r="J258" i="1"/>
  <c r="J350" i="1" s="1"/>
  <c r="J259" i="1"/>
  <c r="BE84" i="29"/>
  <c r="BF84" i="29"/>
  <c r="BF82" i="29"/>
  <c r="BE82" i="29"/>
  <c r="BF38" i="29"/>
  <c r="BE38" i="29"/>
  <c r="BF20" i="29"/>
  <c r="BE20" i="29"/>
  <c r="BE70" i="29"/>
  <c r="BF70" i="29"/>
  <c r="BF64" i="29"/>
  <c r="BE64" i="29"/>
  <c r="BE36" i="29"/>
  <c r="BF36" i="29"/>
  <c r="BF39" i="29"/>
  <c r="BE39" i="29"/>
  <c r="BF80" i="29"/>
  <c r="BE80" i="29"/>
  <c r="BF51" i="29"/>
  <c r="BE51" i="29"/>
  <c r="BF44" i="29"/>
  <c r="BE44" i="29"/>
  <c r="BF54" i="29"/>
  <c r="BE54" i="29"/>
  <c r="BE48" i="29"/>
  <c r="BF48" i="29"/>
  <c r="BF93" i="29"/>
  <c r="BE93" i="29"/>
  <c r="BE22" i="29"/>
  <c r="BF22" i="29"/>
  <c r="BF78" i="29"/>
  <c r="BE78" i="29"/>
  <c r="BF53" i="29"/>
  <c r="BE53" i="29"/>
  <c r="BF31" i="29"/>
  <c r="BE31" i="29"/>
  <c r="BE27" i="29"/>
  <c r="BF27" i="29"/>
  <c r="BE74" i="29"/>
  <c r="BF74" i="29"/>
  <c r="V87" i="29"/>
  <c r="R512" i="1"/>
  <c r="AP131" i="1"/>
  <c r="BF36" i="1"/>
  <c r="BF419" i="1"/>
  <c r="BF37" i="1"/>
  <c r="BF257" i="1"/>
  <c r="AG259" i="1"/>
  <c r="AG258" i="1"/>
  <c r="AG350" i="1" s="1"/>
  <c r="AH420" i="34"/>
  <c r="AH512" i="34" s="1"/>
  <c r="AH421" i="34"/>
  <c r="BF32" i="29"/>
  <c r="BE32" i="29"/>
  <c r="BE68" i="29"/>
  <c r="BF68" i="29"/>
  <c r="BE28" i="29"/>
  <c r="BF28" i="29"/>
  <c r="BF33" i="29"/>
  <c r="BE33" i="29"/>
  <c r="BF43" i="29"/>
  <c r="BE43" i="29"/>
  <c r="BF18" i="29"/>
  <c r="BE18" i="29"/>
  <c r="BE85" i="29"/>
  <c r="BF85" i="29"/>
  <c r="BF29" i="29"/>
  <c r="BE29" i="29"/>
  <c r="BF65" i="29"/>
  <c r="BE65" i="29"/>
  <c r="AH259" i="34"/>
  <c r="AH258" i="34"/>
  <c r="AH350" i="34" s="1"/>
  <c r="AH131" i="34"/>
  <c r="AP259" i="34"/>
  <c r="AP258" i="34"/>
  <c r="AP350" i="34" s="1"/>
  <c r="R131" i="34"/>
  <c r="BF52" i="29"/>
  <c r="BE52" i="29"/>
  <c r="BF76" i="29"/>
  <c r="BE76" i="29"/>
  <c r="BE79" i="29"/>
  <c r="BF79" i="29"/>
  <c r="BF92" i="29"/>
  <c r="BE92" i="29"/>
  <c r="BF61" i="29"/>
  <c r="BE61" i="29"/>
  <c r="BF57" i="29"/>
  <c r="BE57" i="29"/>
  <c r="BE77" i="29"/>
  <c r="BF77" i="29"/>
  <c r="BF75" i="29"/>
  <c r="BE75" i="29"/>
  <c r="BF73" i="29"/>
  <c r="BE73" i="29"/>
  <c r="BF59" i="29"/>
  <c r="BE59" i="29"/>
  <c r="BE17" i="29"/>
  <c r="BF17" i="29"/>
  <c r="BE81" i="29"/>
  <c r="BF81" i="29"/>
  <c r="BF25" i="29"/>
  <c r="BE25" i="29"/>
  <c r="BE49" i="29"/>
  <c r="BF49" i="29"/>
  <c r="BE95" i="29"/>
  <c r="BF95" i="29"/>
  <c r="BE34" i="29"/>
  <c r="BF34" i="29"/>
  <c r="BF94" i="29"/>
  <c r="BE94" i="29"/>
  <c r="BE37" i="29"/>
  <c r="BF37" i="29"/>
  <c r="BF72" i="29"/>
  <c r="BE72" i="29"/>
  <c r="BF66" i="29"/>
  <c r="BE66" i="29"/>
  <c r="BE67" i="29"/>
  <c r="BF67" i="29"/>
  <c r="AP258" i="1"/>
  <c r="AP350" i="1" s="1"/>
  <c r="AP259" i="1"/>
  <c r="BE420" i="1"/>
  <c r="BE512" i="1" s="1"/>
  <c r="BE421" i="1"/>
  <c r="AG131" i="1"/>
  <c r="J258" i="35" l="1"/>
  <c r="J350" i="35" s="1"/>
  <c r="J259" i="35"/>
  <c r="AP259" i="35"/>
  <c r="AP258" i="35"/>
  <c r="AP350" i="35" s="1"/>
  <c r="J421" i="35"/>
  <c r="J420" i="35"/>
  <c r="J512" i="35" s="1"/>
  <c r="AP420" i="35"/>
  <c r="AP512" i="35" s="1"/>
  <c r="AP421" i="35"/>
  <c r="BF421" i="1"/>
  <c r="BF420" i="1"/>
  <c r="BF512" i="1" s="1"/>
  <c r="BF131" i="1"/>
  <c r="AH421" i="1"/>
  <c r="AH420" i="1"/>
  <c r="AH512" i="1" s="1"/>
  <c r="BF259" i="1"/>
  <c r="BF258" i="1"/>
  <c r="BF350" i="1" s="1"/>
  <c r="AH131" i="1"/>
  <c r="BE8" i="29"/>
  <c r="BE9" i="29"/>
  <c r="AH258" i="1"/>
  <c r="AH350" i="1" s="1"/>
  <c r="AH259" i="1"/>
  <c r="BB14" i="29"/>
  <c r="BB9" i="29" s="1"/>
  <c r="BA9" i="29"/>
  <c r="BA8" i="29"/>
  <c r="BF9" i="29"/>
  <c r="E20" i="29"/>
  <c r="Q20" i="29"/>
  <c r="R20" i="29"/>
  <c r="S20" i="29"/>
  <c r="T20" i="29"/>
  <c r="U20" i="29"/>
  <c r="V20" i="29"/>
  <c r="E23" i="29"/>
  <c r="Q23" i="29"/>
  <c r="R23" i="29"/>
  <c r="S23" i="29"/>
  <c r="T23" i="29"/>
  <c r="U23" i="29"/>
  <c r="V23" i="29"/>
  <c r="E24" i="29"/>
  <c r="Q24" i="29"/>
  <c r="R24" i="29"/>
  <c r="S24" i="29"/>
  <c r="T24" i="29"/>
  <c r="U24" i="29"/>
  <c r="V24" i="29"/>
  <c r="CQ24" i="29"/>
  <c r="E25" i="29"/>
  <c r="Q25" i="29"/>
  <c r="R25" i="29"/>
  <c r="S25" i="29"/>
  <c r="T25" i="29"/>
  <c r="U25" i="29"/>
  <c r="V25" i="29"/>
  <c r="CQ25" i="29"/>
  <c r="E26" i="29"/>
  <c r="Q26" i="29"/>
  <c r="R26" i="29"/>
  <c r="S26" i="29"/>
  <c r="T26" i="29"/>
  <c r="U26" i="29"/>
  <c r="V26" i="29"/>
  <c r="CQ26" i="29"/>
  <c r="E27" i="29"/>
  <c r="Q27" i="29"/>
  <c r="R27" i="29"/>
  <c r="S27" i="29"/>
  <c r="T27" i="29"/>
  <c r="U27" i="29"/>
  <c r="V27" i="29"/>
  <c r="CQ27" i="29"/>
  <c r="E28" i="29"/>
  <c r="Q28" i="29"/>
  <c r="R28" i="29"/>
  <c r="S28" i="29"/>
  <c r="T28" i="29"/>
  <c r="U28" i="29"/>
  <c r="V28" i="29"/>
  <c r="CQ28" i="29"/>
  <c r="CQ29" i="29"/>
  <c r="E30" i="29"/>
  <c r="Q30" i="29"/>
  <c r="R30" i="29"/>
  <c r="S30" i="29"/>
  <c r="T30" i="29"/>
  <c r="U30" i="29"/>
  <c r="V30" i="29"/>
  <c r="CQ30" i="29"/>
  <c r="E31" i="29"/>
  <c r="Q31" i="29"/>
  <c r="R31" i="29"/>
  <c r="S31" i="29"/>
  <c r="T31" i="29"/>
  <c r="U31" i="29"/>
  <c r="V31" i="29"/>
  <c r="CQ31" i="29"/>
  <c r="E32" i="29"/>
  <c r="Q32" i="29"/>
  <c r="R32" i="29"/>
  <c r="S32" i="29"/>
  <c r="T32" i="29"/>
  <c r="U32" i="29"/>
  <c r="V32" i="29"/>
  <c r="CQ32" i="29"/>
  <c r="E33" i="29"/>
  <c r="Q33" i="29"/>
  <c r="R33" i="29"/>
  <c r="S33" i="29"/>
  <c r="T33" i="29"/>
  <c r="U33" i="29"/>
  <c r="V33" i="29"/>
  <c r="CQ33" i="29"/>
  <c r="E34" i="29"/>
  <c r="Q34" i="29"/>
  <c r="R34" i="29"/>
  <c r="S34" i="29"/>
  <c r="T34" i="29"/>
  <c r="U34" i="29"/>
  <c r="V34" i="29"/>
  <c r="CQ34" i="29"/>
  <c r="E35" i="29"/>
  <c r="Q35" i="29"/>
  <c r="R35" i="29"/>
  <c r="S35" i="29"/>
  <c r="T35" i="29"/>
  <c r="U35" i="29"/>
  <c r="V35" i="29"/>
  <c r="CQ35" i="29"/>
  <c r="E36" i="29"/>
  <c r="Q36" i="29"/>
  <c r="R36" i="29"/>
  <c r="S36" i="29"/>
  <c r="T36" i="29"/>
  <c r="U36" i="29"/>
  <c r="V36" i="29"/>
  <c r="CQ36" i="29"/>
  <c r="E37" i="29"/>
  <c r="Q37" i="29"/>
  <c r="R37" i="29"/>
  <c r="S37" i="29"/>
  <c r="T37" i="29"/>
  <c r="U37" i="29"/>
  <c r="V37" i="29"/>
  <c r="CQ37" i="29"/>
  <c r="CQ38" i="29"/>
  <c r="Q39" i="29"/>
  <c r="S39" i="29"/>
  <c r="T39" i="29"/>
  <c r="V39" i="29"/>
  <c r="CQ39" i="29"/>
  <c r="CQ40" i="29"/>
  <c r="CQ41" i="29"/>
  <c r="CQ42" i="29"/>
  <c r="CQ43" i="29"/>
  <c r="E52" i="29"/>
  <c r="R52" i="29"/>
  <c r="U52" i="29"/>
  <c r="E55" i="29"/>
  <c r="Q55" i="29"/>
  <c r="R55" i="29"/>
  <c r="T55" i="29"/>
  <c r="U55" i="29"/>
  <c r="V55" i="29"/>
  <c r="E56" i="29"/>
  <c r="Q56" i="29"/>
  <c r="R56" i="29"/>
  <c r="S56" i="29"/>
  <c r="T56" i="29"/>
  <c r="U56" i="29"/>
  <c r="V56" i="29"/>
  <c r="E58" i="29"/>
  <c r="Q58" i="29"/>
  <c r="R58" i="29"/>
  <c r="S58" i="29"/>
  <c r="T58" i="29"/>
  <c r="U58" i="29"/>
  <c r="V58" i="29"/>
  <c r="E59" i="29"/>
  <c r="Q59" i="29"/>
  <c r="R59" i="29"/>
  <c r="S59" i="29"/>
  <c r="T59" i="29"/>
  <c r="U59" i="29"/>
  <c r="V59" i="29"/>
  <c r="E60" i="29"/>
  <c r="Q60" i="29"/>
  <c r="R60" i="29"/>
  <c r="S60" i="29"/>
  <c r="T60" i="29"/>
  <c r="U60" i="29"/>
  <c r="V60" i="29"/>
  <c r="E62" i="29"/>
  <c r="Q62" i="29"/>
  <c r="R62" i="29"/>
  <c r="S62" i="29"/>
  <c r="T62" i="29"/>
  <c r="U62" i="29"/>
  <c r="V62" i="29"/>
  <c r="E63" i="29"/>
  <c r="Q63" i="29"/>
  <c r="R63" i="29"/>
  <c r="S63" i="29"/>
  <c r="T63" i="29"/>
  <c r="U63" i="29"/>
  <c r="V63" i="29"/>
  <c r="E64" i="29"/>
  <c r="Q64" i="29"/>
  <c r="R64" i="29"/>
  <c r="S64" i="29"/>
  <c r="T64" i="29"/>
  <c r="U64" i="29"/>
  <c r="V64" i="29"/>
  <c r="CQ64" i="29"/>
  <c r="E65" i="29"/>
  <c r="Q65" i="29"/>
  <c r="R65" i="29"/>
  <c r="S65" i="29"/>
  <c r="T65" i="29"/>
  <c r="U65" i="29"/>
  <c r="V65" i="29"/>
  <c r="CQ65" i="29"/>
  <c r="E66" i="29"/>
  <c r="Q66" i="29"/>
  <c r="R66" i="29"/>
  <c r="S66" i="29"/>
  <c r="T66" i="29"/>
  <c r="U66" i="29"/>
  <c r="V66" i="29"/>
  <c r="CQ66" i="29"/>
  <c r="E67" i="29"/>
  <c r="Q67" i="29"/>
  <c r="R67" i="29"/>
  <c r="S67" i="29"/>
  <c r="T67" i="29"/>
  <c r="U67" i="29"/>
  <c r="V67" i="29"/>
  <c r="CQ67" i="29"/>
  <c r="E68" i="29"/>
  <c r="Q68" i="29"/>
  <c r="R68" i="29"/>
  <c r="S68" i="29"/>
  <c r="T68" i="29"/>
  <c r="U68" i="29"/>
  <c r="V68" i="29"/>
  <c r="CQ68" i="29"/>
  <c r="E69" i="29"/>
  <c r="Q69" i="29"/>
  <c r="R69" i="29"/>
  <c r="S69" i="29"/>
  <c r="T69" i="29"/>
  <c r="U69" i="29"/>
  <c r="V69" i="29"/>
  <c r="CQ69" i="29"/>
  <c r="E70" i="29"/>
  <c r="Q70" i="29"/>
  <c r="R70" i="29"/>
  <c r="S70" i="29"/>
  <c r="T70" i="29"/>
  <c r="U70" i="29"/>
  <c r="V70" i="29"/>
  <c r="CQ70" i="29"/>
  <c r="E71" i="29"/>
  <c r="Q71" i="29"/>
  <c r="R71" i="29"/>
  <c r="S71" i="29"/>
  <c r="T71" i="29"/>
  <c r="U71" i="29"/>
  <c r="V71" i="29"/>
  <c r="CQ71" i="29"/>
  <c r="E72" i="29"/>
  <c r="Q72" i="29"/>
  <c r="R72" i="29"/>
  <c r="S72" i="29"/>
  <c r="T72" i="29"/>
  <c r="U72" i="29"/>
  <c r="V72" i="29"/>
  <c r="CQ72" i="29"/>
  <c r="E73" i="29"/>
  <c r="Q73" i="29"/>
  <c r="R73" i="29"/>
  <c r="S73" i="29"/>
  <c r="T73" i="29"/>
  <c r="U73" i="29"/>
  <c r="V73" i="29"/>
  <c r="CQ73" i="29"/>
  <c r="E74" i="29"/>
  <c r="Q74" i="29"/>
  <c r="R74" i="29"/>
  <c r="S74" i="29"/>
  <c r="T74" i="29"/>
  <c r="U74" i="29"/>
  <c r="V74" i="29"/>
  <c r="CQ74" i="29"/>
  <c r="E75" i="29"/>
  <c r="Q75" i="29"/>
  <c r="R75" i="29"/>
  <c r="S75" i="29"/>
  <c r="T75" i="29"/>
  <c r="U75" i="29"/>
  <c r="V75" i="29"/>
  <c r="CQ75" i="29"/>
  <c r="CQ76" i="29"/>
  <c r="CQ77" i="29"/>
  <c r="E78" i="29"/>
  <c r="Q78" i="29"/>
  <c r="R78" i="29"/>
  <c r="S78" i="29"/>
  <c r="T78" i="29"/>
  <c r="U78" i="29"/>
  <c r="V78" i="29"/>
  <c r="CQ78" i="29"/>
  <c r="CQ79" i="29"/>
  <c r="E80" i="29"/>
  <c r="Q80" i="29"/>
  <c r="R80" i="29"/>
  <c r="S80" i="29"/>
  <c r="T80" i="29"/>
  <c r="U80" i="29"/>
  <c r="V80" i="29"/>
  <c r="CQ80" i="29"/>
  <c r="E81" i="29"/>
  <c r="Q81" i="29"/>
  <c r="R81" i="29"/>
  <c r="S81" i="29"/>
  <c r="T81" i="29"/>
  <c r="U81" i="29"/>
  <c r="V81" i="29"/>
  <c r="CQ81" i="29"/>
  <c r="CQ82" i="29"/>
  <c r="CQ83" i="29"/>
  <c r="E95" i="29"/>
  <c r="Q95" i="29"/>
  <c r="R95" i="29"/>
  <c r="S95" i="29"/>
  <c r="T95" i="29"/>
  <c r="U95" i="29"/>
  <c r="V95" i="29"/>
  <c r="D38" i="1"/>
  <c r="E38" i="1"/>
  <c r="F38" i="1"/>
  <c r="G38" i="1"/>
  <c r="H38" i="1"/>
  <c r="I38" i="1"/>
  <c r="J38" i="1"/>
  <c r="L38" i="1"/>
  <c r="M38" i="1"/>
  <c r="N38" i="1"/>
  <c r="O38" i="1"/>
  <c r="P38" i="1"/>
  <c r="Q38" i="1"/>
  <c r="R38" i="1"/>
  <c r="T38" i="1"/>
  <c r="U38" i="1"/>
  <c r="V38" i="1"/>
  <c r="W38" i="1"/>
  <c r="X38" i="1"/>
  <c r="Y38" i="1"/>
  <c r="Z38" i="1"/>
  <c r="AB38" i="1"/>
  <c r="AC38" i="1"/>
  <c r="AD38" i="1"/>
  <c r="AE38" i="1"/>
  <c r="AF38" i="1"/>
  <c r="AG38" i="1"/>
  <c r="AH38" i="1"/>
  <c r="AJ38" i="1"/>
  <c r="AK38" i="1"/>
  <c r="AL38" i="1"/>
  <c r="AM38" i="1"/>
  <c r="AN38" i="1"/>
  <c r="AO38" i="1"/>
  <c r="AP38" i="1"/>
  <c r="AR38" i="1"/>
  <c r="AS38" i="1"/>
  <c r="AT38" i="1"/>
  <c r="AU38" i="1"/>
  <c r="AV38" i="1"/>
  <c r="AW38" i="1"/>
  <c r="AX38" i="1"/>
  <c r="AZ38" i="1"/>
  <c r="BA38" i="1"/>
  <c r="BB38" i="1"/>
  <c r="BC38" i="1"/>
  <c r="BD38" i="1"/>
  <c r="BE38" i="1"/>
  <c r="BF38" i="1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T39" i="1"/>
  <c r="U39" i="1"/>
  <c r="V39" i="1"/>
  <c r="W39" i="1"/>
  <c r="X39" i="1"/>
  <c r="Y39" i="1"/>
  <c r="Z39" i="1"/>
  <c r="AB39" i="1"/>
  <c r="AC39" i="1"/>
  <c r="AD39" i="1"/>
  <c r="AE39" i="1"/>
  <c r="AF39" i="1"/>
  <c r="AG39" i="1"/>
  <c r="AH39" i="1"/>
  <c r="AJ39" i="1"/>
  <c r="AK39" i="1"/>
  <c r="AL39" i="1"/>
  <c r="AM39" i="1"/>
  <c r="AN39" i="1"/>
  <c r="AO39" i="1"/>
  <c r="AP39" i="1"/>
  <c r="AR39" i="1"/>
  <c r="AS39" i="1"/>
  <c r="AT39" i="1"/>
  <c r="AU39" i="1"/>
  <c r="AV39" i="1"/>
  <c r="AW39" i="1"/>
  <c r="AX39" i="1"/>
  <c r="AZ39" i="1"/>
  <c r="BA39" i="1"/>
  <c r="BB39" i="1"/>
  <c r="BC39" i="1"/>
  <c r="BD39" i="1"/>
  <c r="BE39" i="1"/>
  <c r="BF39" i="1"/>
  <c r="D68" i="1"/>
  <c r="E68" i="1"/>
  <c r="F68" i="1"/>
  <c r="G68" i="1"/>
  <c r="H68" i="1"/>
  <c r="I68" i="1"/>
  <c r="J68" i="1"/>
  <c r="L68" i="1"/>
  <c r="M68" i="1"/>
  <c r="N68" i="1"/>
  <c r="O68" i="1"/>
  <c r="P68" i="1"/>
  <c r="Q68" i="1"/>
  <c r="R68" i="1"/>
  <c r="T68" i="1"/>
  <c r="U68" i="1"/>
  <c r="V68" i="1"/>
  <c r="W68" i="1"/>
  <c r="X68" i="1"/>
  <c r="Y68" i="1"/>
  <c r="Z68" i="1"/>
  <c r="AB68" i="1"/>
  <c r="AC68" i="1"/>
  <c r="AD68" i="1"/>
  <c r="AE68" i="1"/>
  <c r="AF68" i="1"/>
  <c r="AG68" i="1"/>
  <c r="AH68" i="1"/>
  <c r="AJ68" i="1"/>
  <c r="AK68" i="1"/>
  <c r="AL68" i="1"/>
  <c r="AM68" i="1"/>
  <c r="AN68" i="1"/>
  <c r="AO68" i="1"/>
  <c r="AP68" i="1"/>
  <c r="AR68" i="1"/>
  <c r="AS68" i="1"/>
  <c r="AT68" i="1"/>
  <c r="AU68" i="1"/>
  <c r="AV68" i="1"/>
  <c r="AW68" i="1"/>
  <c r="AX68" i="1"/>
  <c r="AZ68" i="1"/>
  <c r="BA68" i="1"/>
  <c r="BB68" i="1"/>
  <c r="BC68" i="1"/>
  <c r="BD68" i="1"/>
  <c r="BE68" i="1"/>
  <c r="BF68" i="1"/>
  <c r="E69" i="1"/>
  <c r="F69" i="1"/>
  <c r="G69" i="1"/>
  <c r="H69" i="1"/>
  <c r="I69" i="1"/>
  <c r="J69" i="1"/>
  <c r="L69" i="1"/>
  <c r="M69" i="1"/>
  <c r="N69" i="1"/>
  <c r="O69" i="1"/>
  <c r="P69" i="1"/>
  <c r="Q69" i="1"/>
  <c r="R69" i="1"/>
  <c r="U69" i="1"/>
  <c r="V69" i="1"/>
  <c r="W69" i="1"/>
  <c r="X69" i="1"/>
  <c r="Y69" i="1"/>
  <c r="Z69" i="1"/>
  <c r="AC69" i="1"/>
  <c r="AD69" i="1"/>
  <c r="AE69" i="1"/>
  <c r="AF69" i="1"/>
  <c r="AK69" i="1"/>
  <c r="AS69" i="1"/>
  <c r="AT69" i="1"/>
  <c r="BA69" i="1"/>
  <c r="BB69" i="1"/>
  <c r="BC69" i="1"/>
  <c r="D70" i="1"/>
  <c r="E70" i="1"/>
  <c r="F70" i="1"/>
  <c r="G70" i="1"/>
  <c r="H70" i="1"/>
  <c r="I70" i="1"/>
  <c r="J70" i="1"/>
  <c r="L70" i="1"/>
  <c r="M70" i="1"/>
  <c r="N70" i="1"/>
  <c r="O70" i="1"/>
  <c r="P70" i="1"/>
  <c r="Q70" i="1"/>
  <c r="R70" i="1"/>
  <c r="T70" i="1"/>
  <c r="U70" i="1"/>
  <c r="V70" i="1"/>
  <c r="W70" i="1"/>
  <c r="X70" i="1"/>
  <c r="Y70" i="1"/>
  <c r="Z70" i="1"/>
  <c r="AB70" i="1"/>
  <c r="AC70" i="1"/>
  <c r="AD70" i="1"/>
  <c r="AE70" i="1"/>
  <c r="AF70" i="1"/>
  <c r="AG70" i="1"/>
  <c r="AH70" i="1"/>
  <c r="AJ70" i="1"/>
  <c r="AK70" i="1"/>
  <c r="AL70" i="1"/>
  <c r="AM70" i="1"/>
  <c r="AN70" i="1"/>
  <c r="AO70" i="1"/>
  <c r="AP70" i="1"/>
  <c r="AR70" i="1"/>
  <c r="AS70" i="1"/>
  <c r="AT70" i="1"/>
  <c r="AU70" i="1"/>
  <c r="AV70" i="1"/>
  <c r="AW70" i="1"/>
  <c r="AX70" i="1"/>
  <c r="AZ70" i="1"/>
  <c r="BA70" i="1"/>
  <c r="BB70" i="1"/>
  <c r="BC70" i="1"/>
  <c r="BD70" i="1"/>
  <c r="BE70" i="1"/>
  <c r="BF70" i="1"/>
  <c r="D71" i="1"/>
  <c r="E71" i="1"/>
  <c r="F71" i="1"/>
  <c r="G71" i="1"/>
  <c r="H71" i="1"/>
  <c r="I71" i="1"/>
  <c r="J71" i="1"/>
  <c r="L71" i="1"/>
  <c r="M71" i="1"/>
  <c r="N71" i="1"/>
  <c r="O71" i="1"/>
  <c r="P71" i="1"/>
  <c r="Q71" i="1"/>
  <c r="R71" i="1"/>
  <c r="T71" i="1"/>
  <c r="U71" i="1"/>
  <c r="V71" i="1"/>
  <c r="W71" i="1"/>
  <c r="X71" i="1"/>
  <c r="Y71" i="1"/>
  <c r="Z71" i="1"/>
  <c r="AB71" i="1"/>
  <c r="AC71" i="1"/>
  <c r="AD71" i="1"/>
  <c r="AE71" i="1"/>
  <c r="AF71" i="1"/>
  <c r="AG71" i="1"/>
  <c r="AH71" i="1"/>
  <c r="AJ71" i="1"/>
  <c r="AK71" i="1"/>
  <c r="AL71" i="1"/>
  <c r="AM71" i="1"/>
  <c r="AN71" i="1"/>
  <c r="AO71" i="1"/>
  <c r="AP71" i="1"/>
  <c r="AR71" i="1"/>
  <c r="AS71" i="1"/>
  <c r="AT71" i="1"/>
  <c r="AU71" i="1"/>
  <c r="AV71" i="1"/>
  <c r="AW71" i="1"/>
  <c r="AX71" i="1"/>
  <c r="AZ71" i="1"/>
  <c r="BA71" i="1"/>
  <c r="BB71" i="1"/>
  <c r="BC71" i="1"/>
  <c r="BD71" i="1"/>
  <c r="BE71" i="1"/>
  <c r="BF71" i="1"/>
  <c r="D72" i="1"/>
  <c r="E72" i="1"/>
  <c r="F72" i="1"/>
  <c r="G72" i="1"/>
  <c r="H72" i="1"/>
  <c r="I72" i="1"/>
  <c r="J72" i="1"/>
  <c r="L72" i="1"/>
  <c r="M72" i="1"/>
  <c r="N72" i="1"/>
  <c r="O72" i="1"/>
  <c r="P72" i="1"/>
  <c r="Q72" i="1"/>
  <c r="R72" i="1"/>
  <c r="T72" i="1"/>
  <c r="U72" i="1"/>
  <c r="V72" i="1"/>
  <c r="W72" i="1"/>
  <c r="X72" i="1"/>
  <c r="Y72" i="1"/>
  <c r="Z72" i="1"/>
  <c r="AB72" i="1"/>
  <c r="AC72" i="1"/>
  <c r="AD72" i="1"/>
  <c r="AE72" i="1"/>
  <c r="AF72" i="1"/>
  <c r="AG72" i="1"/>
  <c r="AH72" i="1"/>
  <c r="AJ72" i="1"/>
  <c r="AK72" i="1"/>
  <c r="AL72" i="1"/>
  <c r="AM72" i="1"/>
  <c r="AN72" i="1"/>
  <c r="AO72" i="1"/>
  <c r="AP72" i="1"/>
  <c r="AR72" i="1"/>
  <c r="AS72" i="1"/>
  <c r="AT72" i="1"/>
  <c r="AU72" i="1"/>
  <c r="AV72" i="1"/>
  <c r="AW72" i="1"/>
  <c r="AX72" i="1"/>
  <c r="AZ72" i="1"/>
  <c r="BA72" i="1"/>
  <c r="BB72" i="1"/>
  <c r="BC72" i="1"/>
  <c r="BD72" i="1"/>
  <c r="BE72" i="1"/>
  <c r="BF72" i="1"/>
  <c r="D73" i="1"/>
  <c r="E73" i="1"/>
  <c r="F73" i="1"/>
  <c r="G73" i="1"/>
  <c r="H73" i="1"/>
  <c r="I73" i="1"/>
  <c r="J73" i="1"/>
  <c r="L73" i="1"/>
  <c r="M73" i="1"/>
  <c r="N73" i="1"/>
  <c r="O73" i="1"/>
  <c r="P73" i="1"/>
  <c r="Q73" i="1"/>
  <c r="R73" i="1"/>
  <c r="T73" i="1"/>
  <c r="U73" i="1"/>
  <c r="V73" i="1"/>
  <c r="W73" i="1"/>
  <c r="X73" i="1"/>
  <c r="Y73" i="1"/>
  <c r="Z73" i="1"/>
  <c r="AB73" i="1"/>
  <c r="AC73" i="1"/>
  <c r="AD73" i="1"/>
  <c r="AE73" i="1"/>
  <c r="AF73" i="1"/>
  <c r="AG73" i="1"/>
  <c r="AH73" i="1"/>
  <c r="AJ73" i="1"/>
  <c r="AK73" i="1"/>
  <c r="AL73" i="1"/>
  <c r="AM73" i="1"/>
  <c r="AN73" i="1"/>
  <c r="AO73" i="1"/>
  <c r="AP73" i="1"/>
  <c r="AR73" i="1"/>
  <c r="AS73" i="1"/>
  <c r="AT73" i="1"/>
  <c r="AU73" i="1"/>
  <c r="AV73" i="1"/>
  <c r="AW73" i="1"/>
  <c r="AX73" i="1"/>
  <c r="AZ73" i="1"/>
  <c r="BA73" i="1"/>
  <c r="BB73" i="1"/>
  <c r="BC73" i="1"/>
  <c r="BD73" i="1"/>
  <c r="BE73" i="1"/>
  <c r="BF73" i="1"/>
  <c r="D76" i="1"/>
  <c r="E76" i="1"/>
  <c r="F76" i="1"/>
  <c r="G76" i="1"/>
  <c r="H76" i="1"/>
  <c r="I76" i="1"/>
  <c r="J76" i="1"/>
  <c r="L76" i="1"/>
  <c r="M76" i="1"/>
  <c r="N76" i="1"/>
  <c r="O76" i="1"/>
  <c r="P76" i="1"/>
  <c r="Q76" i="1"/>
  <c r="R76" i="1"/>
  <c r="T76" i="1"/>
  <c r="U76" i="1"/>
  <c r="V76" i="1"/>
  <c r="W76" i="1"/>
  <c r="X76" i="1"/>
  <c r="Y76" i="1"/>
  <c r="Z76" i="1"/>
  <c r="AB76" i="1"/>
  <c r="AC76" i="1"/>
  <c r="AD76" i="1"/>
  <c r="AE76" i="1"/>
  <c r="AF76" i="1"/>
  <c r="AG76" i="1"/>
  <c r="AH76" i="1"/>
  <c r="AJ76" i="1"/>
  <c r="AK76" i="1"/>
  <c r="AL76" i="1"/>
  <c r="AM76" i="1"/>
  <c r="AN76" i="1"/>
  <c r="AO76" i="1"/>
  <c r="AP76" i="1"/>
  <c r="AR76" i="1"/>
  <c r="AS76" i="1"/>
  <c r="AT76" i="1"/>
  <c r="AU76" i="1"/>
  <c r="AV76" i="1"/>
  <c r="AW76" i="1"/>
  <c r="AX76" i="1"/>
  <c r="AZ76" i="1"/>
  <c r="BA76" i="1"/>
  <c r="BB76" i="1"/>
  <c r="BC76" i="1"/>
  <c r="BD76" i="1"/>
  <c r="BE76" i="1"/>
  <c r="BF76" i="1"/>
  <c r="D77" i="1"/>
  <c r="E77" i="1"/>
  <c r="F77" i="1"/>
  <c r="G77" i="1"/>
  <c r="H77" i="1"/>
  <c r="I77" i="1"/>
  <c r="J77" i="1"/>
  <c r="L77" i="1"/>
  <c r="M77" i="1"/>
  <c r="N77" i="1"/>
  <c r="O77" i="1"/>
  <c r="P77" i="1"/>
  <c r="Q77" i="1"/>
  <c r="R77" i="1"/>
  <c r="T77" i="1"/>
  <c r="U77" i="1"/>
  <c r="V77" i="1"/>
  <c r="W77" i="1"/>
  <c r="X77" i="1"/>
  <c r="Y77" i="1"/>
  <c r="Z77" i="1"/>
  <c r="AB77" i="1"/>
  <c r="AC77" i="1"/>
  <c r="AD77" i="1"/>
  <c r="AE77" i="1"/>
  <c r="AF77" i="1"/>
  <c r="AG77" i="1"/>
  <c r="AH77" i="1"/>
  <c r="AJ77" i="1"/>
  <c r="AK77" i="1"/>
  <c r="AL77" i="1"/>
  <c r="AM77" i="1"/>
  <c r="AN77" i="1"/>
  <c r="AO77" i="1"/>
  <c r="AP77" i="1"/>
  <c r="AR77" i="1"/>
  <c r="AS77" i="1"/>
  <c r="AT77" i="1"/>
  <c r="AU77" i="1"/>
  <c r="AV77" i="1"/>
  <c r="AW77" i="1"/>
  <c r="AX77" i="1"/>
  <c r="AZ77" i="1"/>
  <c r="BA77" i="1"/>
  <c r="BB77" i="1"/>
  <c r="BC77" i="1"/>
  <c r="BD77" i="1"/>
  <c r="BE77" i="1"/>
  <c r="BF77" i="1"/>
  <c r="D78" i="1"/>
  <c r="E78" i="1"/>
  <c r="F78" i="1"/>
  <c r="G78" i="1"/>
  <c r="H78" i="1"/>
  <c r="I78" i="1"/>
  <c r="J78" i="1"/>
  <c r="L78" i="1"/>
  <c r="M78" i="1"/>
  <c r="N78" i="1"/>
  <c r="O78" i="1"/>
  <c r="P78" i="1"/>
  <c r="Q78" i="1"/>
  <c r="R78" i="1"/>
  <c r="T78" i="1"/>
  <c r="U78" i="1"/>
  <c r="V78" i="1"/>
  <c r="W78" i="1"/>
  <c r="X78" i="1"/>
  <c r="Y78" i="1"/>
  <c r="Z78" i="1"/>
  <c r="AB78" i="1"/>
  <c r="AC78" i="1"/>
  <c r="AD78" i="1"/>
  <c r="AE78" i="1"/>
  <c r="AF78" i="1"/>
  <c r="AG78" i="1"/>
  <c r="AH78" i="1"/>
  <c r="AJ78" i="1"/>
  <c r="AK78" i="1"/>
  <c r="AL78" i="1"/>
  <c r="AM78" i="1"/>
  <c r="AN78" i="1"/>
  <c r="AO78" i="1"/>
  <c r="AP78" i="1"/>
  <c r="AR78" i="1"/>
  <c r="AS78" i="1"/>
  <c r="AT78" i="1"/>
  <c r="AU78" i="1"/>
  <c r="AV78" i="1"/>
  <c r="AW78" i="1"/>
  <c r="AX78" i="1"/>
  <c r="AZ78" i="1"/>
  <c r="BA78" i="1"/>
  <c r="BB78" i="1"/>
  <c r="BC78" i="1"/>
  <c r="BD78" i="1"/>
  <c r="BE78" i="1"/>
  <c r="BF78" i="1"/>
  <c r="D79" i="1"/>
  <c r="E79" i="1"/>
  <c r="F79" i="1"/>
  <c r="G79" i="1"/>
  <c r="H79" i="1"/>
  <c r="I79" i="1"/>
  <c r="J79" i="1"/>
  <c r="L79" i="1"/>
  <c r="M79" i="1"/>
  <c r="N79" i="1"/>
  <c r="O79" i="1"/>
  <c r="P79" i="1"/>
  <c r="Q79" i="1"/>
  <c r="R79" i="1"/>
  <c r="T79" i="1"/>
  <c r="U79" i="1"/>
  <c r="V79" i="1"/>
  <c r="W79" i="1"/>
  <c r="X79" i="1"/>
  <c r="Y79" i="1"/>
  <c r="Z79" i="1"/>
  <c r="AB79" i="1"/>
  <c r="AC79" i="1"/>
  <c r="AD79" i="1"/>
  <c r="AE79" i="1"/>
  <c r="AF79" i="1"/>
  <c r="AG79" i="1"/>
  <c r="AH79" i="1"/>
  <c r="AJ79" i="1"/>
  <c r="AK79" i="1"/>
  <c r="AL79" i="1"/>
  <c r="AM79" i="1"/>
  <c r="AN79" i="1"/>
  <c r="AO79" i="1"/>
  <c r="AP79" i="1"/>
  <c r="AR79" i="1"/>
  <c r="AS79" i="1"/>
  <c r="AT79" i="1"/>
  <c r="AU79" i="1"/>
  <c r="AV79" i="1"/>
  <c r="AW79" i="1"/>
  <c r="AX79" i="1"/>
  <c r="AZ79" i="1"/>
  <c r="BA79" i="1"/>
  <c r="BB79" i="1"/>
  <c r="BC79" i="1"/>
  <c r="BD79" i="1"/>
  <c r="BE79" i="1"/>
  <c r="BF79" i="1"/>
  <c r="E82" i="1"/>
  <c r="F82" i="1"/>
  <c r="G82" i="1"/>
  <c r="H82" i="1"/>
  <c r="I82" i="1"/>
  <c r="J82" i="1"/>
  <c r="L82" i="1"/>
  <c r="M82" i="1"/>
  <c r="N82" i="1"/>
  <c r="O82" i="1"/>
  <c r="P82" i="1"/>
  <c r="Q82" i="1"/>
  <c r="R82" i="1"/>
  <c r="U82" i="1"/>
  <c r="V82" i="1"/>
  <c r="W82" i="1"/>
  <c r="X82" i="1"/>
  <c r="Y82" i="1"/>
  <c r="Z82" i="1"/>
  <c r="AC82" i="1"/>
  <c r="AD82" i="1"/>
  <c r="AE82" i="1"/>
  <c r="AF82" i="1"/>
  <c r="AK82" i="1"/>
  <c r="AS82" i="1"/>
  <c r="AT82" i="1"/>
  <c r="BA82" i="1"/>
  <c r="BB82" i="1"/>
  <c r="BC82" i="1"/>
  <c r="E83" i="1"/>
  <c r="F83" i="1"/>
  <c r="G83" i="1"/>
  <c r="H83" i="1"/>
  <c r="I83" i="1"/>
  <c r="J83" i="1"/>
  <c r="L83" i="1"/>
  <c r="M83" i="1"/>
  <c r="N83" i="1"/>
  <c r="O83" i="1"/>
  <c r="P83" i="1"/>
  <c r="Q83" i="1"/>
  <c r="R83" i="1"/>
  <c r="U83" i="1"/>
  <c r="V83" i="1"/>
  <c r="W83" i="1"/>
  <c r="X83" i="1"/>
  <c r="Y83" i="1"/>
  <c r="Z83" i="1"/>
  <c r="AC83" i="1"/>
  <c r="AD83" i="1"/>
  <c r="AE83" i="1"/>
  <c r="AF83" i="1"/>
  <c r="AK83" i="1"/>
  <c r="AS83" i="1"/>
  <c r="AT83" i="1"/>
  <c r="BA83" i="1"/>
  <c r="BB83" i="1"/>
  <c r="BC83" i="1"/>
  <c r="D84" i="1"/>
  <c r="E84" i="1"/>
  <c r="F84" i="1"/>
  <c r="G84" i="1"/>
  <c r="H84" i="1"/>
  <c r="I84" i="1"/>
  <c r="J84" i="1"/>
  <c r="L84" i="1"/>
  <c r="M84" i="1"/>
  <c r="N84" i="1"/>
  <c r="O84" i="1"/>
  <c r="P84" i="1"/>
  <c r="Q84" i="1"/>
  <c r="R84" i="1"/>
  <c r="T84" i="1"/>
  <c r="U84" i="1"/>
  <c r="V84" i="1"/>
  <c r="W84" i="1"/>
  <c r="X84" i="1"/>
  <c r="Y84" i="1"/>
  <c r="Z84" i="1"/>
  <c r="AB84" i="1"/>
  <c r="AC84" i="1"/>
  <c r="AD84" i="1"/>
  <c r="AE84" i="1"/>
  <c r="AF84" i="1"/>
  <c r="AG84" i="1"/>
  <c r="AH84" i="1"/>
  <c r="AJ84" i="1"/>
  <c r="AK84" i="1"/>
  <c r="AL84" i="1"/>
  <c r="AM84" i="1"/>
  <c r="AN84" i="1"/>
  <c r="AO84" i="1"/>
  <c r="AP84" i="1"/>
  <c r="AR84" i="1"/>
  <c r="AS84" i="1"/>
  <c r="AT84" i="1"/>
  <c r="AU84" i="1"/>
  <c r="AV84" i="1"/>
  <c r="AW84" i="1"/>
  <c r="AX84" i="1"/>
  <c r="AZ84" i="1"/>
  <c r="BA84" i="1"/>
  <c r="BB84" i="1"/>
  <c r="BC84" i="1"/>
  <c r="BD84" i="1"/>
  <c r="BE84" i="1"/>
  <c r="BF84" i="1"/>
  <c r="D85" i="1"/>
  <c r="E85" i="1"/>
  <c r="F85" i="1"/>
  <c r="G85" i="1"/>
  <c r="H85" i="1"/>
  <c r="I85" i="1"/>
  <c r="J85" i="1"/>
  <c r="L85" i="1"/>
  <c r="M85" i="1"/>
  <c r="N85" i="1"/>
  <c r="O85" i="1"/>
  <c r="P85" i="1"/>
  <c r="Q85" i="1"/>
  <c r="R85" i="1"/>
  <c r="T85" i="1"/>
  <c r="U85" i="1"/>
  <c r="V85" i="1"/>
  <c r="W85" i="1"/>
  <c r="X85" i="1"/>
  <c r="Y85" i="1"/>
  <c r="Z85" i="1"/>
  <c r="AB85" i="1"/>
  <c r="AC85" i="1"/>
  <c r="AD85" i="1"/>
  <c r="AE85" i="1"/>
  <c r="AF85" i="1"/>
  <c r="AG85" i="1"/>
  <c r="AH85" i="1"/>
  <c r="AJ85" i="1"/>
  <c r="AK85" i="1"/>
  <c r="AL85" i="1"/>
  <c r="AM85" i="1"/>
  <c r="AN85" i="1"/>
  <c r="AO85" i="1"/>
  <c r="AP85" i="1"/>
  <c r="AR85" i="1"/>
  <c r="AS85" i="1"/>
  <c r="AT85" i="1"/>
  <c r="AU85" i="1"/>
  <c r="AV85" i="1"/>
  <c r="AW85" i="1"/>
  <c r="AX85" i="1"/>
  <c r="AZ85" i="1"/>
  <c r="BA85" i="1"/>
  <c r="BB85" i="1"/>
  <c r="BC85" i="1"/>
  <c r="BD85" i="1"/>
  <c r="BE85" i="1"/>
  <c r="BF85" i="1"/>
  <c r="D86" i="1"/>
  <c r="E86" i="1"/>
  <c r="F86" i="1"/>
  <c r="G86" i="1"/>
  <c r="H86" i="1"/>
  <c r="I86" i="1"/>
  <c r="J86" i="1"/>
  <c r="L86" i="1"/>
  <c r="M86" i="1"/>
  <c r="N86" i="1"/>
  <c r="O86" i="1"/>
  <c r="P86" i="1"/>
  <c r="Q86" i="1"/>
  <c r="R86" i="1"/>
  <c r="T86" i="1"/>
  <c r="U86" i="1"/>
  <c r="V86" i="1"/>
  <c r="W86" i="1"/>
  <c r="X86" i="1"/>
  <c r="Y86" i="1"/>
  <c r="Z86" i="1"/>
  <c r="AB86" i="1"/>
  <c r="AC86" i="1"/>
  <c r="AD86" i="1"/>
  <c r="AE86" i="1"/>
  <c r="AF86" i="1"/>
  <c r="AG86" i="1"/>
  <c r="AH86" i="1"/>
  <c r="AJ86" i="1"/>
  <c r="AK86" i="1"/>
  <c r="AL86" i="1"/>
  <c r="AM86" i="1"/>
  <c r="AN86" i="1"/>
  <c r="AO86" i="1"/>
  <c r="AP86" i="1"/>
  <c r="AR86" i="1"/>
  <c r="AS86" i="1"/>
  <c r="AT86" i="1"/>
  <c r="AU86" i="1"/>
  <c r="AV86" i="1"/>
  <c r="AW86" i="1"/>
  <c r="AX86" i="1"/>
  <c r="AZ86" i="1"/>
  <c r="BA86" i="1"/>
  <c r="BB86" i="1"/>
  <c r="BC86" i="1"/>
  <c r="BD86" i="1"/>
  <c r="BE86" i="1"/>
  <c r="BF86" i="1"/>
  <c r="D87" i="1"/>
  <c r="E87" i="1"/>
  <c r="F87" i="1"/>
  <c r="G87" i="1"/>
  <c r="H87" i="1"/>
  <c r="I87" i="1"/>
  <c r="J87" i="1"/>
  <c r="L87" i="1"/>
  <c r="M87" i="1"/>
  <c r="N87" i="1"/>
  <c r="O87" i="1"/>
  <c r="P87" i="1"/>
  <c r="Q87" i="1"/>
  <c r="R87" i="1"/>
  <c r="T87" i="1"/>
  <c r="U87" i="1"/>
  <c r="V87" i="1"/>
  <c r="W87" i="1"/>
  <c r="X87" i="1"/>
  <c r="Y87" i="1"/>
  <c r="Z87" i="1"/>
  <c r="AB87" i="1"/>
  <c r="AC87" i="1"/>
  <c r="AD87" i="1"/>
  <c r="AE87" i="1"/>
  <c r="AF87" i="1"/>
  <c r="AG87" i="1"/>
  <c r="AH87" i="1"/>
  <c r="AJ87" i="1"/>
  <c r="AK87" i="1"/>
  <c r="AL87" i="1"/>
  <c r="AM87" i="1"/>
  <c r="AN87" i="1"/>
  <c r="AO87" i="1"/>
  <c r="AP87" i="1"/>
  <c r="AR87" i="1"/>
  <c r="AS87" i="1"/>
  <c r="AT87" i="1"/>
  <c r="AU87" i="1"/>
  <c r="AV87" i="1"/>
  <c r="AW87" i="1"/>
  <c r="AX87" i="1"/>
  <c r="AZ87" i="1"/>
  <c r="BA87" i="1"/>
  <c r="BB87" i="1"/>
  <c r="BC87" i="1"/>
  <c r="BD87" i="1"/>
  <c r="BE87" i="1"/>
  <c r="BF87" i="1"/>
  <c r="D88" i="1"/>
  <c r="E88" i="1"/>
  <c r="F88" i="1"/>
  <c r="G88" i="1"/>
  <c r="H88" i="1"/>
  <c r="I88" i="1"/>
  <c r="J88" i="1"/>
  <c r="L88" i="1"/>
  <c r="M88" i="1"/>
  <c r="N88" i="1"/>
  <c r="O88" i="1"/>
  <c r="P88" i="1"/>
  <c r="Q88" i="1"/>
  <c r="R88" i="1"/>
  <c r="T88" i="1"/>
  <c r="U88" i="1"/>
  <c r="V88" i="1"/>
  <c r="W88" i="1"/>
  <c r="X88" i="1"/>
  <c r="Y88" i="1"/>
  <c r="Z88" i="1"/>
  <c r="AB88" i="1"/>
  <c r="AC88" i="1"/>
  <c r="AD88" i="1"/>
  <c r="AE88" i="1"/>
  <c r="AF88" i="1"/>
  <c r="AG88" i="1"/>
  <c r="AH88" i="1"/>
  <c r="AJ88" i="1"/>
  <c r="AK88" i="1"/>
  <c r="AL88" i="1"/>
  <c r="AM88" i="1"/>
  <c r="AN88" i="1"/>
  <c r="AO88" i="1"/>
  <c r="AP88" i="1"/>
  <c r="AR88" i="1"/>
  <c r="AS88" i="1"/>
  <c r="AT88" i="1"/>
  <c r="AU88" i="1"/>
  <c r="AV88" i="1"/>
  <c r="AW88" i="1"/>
  <c r="AX88" i="1"/>
  <c r="AZ88" i="1"/>
  <c r="BA88" i="1"/>
  <c r="BB88" i="1"/>
  <c r="BC88" i="1"/>
  <c r="BD88" i="1"/>
  <c r="BE88" i="1"/>
  <c r="BF88" i="1"/>
  <c r="D89" i="1"/>
  <c r="E89" i="1"/>
  <c r="F89" i="1"/>
  <c r="G89" i="1"/>
  <c r="H89" i="1"/>
  <c r="I89" i="1"/>
  <c r="J89" i="1"/>
  <c r="L89" i="1"/>
  <c r="M89" i="1"/>
  <c r="N89" i="1"/>
  <c r="O89" i="1"/>
  <c r="P89" i="1"/>
  <c r="Q89" i="1"/>
  <c r="R89" i="1"/>
  <c r="T89" i="1"/>
  <c r="U89" i="1"/>
  <c r="V89" i="1"/>
  <c r="W89" i="1"/>
  <c r="X89" i="1"/>
  <c r="Y89" i="1"/>
  <c r="Z89" i="1"/>
  <c r="AB89" i="1"/>
  <c r="AC89" i="1"/>
  <c r="AD89" i="1"/>
  <c r="AE89" i="1"/>
  <c r="AF89" i="1"/>
  <c r="AG89" i="1"/>
  <c r="AH89" i="1"/>
  <c r="AJ89" i="1"/>
  <c r="AK89" i="1"/>
  <c r="AL89" i="1"/>
  <c r="AM89" i="1"/>
  <c r="AN89" i="1"/>
  <c r="AO89" i="1"/>
  <c r="AP89" i="1"/>
  <c r="AR89" i="1"/>
  <c r="AS89" i="1"/>
  <c r="AT89" i="1"/>
  <c r="AU89" i="1"/>
  <c r="AV89" i="1"/>
  <c r="AW89" i="1"/>
  <c r="AX89" i="1"/>
  <c r="AZ89" i="1"/>
  <c r="BA89" i="1"/>
  <c r="BB89" i="1"/>
  <c r="BC89" i="1"/>
  <c r="BD89" i="1"/>
  <c r="BE89" i="1"/>
  <c r="BF89" i="1"/>
  <c r="D90" i="1"/>
  <c r="E90" i="1"/>
  <c r="F90" i="1"/>
  <c r="G90" i="1"/>
  <c r="H90" i="1"/>
  <c r="I90" i="1"/>
  <c r="J90" i="1"/>
  <c r="L90" i="1"/>
  <c r="M90" i="1"/>
  <c r="N90" i="1"/>
  <c r="O90" i="1"/>
  <c r="P90" i="1"/>
  <c r="Q90" i="1"/>
  <c r="R90" i="1"/>
  <c r="T90" i="1"/>
  <c r="U90" i="1"/>
  <c r="V90" i="1"/>
  <c r="W90" i="1"/>
  <c r="X90" i="1"/>
  <c r="Y90" i="1"/>
  <c r="Z90" i="1"/>
  <c r="AB90" i="1"/>
  <c r="AC90" i="1"/>
  <c r="AD90" i="1"/>
  <c r="AE90" i="1"/>
  <c r="AF90" i="1"/>
  <c r="AG90" i="1"/>
  <c r="AH90" i="1"/>
  <c r="AJ90" i="1"/>
  <c r="AK90" i="1"/>
  <c r="AL90" i="1"/>
  <c r="AM90" i="1"/>
  <c r="AN90" i="1"/>
  <c r="AO90" i="1"/>
  <c r="AP90" i="1"/>
  <c r="AR90" i="1"/>
  <c r="AS90" i="1"/>
  <c r="AT90" i="1"/>
  <c r="AU90" i="1"/>
  <c r="AV90" i="1"/>
  <c r="AW90" i="1"/>
  <c r="AX90" i="1"/>
  <c r="AZ90" i="1"/>
  <c r="BA90" i="1"/>
  <c r="BB90" i="1"/>
  <c r="BC90" i="1"/>
  <c r="BD90" i="1"/>
  <c r="BE90" i="1"/>
  <c r="BF90" i="1"/>
  <c r="D91" i="1"/>
  <c r="E91" i="1"/>
  <c r="F91" i="1"/>
  <c r="G91" i="1"/>
  <c r="H91" i="1"/>
  <c r="I91" i="1"/>
  <c r="J91" i="1"/>
  <c r="L91" i="1"/>
  <c r="M91" i="1"/>
  <c r="N91" i="1"/>
  <c r="O91" i="1"/>
  <c r="P91" i="1"/>
  <c r="Q91" i="1"/>
  <c r="R91" i="1"/>
  <c r="T91" i="1"/>
  <c r="U91" i="1"/>
  <c r="V91" i="1"/>
  <c r="W91" i="1"/>
  <c r="X91" i="1"/>
  <c r="Y91" i="1"/>
  <c r="Z91" i="1"/>
  <c r="AB91" i="1"/>
  <c r="AC91" i="1"/>
  <c r="AD91" i="1"/>
  <c r="AE91" i="1"/>
  <c r="AF91" i="1"/>
  <c r="AG91" i="1"/>
  <c r="AH91" i="1"/>
  <c r="AJ91" i="1"/>
  <c r="AK91" i="1"/>
  <c r="AL91" i="1"/>
  <c r="AM91" i="1"/>
  <c r="AN91" i="1"/>
  <c r="AO91" i="1"/>
  <c r="AP91" i="1"/>
  <c r="AR91" i="1"/>
  <c r="AS91" i="1"/>
  <c r="AT91" i="1"/>
  <c r="AU91" i="1"/>
  <c r="AV91" i="1"/>
  <c r="AW91" i="1"/>
  <c r="AX91" i="1"/>
  <c r="AZ91" i="1"/>
  <c r="BA91" i="1"/>
  <c r="BB91" i="1"/>
  <c r="BC91" i="1"/>
  <c r="BD91" i="1"/>
  <c r="BE91" i="1"/>
  <c r="BF91" i="1"/>
  <c r="D92" i="1"/>
  <c r="E92" i="1"/>
  <c r="F92" i="1"/>
  <c r="G92" i="1"/>
  <c r="H92" i="1"/>
  <c r="I92" i="1"/>
  <c r="J92" i="1"/>
  <c r="L92" i="1"/>
  <c r="M92" i="1"/>
  <c r="N92" i="1"/>
  <c r="O92" i="1"/>
  <c r="P92" i="1"/>
  <c r="Q92" i="1"/>
  <c r="R92" i="1"/>
  <c r="T92" i="1"/>
  <c r="U92" i="1"/>
  <c r="V92" i="1"/>
  <c r="W92" i="1"/>
  <c r="X92" i="1"/>
  <c r="Y92" i="1"/>
  <c r="Z92" i="1"/>
  <c r="AB92" i="1"/>
  <c r="AC92" i="1"/>
  <c r="AD92" i="1"/>
  <c r="AE92" i="1"/>
  <c r="AF92" i="1"/>
  <c r="AG92" i="1"/>
  <c r="AH92" i="1"/>
  <c r="AJ92" i="1"/>
  <c r="AK92" i="1"/>
  <c r="AL92" i="1"/>
  <c r="AM92" i="1"/>
  <c r="AN92" i="1"/>
  <c r="AO92" i="1"/>
  <c r="AP92" i="1"/>
  <c r="AR92" i="1"/>
  <c r="AS92" i="1"/>
  <c r="AT92" i="1"/>
  <c r="AU92" i="1"/>
  <c r="AV92" i="1"/>
  <c r="AW92" i="1"/>
  <c r="AX92" i="1"/>
  <c r="AZ92" i="1"/>
  <c r="BA92" i="1"/>
  <c r="BB92" i="1"/>
  <c r="BC92" i="1"/>
  <c r="BD92" i="1"/>
  <c r="BE92" i="1"/>
  <c r="BF92" i="1"/>
  <c r="D93" i="1"/>
  <c r="E93" i="1"/>
  <c r="F93" i="1"/>
  <c r="G93" i="1"/>
  <c r="H93" i="1"/>
  <c r="I93" i="1"/>
  <c r="J93" i="1"/>
  <c r="L93" i="1"/>
  <c r="M93" i="1"/>
  <c r="N93" i="1"/>
  <c r="O93" i="1"/>
  <c r="P93" i="1"/>
  <c r="Q93" i="1"/>
  <c r="R93" i="1"/>
  <c r="T93" i="1"/>
  <c r="U93" i="1"/>
  <c r="V93" i="1"/>
  <c r="W93" i="1"/>
  <c r="X93" i="1"/>
  <c r="Y93" i="1"/>
  <c r="Z93" i="1"/>
  <c r="AB93" i="1"/>
  <c r="AC93" i="1"/>
  <c r="AD93" i="1"/>
  <c r="AE93" i="1"/>
  <c r="AF93" i="1"/>
  <c r="AG93" i="1"/>
  <c r="AH93" i="1"/>
  <c r="AJ93" i="1"/>
  <c r="AK93" i="1"/>
  <c r="AL93" i="1"/>
  <c r="AM93" i="1"/>
  <c r="AN93" i="1"/>
  <c r="AO93" i="1"/>
  <c r="AP93" i="1"/>
  <c r="AR93" i="1"/>
  <c r="AS93" i="1"/>
  <c r="AT93" i="1"/>
  <c r="AU93" i="1"/>
  <c r="AV93" i="1"/>
  <c r="AW93" i="1"/>
  <c r="AX93" i="1"/>
  <c r="AZ93" i="1"/>
  <c r="BA93" i="1"/>
  <c r="BB93" i="1"/>
  <c r="BC93" i="1"/>
  <c r="BD93" i="1"/>
  <c r="BE93" i="1"/>
  <c r="BF93" i="1"/>
  <c r="D94" i="1"/>
  <c r="E94" i="1"/>
  <c r="F94" i="1"/>
  <c r="G94" i="1"/>
  <c r="H94" i="1"/>
  <c r="I94" i="1"/>
  <c r="J94" i="1"/>
  <c r="L94" i="1"/>
  <c r="M94" i="1"/>
  <c r="N94" i="1"/>
  <c r="O94" i="1"/>
  <c r="P94" i="1"/>
  <c r="Q94" i="1"/>
  <c r="R94" i="1"/>
  <c r="T94" i="1"/>
  <c r="U94" i="1"/>
  <c r="V94" i="1"/>
  <c r="W94" i="1"/>
  <c r="X94" i="1"/>
  <c r="Y94" i="1"/>
  <c r="Z94" i="1"/>
  <c r="AB94" i="1"/>
  <c r="AC94" i="1"/>
  <c r="AD94" i="1"/>
  <c r="AE94" i="1"/>
  <c r="AF94" i="1"/>
  <c r="AG94" i="1"/>
  <c r="AH94" i="1"/>
  <c r="AJ94" i="1"/>
  <c r="AK94" i="1"/>
  <c r="AL94" i="1"/>
  <c r="AM94" i="1"/>
  <c r="AN94" i="1"/>
  <c r="AO94" i="1"/>
  <c r="AP94" i="1"/>
  <c r="AR94" i="1"/>
  <c r="AS94" i="1"/>
  <c r="AT94" i="1"/>
  <c r="AU94" i="1"/>
  <c r="AV94" i="1"/>
  <c r="AW94" i="1"/>
  <c r="AX94" i="1"/>
  <c r="AZ94" i="1"/>
  <c r="BA94" i="1"/>
  <c r="BB94" i="1"/>
  <c r="BC94" i="1"/>
  <c r="BD94" i="1"/>
  <c r="BE94" i="1"/>
  <c r="BF94" i="1"/>
  <c r="D95" i="1"/>
  <c r="E95" i="1"/>
  <c r="F95" i="1"/>
  <c r="G95" i="1"/>
  <c r="H95" i="1"/>
  <c r="I95" i="1"/>
  <c r="J95" i="1"/>
  <c r="L95" i="1"/>
  <c r="M95" i="1"/>
  <c r="N95" i="1"/>
  <c r="O95" i="1"/>
  <c r="P95" i="1"/>
  <c r="Q95" i="1"/>
  <c r="R95" i="1"/>
  <c r="T95" i="1"/>
  <c r="U95" i="1"/>
  <c r="V95" i="1"/>
  <c r="W95" i="1"/>
  <c r="X95" i="1"/>
  <c r="Y95" i="1"/>
  <c r="Z95" i="1"/>
  <c r="AB95" i="1"/>
  <c r="AC95" i="1"/>
  <c r="AD95" i="1"/>
  <c r="AE95" i="1"/>
  <c r="AF95" i="1"/>
  <c r="AG95" i="1"/>
  <c r="AH95" i="1"/>
  <c r="AJ95" i="1"/>
  <c r="AK95" i="1"/>
  <c r="AL95" i="1"/>
  <c r="AM95" i="1"/>
  <c r="AN95" i="1"/>
  <c r="AO95" i="1"/>
  <c r="AP95" i="1"/>
  <c r="AR95" i="1"/>
  <c r="AS95" i="1"/>
  <c r="AT95" i="1"/>
  <c r="AU95" i="1"/>
  <c r="AV95" i="1"/>
  <c r="AW95" i="1"/>
  <c r="AX95" i="1"/>
  <c r="AZ95" i="1"/>
  <c r="BA95" i="1"/>
  <c r="BB95" i="1"/>
  <c r="BC95" i="1"/>
  <c r="BD95" i="1"/>
  <c r="BE95" i="1"/>
  <c r="BF95" i="1"/>
  <c r="D97" i="1"/>
  <c r="E97" i="1"/>
  <c r="F97" i="1"/>
  <c r="G97" i="1"/>
  <c r="H97" i="1"/>
  <c r="I97" i="1"/>
  <c r="J97" i="1"/>
  <c r="L97" i="1"/>
  <c r="M97" i="1"/>
  <c r="N97" i="1"/>
  <c r="O97" i="1"/>
  <c r="P97" i="1"/>
  <c r="Q97" i="1"/>
  <c r="R97" i="1"/>
  <c r="T97" i="1"/>
  <c r="U97" i="1"/>
  <c r="V97" i="1"/>
  <c r="W97" i="1"/>
  <c r="X97" i="1"/>
  <c r="Y97" i="1"/>
  <c r="Z97" i="1"/>
  <c r="AB97" i="1"/>
  <c r="AC97" i="1"/>
  <c r="AD97" i="1"/>
  <c r="AE97" i="1"/>
  <c r="AF97" i="1"/>
  <c r="AG97" i="1"/>
  <c r="AH97" i="1"/>
  <c r="AJ97" i="1"/>
  <c r="AK97" i="1"/>
  <c r="AL97" i="1"/>
  <c r="AM97" i="1"/>
  <c r="AN97" i="1"/>
  <c r="AO97" i="1"/>
  <c r="AP97" i="1"/>
  <c r="AR97" i="1"/>
  <c r="AS97" i="1"/>
  <c r="AT97" i="1"/>
  <c r="AU97" i="1"/>
  <c r="AV97" i="1"/>
  <c r="AW97" i="1"/>
  <c r="AX97" i="1"/>
  <c r="AZ97" i="1"/>
  <c r="BA97" i="1"/>
  <c r="BB97" i="1"/>
  <c r="BC97" i="1"/>
  <c r="BD97" i="1"/>
  <c r="BE97" i="1"/>
  <c r="BF97" i="1"/>
  <c r="D98" i="1"/>
  <c r="E98" i="1"/>
  <c r="F98" i="1"/>
  <c r="G98" i="1"/>
  <c r="H98" i="1"/>
  <c r="I98" i="1"/>
  <c r="J98" i="1"/>
  <c r="L98" i="1"/>
  <c r="M98" i="1"/>
  <c r="N98" i="1"/>
  <c r="O98" i="1"/>
  <c r="P98" i="1"/>
  <c r="Q98" i="1"/>
  <c r="R98" i="1"/>
  <c r="T98" i="1"/>
  <c r="U98" i="1"/>
  <c r="V98" i="1"/>
  <c r="W98" i="1"/>
  <c r="X98" i="1"/>
  <c r="Y98" i="1"/>
  <c r="Z98" i="1"/>
  <c r="AB98" i="1"/>
  <c r="AC98" i="1"/>
  <c r="AD98" i="1"/>
  <c r="AE98" i="1"/>
  <c r="AF98" i="1"/>
  <c r="AG98" i="1"/>
  <c r="AH98" i="1"/>
  <c r="AJ98" i="1"/>
  <c r="AK98" i="1"/>
  <c r="AL98" i="1"/>
  <c r="AM98" i="1"/>
  <c r="AN98" i="1"/>
  <c r="AO98" i="1"/>
  <c r="AP98" i="1"/>
  <c r="AR98" i="1"/>
  <c r="AS98" i="1"/>
  <c r="AT98" i="1"/>
  <c r="AU98" i="1"/>
  <c r="AV98" i="1"/>
  <c r="AW98" i="1"/>
  <c r="AX98" i="1"/>
  <c r="AZ98" i="1"/>
  <c r="BA98" i="1"/>
  <c r="BB98" i="1"/>
  <c r="BC98" i="1"/>
  <c r="BD98" i="1"/>
  <c r="BE98" i="1"/>
  <c r="BF98" i="1"/>
  <c r="D99" i="1"/>
  <c r="E99" i="1"/>
  <c r="F99" i="1"/>
  <c r="G99" i="1"/>
  <c r="H99" i="1"/>
  <c r="I99" i="1"/>
  <c r="J99" i="1"/>
  <c r="L99" i="1"/>
  <c r="M99" i="1"/>
  <c r="N99" i="1"/>
  <c r="O99" i="1"/>
  <c r="P99" i="1"/>
  <c r="Q99" i="1"/>
  <c r="R99" i="1"/>
  <c r="T99" i="1"/>
  <c r="U99" i="1"/>
  <c r="V99" i="1"/>
  <c r="W99" i="1"/>
  <c r="X99" i="1"/>
  <c r="Y99" i="1"/>
  <c r="Z99" i="1"/>
  <c r="AB99" i="1"/>
  <c r="AC99" i="1"/>
  <c r="AD99" i="1"/>
  <c r="AE99" i="1"/>
  <c r="AF99" i="1"/>
  <c r="AG99" i="1"/>
  <c r="AH99" i="1"/>
  <c r="AJ99" i="1"/>
  <c r="AK99" i="1"/>
  <c r="AL99" i="1"/>
  <c r="AM99" i="1"/>
  <c r="AN99" i="1"/>
  <c r="AO99" i="1"/>
  <c r="AP99" i="1"/>
  <c r="AR99" i="1"/>
  <c r="AS99" i="1"/>
  <c r="AT99" i="1"/>
  <c r="AU99" i="1"/>
  <c r="AV99" i="1"/>
  <c r="AW99" i="1"/>
  <c r="AX99" i="1"/>
  <c r="AZ99" i="1"/>
  <c r="BA99" i="1"/>
  <c r="BB99" i="1"/>
  <c r="BC99" i="1"/>
  <c r="BD99" i="1"/>
  <c r="BE99" i="1"/>
  <c r="BF99" i="1"/>
  <c r="D100" i="1"/>
  <c r="E100" i="1"/>
  <c r="F100" i="1"/>
  <c r="G100" i="1"/>
  <c r="H100" i="1"/>
  <c r="I100" i="1"/>
  <c r="J100" i="1"/>
  <c r="L100" i="1"/>
  <c r="M100" i="1"/>
  <c r="N100" i="1"/>
  <c r="O100" i="1"/>
  <c r="P100" i="1"/>
  <c r="Q100" i="1"/>
  <c r="R100" i="1"/>
  <c r="T100" i="1"/>
  <c r="U100" i="1"/>
  <c r="V100" i="1"/>
  <c r="W100" i="1"/>
  <c r="X100" i="1"/>
  <c r="Y100" i="1"/>
  <c r="Z100" i="1"/>
  <c r="AB100" i="1"/>
  <c r="AC100" i="1"/>
  <c r="AD100" i="1"/>
  <c r="AE100" i="1"/>
  <c r="AF100" i="1"/>
  <c r="AG100" i="1"/>
  <c r="AH100" i="1"/>
  <c r="AJ100" i="1"/>
  <c r="AK100" i="1"/>
  <c r="AL100" i="1"/>
  <c r="AM100" i="1"/>
  <c r="AN100" i="1"/>
  <c r="AO100" i="1"/>
  <c r="AP100" i="1"/>
  <c r="AR100" i="1"/>
  <c r="AS100" i="1"/>
  <c r="AT100" i="1"/>
  <c r="AU100" i="1"/>
  <c r="AV100" i="1"/>
  <c r="AW100" i="1"/>
  <c r="AX100" i="1"/>
  <c r="AZ100" i="1"/>
  <c r="BA100" i="1"/>
  <c r="BB100" i="1"/>
  <c r="BC100" i="1"/>
  <c r="BD100" i="1"/>
  <c r="BE100" i="1"/>
  <c r="BF100" i="1"/>
  <c r="D102" i="1"/>
  <c r="E102" i="1"/>
  <c r="F102" i="1"/>
  <c r="G102" i="1"/>
  <c r="H102" i="1"/>
  <c r="I102" i="1"/>
  <c r="J102" i="1"/>
  <c r="L102" i="1"/>
  <c r="M102" i="1"/>
  <c r="N102" i="1"/>
  <c r="O102" i="1"/>
  <c r="P102" i="1"/>
  <c r="Q102" i="1"/>
  <c r="R102" i="1"/>
  <c r="T102" i="1"/>
  <c r="U102" i="1"/>
  <c r="V102" i="1"/>
  <c r="W102" i="1"/>
  <c r="X102" i="1"/>
  <c r="Y102" i="1"/>
  <c r="Z102" i="1"/>
  <c r="AB102" i="1"/>
  <c r="AC102" i="1"/>
  <c r="AD102" i="1"/>
  <c r="AE102" i="1"/>
  <c r="AF102" i="1"/>
  <c r="AG102" i="1"/>
  <c r="AH102" i="1"/>
  <c r="AJ102" i="1"/>
  <c r="AK102" i="1"/>
  <c r="AL102" i="1"/>
  <c r="AM102" i="1"/>
  <c r="AN102" i="1"/>
  <c r="AO102" i="1"/>
  <c r="AP102" i="1"/>
  <c r="AR102" i="1"/>
  <c r="AS102" i="1"/>
  <c r="AT102" i="1"/>
  <c r="AU102" i="1"/>
  <c r="AV102" i="1"/>
  <c r="AW102" i="1"/>
  <c r="AX102" i="1"/>
  <c r="AZ102" i="1"/>
  <c r="BA102" i="1"/>
  <c r="BB102" i="1"/>
  <c r="BC102" i="1"/>
  <c r="BD102" i="1"/>
  <c r="BE102" i="1"/>
  <c r="BF102" i="1"/>
  <c r="D103" i="1"/>
  <c r="E103" i="1"/>
  <c r="F103" i="1"/>
  <c r="G103" i="1"/>
  <c r="H103" i="1"/>
  <c r="I103" i="1"/>
  <c r="J103" i="1"/>
  <c r="L103" i="1"/>
  <c r="M103" i="1"/>
  <c r="N103" i="1"/>
  <c r="O103" i="1"/>
  <c r="P103" i="1"/>
  <c r="Q103" i="1"/>
  <c r="R103" i="1"/>
  <c r="T103" i="1"/>
  <c r="U103" i="1"/>
  <c r="V103" i="1"/>
  <c r="W103" i="1"/>
  <c r="X103" i="1"/>
  <c r="Y103" i="1"/>
  <c r="Z103" i="1"/>
  <c r="AB103" i="1"/>
  <c r="AC103" i="1"/>
  <c r="AD103" i="1"/>
  <c r="AE103" i="1"/>
  <c r="AF103" i="1"/>
  <c r="AG103" i="1"/>
  <c r="AH103" i="1"/>
  <c r="AJ103" i="1"/>
  <c r="AK103" i="1"/>
  <c r="AL103" i="1"/>
  <c r="AM103" i="1"/>
  <c r="AN103" i="1"/>
  <c r="AO103" i="1"/>
  <c r="AP103" i="1"/>
  <c r="AR103" i="1"/>
  <c r="AS103" i="1"/>
  <c r="AT103" i="1"/>
  <c r="AU103" i="1"/>
  <c r="AV103" i="1"/>
  <c r="AW103" i="1"/>
  <c r="AX103" i="1"/>
  <c r="AZ103" i="1"/>
  <c r="BA103" i="1"/>
  <c r="BB103" i="1"/>
  <c r="BC103" i="1"/>
  <c r="BD103" i="1"/>
  <c r="BE103" i="1"/>
  <c r="BF103" i="1"/>
  <c r="D104" i="1"/>
  <c r="E104" i="1"/>
  <c r="F104" i="1"/>
  <c r="G104" i="1"/>
  <c r="H104" i="1"/>
  <c r="I104" i="1"/>
  <c r="J104" i="1"/>
  <c r="L104" i="1"/>
  <c r="M104" i="1"/>
  <c r="N104" i="1"/>
  <c r="O104" i="1"/>
  <c r="P104" i="1"/>
  <c r="Q104" i="1"/>
  <c r="R104" i="1"/>
  <c r="T104" i="1"/>
  <c r="U104" i="1"/>
  <c r="V104" i="1"/>
  <c r="W104" i="1"/>
  <c r="X104" i="1"/>
  <c r="Y104" i="1"/>
  <c r="Z104" i="1"/>
  <c r="AB104" i="1"/>
  <c r="AC104" i="1"/>
  <c r="AD104" i="1"/>
  <c r="AE104" i="1"/>
  <c r="AF104" i="1"/>
  <c r="AG104" i="1"/>
  <c r="AH104" i="1"/>
  <c r="AJ104" i="1"/>
  <c r="AK104" i="1"/>
  <c r="AL104" i="1"/>
  <c r="AM104" i="1"/>
  <c r="AN104" i="1"/>
  <c r="AO104" i="1"/>
  <c r="AP104" i="1"/>
  <c r="AR104" i="1"/>
  <c r="AS104" i="1"/>
  <c r="AT104" i="1"/>
  <c r="AU104" i="1"/>
  <c r="AV104" i="1"/>
  <c r="AW104" i="1"/>
  <c r="AX104" i="1"/>
  <c r="AZ104" i="1"/>
  <c r="BA104" i="1"/>
  <c r="BB104" i="1"/>
  <c r="BC104" i="1"/>
  <c r="BD104" i="1"/>
  <c r="BE104" i="1"/>
  <c r="BF104" i="1"/>
  <c r="D106" i="1"/>
  <c r="E106" i="1"/>
  <c r="F106" i="1"/>
  <c r="G106" i="1"/>
  <c r="H106" i="1"/>
  <c r="I106" i="1"/>
  <c r="J106" i="1"/>
  <c r="L106" i="1"/>
  <c r="M106" i="1"/>
  <c r="N106" i="1"/>
  <c r="O106" i="1"/>
  <c r="P106" i="1"/>
  <c r="Q106" i="1"/>
  <c r="R106" i="1"/>
  <c r="T106" i="1"/>
  <c r="U106" i="1"/>
  <c r="V106" i="1"/>
  <c r="W106" i="1"/>
  <c r="X106" i="1"/>
  <c r="Y106" i="1"/>
  <c r="Z106" i="1"/>
  <c r="AB106" i="1"/>
  <c r="AC106" i="1"/>
  <c r="AD106" i="1"/>
  <c r="AE106" i="1"/>
  <c r="AF106" i="1"/>
  <c r="AG106" i="1"/>
  <c r="AH106" i="1"/>
  <c r="AJ106" i="1"/>
  <c r="AK106" i="1"/>
  <c r="AL106" i="1"/>
  <c r="AM106" i="1"/>
  <c r="AN106" i="1"/>
  <c r="AO106" i="1"/>
  <c r="AP106" i="1"/>
  <c r="AR106" i="1"/>
  <c r="AS106" i="1"/>
  <c r="AT106" i="1"/>
  <c r="AU106" i="1"/>
  <c r="AV106" i="1"/>
  <c r="AW106" i="1"/>
  <c r="AX106" i="1"/>
  <c r="AZ106" i="1"/>
  <c r="BA106" i="1"/>
  <c r="BB106" i="1"/>
  <c r="BC106" i="1"/>
  <c r="BD106" i="1"/>
  <c r="BE106" i="1"/>
  <c r="BF106" i="1"/>
  <c r="D107" i="1"/>
  <c r="E107" i="1"/>
  <c r="F107" i="1"/>
  <c r="G107" i="1"/>
  <c r="H107" i="1"/>
  <c r="I107" i="1"/>
  <c r="J107" i="1"/>
  <c r="L107" i="1"/>
  <c r="M107" i="1"/>
  <c r="N107" i="1"/>
  <c r="O107" i="1"/>
  <c r="P107" i="1"/>
  <c r="Q107" i="1"/>
  <c r="R107" i="1"/>
  <c r="T107" i="1"/>
  <c r="U107" i="1"/>
  <c r="V107" i="1"/>
  <c r="W107" i="1"/>
  <c r="X107" i="1"/>
  <c r="Y107" i="1"/>
  <c r="Z107" i="1"/>
  <c r="AB107" i="1"/>
  <c r="AC107" i="1"/>
  <c r="AD107" i="1"/>
  <c r="AE107" i="1"/>
  <c r="AF107" i="1"/>
  <c r="AG107" i="1"/>
  <c r="AH107" i="1"/>
  <c r="AJ107" i="1"/>
  <c r="AK107" i="1"/>
  <c r="AL107" i="1"/>
  <c r="AM107" i="1"/>
  <c r="AN107" i="1"/>
  <c r="AO107" i="1"/>
  <c r="AP107" i="1"/>
  <c r="AR107" i="1"/>
  <c r="AS107" i="1"/>
  <c r="AT107" i="1"/>
  <c r="AU107" i="1"/>
  <c r="AV107" i="1"/>
  <c r="AW107" i="1"/>
  <c r="AX107" i="1"/>
  <c r="AZ107" i="1"/>
  <c r="BA107" i="1"/>
  <c r="BB107" i="1"/>
  <c r="BC107" i="1"/>
  <c r="BD107" i="1"/>
  <c r="BE107" i="1"/>
  <c r="BF107" i="1"/>
  <c r="D108" i="1"/>
  <c r="E108" i="1"/>
  <c r="F108" i="1"/>
  <c r="G108" i="1"/>
  <c r="H108" i="1"/>
  <c r="I108" i="1"/>
  <c r="J108" i="1"/>
  <c r="L108" i="1"/>
  <c r="M108" i="1"/>
  <c r="N108" i="1"/>
  <c r="O108" i="1"/>
  <c r="P108" i="1"/>
  <c r="Q108" i="1"/>
  <c r="R108" i="1"/>
  <c r="T108" i="1"/>
  <c r="U108" i="1"/>
  <c r="V108" i="1"/>
  <c r="W108" i="1"/>
  <c r="X108" i="1"/>
  <c r="Y108" i="1"/>
  <c r="Z108" i="1"/>
  <c r="AB108" i="1"/>
  <c r="AC108" i="1"/>
  <c r="AD108" i="1"/>
  <c r="AE108" i="1"/>
  <c r="AF108" i="1"/>
  <c r="AG108" i="1"/>
  <c r="AH108" i="1"/>
  <c r="AJ108" i="1"/>
  <c r="AK108" i="1"/>
  <c r="AL108" i="1"/>
  <c r="AM108" i="1"/>
  <c r="AN108" i="1"/>
  <c r="AO108" i="1"/>
  <c r="AP108" i="1"/>
  <c r="AR108" i="1"/>
  <c r="AS108" i="1"/>
  <c r="AT108" i="1"/>
  <c r="AU108" i="1"/>
  <c r="AV108" i="1"/>
  <c r="AW108" i="1"/>
  <c r="AX108" i="1"/>
  <c r="AZ108" i="1"/>
  <c r="BA108" i="1"/>
  <c r="BB108" i="1"/>
  <c r="BC108" i="1"/>
  <c r="BD108" i="1"/>
  <c r="BE108" i="1"/>
  <c r="BF108" i="1"/>
  <c r="D109" i="1"/>
  <c r="E109" i="1"/>
  <c r="F109" i="1"/>
  <c r="G109" i="1"/>
  <c r="H109" i="1"/>
  <c r="I109" i="1"/>
  <c r="J109" i="1"/>
  <c r="L109" i="1"/>
  <c r="M109" i="1"/>
  <c r="N109" i="1"/>
  <c r="O109" i="1"/>
  <c r="P109" i="1"/>
  <c r="Q109" i="1"/>
  <c r="R109" i="1"/>
  <c r="T109" i="1"/>
  <c r="U109" i="1"/>
  <c r="V109" i="1"/>
  <c r="W109" i="1"/>
  <c r="X109" i="1"/>
  <c r="Y109" i="1"/>
  <c r="Z109" i="1"/>
  <c r="AB109" i="1"/>
  <c r="AC109" i="1"/>
  <c r="AD109" i="1"/>
  <c r="AE109" i="1"/>
  <c r="AF109" i="1"/>
  <c r="AG109" i="1"/>
  <c r="AH109" i="1"/>
  <c r="AJ109" i="1"/>
  <c r="AK109" i="1"/>
  <c r="AL109" i="1"/>
  <c r="AM109" i="1"/>
  <c r="AN109" i="1"/>
  <c r="AO109" i="1"/>
  <c r="AP109" i="1"/>
  <c r="AR109" i="1"/>
  <c r="AS109" i="1"/>
  <c r="AT109" i="1"/>
  <c r="AU109" i="1"/>
  <c r="AV109" i="1"/>
  <c r="AW109" i="1"/>
  <c r="AX109" i="1"/>
  <c r="AZ109" i="1"/>
  <c r="BA109" i="1"/>
  <c r="BB109" i="1"/>
  <c r="BC109" i="1"/>
  <c r="BD109" i="1"/>
  <c r="BE109" i="1"/>
  <c r="BF109" i="1"/>
  <c r="D111" i="1"/>
  <c r="E111" i="1"/>
  <c r="F111" i="1"/>
  <c r="G111" i="1"/>
  <c r="H111" i="1"/>
  <c r="I111" i="1"/>
  <c r="J111" i="1"/>
  <c r="L111" i="1"/>
  <c r="M111" i="1"/>
  <c r="N111" i="1"/>
  <c r="O111" i="1"/>
  <c r="P111" i="1"/>
  <c r="Q111" i="1"/>
  <c r="R111" i="1"/>
  <c r="T111" i="1"/>
  <c r="U111" i="1"/>
  <c r="V111" i="1"/>
  <c r="W111" i="1"/>
  <c r="X111" i="1"/>
  <c r="Y111" i="1"/>
  <c r="Z111" i="1"/>
  <c r="AB111" i="1"/>
  <c r="AC111" i="1"/>
  <c r="AD111" i="1"/>
  <c r="AE111" i="1"/>
  <c r="AF111" i="1"/>
  <c r="AG111" i="1"/>
  <c r="AH111" i="1"/>
  <c r="AJ111" i="1"/>
  <c r="AK111" i="1"/>
  <c r="AL111" i="1"/>
  <c r="AM111" i="1"/>
  <c r="AN111" i="1"/>
  <c r="AO111" i="1"/>
  <c r="AP111" i="1"/>
  <c r="AR111" i="1"/>
  <c r="AS111" i="1"/>
  <c r="AT111" i="1"/>
  <c r="AU111" i="1"/>
  <c r="AV111" i="1"/>
  <c r="AW111" i="1"/>
  <c r="AX111" i="1"/>
  <c r="AZ111" i="1"/>
  <c r="BA111" i="1"/>
  <c r="BB111" i="1"/>
  <c r="BC111" i="1"/>
  <c r="BD111" i="1"/>
  <c r="BE111" i="1"/>
  <c r="BF111" i="1"/>
  <c r="D112" i="1"/>
  <c r="E112" i="1"/>
  <c r="F112" i="1"/>
  <c r="G112" i="1"/>
  <c r="H112" i="1"/>
  <c r="I112" i="1"/>
  <c r="J112" i="1"/>
  <c r="L112" i="1"/>
  <c r="M112" i="1"/>
  <c r="N112" i="1"/>
  <c r="O112" i="1"/>
  <c r="P112" i="1"/>
  <c r="Q112" i="1"/>
  <c r="R112" i="1"/>
  <c r="T112" i="1"/>
  <c r="U112" i="1"/>
  <c r="V112" i="1"/>
  <c r="W112" i="1"/>
  <c r="X112" i="1"/>
  <c r="Y112" i="1"/>
  <c r="Z112" i="1"/>
  <c r="AB112" i="1"/>
  <c r="AC112" i="1"/>
  <c r="AD112" i="1"/>
  <c r="AE112" i="1"/>
  <c r="AF112" i="1"/>
  <c r="AG112" i="1"/>
  <c r="AH112" i="1"/>
  <c r="AJ112" i="1"/>
  <c r="AK112" i="1"/>
  <c r="AL112" i="1"/>
  <c r="AM112" i="1"/>
  <c r="AN112" i="1"/>
  <c r="AO112" i="1"/>
  <c r="AP112" i="1"/>
  <c r="AR112" i="1"/>
  <c r="AS112" i="1"/>
  <c r="AT112" i="1"/>
  <c r="AU112" i="1"/>
  <c r="AV112" i="1"/>
  <c r="AW112" i="1"/>
  <c r="AX112" i="1"/>
  <c r="AZ112" i="1"/>
  <c r="BA112" i="1"/>
  <c r="BB112" i="1"/>
  <c r="BC112" i="1"/>
  <c r="BD112" i="1"/>
  <c r="BE112" i="1"/>
  <c r="BF112" i="1"/>
  <c r="D113" i="1"/>
  <c r="E113" i="1"/>
  <c r="F113" i="1"/>
  <c r="G113" i="1"/>
  <c r="H113" i="1"/>
  <c r="I113" i="1"/>
  <c r="J113" i="1"/>
  <c r="L113" i="1"/>
  <c r="M113" i="1"/>
  <c r="N113" i="1"/>
  <c r="O113" i="1"/>
  <c r="P113" i="1"/>
  <c r="Q113" i="1"/>
  <c r="R113" i="1"/>
  <c r="T113" i="1"/>
  <c r="U113" i="1"/>
  <c r="V113" i="1"/>
  <c r="W113" i="1"/>
  <c r="X113" i="1"/>
  <c r="Y113" i="1"/>
  <c r="Z113" i="1"/>
  <c r="AB113" i="1"/>
  <c r="AC113" i="1"/>
  <c r="AD113" i="1"/>
  <c r="AE113" i="1"/>
  <c r="AF113" i="1"/>
  <c r="AG113" i="1"/>
  <c r="AH113" i="1"/>
  <c r="AJ113" i="1"/>
  <c r="AK113" i="1"/>
  <c r="AL113" i="1"/>
  <c r="AM113" i="1"/>
  <c r="AN113" i="1"/>
  <c r="AO113" i="1"/>
  <c r="AP113" i="1"/>
  <c r="AR113" i="1"/>
  <c r="AS113" i="1"/>
  <c r="AT113" i="1"/>
  <c r="AU113" i="1"/>
  <c r="AV113" i="1"/>
  <c r="AW113" i="1"/>
  <c r="AX113" i="1"/>
  <c r="AZ113" i="1"/>
  <c r="BA113" i="1"/>
  <c r="BB113" i="1"/>
  <c r="BC113" i="1"/>
  <c r="BD113" i="1"/>
  <c r="BE113" i="1"/>
  <c r="BF113" i="1"/>
  <c r="D114" i="1"/>
  <c r="E114" i="1"/>
  <c r="F114" i="1"/>
  <c r="G114" i="1"/>
  <c r="H114" i="1"/>
  <c r="I114" i="1"/>
  <c r="J114" i="1"/>
  <c r="L114" i="1"/>
  <c r="M114" i="1"/>
  <c r="N114" i="1"/>
  <c r="O114" i="1"/>
  <c r="P114" i="1"/>
  <c r="Q114" i="1"/>
  <c r="R114" i="1"/>
  <c r="T114" i="1"/>
  <c r="U114" i="1"/>
  <c r="V114" i="1"/>
  <c r="W114" i="1"/>
  <c r="X114" i="1"/>
  <c r="Y114" i="1"/>
  <c r="Z114" i="1"/>
  <c r="AB114" i="1"/>
  <c r="AC114" i="1"/>
  <c r="AD114" i="1"/>
  <c r="AE114" i="1"/>
  <c r="AF114" i="1"/>
  <c r="AG114" i="1"/>
  <c r="AH114" i="1"/>
  <c r="AJ114" i="1"/>
  <c r="AK114" i="1"/>
  <c r="AL114" i="1"/>
  <c r="AM114" i="1"/>
  <c r="AN114" i="1"/>
  <c r="AO114" i="1"/>
  <c r="AP114" i="1"/>
  <c r="AR114" i="1"/>
  <c r="AS114" i="1"/>
  <c r="AT114" i="1"/>
  <c r="AU114" i="1"/>
  <c r="AV114" i="1"/>
  <c r="AW114" i="1"/>
  <c r="AX114" i="1"/>
  <c r="AZ114" i="1"/>
  <c r="BA114" i="1"/>
  <c r="BB114" i="1"/>
  <c r="BC114" i="1"/>
  <c r="BD114" i="1"/>
  <c r="BE114" i="1"/>
  <c r="BF114" i="1"/>
  <c r="D115" i="1"/>
  <c r="E115" i="1"/>
  <c r="F115" i="1"/>
  <c r="G115" i="1"/>
  <c r="H115" i="1"/>
  <c r="I115" i="1"/>
  <c r="J115" i="1"/>
  <c r="L115" i="1"/>
  <c r="M115" i="1"/>
  <c r="N115" i="1"/>
  <c r="O115" i="1"/>
  <c r="P115" i="1"/>
  <c r="Q115" i="1"/>
  <c r="R115" i="1"/>
  <c r="T115" i="1"/>
  <c r="U115" i="1"/>
  <c r="V115" i="1"/>
  <c r="W115" i="1"/>
  <c r="X115" i="1"/>
  <c r="Y115" i="1"/>
  <c r="Z115" i="1"/>
  <c r="AB115" i="1"/>
  <c r="AC115" i="1"/>
  <c r="AD115" i="1"/>
  <c r="AE115" i="1"/>
  <c r="AF115" i="1"/>
  <c r="AG115" i="1"/>
  <c r="AH115" i="1"/>
  <c r="AJ115" i="1"/>
  <c r="AK115" i="1"/>
  <c r="AL115" i="1"/>
  <c r="AM115" i="1"/>
  <c r="AN115" i="1"/>
  <c r="AO115" i="1"/>
  <c r="AP115" i="1"/>
  <c r="AR115" i="1"/>
  <c r="AS115" i="1"/>
  <c r="AT115" i="1"/>
  <c r="AU115" i="1"/>
  <c r="AV115" i="1"/>
  <c r="AW115" i="1"/>
  <c r="AX115" i="1"/>
  <c r="AZ115" i="1"/>
  <c r="BA115" i="1"/>
  <c r="BB115" i="1"/>
  <c r="BC115" i="1"/>
  <c r="BD115" i="1"/>
  <c r="BE115" i="1"/>
  <c r="BF115" i="1"/>
  <c r="D116" i="1"/>
  <c r="E116" i="1"/>
  <c r="F116" i="1"/>
  <c r="G116" i="1"/>
  <c r="H116" i="1"/>
  <c r="I116" i="1"/>
  <c r="J116" i="1"/>
  <c r="L116" i="1"/>
  <c r="M116" i="1"/>
  <c r="N116" i="1"/>
  <c r="O116" i="1"/>
  <c r="P116" i="1"/>
  <c r="Q116" i="1"/>
  <c r="R116" i="1"/>
  <c r="T116" i="1"/>
  <c r="U116" i="1"/>
  <c r="V116" i="1"/>
  <c r="W116" i="1"/>
  <c r="X116" i="1"/>
  <c r="Y116" i="1"/>
  <c r="Z116" i="1"/>
  <c r="AB116" i="1"/>
  <c r="AC116" i="1"/>
  <c r="AD116" i="1"/>
  <c r="AE116" i="1"/>
  <c r="AF116" i="1"/>
  <c r="AG116" i="1"/>
  <c r="AH116" i="1"/>
  <c r="AJ116" i="1"/>
  <c r="AK116" i="1"/>
  <c r="AL116" i="1"/>
  <c r="AM116" i="1"/>
  <c r="AN116" i="1"/>
  <c r="AO116" i="1"/>
  <c r="AP116" i="1"/>
  <c r="AR116" i="1"/>
  <c r="AS116" i="1"/>
  <c r="AT116" i="1"/>
  <c r="AU116" i="1"/>
  <c r="AV116" i="1"/>
  <c r="AW116" i="1"/>
  <c r="AX116" i="1"/>
  <c r="AZ116" i="1"/>
  <c r="BA116" i="1"/>
  <c r="BB116" i="1"/>
  <c r="BC116" i="1"/>
  <c r="BD116" i="1"/>
  <c r="BE116" i="1"/>
  <c r="BF116" i="1"/>
  <c r="D117" i="1"/>
  <c r="E117" i="1"/>
  <c r="F117" i="1"/>
  <c r="G117" i="1"/>
  <c r="H117" i="1"/>
  <c r="I117" i="1"/>
  <c r="J117" i="1"/>
  <c r="L117" i="1"/>
  <c r="M117" i="1"/>
  <c r="N117" i="1"/>
  <c r="O117" i="1"/>
  <c r="P117" i="1"/>
  <c r="Q117" i="1"/>
  <c r="R117" i="1"/>
  <c r="T117" i="1"/>
  <c r="U117" i="1"/>
  <c r="V117" i="1"/>
  <c r="W117" i="1"/>
  <c r="X117" i="1"/>
  <c r="Y117" i="1"/>
  <c r="Z117" i="1"/>
  <c r="AB117" i="1"/>
  <c r="AC117" i="1"/>
  <c r="AD117" i="1"/>
  <c r="AE117" i="1"/>
  <c r="AF117" i="1"/>
  <c r="AG117" i="1"/>
  <c r="AH117" i="1"/>
  <c r="AJ117" i="1"/>
  <c r="AK117" i="1"/>
  <c r="AL117" i="1"/>
  <c r="AM117" i="1"/>
  <c r="AN117" i="1"/>
  <c r="AO117" i="1"/>
  <c r="AP117" i="1"/>
  <c r="AR117" i="1"/>
  <c r="AS117" i="1"/>
  <c r="AT117" i="1"/>
  <c r="AU117" i="1"/>
  <c r="AV117" i="1"/>
  <c r="AW117" i="1"/>
  <c r="AX117" i="1"/>
  <c r="AZ117" i="1"/>
  <c r="BA117" i="1"/>
  <c r="BB117" i="1"/>
  <c r="BC117" i="1"/>
  <c r="BD117" i="1"/>
  <c r="BE117" i="1"/>
  <c r="BF117" i="1"/>
  <c r="D118" i="1"/>
  <c r="E118" i="1"/>
  <c r="F118" i="1"/>
  <c r="G118" i="1"/>
  <c r="H118" i="1"/>
  <c r="I118" i="1"/>
  <c r="J118" i="1"/>
  <c r="L118" i="1"/>
  <c r="M118" i="1"/>
  <c r="N118" i="1"/>
  <c r="O118" i="1"/>
  <c r="P118" i="1"/>
  <c r="Q118" i="1"/>
  <c r="R118" i="1"/>
  <c r="T118" i="1"/>
  <c r="U118" i="1"/>
  <c r="V118" i="1"/>
  <c r="W118" i="1"/>
  <c r="X118" i="1"/>
  <c r="Y118" i="1"/>
  <c r="Z118" i="1"/>
  <c r="AB118" i="1"/>
  <c r="AC118" i="1"/>
  <c r="AD118" i="1"/>
  <c r="AE118" i="1"/>
  <c r="AF118" i="1"/>
  <c r="AG118" i="1"/>
  <c r="AH118" i="1"/>
  <c r="AJ118" i="1"/>
  <c r="AK118" i="1"/>
  <c r="AL118" i="1"/>
  <c r="AM118" i="1"/>
  <c r="AN118" i="1"/>
  <c r="AO118" i="1"/>
  <c r="AP118" i="1"/>
  <c r="AR118" i="1"/>
  <c r="AS118" i="1"/>
  <c r="AT118" i="1"/>
  <c r="AU118" i="1"/>
  <c r="AV118" i="1"/>
  <c r="AW118" i="1"/>
  <c r="AX118" i="1"/>
  <c r="AZ118" i="1"/>
  <c r="BA118" i="1"/>
  <c r="BB118" i="1"/>
  <c r="BC118" i="1"/>
  <c r="BD118" i="1"/>
  <c r="BE118" i="1"/>
  <c r="BF118" i="1"/>
  <c r="D119" i="1"/>
  <c r="E119" i="1"/>
  <c r="F119" i="1"/>
  <c r="G119" i="1"/>
  <c r="H119" i="1"/>
  <c r="I119" i="1"/>
  <c r="J119" i="1"/>
  <c r="L119" i="1"/>
  <c r="M119" i="1"/>
  <c r="N119" i="1"/>
  <c r="O119" i="1"/>
  <c r="P119" i="1"/>
  <c r="Q119" i="1"/>
  <c r="R119" i="1"/>
  <c r="T119" i="1"/>
  <c r="U119" i="1"/>
  <c r="V119" i="1"/>
  <c r="W119" i="1"/>
  <c r="X119" i="1"/>
  <c r="Y119" i="1"/>
  <c r="Z119" i="1"/>
  <c r="AB119" i="1"/>
  <c r="AC119" i="1"/>
  <c r="AD119" i="1"/>
  <c r="AE119" i="1"/>
  <c r="AF119" i="1"/>
  <c r="AG119" i="1"/>
  <c r="AH119" i="1"/>
  <c r="AJ119" i="1"/>
  <c r="AK119" i="1"/>
  <c r="AL119" i="1"/>
  <c r="AM119" i="1"/>
  <c r="AN119" i="1"/>
  <c r="AO119" i="1"/>
  <c r="AP119" i="1"/>
  <c r="AR119" i="1"/>
  <c r="AS119" i="1"/>
  <c r="AT119" i="1"/>
  <c r="AU119" i="1"/>
  <c r="AV119" i="1"/>
  <c r="AW119" i="1"/>
  <c r="AX119" i="1"/>
  <c r="AZ119" i="1"/>
  <c r="BA119" i="1"/>
  <c r="BB119" i="1"/>
  <c r="BC119" i="1"/>
  <c r="BD119" i="1"/>
  <c r="BE119" i="1"/>
  <c r="BF119" i="1"/>
  <c r="D120" i="1"/>
  <c r="E120" i="1"/>
  <c r="F120" i="1"/>
  <c r="G120" i="1"/>
  <c r="H120" i="1"/>
  <c r="I120" i="1"/>
  <c r="J120" i="1"/>
  <c r="L120" i="1"/>
  <c r="M120" i="1"/>
  <c r="N120" i="1"/>
  <c r="O120" i="1"/>
  <c r="P120" i="1"/>
  <c r="Q120" i="1"/>
  <c r="R120" i="1"/>
  <c r="T120" i="1"/>
  <c r="U120" i="1"/>
  <c r="V120" i="1"/>
  <c r="W120" i="1"/>
  <c r="X120" i="1"/>
  <c r="Y120" i="1"/>
  <c r="Z120" i="1"/>
  <c r="AB120" i="1"/>
  <c r="AC120" i="1"/>
  <c r="AD120" i="1"/>
  <c r="AE120" i="1"/>
  <c r="AF120" i="1"/>
  <c r="AG120" i="1"/>
  <c r="AH120" i="1"/>
  <c r="AJ120" i="1"/>
  <c r="AK120" i="1"/>
  <c r="AL120" i="1"/>
  <c r="AM120" i="1"/>
  <c r="AN120" i="1"/>
  <c r="AO120" i="1"/>
  <c r="AP120" i="1"/>
  <c r="AR120" i="1"/>
  <c r="AS120" i="1"/>
  <c r="AT120" i="1"/>
  <c r="AU120" i="1"/>
  <c r="AV120" i="1"/>
  <c r="AW120" i="1"/>
  <c r="AX120" i="1"/>
  <c r="AZ120" i="1"/>
  <c r="BA120" i="1"/>
  <c r="BB120" i="1"/>
  <c r="BC120" i="1"/>
  <c r="BD120" i="1"/>
  <c r="BE120" i="1"/>
  <c r="BF120" i="1"/>
  <c r="D122" i="1"/>
  <c r="E122" i="1"/>
  <c r="F122" i="1"/>
  <c r="G122" i="1"/>
  <c r="H122" i="1"/>
  <c r="I122" i="1"/>
  <c r="J122" i="1"/>
  <c r="L122" i="1"/>
  <c r="M122" i="1"/>
  <c r="N122" i="1"/>
  <c r="O122" i="1"/>
  <c r="P122" i="1"/>
  <c r="Q122" i="1"/>
  <c r="R122" i="1"/>
  <c r="T122" i="1"/>
  <c r="U122" i="1"/>
  <c r="V122" i="1"/>
  <c r="W122" i="1"/>
  <c r="X122" i="1"/>
  <c r="Y122" i="1"/>
  <c r="Z122" i="1"/>
  <c r="AB122" i="1"/>
  <c r="AC122" i="1"/>
  <c r="AD122" i="1"/>
  <c r="AE122" i="1"/>
  <c r="AF122" i="1"/>
  <c r="AG122" i="1"/>
  <c r="AH122" i="1"/>
  <c r="AJ122" i="1"/>
  <c r="AK122" i="1"/>
  <c r="AL122" i="1"/>
  <c r="AM122" i="1"/>
  <c r="AN122" i="1"/>
  <c r="AO122" i="1"/>
  <c r="AP122" i="1"/>
  <c r="AR122" i="1"/>
  <c r="AS122" i="1"/>
  <c r="AT122" i="1"/>
  <c r="AU122" i="1"/>
  <c r="AV122" i="1"/>
  <c r="AW122" i="1"/>
  <c r="AX122" i="1"/>
  <c r="AZ122" i="1"/>
  <c r="BA122" i="1"/>
  <c r="BB122" i="1"/>
  <c r="BC122" i="1"/>
  <c r="BD122" i="1"/>
  <c r="BE122" i="1"/>
  <c r="BF122" i="1"/>
  <c r="D123" i="1"/>
  <c r="E123" i="1"/>
  <c r="F123" i="1"/>
  <c r="G123" i="1"/>
  <c r="H123" i="1"/>
  <c r="I123" i="1"/>
  <c r="J123" i="1"/>
  <c r="L123" i="1"/>
  <c r="M123" i="1"/>
  <c r="N123" i="1"/>
  <c r="O123" i="1"/>
  <c r="P123" i="1"/>
  <c r="Q123" i="1"/>
  <c r="R123" i="1"/>
  <c r="T123" i="1"/>
  <c r="U123" i="1"/>
  <c r="V123" i="1"/>
  <c r="W123" i="1"/>
  <c r="X123" i="1"/>
  <c r="Y123" i="1"/>
  <c r="Z123" i="1"/>
  <c r="AB123" i="1"/>
  <c r="AC123" i="1"/>
  <c r="AD123" i="1"/>
  <c r="AE123" i="1"/>
  <c r="AF123" i="1"/>
  <c r="AG123" i="1"/>
  <c r="AH123" i="1"/>
  <c r="AJ123" i="1"/>
  <c r="AK123" i="1"/>
  <c r="AL123" i="1"/>
  <c r="AM123" i="1"/>
  <c r="AN123" i="1"/>
  <c r="AO123" i="1"/>
  <c r="AP123" i="1"/>
  <c r="AR123" i="1"/>
  <c r="AS123" i="1"/>
  <c r="AT123" i="1"/>
  <c r="AU123" i="1"/>
  <c r="AV123" i="1"/>
  <c r="AW123" i="1"/>
  <c r="AX123" i="1"/>
  <c r="AZ123" i="1"/>
  <c r="BA123" i="1"/>
  <c r="BB123" i="1"/>
  <c r="BC123" i="1"/>
  <c r="BD123" i="1"/>
  <c r="BE123" i="1"/>
  <c r="BF123" i="1"/>
  <c r="D124" i="1"/>
  <c r="E124" i="1"/>
  <c r="F124" i="1"/>
  <c r="G124" i="1"/>
  <c r="H124" i="1"/>
  <c r="I124" i="1"/>
  <c r="J124" i="1"/>
  <c r="L124" i="1"/>
  <c r="M124" i="1"/>
  <c r="N124" i="1"/>
  <c r="O124" i="1"/>
  <c r="P124" i="1"/>
  <c r="Q124" i="1"/>
  <c r="R124" i="1"/>
  <c r="T124" i="1"/>
  <c r="U124" i="1"/>
  <c r="V124" i="1"/>
  <c r="W124" i="1"/>
  <c r="X124" i="1"/>
  <c r="Y124" i="1"/>
  <c r="Z124" i="1"/>
  <c r="AB124" i="1"/>
  <c r="AC124" i="1"/>
  <c r="AD124" i="1"/>
  <c r="AE124" i="1"/>
  <c r="AF124" i="1"/>
  <c r="AG124" i="1"/>
  <c r="AH124" i="1"/>
  <c r="AJ124" i="1"/>
  <c r="AK124" i="1"/>
  <c r="AL124" i="1"/>
  <c r="AM124" i="1"/>
  <c r="AN124" i="1"/>
  <c r="AO124" i="1"/>
  <c r="AP124" i="1"/>
  <c r="AR124" i="1"/>
  <c r="AS124" i="1"/>
  <c r="AT124" i="1"/>
  <c r="AU124" i="1"/>
  <c r="AV124" i="1"/>
  <c r="AW124" i="1"/>
  <c r="AX124" i="1"/>
  <c r="AZ124" i="1"/>
  <c r="BA124" i="1"/>
  <c r="BB124" i="1"/>
  <c r="BC124" i="1"/>
  <c r="BD124" i="1"/>
  <c r="BE124" i="1"/>
  <c r="BF124" i="1"/>
  <c r="D125" i="1"/>
  <c r="E125" i="1"/>
  <c r="F125" i="1"/>
  <c r="G125" i="1"/>
  <c r="H125" i="1"/>
  <c r="I125" i="1"/>
  <c r="J125" i="1"/>
  <c r="L125" i="1"/>
  <c r="M125" i="1"/>
  <c r="N125" i="1"/>
  <c r="O125" i="1"/>
  <c r="P125" i="1"/>
  <c r="Q125" i="1"/>
  <c r="R125" i="1"/>
  <c r="T125" i="1"/>
  <c r="U125" i="1"/>
  <c r="V125" i="1"/>
  <c r="W125" i="1"/>
  <c r="X125" i="1"/>
  <c r="Y125" i="1"/>
  <c r="Z125" i="1"/>
  <c r="AB125" i="1"/>
  <c r="AC125" i="1"/>
  <c r="AD125" i="1"/>
  <c r="AE125" i="1"/>
  <c r="AF125" i="1"/>
  <c r="AG125" i="1"/>
  <c r="AH125" i="1"/>
  <c r="AJ125" i="1"/>
  <c r="AK125" i="1"/>
  <c r="AL125" i="1"/>
  <c r="AM125" i="1"/>
  <c r="AN125" i="1"/>
  <c r="AO125" i="1"/>
  <c r="AP125" i="1"/>
  <c r="AR125" i="1"/>
  <c r="AS125" i="1"/>
  <c r="AT125" i="1"/>
  <c r="AU125" i="1"/>
  <c r="AV125" i="1"/>
  <c r="AW125" i="1"/>
  <c r="AX125" i="1"/>
  <c r="AZ125" i="1"/>
  <c r="BA125" i="1"/>
  <c r="BB125" i="1"/>
  <c r="BC125" i="1"/>
  <c r="BD125" i="1"/>
  <c r="BE125" i="1"/>
  <c r="BF125" i="1"/>
  <c r="D126" i="1"/>
  <c r="E126" i="1"/>
  <c r="F126" i="1"/>
  <c r="G126" i="1"/>
  <c r="H126" i="1"/>
  <c r="I126" i="1"/>
  <c r="J126" i="1"/>
  <c r="L126" i="1"/>
  <c r="M126" i="1"/>
  <c r="N126" i="1"/>
  <c r="O126" i="1"/>
  <c r="P126" i="1"/>
  <c r="Q126" i="1"/>
  <c r="R126" i="1"/>
  <c r="T126" i="1"/>
  <c r="U126" i="1"/>
  <c r="V126" i="1"/>
  <c r="W126" i="1"/>
  <c r="X126" i="1"/>
  <c r="Y126" i="1"/>
  <c r="Z126" i="1"/>
  <c r="AB126" i="1"/>
  <c r="AC126" i="1"/>
  <c r="AD126" i="1"/>
  <c r="AE126" i="1"/>
  <c r="AF126" i="1"/>
  <c r="AG126" i="1"/>
  <c r="AH126" i="1"/>
  <c r="AJ126" i="1"/>
  <c r="AK126" i="1"/>
  <c r="AL126" i="1"/>
  <c r="AM126" i="1"/>
  <c r="AN126" i="1"/>
  <c r="AO126" i="1"/>
  <c r="AP126" i="1"/>
  <c r="AR126" i="1"/>
  <c r="AS126" i="1"/>
  <c r="AT126" i="1"/>
  <c r="AU126" i="1"/>
  <c r="AV126" i="1"/>
  <c r="AW126" i="1"/>
  <c r="AX126" i="1"/>
  <c r="AZ126" i="1"/>
  <c r="BA126" i="1"/>
  <c r="BB126" i="1"/>
  <c r="BC126" i="1"/>
  <c r="BD126" i="1"/>
  <c r="BE126" i="1"/>
  <c r="BF126" i="1"/>
  <c r="D127" i="1"/>
  <c r="E127" i="1"/>
  <c r="F127" i="1"/>
  <c r="G127" i="1"/>
  <c r="H127" i="1"/>
  <c r="I127" i="1"/>
  <c r="J127" i="1"/>
  <c r="L127" i="1"/>
  <c r="M127" i="1"/>
  <c r="N127" i="1"/>
  <c r="O127" i="1"/>
  <c r="P127" i="1"/>
  <c r="Q127" i="1"/>
  <c r="R127" i="1"/>
  <c r="T127" i="1"/>
  <c r="U127" i="1"/>
  <c r="V127" i="1"/>
  <c r="W127" i="1"/>
  <c r="X127" i="1"/>
  <c r="Y127" i="1"/>
  <c r="Z127" i="1"/>
  <c r="AB127" i="1"/>
  <c r="AC127" i="1"/>
  <c r="AD127" i="1"/>
  <c r="AE127" i="1"/>
  <c r="AF127" i="1"/>
  <c r="AG127" i="1"/>
  <c r="AH127" i="1"/>
  <c r="AJ127" i="1"/>
  <c r="AK127" i="1"/>
  <c r="AL127" i="1"/>
  <c r="AM127" i="1"/>
  <c r="AN127" i="1"/>
  <c r="AO127" i="1"/>
  <c r="AP127" i="1"/>
  <c r="AR127" i="1"/>
  <c r="AS127" i="1"/>
  <c r="AT127" i="1"/>
  <c r="AU127" i="1"/>
  <c r="AV127" i="1"/>
  <c r="AW127" i="1"/>
  <c r="AX127" i="1"/>
  <c r="AZ127" i="1"/>
  <c r="BA127" i="1"/>
  <c r="BB127" i="1"/>
  <c r="BC127" i="1"/>
  <c r="BD127" i="1"/>
  <c r="BE127" i="1"/>
  <c r="BF127" i="1"/>
  <c r="D128" i="1"/>
  <c r="E128" i="1"/>
  <c r="F128" i="1"/>
  <c r="G128" i="1"/>
  <c r="H128" i="1"/>
  <c r="I128" i="1"/>
  <c r="J128" i="1"/>
  <c r="L128" i="1"/>
  <c r="M128" i="1"/>
  <c r="N128" i="1"/>
  <c r="O128" i="1"/>
  <c r="P128" i="1"/>
  <c r="Q128" i="1"/>
  <c r="R128" i="1"/>
  <c r="T128" i="1"/>
  <c r="U128" i="1"/>
  <c r="V128" i="1"/>
  <c r="W128" i="1"/>
  <c r="X128" i="1"/>
  <c r="Y128" i="1"/>
  <c r="Z128" i="1"/>
  <c r="AB128" i="1"/>
  <c r="AC128" i="1"/>
  <c r="AD128" i="1"/>
  <c r="AE128" i="1"/>
  <c r="AF128" i="1"/>
  <c r="AG128" i="1"/>
  <c r="AH128" i="1"/>
  <c r="AJ128" i="1"/>
  <c r="AK128" i="1"/>
  <c r="AL128" i="1"/>
  <c r="AM128" i="1"/>
  <c r="AN128" i="1"/>
  <c r="AO128" i="1"/>
  <c r="AP128" i="1"/>
  <c r="AR128" i="1"/>
  <c r="AS128" i="1"/>
  <c r="AT128" i="1"/>
  <c r="AU128" i="1"/>
  <c r="AV128" i="1"/>
  <c r="AW128" i="1"/>
  <c r="AX128" i="1"/>
  <c r="AZ128" i="1"/>
  <c r="BA128" i="1"/>
  <c r="BB128" i="1"/>
  <c r="BC128" i="1"/>
  <c r="BD128" i="1"/>
  <c r="BE128" i="1"/>
  <c r="BF128" i="1"/>
  <c r="D129" i="1"/>
  <c r="E129" i="1"/>
  <c r="F129" i="1"/>
  <c r="G129" i="1"/>
  <c r="H129" i="1"/>
  <c r="I129" i="1"/>
  <c r="J129" i="1"/>
  <c r="L129" i="1"/>
  <c r="M129" i="1"/>
  <c r="N129" i="1"/>
  <c r="O129" i="1"/>
  <c r="P129" i="1"/>
  <c r="Q129" i="1"/>
  <c r="R129" i="1"/>
  <c r="T129" i="1"/>
  <c r="U129" i="1"/>
  <c r="V129" i="1"/>
  <c r="W129" i="1"/>
  <c r="X129" i="1"/>
  <c r="Y129" i="1"/>
  <c r="Z129" i="1"/>
  <c r="AB129" i="1"/>
  <c r="AC129" i="1"/>
  <c r="AD129" i="1"/>
  <c r="AE129" i="1"/>
  <c r="AF129" i="1"/>
  <c r="AG129" i="1"/>
  <c r="AH129" i="1"/>
  <c r="AJ129" i="1"/>
  <c r="AK129" i="1"/>
  <c r="AL129" i="1"/>
  <c r="AM129" i="1"/>
  <c r="AN129" i="1"/>
  <c r="AO129" i="1"/>
  <c r="AP129" i="1"/>
  <c r="AR129" i="1"/>
  <c r="AS129" i="1"/>
  <c r="AT129" i="1"/>
  <c r="AU129" i="1"/>
  <c r="AV129" i="1"/>
  <c r="AW129" i="1"/>
  <c r="AX129" i="1"/>
  <c r="AZ129" i="1"/>
  <c r="BA129" i="1"/>
  <c r="BB129" i="1"/>
  <c r="BC129" i="1"/>
  <c r="BD129" i="1"/>
  <c r="BE129" i="1"/>
  <c r="BF129" i="1"/>
  <c r="D132" i="1"/>
  <c r="E132" i="1"/>
  <c r="F132" i="1"/>
  <c r="G132" i="1"/>
  <c r="H132" i="1"/>
  <c r="I132" i="1"/>
  <c r="J132" i="1"/>
  <c r="L132" i="1"/>
  <c r="M132" i="1"/>
  <c r="N132" i="1"/>
  <c r="O132" i="1"/>
  <c r="P132" i="1"/>
  <c r="Q132" i="1"/>
  <c r="R132" i="1"/>
  <c r="T132" i="1"/>
  <c r="U132" i="1"/>
  <c r="V132" i="1"/>
  <c r="W132" i="1"/>
  <c r="X132" i="1"/>
  <c r="Y132" i="1"/>
  <c r="Z132" i="1"/>
  <c r="AB132" i="1"/>
  <c r="AC132" i="1"/>
  <c r="AD132" i="1"/>
  <c r="AE132" i="1"/>
  <c r="AF132" i="1"/>
  <c r="AG132" i="1"/>
  <c r="AH132" i="1"/>
  <c r="AJ132" i="1"/>
  <c r="AK132" i="1"/>
  <c r="AL132" i="1"/>
  <c r="AM132" i="1"/>
  <c r="AN132" i="1"/>
  <c r="AO132" i="1"/>
  <c r="AP132" i="1"/>
  <c r="AR132" i="1"/>
  <c r="AS132" i="1"/>
  <c r="AT132" i="1"/>
  <c r="AU132" i="1"/>
  <c r="AV132" i="1"/>
  <c r="AW132" i="1"/>
  <c r="AX132" i="1"/>
  <c r="AZ132" i="1"/>
  <c r="BA132" i="1"/>
  <c r="BB132" i="1"/>
  <c r="BC132" i="1"/>
  <c r="BD132" i="1"/>
  <c r="BE132" i="1"/>
  <c r="BF132" i="1"/>
  <c r="D133" i="1"/>
  <c r="E133" i="1"/>
  <c r="F133" i="1"/>
  <c r="G133" i="1"/>
  <c r="H133" i="1"/>
  <c r="I133" i="1"/>
  <c r="J133" i="1"/>
  <c r="L133" i="1"/>
  <c r="M133" i="1"/>
  <c r="N133" i="1"/>
  <c r="O133" i="1"/>
  <c r="P133" i="1"/>
  <c r="Q133" i="1"/>
  <c r="R133" i="1"/>
  <c r="T133" i="1"/>
  <c r="U133" i="1"/>
  <c r="V133" i="1"/>
  <c r="W133" i="1"/>
  <c r="X133" i="1"/>
  <c r="Y133" i="1"/>
  <c r="Z133" i="1"/>
  <c r="AB133" i="1"/>
  <c r="AC133" i="1"/>
  <c r="AD133" i="1"/>
  <c r="AE133" i="1"/>
  <c r="AF133" i="1"/>
  <c r="AG133" i="1"/>
  <c r="AH133" i="1"/>
  <c r="AJ133" i="1"/>
  <c r="AK133" i="1"/>
  <c r="AL133" i="1"/>
  <c r="AM133" i="1"/>
  <c r="AN133" i="1"/>
  <c r="AO133" i="1"/>
  <c r="AP133" i="1"/>
  <c r="AR133" i="1"/>
  <c r="AS133" i="1"/>
  <c r="AT133" i="1"/>
  <c r="AU133" i="1"/>
  <c r="AV133" i="1"/>
  <c r="AW133" i="1"/>
  <c r="AX133" i="1"/>
  <c r="AZ133" i="1"/>
  <c r="BA133" i="1"/>
  <c r="BB133" i="1"/>
  <c r="BC133" i="1"/>
  <c r="BD133" i="1"/>
  <c r="BE133" i="1"/>
  <c r="BF133" i="1"/>
  <c r="D135" i="1"/>
  <c r="E135" i="1"/>
  <c r="F135" i="1"/>
  <c r="G135" i="1"/>
  <c r="H135" i="1"/>
  <c r="I135" i="1"/>
  <c r="J135" i="1"/>
  <c r="L135" i="1"/>
  <c r="M135" i="1"/>
  <c r="N135" i="1"/>
  <c r="O135" i="1"/>
  <c r="P135" i="1"/>
  <c r="Q135" i="1"/>
  <c r="R135" i="1"/>
  <c r="T135" i="1"/>
  <c r="U135" i="1"/>
  <c r="V135" i="1"/>
  <c r="W135" i="1"/>
  <c r="X135" i="1"/>
  <c r="Y135" i="1"/>
  <c r="Z135" i="1"/>
  <c r="AB135" i="1"/>
  <c r="AC135" i="1"/>
  <c r="AD135" i="1"/>
  <c r="AE135" i="1"/>
  <c r="AF135" i="1"/>
  <c r="AG135" i="1"/>
  <c r="AH135" i="1"/>
  <c r="AJ135" i="1"/>
  <c r="AK135" i="1"/>
  <c r="AL135" i="1"/>
  <c r="AM135" i="1"/>
  <c r="AN135" i="1"/>
  <c r="AO135" i="1"/>
  <c r="AP135" i="1"/>
  <c r="AR135" i="1"/>
  <c r="AS135" i="1"/>
  <c r="AT135" i="1"/>
  <c r="AU135" i="1"/>
  <c r="AV135" i="1"/>
  <c r="AW135" i="1"/>
  <c r="AX135" i="1"/>
  <c r="AZ135" i="1"/>
  <c r="BA135" i="1"/>
  <c r="BB135" i="1"/>
  <c r="BC135" i="1"/>
  <c r="BD135" i="1"/>
  <c r="BE135" i="1"/>
  <c r="BF135" i="1"/>
  <c r="D137" i="1"/>
  <c r="E137" i="1"/>
  <c r="F137" i="1"/>
  <c r="G137" i="1"/>
  <c r="H137" i="1"/>
  <c r="I137" i="1"/>
  <c r="J137" i="1"/>
  <c r="L137" i="1"/>
  <c r="M137" i="1"/>
  <c r="N137" i="1"/>
  <c r="O137" i="1"/>
  <c r="P137" i="1"/>
  <c r="Q137" i="1"/>
  <c r="R137" i="1"/>
  <c r="T137" i="1"/>
  <c r="U137" i="1"/>
  <c r="V137" i="1"/>
  <c r="W137" i="1"/>
  <c r="X137" i="1"/>
  <c r="Y137" i="1"/>
  <c r="Z137" i="1"/>
  <c r="AB137" i="1"/>
  <c r="AC137" i="1"/>
  <c r="AD137" i="1"/>
  <c r="AE137" i="1"/>
  <c r="AF137" i="1"/>
  <c r="AG137" i="1"/>
  <c r="AH137" i="1"/>
  <c r="AJ137" i="1"/>
  <c r="AK137" i="1"/>
  <c r="AL137" i="1"/>
  <c r="AM137" i="1"/>
  <c r="AN137" i="1"/>
  <c r="AO137" i="1"/>
  <c r="AP137" i="1"/>
  <c r="AR137" i="1"/>
  <c r="AS137" i="1"/>
  <c r="AT137" i="1"/>
  <c r="AU137" i="1"/>
  <c r="AV137" i="1"/>
  <c r="AW137" i="1"/>
  <c r="AX137" i="1"/>
  <c r="AZ137" i="1"/>
  <c r="BA137" i="1"/>
  <c r="BB137" i="1"/>
  <c r="BC137" i="1"/>
  <c r="BD137" i="1"/>
  <c r="BE137" i="1"/>
  <c r="BF137" i="1"/>
  <c r="D138" i="1"/>
  <c r="E138" i="1"/>
  <c r="F138" i="1"/>
  <c r="G138" i="1"/>
  <c r="H138" i="1"/>
  <c r="I138" i="1"/>
  <c r="J138" i="1"/>
  <c r="L138" i="1"/>
  <c r="M138" i="1"/>
  <c r="N138" i="1"/>
  <c r="O138" i="1"/>
  <c r="P138" i="1"/>
  <c r="Q138" i="1"/>
  <c r="R138" i="1"/>
  <c r="T138" i="1"/>
  <c r="U138" i="1"/>
  <c r="V138" i="1"/>
  <c r="W138" i="1"/>
  <c r="X138" i="1"/>
  <c r="Y138" i="1"/>
  <c r="Z138" i="1"/>
  <c r="AB138" i="1"/>
  <c r="AC138" i="1"/>
  <c r="AD138" i="1"/>
  <c r="AE138" i="1"/>
  <c r="AF138" i="1"/>
  <c r="AG138" i="1"/>
  <c r="AH138" i="1"/>
  <c r="AJ138" i="1"/>
  <c r="AK138" i="1"/>
  <c r="AL138" i="1"/>
  <c r="AM138" i="1"/>
  <c r="AN138" i="1"/>
  <c r="AO138" i="1"/>
  <c r="AP138" i="1"/>
  <c r="AR138" i="1"/>
  <c r="AS138" i="1"/>
  <c r="AT138" i="1"/>
  <c r="AU138" i="1"/>
  <c r="AV138" i="1"/>
  <c r="AW138" i="1"/>
  <c r="AX138" i="1"/>
  <c r="AZ138" i="1"/>
  <c r="BA138" i="1"/>
  <c r="BB138" i="1"/>
  <c r="BC138" i="1"/>
  <c r="BD138" i="1"/>
  <c r="BE138" i="1"/>
  <c r="BF138" i="1"/>
  <c r="D139" i="1"/>
  <c r="E139" i="1"/>
  <c r="F139" i="1"/>
  <c r="G139" i="1"/>
  <c r="H139" i="1"/>
  <c r="I139" i="1"/>
  <c r="J139" i="1"/>
  <c r="L139" i="1"/>
  <c r="M139" i="1"/>
  <c r="N139" i="1"/>
  <c r="O139" i="1"/>
  <c r="P139" i="1"/>
  <c r="Q139" i="1"/>
  <c r="R139" i="1"/>
  <c r="T139" i="1"/>
  <c r="U139" i="1"/>
  <c r="V139" i="1"/>
  <c r="W139" i="1"/>
  <c r="X139" i="1"/>
  <c r="Y139" i="1"/>
  <c r="Z139" i="1"/>
  <c r="AB139" i="1"/>
  <c r="AC139" i="1"/>
  <c r="AD139" i="1"/>
  <c r="AE139" i="1"/>
  <c r="AF139" i="1"/>
  <c r="AG139" i="1"/>
  <c r="AH139" i="1"/>
  <c r="AJ139" i="1"/>
  <c r="AK139" i="1"/>
  <c r="AL139" i="1"/>
  <c r="AM139" i="1"/>
  <c r="AN139" i="1"/>
  <c r="AO139" i="1"/>
  <c r="AP139" i="1"/>
  <c r="AR139" i="1"/>
  <c r="AS139" i="1"/>
  <c r="AT139" i="1"/>
  <c r="AU139" i="1"/>
  <c r="AV139" i="1"/>
  <c r="AW139" i="1"/>
  <c r="AX139" i="1"/>
  <c r="AZ139" i="1"/>
  <c r="BA139" i="1"/>
  <c r="BB139" i="1"/>
  <c r="BC139" i="1"/>
  <c r="BD139" i="1"/>
  <c r="BE139" i="1"/>
  <c r="BF139" i="1"/>
  <c r="D141" i="1"/>
  <c r="E141" i="1"/>
  <c r="F141" i="1"/>
  <c r="G141" i="1"/>
  <c r="H141" i="1"/>
  <c r="I141" i="1"/>
  <c r="J141" i="1"/>
  <c r="L141" i="1"/>
  <c r="M141" i="1"/>
  <c r="N141" i="1"/>
  <c r="O141" i="1"/>
  <c r="P141" i="1"/>
  <c r="Q141" i="1"/>
  <c r="R141" i="1"/>
  <c r="T141" i="1"/>
  <c r="U141" i="1"/>
  <c r="V141" i="1"/>
  <c r="W141" i="1"/>
  <c r="X141" i="1"/>
  <c r="Y141" i="1"/>
  <c r="Z141" i="1"/>
  <c r="AB141" i="1"/>
  <c r="AC141" i="1"/>
  <c r="AD141" i="1"/>
  <c r="AE141" i="1"/>
  <c r="AF141" i="1"/>
  <c r="AG141" i="1"/>
  <c r="AH141" i="1"/>
  <c r="AJ141" i="1"/>
  <c r="AK141" i="1"/>
  <c r="AL141" i="1"/>
  <c r="AM141" i="1"/>
  <c r="AN141" i="1"/>
  <c r="AO141" i="1"/>
  <c r="AP141" i="1"/>
  <c r="AR141" i="1"/>
  <c r="AS141" i="1"/>
  <c r="AT141" i="1"/>
  <c r="AU141" i="1"/>
  <c r="AV141" i="1"/>
  <c r="AW141" i="1"/>
  <c r="AX141" i="1"/>
  <c r="AZ141" i="1"/>
  <c r="BA141" i="1"/>
  <c r="BB141" i="1"/>
  <c r="BC141" i="1"/>
  <c r="BD141" i="1"/>
  <c r="BE141" i="1"/>
  <c r="BF141" i="1"/>
  <c r="D142" i="1"/>
  <c r="E142" i="1"/>
  <c r="F142" i="1"/>
  <c r="G142" i="1"/>
  <c r="H142" i="1"/>
  <c r="I142" i="1"/>
  <c r="J142" i="1"/>
  <c r="L142" i="1"/>
  <c r="M142" i="1"/>
  <c r="N142" i="1"/>
  <c r="O142" i="1"/>
  <c r="P142" i="1"/>
  <c r="Q142" i="1"/>
  <c r="R142" i="1"/>
  <c r="T142" i="1"/>
  <c r="U142" i="1"/>
  <c r="V142" i="1"/>
  <c r="W142" i="1"/>
  <c r="X142" i="1"/>
  <c r="Y142" i="1"/>
  <c r="Z142" i="1"/>
  <c r="AB142" i="1"/>
  <c r="AC142" i="1"/>
  <c r="AD142" i="1"/>
  <c r="AE142" i="1"/>
  <c r="AF142" i="1"/>
  <c r="AG142" i="1"/>
  <c r="AH142" i="1"/>
  <c r="AJ142" i="1"/>
  <c r="AK142" i="1"/>
  <c r="AL142" i="1"/>
  <c r="AM142" i="1"/>
  <c r="AN142" i="1"/>
  <c r="AO142" i="1"/>
  <c r="AP142" i="1"/>
  <c r="AR142" i="1"/>
  <c r="AS142" i="1"/>
  <c r="AT142" i="1"/>
  <c r="AU142" i="1"/>
  <c r="AV142" i="1"/>
  <c r="AW142" i="1"/>
  <c r="AX142" i="1"/>
  <c r="AZ142" i="1"/>
  <c r="BA142" i="1"/>
  <c r="BB142" i="1"/>
  <c r="BC142" i="1"/>
  <c r="BD142" i="1"/>
  <c r="BE142" i="1"/>
  <c r="BF142" i="1"/>
  <c r="D143" i="1"/>
  <c r="E143" i="1"/>
  <c r="F143" i="1"/>
  <c r="G143" i="1"/>
  <c r="H143" i="1"/>
  <c r="I143" i="1"/>
  <c r="J143" i="1"/>
  <c r="L143" i="1"/>
  <c r="M143" i="1"/>
  <c r="N143" i="1"/>
  <c r="O143" i="1"/>
  <c r="P143" i="1"/>
  <c r="Q143" i="1"/>
  <c r="R143" i="1"/>
  <c r="T143" i="1"/>
  <c r="U143" i="1"/>
  <c r="V143" i="1"/>
  <c r="W143" i="1"/>
  <c r="X143" i="1"/>
  <c r="Y143" i="1"/>
  <c r="Z143" i="1"/>
  <c r="AB143" i="1"/>
  <c r="AC143" i="1"/>
  <c r="AD143" i="1"/>
  <c r="AE143" i="1"/>
  <c r="AF143" i="1"/>
  <c r="AG143" i="1"/>
  <c r="AH143" i="1"/>
  <c r="AJ143" i="1"/>
  <c r="AK143" i="1"/>
  <c r="AL143" i="1"/>
  <c r="AM143" i="1"/>
  <c r="AN143" i="1"/>
  <c r="AO143" i="1"/>
  <c r="AP143" i="1"/>
  <c r="AR143" i="1"/>
  <c r="AS143" i="1"/>
  <c r="AT143" i="1"/>
  <c r="AU143" i="1"/>
  <c r="AV143" i="1"/>
  <c r="AW143" i="1"/>
  <c r="AX143" i="1"/>
  <c r="AZ143" i="1"/>
  <c r="BA143" i="1"/>
  <c r="BB143" i="1"/>
  <c r="BC143" i="1"/>
  <c r="BD143" i="1"/>
  <c r="BE143" i="1"/>
  <c r="BF143" i="1"/>
  <c r="D144" i="1"/>
  <c r="E144" i="1"/>
  <c r="F144" i="1"/>
  <c r="G144" i="1"/>
  <c r="H144" i="1"/>
  <c r="I144" i="1"/>
  <c r="J144" i="1"/>
  <c r="L144" i="1"/>
  <c r="M144" i="1"/>
  <c r="N144" i="1"/>
  <c r="O144" i="1"/>
  <c r="P144" i="1"/>
  <c r="Q144" i="1"/>
  <c r="R144" i="1"/>
  <c r="T144" i="1"/>
  <c r="U144" i="1"/>
  <c r="V144" i="1"/>
  <c r="W144" i="1"/>
  <c r="X144" i="1"/>
  <c r="Y144" i="1"/>
  <c r="Z144" i="1"/>
  <c r="AB144" i="1"/>
  <c r="AC144" i="1"/>
  <c r="AD144" i="1"/>
  <c r="AE144" i="1"/>
  <c r="AF144" i="1"/>
  <c r="AG144" i="1"/>
  <c r="AH144" i="1"/>
  <c r="AJ144" i="1"/>
  <c r="AK144" i="1"/>
  <c r="AL144" i="1"/>
  <c r="AM144" i="1"/>
  <c r="AN144" i="1"/>
  <c r="AO144" i="1"/>
  <c r="AP144" i="1"/>
  <c r="AR144" i="1"/>
  <c r="AS144" i="1"/>
  <c r="AT144" i="1"/>
  <c r="AU144" i="1"/>
  <c r="AV144" i="1"/>
  <c r="AW144" i="1"/>
  <c r="AX144" i="1"/>
  <c r="AZ144" i="1"/>
  <c r="BA144" i="1"/>
  <c r="BB144" i="1"/>
  <c r="BC144" i="1"/>
  <c r="BD144" i="1"/>
  <c r="BE144" i="1"/>
  <c r="BF144" i="1"/>
  <c r="D145" i="1"/>
  <c r="E145" i="1"/>
  <c r="F145" i="1"/>
  <c r="G145" i="1"/>
  <c r="H145" i="1"/>
  <c r="I145" i="1"/>
  <c r="J145" i="1"/>
  <c r="L145" i="1"/>
  <c r="M145" i="1"/>
  <c r="N145" i="1"/>
  <c r="O145" i="1"/>
  <c r="P145" i="1"/>
  <c r="Q145" i="1"/>
  <c r="R145" i="1"/>
  <c r="T145" i="1"/>
  <c r="U145" i="1"/>
  <c r="V145" i="1"/>
  <c r="W145" i="1"/>
  <c r="X145" i="1"/>
  <c r="Y145" i="1"/>
  <c r="Z145" i="1"/>
  <c r="AB145" i="1"/>
  <c r="AC145" i="1"/>
  <c r="AD145" i="1"/>
  <c r="AE145" i="1"/>
  <c r="AF145" i="1"/>
  <c r="AG145" i="1"/>
  <c r="AH145" i="1"/>
  <c r="AJ145" i="1"/>
  <c r="AK145" i="1"/>
  <c r="AL145" i="1"/>
  <c r="AM145" i="1"/>
  <c r="AN145" i="1"/>
  <c r="AO145" i="1"/>
  <c r="AP145" i="1"/>
  <c r="AR145" i="1"/>
  <c r="AS145" i="1"/>
  <c r="AT145" i="1"/>
  <c r="AU145" i="1"/>
  <c r="AV145" i="1"/>
  <c r="AW145" i="1"/>
  <c r="AX145" i="1"/>
  <c r="AZ145" i="1"/>
  <c r="BA145" i="1"/>
  <c r="BB145" i="1"/>
  <c r="BC145" i="1"/>
  <c r="BD145" i="1"/>
  <c r="BE145" i="1"/>
  <c r="BF145" i="1"/>
  <c r="D146" i="1"/>
  <c r="E146" i="1"/>
  <c r="F146" i="1"/>
  <c r="G146" i="1"/>
  <c r="H146" i="1"/>
  <c r="I146" i="1"/>
  <c r="J146" i="1"/>
  <c r="L146" i="1"/>
  <c r="M146" i="1"/>
  <c r="N146" i="1"/>
  <c r="O146" i="1"/>
  <c r="P146" i="1"/>
  <c r="Q146" i="1"/>
  <c r="R146" i="1"/>
  <c r="T146" i="1"/>
  <c r="U146" i="1"/>
  <c r="V146" i="1"/>
  <c r="W146" i="1"/>
  <c r="X146" i="1"/>
  <c r="Y146" i="1"/>
  <c r="Z146" i="1"/>
  <c r="AB146" i="1"/>
  <c r="AC146" i="1"/>
  <c r="AD146" i="1"/>
  <c r="AE146" i="1"/>
  <c r="AF146" i="1"/>
  <c r="AG146" i="1"/>
  <c r="AH146" i="1"/>
  <c r="AJ146" i="1"/>
  <c r="AK146" i="1"/>
  <c r="AL146" i="1"/>
  <c r="AM146" i="1"/>
  <c r="AN146" i="1"/>
  <c r="AO146" i="1"/>
  <c r="AP146" i="1"/>
  <c r="AR146" i="1"/>
  <c r="AS146" i="1"/>
  <c r="AT146" i="1"/>
  <c r="AU146" i="1"/>
  <c r="AV146" i="1"/>
  <c r="AW146" i="1"/>
  <c r="AX146" i="1"/>
  <c r="AZ146" i="1"/>
  <c r="BA146" i="1"/>
  <c r="BB146" i="1"/>
  <c r="BC146" i="1"/>
  <c r="BD146" i="1"/>
  <c r="BE146" i="1"/>
  <c r="BF146" i="1"/>
  <c r="D148" i="1"/>
  <c r="E148" i="1"/>
  <c r="F148" i="1"/>
  <c r="G148" i="1"/>
  <c r="H148" i="1"/>
  <c r="I148" i="1"/>
  <c r="J148" i="1"/>
  <c r="L148" i="1"/>
  <c r="M148" i="1"/>
  <c r="N148" i="1"/>
  <c r="O148" i="1"/>
  <c r="P148" i="1"/>
  <c r="Q148" i="1"/>
  <c r="R148" i="1"/>
  <c r="T148" i="1"/>
  <c r="U148" i="1"/>
  <c r="V148" i="1"/>
  <c r="W148" i="1"/>
  <c r="X148" i="1"/>
  <c r="Y148" i="1"/>
  <c r="Z148" i="1"/>
  <c r="AB148" i="1"/>
  <c r="AC148" i="1"/>
  <c r="AD148" i="1"/>
  <c r="AE148" i="1"/>
  <c r="AF148" i="1"/>
  <c r="AG148" i="1"/>
  <c r="AH148" i="1"/>
  <c r="AJ148" i="1"/>
  <c r="AK148" i="1"/>
  <c r="AL148" i="1"/>
  <c r="AM148" i="1"/>
  <c r="AN148" i="1"/>
  <c r="AO148" i="1"/>
  <c r="AP148" i="1"/>
  <c r="AR148" i="1"/>
  <c r="AS148" i="1"/>
  <c r="AT148" i="1"/>
  <c r="AU148" i="1"/>
  <c r="AV148" i="1"/>
  <c r="AW148" i="1"/>
  <c r="AX148" i="1"/>
  <c r="AZ148" i="1"/>
  <c r="BA148" i="1"/>
  <c r="BB148" i="1"/>
  <c r="BC148" i="1"/>
  <c r="BD148" i="1"/>
  <c r="BE148" i="1"/>
  <c r="BF148" i="1"/>
  <c r="D150" i="1"/>
  <c r="E150" i="1"/>
  <c r="F150" i="1"/>
  <c r="G150" i="1"/>
  <c r="H150" i="1"/>
  <c r="I150" i="1"/>
  <c r="J150" i="1"/>
  <c r="L150" i="1"/>
  <c r="M150" i="1"/>
  <c r="N150" i="1"/>
  <c r="O150" i="1"/>
  <c r="P150" i="1"/>
  <c r="Q150" i="1"/>
  <c r="R150" i="1"/>
  <c r="T150" i="1"/>
  <c r="U150" i="1"/>
  <c r="V150" i="1"/>
  <c r="W150" i="1"/>
  <c r="X150" i="1"/>
  <c r="Y150" i="1"/>
  <c r="Z150" i="1"/>
  <c r="AB150" i="1"/>
  <c r="AC150" i="1"/>
  <c r="AD150" i="1"/>
  <c r="AE150" i="1"/>
  <c r="AF150" i="1"/>
  <c r="AG150" i="1"/>
  <c r="AH150" i="1"/>
  <c r="AJ150" i="1"/>
  <c r="AK150" i="1"/>
  <c r="AL150" i="1"/>
  <c r="AM150" i="1"/>
  <c r="AN150" i="1"/>
  <c r="AO150" i="1"/>
  <c r="AP150" i="1"/>
  <c r="AR150" i="1"/>
  <c r="AS150" i="1"/>
  <c r="AT150" i="1"/>
  <c r="AU150" i="1"/>
  <c r="AV150" i="1"/>
  <c r="AW150" i="1"/>
  <c r="AX150" i="1"/>
  <c r="AZ150" i="1"/>
  <c r="BA150" i="1"/>
  <c r="BB150" i="1"/>
  <c r="BC150" i="1"/>
  <c r="BD150" i="1"/>
  <c r="BE150" i="1"/>
  <c r="BF150" i="1"/>
  <c r="D152" i="1"/>
  <c r="E152" i="1"/>
  <c r="F152" i="1"/>
  <c r="G152" i="1"/>
  <c r="H152" i="1"/>
  <c r="I152" i="1"/>
  <c r="J152" i="1"/>
  <c r="L152" i="1"/>
  <c r="M152" i="1"/>
  <c r="N152" i="1"/>
  <c r="O152" i="1"/>
  <c r="P152" i="1"/>
  <c r="Q152" i="1"/>
  <c r="R152" i="1"/>
  <c r="T152" i="1"/>
  <c r="U152" i="1"/>
  <c r="V152" i="1"/>
  <c r="W152" i="1"/>
  <c r="X152" i="1"/>
  <c r="Y152" i="1"/>
  <c r="Z152" i="1"/>
  <c r="AB152" i="1"/>
  <c r="AC152" i="1"/>
  <c r="AD152" i="1"/>
  <c r="AE152" i="1"/>
  <c r="AF152" i="1"/>
  <c r="AG152" i="1"/>
  <c r="AH152" i="1"/>
  <c r="AJ152" i="1"/>
  <c r="AK152" i="1"/>
  <c r="AL152" i="1"/>
  <c r="AM152" i="1"/>
  <c r="AN152" i="1"/>
  <c r="AO152" i="1"/>
  <c r="AP152" i="1"/>
  <c r="AR152" i="1"/>
  <c r="AS152" i="1"/>
  <c r="AT152" i="1"/>
  <c r="AU152" i="1"/>
  <c r="AV152" i="1"/>
  <c r="AW152" i="1"/>
  <c r="AX152" i="1"/>
  <c r="AZ152" i="1"/>
  <c r="BA152" i="1"/>
  <c r="BB152" i="1"/>
  <c r="BC152" i="1"/>
  <c r="BD152" i="1"/>
  <c r="BE152" i="1"/>
  <c r="BF152" i="1"/>
  <c r="D153" i="1"/>
  <c r="E153" i="1"/>
  <c r="F153" i="1"/>
  <c r="G153" i="1"/>
  <c r="H153" i="1"/>
  <c r="I153" i="1"/>
  <c r="J153" i="1"/>
  <c r="L153" i="1"/>
  <c r="M153" i="1"/>
  <c r="N153" i="1"/>
  <c r="O153" i="1"/>
  <c r="P153" i="1"/>
  <c r="Q153" i="1"/>
  <c r="R153" i="1"/>
  <c r="T153" i="1"/>
  <c r="U153" i="1"/>
  <c r="V153" i="1"/>
  <c r="W153" i="1"/>
  <c r="X153" i="1"/>
  <c r="Y153" i="1"/>
  <c r="Z153" i="1"/>
  <c r="AB153" i="1"/>
  <c r="AC153" i="1"/>
  <c r="AD153" i="1"/>
  <c r="AE153" i="1"/>
  <c r="AF153" i="1"/>
  <c r="AG153" i="1"/>
  <c r="AH153" i="1"/>
  <c r="AJ153" i="1"/>
  <c r="AK153" i="1"/>
  <c r="AL153" i="1"/>
  <c r="AM153" i="1"/>
  <c r="AN153" i="1"/>
  <c r="AO153" i="1"/>
  <c r="AP153" i="1"/>
  <c r="AR153" i="1"/>
  <c r="AS153" i="1"/>
  <c r="AT153" i="1"/>
  <c r="AU153" i="1"/>
  <c r="AV153" i="1"/>
  <c r="AW153" i="1"/>
  <c r="AX153" i="1"/>
  <c r="AZ153" i="1"/>
  <c r="BA153" i="1"/>
  <c r="BB153" i="1"/>
  <c r="BC153" i="1"/>
  <c r="BD153" i="1"/>
  <c r="BE153" i="1"/>
  <c r="BF153" i="1"/>
  <c r="D154" i="1"/>
  <c r="E154" i="1"/>
  <c r="F154" i="1"/>
  <c r="G154" i="1"/>
  <c r="H154" i="1"/>
  <c r="I154" i="1"/>
  <c r="J154" i="1"/>
  <c r="L154" i="1"/>
  <c r="M154" i="1"/>
  <c r="N154" i="1"/>
  <c r="O154" i="1"/>
  <c r="P154" i="1"/>
  <c r="Q154" i="1"/>
  <c r="R154" i="1"/>
  <c r="T154" i="1"/>
  <c r="U154" i="1"/>
  <c r="V154" i="1"/>
  <c r="W154" i="1"/>
  <c r="X154" i="1"/>
  <c r="Y154" i="1"/>
  <c r="Z154" i="1"/>
  <c r="AB154" i="1"/>
  <c r="AC154" i="1"/>
  <c r="AD154" i="1"/>
  <c r="AE154" i="1"/>
  <c r="AF154" i="1"/>
  <c r="AG154" i="1"/>
  <c r="AH154" i="1"/>
  <c r="AJ154" i="1"/>
  <c r="AK154" i="1"/>
  <c r="AL154" i="1"/>
  <c r="AM154" i="1"/>
  <c r="AN154" i="1"/>
  <c r="AO154" i="1"/>
  <c r="AP154" i="1"/>
  <c r="AR154" i="1"/>
  <c r="AS154" i="1"/>
  <c r="AT154" i="1"/>
  <c r="AU154" i="1"/>
  <c r="AV154" i="1"/>
  <c r="AW154" i="1"/>
  <c r="AX154" i="1"/>
  <c r="AZ154" i="1"/>
  <c r="BA154" i="1"/>
  <c r="BB154" i="1"/>
  <c r="BC154" i="1"/>
  <c r="BD154" i="1"/>
  <c r="BE154" i="1"/>
  <c r="BF154" i="1"/>
  <c r="D155" i="1"/>
  <c r="E155" i="1"/>
  <c r="F155" i="1"/>
  <c r="G155" i="1"/>
  <c r="H155" i="1"/>
  <c r="I155" i="1"/>
  <c r="J155" i="1"/>
  <c r="L155" i="1"/>
  <c r="M155" i="1"/>
  <c r="N155" i="1"/>
  <c r="O155" i="1"/>
  <c r="P155" i="1"/>
  <c r="Q155" i="1"/>
  <c r="R155" i="1"/>
  <c r="T155" i="1"/>
  <c r="U155" i="1"/>
  <c r="V155" i="1"/>
  <c r="W155" i="1"/>
  <c r="X155" i="1"/>
  <c r="Y155" i="1"/>
  <c r="Z155" i="1"/>
  <c r="AB155" i="1"/>
  <c r="AC155" i="1"/>
  <c r="AD155" i="1"/>
  <c r="AE155" i="1"/>
  <c r="AF155" i="1"/>
  <c r="AG155" i="1"/>
  <c r="AH155" i="1"/>
  <c r="AJ155" i="1"/>
  <c r="AK155" i="1"/>
  <c r="AL155" i="1"/>
  <c r="AM155" i="1"/>
  <c r="AN155" i="1"/>
  <c r="AO155" i="1"/>
  <c r="AP155" i="1"/>
  <c r="AR155" i="1"/>
  <c r="AS155" i="1"/>
  <c r="AT155" i="1"/>
  <c r="AU155" i="1"/>
  <c r="AV155" i="1"/>
  <c r="AW155" i="1"/>
  <c r="AX155" i="1"/>
  <c r="AZ155" i="1"/>
  <c r="BA155" i="1"/>
  <c r="BB155" i="1"/>
  <c r="BC155" i="1"/>
  <c r="BD155" i="1"/>
  <c r="BE155" i="1"/>
  <c r="BF155" i="1"/>
  <c r="D156" i="1"/>
  <c r="E156" i="1"/>
  <c r="F156" i="1"/>
  <c r="G156" i="1"/>
  <c r="H156" i="1"/>
  <c r="I156" i="1"/>
  <c r="J156" i="1"/>
  <c r="L156" i="1"/>
  <c r="M156" i="1"/>
  <c r="N156" i="1"/>
  <c r="O156" i="1"/>
  <c r="P156" i="1"/>
  <c r="Q156" i="1"/>
  <c r="R156" i="1"/>
  <c r="T156" i="1"/>
  <c r="U156" i="1"/>
  <c r="V156" i="1"/>
  <c r="W156" i="1"/>
  <c r="X156" i="1"/>
  <c r="Y156" i="1"/>
  <c r="Z156" i="1"/>
  <c r="AB156" i="1"/>
  <c r="AC156" i="1"/>
  <c r="AD156" i="1"/>
  <c r="AE156" i="1"/>
  <c r="AF156" i="1"/>
  <c r="AG156" i="1"/>
  <c r="AH156" i="1"/>
  <c r="AJ156" i="1"/>
  <c r="AK156" i="1"/>
  <c r="AL156" i="1"/>
  <c r="AM156" i="1"/>
  <c r="AN156" i="1"/>
  <c r="AO156" i="1"/>
  <c r="AP156" i="1"/>
  <c r="AR156" i="1"/>
  <c r="AS156" i="1"/>
  <c r="AT156" i="1"/>
  <c r="AU156" i="1"/>
  <c r="AV156" i="1"/>
  <c r="AW156" i="1"/>
  <c r="AX156" i="1"/>
  <c r="AZ156" i="1"/>
  <c r="BA156" i="1"/>
  <c r="BB156" i="1"/>
  <c r="BC156" i="1"/>
  <c r="BD156" i="1"/>
  <c r="BE156" i="1"/>
  <c r="BF156" i="1"/>
  <c r="D157" i="1"/>
  <c r="E157" i="1"/>
  <c r="F157" i="1"/>
  <c r="G157" i="1"/>
  <c r="H157" i="1"/>
  <c r="I157" i="1"/>
  <c r="J157" i="1"/>
  <c r="L157" i="1"/>
  <c r="M157" i="1"/>
  <c r="N157" i="1"/>
  <c r="O157" i="1"/>
  <c r="P157" i="1"/>
  <c r="Q157" i="1"/>
  <c r="R157" i="1"/>
  <c r="T157" i="1"/>
  <c r="U157" i="1"/>
  <c r="V157" i="1"/>
  <c r="W157" i="1"/>
  <c r="X157" i="1"/>
  <c r="Y157" i="1"/>
  <c r="Z157" i="1"/>
  <c r="AB157" i="1"/>
  <c r="AC157" i="1"/>
  <c r="AD157" i="1"/>
  <c r="AE157" i="1"/>
  <c r="AF157" i="1"/>
  <c r="AG157" i="1"/>
  <c r="AH157" i="1"/>
  <c r="AJ157" i="1"/>
  <c r="AK157" i="1"/>
  <c r="AL157" i="1"/>
  <c r="AM157" i="1"/>
  <c r="AN157" i="1"/>
  <c r="AO157" i="1"/>
  <c r="AP157" i="1"/>
  <c r="AR157" i="1"/>
  <c r="AS157" i="1"/>
  <c r="AT157" i="1"/>
  <c r="AU157" i="1"/>
  <c r="AV157" i="1"/>
  <c r="AW157" i="1"/>
  <c r="AX157" i="1"/>
  <c r="AZ157" i="1"/>
  <c r="BA157" i="1"/>
  <c r="BB157" i="1"/>
  <c r="BC157" i="1"/>
  <c r="BD157" i="1"/>
  <c r="BE157" i="1"/>
  <c r="BF157" i="1"/>
  <c r="D159" i="1"/>
  <c r="E159" i="1"/>
  <c r="F159" i="1"/>
  <c r="G159" i="1"/>
  <c r="H159" i="1"/>
  <c r="I159" i="1"/>
  <c r="J159" i="1"/>
  <c r="L159" i="1"/>
  <c r="M159" i="1"/>
  <c r="N159" i="1"/>
  <c r="O159" i="1"/>
  <c r="P159" i="1"/>
  <c r="Q159" i="1"/>
  <c r="R159" i="1"/>
  <c r="T159" i="1"/>
  <c r="U159" i="1"/>
  <c r="V159" i="1"/>
  <c r="W159" i="1"/>
  <c r="X159" i="1"/>
  <c r="Y159" i="1"/>
  <c r="Z159" i="1"/>
  <c r="AB159" i="1"/>
  <c r="AC159" i="1"/>
  <c r="AD159" i="1"/>
  <c r="AE159" i="1"/>
  <c r="AF159" i="1"/>
  <c r="AG159" i="1"/>
  <c r="AH159" i="1"/>
  <c r="AJ159" i="1"/>
  <c r="AK159" i="1"/>
  <c r="AL159" i="1"/>
  <c r="AM159" i="1"/>
  <c r="AN159" i="1"/>
  <c r="AO159" i="1"/>
  <c r="AP159" i="1"/>
  <c r="AR159" i="1"/>
  <c r="AS159" i="1"/>
  <c r="AT159" i="1"/>
  <c r="AU159" i="1"/>
  <c r="AV159" i="1"/>
  <c r="AW159" i="1"/>
  <c r="AX159" i="1"/>
  <c r="AZ159" i="1"/>
  <c r="BA159" i="1"/>
  <c r="BB159" i="1"/>
  <c r="BC159" i="1"/>
  <c r="BD159" i="1"/>
  <c r="BE159" i="1"/>
  <c r="BF159" i="1"/>
  <c r="D160" i="1"/>
  <c r="E160" i="1"/>
  <c r="F160" i="1"/>
  <c r="G160" i="1"/>
  <c r="H160" i="1"/>
  <c r="I160" i="1"/>
  <c r="J160" i="1"/>
  <c r="L160" i="1"/>
  <c r="M160" i="1"/>
  <c r="N160" i="1"/>
  <c r="O160" i="1"/>
  <c r="P160" i="1"/>
  <c r="Q160" i="1"/>
  <c r="R160" i="1"/>
  <c r="T160" i="1"/>
  <c r="U160" i="1"/>
  <c r="V160" i="1"/>
  <c r="W160" i="1"/>
  <c r="X160" i="1"/>
  <c r="Y160" i="1"/>
  <c r="Z160" i="1"/>
  <c r="AB160" i="1"/>
  <c r="AC160" i="1"/>
  <c r="AD160" i="1"/>
  <c r="AE160" i="1"/>
  <c r="AF160" i="1"/>
  <c r="AG160" i="1"/>
  <c r="AH160" i="1"/>
  <c r="AJ160" i="1"/>
  <c r="AK160" i="1"/>
  <c r="AL160" i="1"/>
  <c r="AM160" i="1"/>
  <c r="AN160" i="1"/>
  <c r="AO160" i="1"/>
  <c r="AP160" i="1"/>
  <c r="AR160" i="1"/>
  <c r="AS160" i="1"/>
  <c r="AT160" i="1"/>
  <c r="AU160" i="1"/>
  <c r="AV160" i="1"/>
  <c r="AW160" i="1"/>
  <c r="AX160" i="1"/>
  <c r="AZ160" i="1"/>
  <c r="BA160" i="1"/>
  <c r="BB160" i="1"/>
  <c r="BC160" i="1"/>
  <c r="BD160" i="1"/>
  <c r="BE160" i="1"/>
  <c r="BF160" i="1"/>
  <c r="D163" i="1"/>
  <c r="E163" i="1"/>
  <c r="F163" i="1"/>
  <c r="G163" i="1"/>
  <c r="H163" i="1"/>
  <c r="I163" i="1"/>
  <c r="J163" i="1"/>
  <c r="L163" i="1"/>
  <c r="M163" i="1"/>
  <c r="N163" i="1"/>
  <c r="O163" i="1"/>
  <c r="P163" i="1"/>
  <c r="Q163" i="1"/>
  <c r="R163" i="1"/>
  <c r="T163" i="1"/>
  <c r="U163" i="1"/>
  <c r="V163" i="1"/>
  <c r="W163" i="1"/>
  <c r="X163" i="1"/>
  <c r="Y163" i="1"/>
  <c r="Z163" i="1"/>
  <c r="AB163" i="1"/>
  <c r="AC163" i="1"/>
  <c r="AD163" i="1"/>
  <c r="AE163" i="1"/>
  <c r="AF163" i="1"/>
  <c r="AG163" i="1"/>
  <c r="AH163" i="1"/>
  <c r="AJ163" i="1"/>
  <c r="AK163" i="1"/>
  <c r="AL163" i="1"/>
  <c r="AM163" i="1"/>
  <c r="AN163" i="1"/>
  <c r="AO163" i="1"/>
  <c r="AP163" i="1"/>
  <c r="AR163" i="1"/>
  <c r="AS163" i="1"/>
  <c r="AT163" i="1"/>
  <c r="AU163" i="1"/>
  <c r="AV163" i="1"/>
  <c r="AW163" i="1"/>
  <c r="AX163" i="1"/>
  <c r="AZ163" i="1"/>
  <c r="BA163" i="1"/>
  <c r="BB163" i="1"/>
  <c r="BC163" i="1"/>
  <c r="BD163" i="1"/>
  <c r="BE163" i="1"/>
  <c r="BF163" i="1"/>
  <c r="D164" i="1"/>
  <c r="E164" i="1"/>
  <c r="F164" i="1"/>
  <c r="G164" i="1"/>
  <c r="H164" i="1"/>
  <c r="I164" i="1"/>
  <c r="J164" i="1"/>
  <c r="L164" i="1"/>
  <c r="M164" i="1"/>
  <c r="N164" i="1"/>
  <c r="O164" i="1"/>
  <c r="P164" i="1"/>
  <c r="Q164" i="1"/>
  <c r="R164" i="1"/>
  <c r="T164" i="1"/>
  <c r="U164" i="1"/>
  <c r="V164" i="1"/>
  <c r="W164" i="1"/>
  <c r="X164" i="1"/>
  <c r="Y164" i="1"/>
  <c r="Z164" i="1"/>
  <c r="AB164" i="1"/>
  <c r="AC164" i="1"/>
  <c r="AD164" i="1"/>
  <c r="AE164" i="1"/>
  <c r="AF164" i="1"/>
  <c r="AG164" i="1"/>
  <c r="AH164" i="1"/>
  <c r="AJ164" i="1"/>
  <c r="AK164" i="1"/>
  <c r="AL164" i="1"/>
  <c r="AM164" i="1"/>
  <c r="AN164" i="1"/>
  <c r="AO164" i="1"/>
  <c r="AP164" i="1"/>
  <c r="AR164" i="1"/>
  <c r="AS164" i="1"/>
  <c r="AT164" i="1"/>
  <c r="AU164" i="1"/>
  <c r="AV164" i="1"/>
  <c r="AW164" i="1"/>
  <c r="AX164" i="1"/>
  <c r="AZ164" i="1"/>
  <c r="BA164" i="1"/>
  <c r="BB164" i="1"/>
  <c r="BC164" i="1"/>
  <c r="BD164" i="1"/>
  <c r="BE164" i="1"/>
  <c r="BF164" i="1"/>
  <c r="D165" i="1"/>
  <c r="E165" i="1"/>
  <c r="F165" i="1"/>
  <c r="G165" i="1"/>
  <c r="H165" i="1"/>
  <c r="I165" i="1"/>
  <c r="J165" i="1"/>
  <c r="L165" i="1"/>
  <c r="M165" i="1"/>
  <c r="N165" i="1"/>
  <c r="O165" i="1"/>
  <c r="P165" i="1"/>
  <c r="Q165" i="1"/>
  <c r="R165" i="1"/>
  <c r="T165" i="1"/>
  <c r="U165" i="1"/>
  <c r="V165" i="1"/>
  <c r="W165" i="1"/>
  <c r="X165" i="1"/>
  <c r="Y165" i="1"/>
  <c r="Z165" i="1"/>
  <c r="AB165" i="1"/>
  <c r="AC165" i="1"/>
  <c r="AD165" i="1"/>
  <c r="AE165" i="1"/>
  <c r="AF165" i="1"/>
  <c r="AG165" i="1"/>
  <c r="AH165" i="1"/>
  <c r="AJ165" i="1"/>
  <c r="AK165" i="1"/>
  <c r="AL165" i="1"/>
  <c r="AM165" i="1"/>
  <c r="AN165" i="1"/>
  <c r="AO165" i="1"/>
  <c r="AP165" i="1"/>
  <c r="AR165" i="1"/>
  <c r="AS165" i="1"/>
  <c r="AT165" i="1"/>
  <c r="AU165" i="1"/>
  <c r="AV165" i="1"/>
  <c r="AW165" i="1"/>
  <c r="AX165" i="1"/>
  <c r="AZ165" i="1"/>
  <c r="BA165" i="1"/>
  <c r="BB165" i="1"/>
  <c r="BC165" i="1"/>
  <c r="BD165" i="1"/>
  <c r="BE165" i="1"/>
  <c r="BF165" i="1"/>
  <c r="D166" i="1"/>
  <c r="E166" i="1"/>
  <c r="F166" i="1"/>
  <c r="G166" i="1"/>
  <c r="H166" i="1"/>
  <c r="I166" i="1"/>
  <c r="J166" i="1"/>
  <c r="L166" i="1"/>
  <c r="M166" i="1"/>
  <c r="N166" i="1"/>
  <c r="O166" i="1"/>
  <c r="P166" i="1"/>
  <c r="Q166" i="1"/>
  <c r="R166" i="1"/>
  <c r="T166" i="1"/>
  <c r="U166" i="1"/>
  <c r="V166" i="1"/>
  <c r="W166" i="1"/>
  <c r="X166" i="1"/>
  <c r="Y166" i="1"/>
  <c r="Z166" i="1"/>
  <c r="AB166" i="1"/>
  <c r="AC166" i="1"/>
  <c r="AD166" i="1"/>
  <c r="AE166" i="1"/>
  <c r="AF166" i="1"/>
  <c r="AG166" i="1"/>
  <c r="AH166" i="1"/>
  <c r="AJ166" i="1"/>
  <c r="AK166" i="1"/>
  <c r="AL166" i="1"/>
  <c r="AM166" i="1"/>
  <c r="AN166" i="1"/>
  <c r="AO166" i="1"/>
  <c r="AP166" i="1"/>
  <c r="AR166" i="1"/>
  <c r="AS166" i="1"/>
  <c r="AT166" i="1"/>
  <c r="AU166" i="1"/>
  <c r="AV166" i="1"/>
  <c r="AW166" i="1"/>
  <c r="AX166" i="1"/>
  <c r="AZ166" i="1"/>
  <c r="BA166" i="1"/>
  <c r="BB166" i="1"/>
  <c r="BC166" i="1"/>
  <c r="BD166" i="1"/>
  <c r="BE166" i="1"/>
  <c r="BF166" i="1"/>
  <c r="D167" i="1"/>
  <c r="E167" i="1"/>
  <c r="F167" i="1"/>
  <c r="G167" i="1"/>
  <c r="H167" i="1"/>
  <c r="I167" i="1"/>
  <c r="J167" i="1"/>
  <c r="L167" i="1"/>
  <c r="M167" i="1"/>
  <c r="N167" i="1"/>
  <c r="O167" i="1"/>
  <c r="P167" i="1"/>
  <c r="Q167" i="1"/>
  <c r="R167" i="1"/>
  <c r="T167" i="1"/>
  <c r="U167" i="1"/>
  <c r="V167" i="1"/>
  <c r="W167" i="1"/>
  <c r="X167" i="1"/>
  <c r="Y167" i="1"/>
  <c r="Z167" i="1"/>
  <c r="AB167" i="1"/>
  <c r="AC167" i="1"/>
  <c r="AD167" i="1"/>
  <c r="AE167" i="1"/>
  <c r="AF167" i="1"/>
  <c r="AG167" i="1"/>
  <c r="AH167" i="1"/>
  <c r="AJ167" i="1"/>
  <c r="AK167" i="1"/>
  <c r="AL167" i="1"/>
  <c r="AM167" i="1"/>
  <c r="AN167" i="1"/>
  <c r="AO167" i="1"/>
  <c r="AP167" i="1"/>
  <c r="AR167" i="1"/>
  <c r="AS167" i="1"/>
  <c r="AT167" i="1"/>
  <c r="AU167" i="1"/>
  <c r="AV167" i="1"/>
  <c r="AW167" i="1"/>
  <c r="AX167" i="1"/>
  <c r="AZ167" i="1"/>
  <c r="BA167" i="1"/>
  <c r="BB167" i="1"/>
  <c r="BC167" i="1"/>
  <c r="BD167" i="1"/>
  <c r="BE167" i="1"/>
  <c r="BF167" i="1"/>
  <c r="D168" i="1"/>
  <c r="E168" i="1"/>
  <c r="F168" i="1"/>
  <c r="G168" i="1"/>
  <c r="H168" i="1"/>
  <c r="I168" i="1"/>
  <c r="J168" i="1"/>
  <c r="L168" i="1"/>
  <c r="M168" i="1"/>
  <c r="N168" i="1"/>
  <c r="O168" i="1"/>
  <c r="P168" i="1"/>
  <c r="Q168" i="1"/>
  <c r="R168" i="1"/>
  <c r="T168" i="1"/>
  <c r="U168" i="1"/>
  <c r="V168" i="1"/>
  <c r="W168" i="1"/>
  <c r="X168" i="1"/>
  <c r="Y168" i="1"/>
  <c r="Z168" i="1"/>
  <c r="AB168" i="1"/>
  <c r="AC168" i="1"/>
  <c r="AD168" i="1"/>
  <c r="AE168" i="1"/>
  <c r="AF168" i="1"/>
  <c r="AG168" i="1"/>
  <c r="AH168" i="1"/>
  <c r="AJ168" i="1"/>
  <c r="AK168" i="1"/>
  <c r="AL168" i="1"/>
  <c r="AM168" i="1"/>
  <c r="AN168" i="1"/>
  <c r="AO168" i="1"/>
  <c r="AP168" i="1"/>
  <c r="AR168" i="1"/>
  <c r="AS168" i="1"/>
  <c r="AT168" i="1"/>
  <c r="AU168" i="1"/>
  <c r="AV168" i="1"/>
  <c r="AW168" i="1"/>
  <c r="AX168" i="1"/>
  <c r="AZ168" i="1"/>
  <c r="BA168" i="1"/>
  <c r="BB168" i="1"/>
  <c r="BC168" i="1"/>
  <c r="BD168" i="1"/>
  <c r="BE168" i="1"/>
  <c r="BF168" i="1"/>
  <c r="D169" i="1"/>
  <c r="E169" i="1"/>
  <c r="F169" i="1"/>
  <c r="G169" i="1"/>
  <c r="H169" i="1"/>
  <c r="I169" i="1"/>
  <c r="J169" i="1"/>
  <c r="L169" i="1"/>
  <c r="M169" i="1"/>
  <c r="N169" i="1"/>
  <c r="O169" i="1"/>
  <c r="P169" i="1"/>
  <c r="Q169" i="1"/>
  <c r="R169" i="1"/>
  <c r="T169" i="1"/>
  <c r="U169" i="1"/>
  <c r="V169" i="1"/>
  <c r="W169" i="1"/>
  <c r="X169" i="1"/>
  <c r="Y169" i="1"/>
  <c r="Z169" i="1"/>
  <c r="AB169" i="1"/>
  <c r="AC169" i="1"/>
  <c r="AD169" i="1"/>
  <c r="AE169" i="1"/>
  <c r="AF169" i="1"/>
  <c r="AG169" i="1"/>
  <c r="AH169" i="1"/>
  <c r="AJ169" i="1"/>
  <c r="AK169" i="1"/>
  <c r="AL169" i="1"/>
  <c r="AM169" i="1"/>
  <c r="AN169" i="1"/>
  <c r="AO169" i="1"/>
  <c r="AP169" i="1"/>
  <c r="AR169" i="1"/>
  <c r="AS169" i="1"/>
  <c r="AT169" i="1"/>
  <c r="AU169" i="1"/>
  <c r="AV169" i="1"/>
  <c r="AW169" i="1"/>
  <c r="AX169" i="1"/>
  <c r="AZ169" i="1"/>
  <c r="BA169" i="1"/>
  <c r="BB169" i="1"/>
  <c r="BC169" i="1"/>
  <c r="BD169" i="1"/>
  <c r="BE169" i="1"/>
  <c r="BF169" i="1"/>
  <c r="D170" i="1"/>
  <c r="E170" i="1"/>
  <c r="F170" i="1"/>
  <c r="G170" i="1"/>
  <c r="H170" i="1"/>
  <c r="I170" i="1"/>
  <c r="J170" i="1"/>
  <c r="L170" i="1"/>
  <c r="M170" i="1"/>
  <c r="N170" i="1"/>
  <c r="O170" i="1"/>
  <c r="P170" i="1"/>
  <c r="Q170" i="1"/>
  <c r="R170" i="1"/>
  <c r="T170" i="1"/>
  <c r="U170" i="1"/>
  <c r="V170" i="1"/>
  <c r="W170" i="1"/>
  <c r="X170" i="1"/>
  <c r="Y170" i="1"/>
  <c r="Z170" i="1"/>
  <c r="AB170" i="1"/>
  <c r="AC170" i="1"/>
  <c r="AD170" i="1"/>
  <c r="AE170" i="1"/>
  <c r="AF170" i="1"/>
  <c r="AG170" i="1"/>
  <c r="AH170" i="1"/>
  <c r="AJ170" i="1"/>
  <c r="AK170" i="1"/>
  <c r="AL170" i="1"/>
  <c r="AM170" i="1"/>
  <c r="AN170" i="1"/>
  <c r="AO170" i="1"/>
  <c r="AP170" i="1"/>
  <c r="AR170" i="1"/>
  <c r="AS170" i="1"/>
  <c r="AT170" i="1"/>
  <c r="AU170" i="1"/>
  <c r="AV170" i="1"/>
  <c r="AW170" i="1"/>
  <c r="AX170" i="1"/>
  <c r="AZ170" i="1"/>
  <c r="BA170" i="1"/>
  <c r="BB170" i="1"/>
  <c r="BC170" i="1"/>
  <c r="BD170" i="1"/>
  <c r="BE170" i="1"/>
  <c r="BF170" i="1"/>
  <c r="D172" i="1"/>
  <c r="E172" i="1"/>
  <c r="F172" i="1"/>
  <c r="G172" i="1"/>
  <c r="H172" i="1"/>
  <c r="I172" i="1"/>
  <c r="J172" i="1"/>
  <c r="L172" i="1"/>
  <c r="M172" i="1"/>
  <c r="N172" i="1"/>
  <c r="O172" i="1"/>
  <c r="P172" i="1"/>
  <c r="Q172" i="1"/>
  <c r="R172" i="1"/>
  <c r="T172" i="1"/>
  <c r="U172" i="1"/>
  <c r="V172" i="1"/>
  <c r="W172" i="1"/>
  <c r="X172" i="1"/>
  <c r="Y172" i="1"/>
  <c r="Z172" i="1"/>
  <c r="AB172" i="1"/>
  <c r="AC172" i="1"/>
  <c r="AD172" i="1"/>
  <c r="AE172" i="1"/>
  <c r="AF172" i="1"/>
  <c r="AG172" i="1"/>
  <c r="AH172" i="1"/>
  <c r="AJ172" i="1"/>
  <c r="AK172" i="1"/>
  <c r="AL172" i="1"/>
  <c r="AM172" i="1"/>
  <c r="AN172" i="1"/>
  <c r="AO172" i="1"/>
  <c r="AP172" i="1"/>
  <c r="AR172" i="1"/>
  <c r="AS172" i="1"/>
  <c r="AT172" i="1"/>
  <c r="AU172" i="1"/>
  <c r="AV172" i="1"/>
  <c r="AW172" i="1"/>
  <c r="AX172" i="1"/>
  <c r="AZ172" i="1"/>
  <c r="BA172" i="1"/>
  <c r="BB172" i="1"/>
  <c r="BC172" i="1"/>
  <c r="BD172" i="1"/>
  <c r="BE172" i="1"/>
  <c r="BF172" i="1"/>
  <c r="D175" i="1"/>
  <c r="E175" i="1"/>
  <c r="F175" i="1"/>
  <c r="G175" i="1"/>
  <c r="H175" i="1"/>
  <c r="I175" i="1"/>
  <c r="J175" i="1"/>
  <c r="L175" i="1"/>
  <c r="M175" i="1"/>
  <c r="N175" i="1"/>
  <c r="O175" i="1"/>
  <c r="P175" i="1"/>
  <c r="Q175" i="1"/>
  <c r="R175" i="1"/>
  <c r="T175" i="1"/>
  <c r="U175" i="1"/>
  <c r="V175" i="1"/>
  <c r="W175" i="1"/>
  <c r="X175" i="1"/>
  <c r="Y175" i="1"/>
  <c r="Z175" i="1"/>
  <c r="AB175" i="1"/>
  <c r="AC175" i="1"/>
  <c r="AD175" i="1"/>
  <c r="AE175" i="1"/>
  <c r="AF175" i="1"/>
  <c r="AG175" i="1"/>
  <c r="AH175" i="1"/>
  <c r="AJ175" i="1"/>
  <c r="AK175" i="1"/>
  <c r="AL175" i="1"/>
  <c r="AM175" i="1"/>
  <c r="AN175" i="1"/>
  <c r="AO175" i="1"/>
  <c r="AP175" i="1"/>
  <c r="AR175" i="1"/>
  <c r="AS175" i="1"/>
  <c r="AT175" i="1"/>
  <c r="AU175" i="1"/>
  <c r="AV175" i="1"/>
  <c r="AW175" i="1"/>
  <c r="AX175" i="1"/>
  <c r="AZ175" i="1"/>
  <c r="BA175" i="1"/>
  <c r="BB175" i="1"/>
  <c r="BC175" i="1"/>
  <c r="BD175" i="1"/>
  <c r="BE175" i="1"/>
  <c r="BF175" i="1"/>
  <c r="D176" i="1"/>
  <c r="E176" i="1"/>
  <c r="F176" i="1"/>
  <c r="G176" i="1"/>
  <c r="H176" i="1"/>
  <c r="I176" i="1"/>
  <c r="J176" i="1"/>
  <c r="L176" i="1"/>
  <c r="M176" i="1"/>
  <c r="N176" i="1"/>
  <c r="O176" i="1"/>
  <c r="P176" i="1"/>
  <c r="Q176" i="1"/>
  <c r="R176" i="1"/>
  <c r="T176" i="1"/>
  <c r="U176" i="1"/>
  <c r="V176" i="1"/>
  <c r="W176" i="1"/>
  <c r="X176" i="1"/>
  <c r="Y176" i="1"/>
  <c r="Z176" i="1"/>
  <c r="AB176" i="1"/>
  <c r="AC176" i="1"/>
  <c r="AD176" i="1"/>
  <c r="AE176" i="1"/>
  <c r="AF176" i="1"/>
  <c r="AG176" i="1"/>
  <c r="AH176" i="1"/>
  <c r="AJ176" i="1"/>
  <c r="AK176" i="1"/>
  <c r="AL176" i="1"/>
  <c r="AM176" i="1"/>
  <c r="AN176" i="1"/>
  <c r="AO176" i="1"/>
  <c r="AP176" i="1"/>
  <c r="AR176" i="1"/>
  <c r="AS176" i="1"/>
  <c r="AT176" i="1"/>
  <c r="AU176" i="1"/>
  <c r="AV176" i="1"/>
  <c r="AW176" i="1"/>
  <c r="AX176" i="1"/>
  <c r="AZ176" i="1"/>
  <c r="BA176" i="1"/>
  <c r="BB176" i="1"/>
  <c r="BC176" i="1"/>
  <c r="BD176" i="1"/>
  <c r="BE176" i="1"/>
  <c r="BF176" i="1"/>
  <c r="D177" i="1"/>
  <c r="E177" i="1"/>
  <c r="F177" i="1"/>
  <c r="G177" i="1"/>
  <c r="H177" i="1"/>
  <c r="I177" i="1"/>
  <c r="J177" i="1"/>
  <c r="L177" i="1"/>
  <c r="M177" i="1"/>
  <c r="N177" i="1"/>
  <c r="O177" i="1"/>
  <c r="P177" i="1"/>
  <c r="Q177" i="1"/>
  <c r="R177" i="1"/>
  <c r="T177" i="1"/>
  <c r="U177" i="1"/>
  <c r="V177" i="1"/>
  <c r="W177" i="1"/>
  <c r="X177" i="1"/>
  <c r="Y177" i="1"/>
  <c r="Z177" i="1"/>
  <c r="AB177" i="1"/>
  <c r="AC177" i="1"/>
  <c r="AD177" i="1"/>
  <c r="AE177" i="1"/>
  <c r="AF177" i="1"/>
  <c r="AG177" i="1"/>
  <c r="AH177" i="1"/>
  <c r="AJ177" i="1"/>
  <c r="AK177" i="1"/>
  <c r="AL177" i="1"/>
  <c r="AM177" i="1"/>
  <c r="AN177" i="1"/>
  <c r="AO177" i="1"/>
  <c r="AP177" i="1"/>
  <c r="AR177" i="1"/>
  <c r="AS177" i="1"/>
  <c r="AT177" i="1"/>
  <c r="AU177" i="1"/>
  <c r="AV177" i="1"/>
  <c r="AW177" i="1"/>
  <c r="AX177" i="1"/>
  <c r="AZ177" i="1"/>
  <c r="BA177" i="1"/>
  <c r="BB177" i="1"/>
  <c r="BC177" i="1"/>
  <c r="BD177" i="1"/>
  <c r="BE177" i="1"/>
  <c r="BF177" i="1"/>
  <c r="D178" i="1"/>
  <c r="E178" i="1"/>
  <c r="F178" i="1"/>
  <c r="G178" i="1"/>
  <c r="H178" i="1"/>
  <c r="I178" i="1"/>
  <c r="J178" i="1"/>
  <c r="L178" i="1"/>
  <c r="M178" i="1"/>
  <c r="N178" i="1"/>
  <c r="O178" i="1"/>
  <c r="P178" i="1"/>
  <c r="Q178" i="1"/>
  <c r="R178" i="1"/>
  <c r="T178" i="1"/>
  <c r="U178" i="1"/>
  <c r="V178" i="1"/>
  <c r="W178" i="1"/>
  <c r="X178" i="1"/>
  <c r="Y178" i="1"/>
  <c r="Z178" i="1"/>
  <c r="AB178" i="1"/>
  <c r="AC178" i="1"/>
  <c r="AD178" i="1"/>
  <c r="AE178" i="1"/>
  <c r="AF178" i="1"/>
  <c r="AG178" i="1"/>
  <c r="AH178" i="1"/>
  <c r="AJ178" i="1"/>
  <c r="AK178" i="1"/>
  <c r="AL178" i="1"/>
  <c r="AM178" i="1"/>
  <c r="AN178" i="1"/>
  <c r="AO178" i="1"/>
  <c r="AP178" i="1"/>
  <c r="AR178" i="1"/>
  <c r="AS178" i="1"/>
  <c r="AT178" i="1"/>
  <c r="AU178" i="1"/>
  <c r="AV178" i="1"/>
  <c r="AW178" i="1"/>
  <c r="AX178" i="1"/>
  <c r="AZ178" i="1"/>
  <c r="BA178" i="1"/>
  <c r="BB178" i="1"/>
  <c r="BC178" i="1"/>
  <c r="BD178" i="1"/>
  <c r="BE178" i="1"/>
  <c r="BF178" i="1"/>
  <c r="D179" i="1"/>
  <c r="E179" i="1"/>
  <c r="F179" i="1"/>
  <c r="G179" i="1"/>
  <c r="H179" i="1"/>
  <c r="I179" i="1"/>
  <c r="J179" i="1"/>
  <c r="L179" i="1"/>
  <c r="M179" i="1"/>
  <c r="N179" i="1"/>
  <c r="O179" i="1"/>
  <c r="P179" i="1"/>
  <c r="Q179" i="1"/>
  <c r="R179" i="1"/>
  <c r="T179" i="1"/>
  <c r="U179" i="1"/>
  <c r="V179" i="1"/>
  <c r="W179" i="1"/>
  <c r="X179" i="1"/>
  <c r="Y179" i="1"/>
  <c r="Z179" i="1"/>
  <c r="AB179" i="1"/>
  <c r="AC179" i="1"/>
  <c r="AD179" i="1"/>
  <c r="AE179" i="1"/>
  <c r="AF179" i="1"/>
  <c r="AG179" i="1"/>
  <c r="AH179" i="1"/>
  <c r="AJ179" i="1"/>
  <c r="AK179" i="1"/>
  <c r="AL179" i="1"/>
  <c r="AM179" i="1"/>
  <c r="AN179" i="1"/>
  <c r="AO179" i="1"/>
  <c r="AP179" i="1"/>
  <c r="AR179" i="1"/>
  <c r="AS179" i="1"/>
  <c r="AT179" i="1"/>
  <c r="AU179" i="1"/>
  <c r="AV179" i="1"/>
  <c r="AW179" i="1"/>
  <c r="AX179" i="1"/>
  <c r="AZ179" i="1"/>
  <c r="BA179" i="1"/>
  <c r="BB179" i="1"/>
  <c r="BC179" i="1"/>
  <c r="BD179" i="1"/>
  <c r="BE179" i="1"/>
  <c r="BF179" i="1"/>
  <c r="D181" i="1"/>
  <c r="E181" i="1"/>
  <c r="F181" i="1"/>
  <c r="G181" i="1"/>
  <c r="H181" i="1"/>
  <c r="I181" i="1"/>
  <c r="J181" i="1"/>
  <c r="L181" i="1"/>
  <c r="M181" i="1"/>
  <c r="N181" i="1"/>
  <c r="O181" i="1"/>
  <c r="P181" i="1"/>
  <c r="Q181" i="1"/>
  <c r="R181" i="1"/>
  <c r="T181" i="1"/>
  <c r="U181" i="1"/>
  <c r="V181" i="1"/>
  <c r="W181" i="1"/>
  <c r="X181" i="1"/>
  <c r="Y181" i="1"/>
  <c r="Z181" i="1"/>
  <c r="AB181" i="1"/>
  <c r="AC181" i="1"/>
  <c r="AD181" i="1"/>
  <c r="AE181" i="1"/>
  <c r="AF181" i="1"/>
  <c r="AG181" i="1"/>
  <c r="AH181" i="1"/>
  <c r="AJ181" i="1"/>
  <c r="AK181" i="1"/>
  <c r="AL181" i="1"/>
  <c r="AM181" i="1"/>
  <c r="AN181" i="1"/>
  <c r="AO181" i="1"/>
  <c r="AP181" i="1"/>
  <c r="AR181" i="1"/>
  <c r="AS181" i="1"/>
  <c r="AT181" i="1"/>
  <c r="AU181" i="1"/>
  <c r="AV181" i="1"/>
  <c r="AW181" i="1"/>
  <c r="AX181" i="1"/>
  <c r="AZ181" i="1"/>
  <c r="BA181" i="1"/>
  <c r="BB181" i="1"/>
  <c r="BC181" i="1"/>
  <c r="BD181" i="1"/>
  <c r="BE181" i="1"/>
  <c r="BF181" i="1"/>
  <c r="D182" i="1"/>
  <c r="E182" i="1"/>
  <c r="F182" i="1"/>
  <c r="G182" i="1"/>
  <c r="H182" i="1"/>
  <c r="I182" i="1"/>
  <c r="J182" i="1"/>
  <c r="L182" i="1"/>
  <c r="M182" i="1"/>
  <c r="N182" i="1"/>
  <c r="O182" i="1"/>
  <c r="P182" i="1"/>
  <c r="Q182" i="1"/>
  <c r="R182" i="1"/>
  <c r="T182" i="1"/>
  <c r="U182" i="1"/>
  <c r="V182" i="1"/>
  <c r="W182" i="1"/>
  <c r="X182" i="1"/>
  <c r="Y182" i="1"/>
  <c r="Z182" i="1"/>
  <c r="AB182" i="1"/>
  <c r="AC182" i="1"/>
  <c r="AD182" i="1"/>
  <c r="AE182" i="1"/>
  <c r="AF182" i="1"/>
  <c r="AG182" i="1"/>
  <c r="AH182" i="1"/>
  <c r="AJ182" i="1"/>
  <c r="AK182" i="1"/>
  <c r="AL182" i="1"/>
  <c r="AM182" i="1"/>
  <c r="AN182" i="1"/>
  <c r="AO182" i="1"/>
  <c r="AP182" i="1"/>
  <c r="AR182" i="1"/>
  <c r="AS182" i="1"/>
  <c r="AT182" i="1"/>
  <c r="AU182" i="1"/>
  <c r="AV182" i="1"/>
  <c r="AW182" i="1"/>
  <c r="AX182" i="1"/>
  <c r="AZ182" i="1"/>
  <c r="BA182" i="1"/>
  <c r="BB182" i="1"/>
  <c r="BC182" i="1"/>
  <c r="BD182" i="1"/>
  <c r="BE182" i="1"/>
  <c r="BF182" i="1"/>
  <c r="D184" i="1"/>
  <c r="E184" i="1"/>
  <c r="F184" i="1"/>
  <c r="G184" i="1"/>
  <c r="H184" i="1"/>
  <c r="I184" i="1"/>
  <c r="J184" i="1"/>
  <c r="L184" i="1"/>
  <c r="M184" i="1"/>
  <c r="N184" i="1"/>
  <c r="O184" i="1"/>
  <c r="P184" i="1"/>
  <c r="Q184" i="1"/>
  <c r="R184" i="1"/>
  <c r="T184" i="1"/>
  <c r="U184" i="1"/>
  <c r="V184" i="1"/>
  <c r="W184" i="1"/>
  <c r="X184" i="1"/>
  <c r="Y184" i="1"/>
  <c r="Z184" i="1"/>
  <c r="AB184" i="1"/>
  <c r="AC184" i="1"/>
  <c r="AD184" i="1"/>
  <c r="AE184" i="1"/>
  <c r="AF184" i="1"/>
  <c r="AG184" i="1"/>
  <c r="AH184" i="1"/>
  <c r="AJ184" i="1"/>
  <c r="AK184" i="1"/>
  <c r="AL184" i="1"/>
  <c r="AM184" i="1"/>
  <c r="AN184" i="1"/>
  <c r="AO184" i="1"/>
  <c r="AP184" i="1"/>
  <c r="AR184" i="1"/>
  <c r="AS184" i="1"/>
  <c r="AT184" i="1"/>
  <c r="AU184" i="1"/>
  <c r="AV184" i="1"/>
  <c r="AW184" i="1"/>
  <c r="AX184" i="1"/>
  <c r="AZ184" i="1"/>
  <c r="BA184" i="1"/>
  <c r="BB184" i="1"/>
  <c r="BC184" i="1"/>
  <c r="BD184" i="1"/>
  <c r="BE184" i="1"/>
  <c r="BF184" i="1"/>
  <c r="D185" i="1"/>
  <c r="E185" i="1"/>
  <c r="F185" i="1"/>
  <c r="G185" i="1"/>
  <c r="H185" i="1"/>
  <c r="I185" i="1"/>
  <c r="J185" i="1"/>
  <c r="L185" i="1"/>
  <c r="M185" i="1"/>
  <c r="N185" i="1"/>
  <c r="O185" i="1"/>
  <c r="P185" i="1"/>
  <c r="Q185" i="1"/>
  <c r="R185" i="1"/>
  <c r="T185" i="1"/>
  <c r="U185" i="1"/>
  <c r="V185" i="1"/>
  <c r="W185" i="1"/>
  <c r="X185" i="1"/>
  <c r="Y185" i="1"/>
  <c r="Z185" i="1"/>
  <c r="AB185" i="1"/>
  <c r="AC185" i="1"/>
  <c r="AD185" i="1"/>
  <c r="AE185" i="1"/>
  <c r="AF185" i="1"/>
  <c r="AG185" i="1"/>
  <c r="AH185" i="1"/>
  <c r="AJ185" i="1"/>
  <c r="AK185" i="1"/>
  <c r="AL185" i="1"/>
  <c r="AM185" i="1"/>
  <c r="AN185" i="1"/>
  <c r="AO185" i="1"/>
  <c r="AP185" i="1"/>
  <c r="AR185" i="1"/>
  <c r="AS185" i="1"/>
  <c r="AT185" i="1"/>
  <c r="AU185" i="1"/>
  <c r="AV185" i="1"/>
  <c r="AW185" i="1"/>
  <c r="AX185" i="1"/>
  <c r="AZ185" i="1"/>
  <c r="BA185" i="1"/>
  <c r="BB185" i="1"/>
  <c r="BC185" i="1"/>
  <c r="BD185" i="1"/>
  <c r="BE185" i="1"/>
  <c r="BF185" i="1"/>
  <c r="D187" i="1"/>
  <c r="E187" i="1"/>
  <c r="F187" i="1"/>
  <c r="G187" i="1"/>
  <c r="H187" i="1"/>
  <c r="I187" i="1"/>
  <c r="J187" i="1"/>
  <c r="L187" i="1"/>
  <c r="M187" i="1"/>
  <c r="N187" i="1"/>
  <c r="O187" i="1"/>
  <c r="P187" i="1"/>
  <c r="Q187" i="1"/>
  <c r="R187" i="1"/>
  <c r="T187" i="1"/>
  <c r="U187" i="1"/>
  <c r="V187" i="1"/>
  <c r="W187" i="1"/>
  <c r="X187" i="1"/>
  <c r="Y187" i="1"/>
  <c r="Z187" i="1"/>
  <c r="AB187" i="1"/>
  <c r="AC187" i="1"/>
  <c r="AD187" i="1"/>
  <c r="AE187" i="1"/>
  <c r="AF187" i="1"/>
  <c r="AG187" i="1"/>
  <c r="AH187" i="1"/>
  <c r="AJ187" i="1"/>
  <c r="AK187" i="1"/>
  <c r="AL187" i="1"/>
  <c r="AM187" i="1"/>
  <c r="AN187" i="1"/>
  <c r="AO187" i="1"/>
  <c r="AP187" i="1"/>
  <c r="AR187" i="1"/>
  <c r="AS187" i="1"/>
  <c r="AT187" i="1"/>
  <c r="AU187" i="1"/>
  <c r="AV187" i="1"/>
  <c r="AW187" i="1"/>
  <c r="AX187" i="1"/>
  <c r="AZ187" i="1"/>
  <c r="BA187" i="1"/>
  <c r="BB187" i="1"/>
  <c r="BC187" i="1"/>
  <c r="BD187" i="1"/>
  <c r="BE187" i="1"/>
  <c r="BF187" i="1"/>
  <c r="D188" i="1"/>
  <c r="E188" i="1"/>
  <c r="F188" i="1"/>
  <c r="G188" i="1"/>
  <c r="H188" i="1"/>
  <c r="I188" i="1"/>
  <c r="J188" i="1"/>
  <c r="L188" i="1"/>
  <c r="M188" i="1"/>
  <c r="N188" i="1"/>
  <c r="O188" i="1"/>
  <c r="P188" i="1"/>
  <c r="Q188" i="1"/>
  <c r="R188" i="1"/>
  <c r="T188" i="1"/>
  <c r="U188" i="1"/>
  <c r="V188" i="1"/>
  <c r="W188" i="1"/>
  <c r="X188" i="1"/>
  <c r="Y188" i="1"/>
  <c r="Z188" i="1"/>
  <c r="AB188" i="1"/>
  <c r="AC188" i="1"/>
  <c r="AD188" i="1"/>
  <c r="AE188" i="1"/>
  <c r="AF188" i="1"/>
  <c r="AG188" i="1"/>
  <c r="AH188" i="1"/>
  <c r="AJ188" i="1"/>
  <c r="AK188" i="1"/>
  <c r="AL188" i="1"/>
  <c r="AM188" i="1"/>
  <c r="AN188" i="1"/>
  <c r="AO188" i="1"/>
  <c r="AP188" i="1"/>
  <c r="AR188" i="1"/>
  <c r="AS188" i="1"/>
  <c r="AT188" i="1"/>
  <c r="AU188" i="1"/>
  <c r="AV188" i="1"/>
  <c r="AW188" i="1"/>
  <c r="AX188" i="1"/>
  <c r="AZ188" i="1"/>
  <c r="BA188" i="1"/>
  <c r="BB188" i="1"/>
  <c r="BC188" i="1"/>
  <c r="BD188" i="1"/>
  <c r="BE188" i="1"/>
  <c r="BF188" i="1"/>
  <c r="D189" i="1"/>
  <c r="E189" i="1"/>
  <c r="F189" i="1"/>
  <c r="G189" i="1"/>
  <c r="H189" i="1"/>
  <c r="I189" i="1"/>
  <c r="J189" i="1"/>
  <c r="L189" i="1"/>
  <c r="M189" i="1"/>
  <c r="N189" i="1"/>
  <c r="O189" i="1"/>
  <c r="P189" i="1"/>
  <c r="Q189" i="1"/>
  <c r="R189" i="1"/>
  <c r="T189" i="1"/>
  <c r="U189" i="1"/>
  <c r="V189" i="1"/>
  <c r="W189" i="1"/>
  <c r="X189" i="1"/>
  <c r="Y189" i="1"/>
  <c r="Z189" i="1"/>
  <c r="AB189" i="1"/>
  <c r="AC189" i="1"/>
  <c r="AD189" i="1"/>
  <c r="AE189" i="1"/>
  <c r="AF189" i="1"/>
  <c r="AG189" i="1"/>
  <c r="AH189" i="1"/>
  <c r="AJ189" i="1"/>
  <c r="AK189" i="1"/>
  <c r="AL189" i="1"/>
  <c r="AM189" i="1"/>
  <c r="AN189" i="1"/>
  <c r="AO189" i="1"/>
  <c r="AP189" i="1"/>
  <c r="AR189" i="1"/>
  <c r="AS189" i="1"/>
  <c r="AT189" i="1"/>
  <c r="AU189" i="1"/>
  <c r="AV189" i="1"/>
  <c r="AW189" i="1"/>
  <c r="AX189" i="1"/>
  <c r="AZ189" i="1"/>
  <c r="BA189" i="1"/>
  <c r="BB189" i="1"/>
  <c r="BC189" i="1"/>
  <c r="BD189" i="1"/>
  <c r="BE189" i="1"/>
  <c r="BF189" i="1"/>
  <c r="D190" i="1"/>
  <c r="E190" i="1"/>
  <c r="F190" i="1"/>
  <c r="G190" i="1"/>
  <c r="H190" i="1"/>
  <c r="I190" i="1"/>
  <c r="J190" i="1"/>
  <c r="L190" i="1"/>
  <c r="M190" i="1"/>
  <c r="N190" i="1"/>
  <c r="O190" i="1"/>
  <c r="P190" i="1"/>
  <c r="Q190" i="1"/>
  <c r="R190" i="1"/>
  <c r="T190" i="1"/>
  <c r="U190" i="1"/>
  <c r="V190" i="1"/>
  <c r="W190" i="1"/>
  <c r="X190" i="1"/>
  <c r="Y190" i="1"/>
  <c r="Z190" i="1"/>
  <c r="AB190" i="1"/>
  <c r="AC190" i="1"/>
  <c r="AD190" i="1"/>
  <c r="AE190" i="1"/>
  <c r="AF190" i="1"/>
  <c r="AG190" i="1"/>
  <c r="AH190" i="1"/>
  <c r="AJ190" i="1"/>
  <c r="AK190" i="1"/>
  <c r="AL190" i="1"/>
  <c r="AM190" i="1"/>
  <c r="AN190" i="1"/>
  <c r="AO190" i="1"/>
  <c r="AP190" i="1"/>
  <c r="AR190" i="1"/>
  <c r="AS190" i="1"/>
  <c r="AT190" i="1"/>
  <c r="AU190" i="1"/>
  <c r="AV190" i="1"/>
  <c r="AW190" i="1"/>
  <c r="AX190" i="1"/>
  <c r="AZ190" i="1"/>
  <c r="BA190" i="1"/>
  <c r="BB190" i="1"/>
  <c r="BC190" i="1"/>
  <c r="BD190" i="1"/>
  <c r="BE190" i="1"/>
  <c r="BF190" i="1"/>
  <c r="D191" i="1"/>
  <c r="E191" i="1"/>
  <c r="F191" i="1"/>
  <c r="G191" i="1"/>
  <c r="H191" i="1"/>
  <c r="I191" i="1"/>
  <c r="J191" i="1"/>
  <c r="L191" i="1"/>
  <c r="M191" i="1"/>
  <c r="N191" i="1"/>
  <c r="O191" i="1"/>
  <c r="P191" i="1"/>
  <c r="Q191" i="1"/>
  <c r="R191" i="1"/>
  <c r="T191" i="1"/>
  <c r="U191" i="1"/>
  <c r="V191" i="1"/>
  <c r="W191" i="1"/>
  <c r="X191" i="1"/>
  <c r="Y191" i="1"/>
  <c r="Z191" i="1"/>
  <c r="AB191" i="1"/>
  <c r="AC191" i="1"/>
  <c r="AD191" i="1"/>
  <c r="AE191" i="1"/>
  <c r="AF191" i="1"/>
  <c r="AG191" i="1"/>
  <c r="AH191" i="1"/>
  <c r="AJ191" i="1"/>
  <c r="AK191" i="1"/>
  <c r="AL191" i="1"/>
  <c r="AM191" i="1"/>
  <c r="AN191" i="1"/>
  <c r="AO191" i="1"/>
  <c r="AP191" i="1"/>
  <c r="AR191" i="1"/>
  <c r="AS191" i="1"/>
  <c r="AT191" i="1"/>
  <c r="AU191" i="1"/>
  <c r="AV191" i="1"/>
  <c r="AW191" i="1"/>
  <c r="AX191" i="1"/>
  <c r="AZ191" i="1"/>
  <c r="BA191" i="1"/>
  <c r="BB191" i="1"/>
  <c r="BC191" i="1"/>
  <c r="BD191" i="1"/>
  <c r="BE191" i="1"/>
  <c r="BF191" i="1"/>
  <c r="D193" i="1"/>
  <c r="E193" i="1"/>
  <c r="F193" i="1"/>
  <c r="G193" i="1"/>
  <c r="H193" i="1"/>
  <c r="I193" i="1"/>
  <c r="J193" i="1"/>
  <c r="L193" i="1"/>
  <c r="M193" i="1"/>
  <c r="N193" i="1"/>
  <c r="O193" i="1"/>
  <c r="P193" i="1"/>
  <c r="Q193" i="1"/>
  <c r="R193" i="1"/>
  <c r="T193" i="1"/>
  <c r="U193" i="1"/>
  <c r="V193" i="1"/>
  <c r="W193" i="1"/>
  <c r="X193" i="1"/>
  <c r="Y193" i="1"/>
  <c r="Z193" i="1"/>
  <c r="AB193" i="1"/>
  <c r="AC193" i="1"/>
  <c r="AD193" i="1"/>
  <c r="AE193" i="1"/>
  <c r="AF193" i="1"/>
  <c r="AG193" i="1"/>
  <c r="AH193" i="1"/>
  <c r="AJ193" i="1"/>
  <c r="AK193" i="1"/>
  <c r="AL193" i="1"/>
  <c r="AM193" i="1"/>
  <c r="AN193" i="1"/>
  <c r="AO193" i="1"/>
  <c r="AP193" i="1"/>
  <c r="AR193" i="1"/>
  <c r="AS193" i="1"/>
  <c r="AT193" i="1"/>
  <c r="AU193" i="1"/>
  <c r="AV193" i="1"/>
  <c r="AW193" i="1"/>
  <c r="AX193" i="1"/>
  <c r="AZ193" i="1"/>
  <c r="BA193" i="1"/>
  <c r="BB193" i="1"/>
  <c r="BC193" i="1"/>
  <c r="BD193" i="1"/>
  <c r="BE193" i="1"/>
  <c r="BF193" i="1"/>
  <c r="D194" i="1"/>
  <c r="E194" i="1"/>
  <c r="F194" i="1"/>
  <c r="G194" i="1"/>
  <c r="H194" i="1"/>
  <c r="I194" i="1"/>
  <c r="J194" i="1"/>
  <c r="L194" i="1"/>
  <c r="M194" i="1"/>
  <c r="N194" i="1"/>
  <c r="O194" i="1"/>
  <c r="P194" i="1"/>
  <c r="Q194" i="1"/>
  <c r="R194" i="1"/>
  <c r="T194" i="1"/>
  <c r="U194" i="1"/>
  <c r="V194" i="1"/>
  <c r="W194" i="1"/>
  <c r="X194" i="1"/>
  <c r="Y194" i="1"/>
  <c r="Z194" i="1"/>
  <c r="AB194" i="1"/>
  <c r="AC194" i="1"/>
  <c r="AD194" i="1"/>
  <c r="AE194" i="1"/>
  <c r="AF194" i="1"/>
  <c r="AG194" i="1"/>
  <c r="AH194" i="1"/>
  <c r="AJ194" i="1"/>
  <c r="AK194" i="1"/>
  <c r="AL194" i="1"/>
  <c r="AM194" i="1"/>
  <c r="AN194" i="1"/>
  <c r="AO194" i="1"/>
  <c r="AP194" i="1"/>
  <c r="AR194" i="1"/>
  <c r="AS194" i="1"/>
  <c r="AT194" i="1"/>
  <c r="AU194" i="1"/>
  <c r="AV194" i="1"/>
  <c r="AW194" i="1"/>
  <c r="AX194" i="1"/>
  <c r="AZ194" i="1"/>
  <c r="BA194" i="1"/>
  <c r="BB194" i="1"/>
  <c r="BC194" i="1"/>
  <c r="BD194" i="1"/>
  <c r="BE194" i="1"/>
  <c r="BF194" i="1"/>
  <c r="D196" i="1"/>
  <c r="E196" i="1"/>
  <c r="F196" i="1"/>
  <c r="G196" i="1"/>
  <c r="H196" i="1"/>
  <c r="I196" i="1"/>
  <c r="J196" i="1"/>
  <c r="L196" i="1"/>
  <c r="M196" i="1"/>
  <c r="N196" i="1"/>
  <c r="O196" i="1"/>
  <c r="P196" i="1"/>
  <c r="Q196" i="1"/>
  <c r="R196" i="1"/>
  <c r="T196" i="1"/>
  <c r="U196" i="1"/>
  <c r="V196" i="1"/>
  <c r="W196" i="1"/>
  <c r="X196" i="1"/>
  <c r="Y196" i="1"/>
  <c r="Z196" i="1"/>
  <c r="AB196" i="1"/>
  <c r="AC196" i="1"/>
  <c r="AD196" i="1"/>
  <c r="AE196" i="1"/>
  <c r="AF196" i="1"/>
  <c r="AG196" i="1"/>
  <c r="AH196" i="1"/>
  <c r="AJ196" i="1"/>
  <c r="AK196" i="1"/>
  <c r="AL196" i="1"/>
  <c r="AM196" i="1"/>
  <c r="AN196" i="1"/>
  <c r="AO196" i="1"/>
  <c r="AP196" i="1"/>
  <c r="AR196" i="1"/>
  <c r="AS196" i="1"/>
  <c r="AT196" i="1"/>
  <c r="AU196" i="1"/>
  <c r="AV196" i="1"/>
  <c r="AW196" i="1"/>
  <c r="AX196" i="1"/>
  <c r="AZ196" i="1"/>
  <c r="BA196" i="1"/>
  <c r="BB196" i="1"/>
  <c r="BC196" i="1"/>
  <c r="BD196" i="1"/>
  <c r="BE196" i="1"/>
  <c r="BF196" i="1"/>
  <c r="D197" i="1"/>
  <c r="E197" i="1"/>
  <c r="F197" i="1"/>
  <c r="G197" i="1"/>
  <c r="H197" i="1"/>
  <c r="I197" i="1"/>
  <c r="J197" i="1"/>
  <c r="L197" i="1"/>
  <c r="M197" i="1"/>
  <c r="N197" i="1"/>
  <c r="O197" i="1"/>
  <c r="P197" i="1"/>
  <c r="Q197" i="1"/>
  <c r="R197" i="1"/>
  <c r="T197" i="1"/>
  <c r="U197" i="1"/>
  <c r="V197" i="1"/>
  <c r="W197" i="1"/>
  <c r="X197" i="1"/>
  <c r="Y197" i="1"/>
  <c r="Z197" i="1"/>
  <c r="AB197" i="1"/>
  <c r="AC197" i="1"/>
  <c r="AD197" i="1"/>
  <c r="AE197" i="1"/>
  <c r="AF197" i="1"/>
  <c r="AG197" i="1"/>
  <c r="AH197" i="1"/>
  <c r="AJ197" i="1"/>
  <c r="AK197" i="1"/>
  <c r="AL197" i="1"/>
  <c r="AM197" i="1"/>
  <c r="AN197" i="1"/>
  <c r="AO197" i="1"/>
  <c r="AP197" i="1"/>
  <c r="AR197" i="1"/>
  <c r="AS197" i="1"/>
  <c r="AT197" i="1"/>
  <c r="AU197" i="1"/>
  <c r="AV197" i="1"/>
  <c r="AW197" i="1"/>
  <c r="AX197" i="1"/>
  <c r="AZ197" i="1"/>
  <c r="BA197" i="1"/>
  <c r="BB197" i="1"/>
  <c r="BC197" i="1"/>
  <c r="BD197" i="1"/>
  <c r="BE197" i="1"/>
  <c r="BF197" i="1"/>
  <c r="D198" i="1"/>
  <c r="E198" i="1"/>
  <c r="F198" i="1"/>
  <c r="G198" i="1"/>
  <c r="H198" i="1"/>
  <c r="I198" i="1"/>
  <c r="J198" i="1"/>
  <c r="K198" i="1"/>
  <c r="L198" i="1"/>
  <c r="M198" i="1"/>
  <c r="N198" i="1"/>
  <c r="O198" i="1"/>
  <c r="P198" i="1"/>
  <c r="Q198" i="1"/>
  <c r="R198" i="1"/>
  <c r="T198" i="1"/>
  <c r="U198" i="1"/>
  <c r="V198" i="1"/>
  <c r="W198" i="1"/>
  <c r="X198" i="1"/>
  <c r="Y198" i="1"/>
  <c r="Z198" i="1"/>
  <c r="AA198" i="1"/>
  <c r="AB198" i="1"/>
  <c r="AC198" i="1"/>
  <c r="AD198" i="1"/>
  <c r="AE198" i="1"/>
  <c r="AF198" i="1"/>
  <c r="AG198" i="1"/>
  <c r="AH198" i="1"/>
  <c r="AI198" i="1"/>
  <c r="AJ198" i="1"/>
  <c r="AK198" i="1"/>
  <c r="AL198" i="1"/>
  <c r="AM198" i="1"/>
  <c r="AN198" i="1"/>
  <c r="AO198" i="1"/>
  <c r="AP198" i="1"/>
  <c r="AQ198" i="1"/>
  <c r="AR198" i="1"/>
  <c r="AS198" i="1"/>
  <c r="AT198" i="1"/>
  <c r="AU198" i="1"/>
  <c r="AV198" i="1"/>
  <c r="AW198" i="1"/>
  <c r="AX198" i="1"/>
  <c r="AY198" i="1"/>
  <c r="AZ198" i="1"/>
  <c r="BA198" i="1"/>
  <c r="BB198" i="1"/>
  <c r="BC198" i="1"/>
  <c r="BD198" i="1"/>
  <c r="BE198" i="1"/>
  <c r="BF198" i="1"/>
  <c r="BG198" i="1"/>
  <c r="D199" i="1"/>
  <c r="E199" i="1"/>
  <c r="F199" i="1"/>
  <c r="G199" i="1"/>
  <c r="H199" i="1"/>
  <c r="I199" i="1"/>
  <c r="J199" i="1"/>
  <c r="L199" i="1"/>
  <c r="M199" i="1"/>
  <c r="N199" i="1"/>
  <c r="O199" i="1"/>
  <c r="P199" i="1"/>
  <c r="Q199" i="1"/>
  <c r="R199" i="1"/>
  <c r="T199" i="1"/>
  <c r="U199" i="1"/>
  <c r="V199" i="1"/>
  <c r="W199" i="1"/>
  <c r="X199" i="1"/>
  <c r="Y199" i="1"/>
  <c r="Z199" i="1"/>
  <c r="AB199" i="1"/>
  <c r="AC199" i="1"/>
  <c r="AD199" i="1"/>
  <c r="AE199" i="1"/>
  <c r="AF199" i="1"/>
  <c r="AG199" i="1"/>
  <c r="AH199" i="1"/>
  <c r="AJ199" i="1"/>
  <c r="AK199" i="1"/>
  <c r="AL199" i="1"/>
  <c r="AM199" i="1"/>
  <c r="AN199" i="1"/>
  <c r="AO199" i="1"/>
  <c r="AP199" i="1"/>
  <c r="AR199" i="1"/>
  <c r="AS199" i="1"/>
  <c r="AT199" i="1"/>
  <c r="AU199" i="1"/>
  <c r="AV199" i="1"/>
  <c r="AW199" i="1"/>
  <c r="AX199" i="1"/>
  <c r="AZ199" i="1"/>
  <c r="BA199" i="1"/>
  <c r="BB199" i="1"/>
  <c r="BC199" i="1"/>
  <c r="BD199" i="1"/>
  <c r="BE199" i="1"/>
  <c r="BF199" i="1"/>
  <c r="D200" i="1"/>
  <c r="E200" i="1"/>
  <c r="F200" i="1"/>
  <c r="G200" i="1"/>
  <c r="H200" i="1"/>
  <c r="I200" i="1"/>
  <c r="J200" i="1"/>
  <c r="L200" i="1"/>
  <c r="M200" i="1"/>
  <c r="N200" i="1"/>
  <c r="O200" i="1"/>
  <c r="P200" i="1"/>
  <c r="Q200" i="1"/>
  <c r="R200" i="1"/>
  <c r="T200" i="1"/>
  <c r="U200" i="1"/>
  <c r="V200" i="1"/>
  <c r="W200" i="1"/>
  <c r="X200" i="1"/>
  <c r="Y200" i="1"/>
  <c r="Z200" i="1"/>
  <c r="AB200" i="1"/>
  <c r="AC200" i="1"/>
  <c r="AD200" i="1"/>
  <c r="AE200" i="1"/>
  <c r="AF200" i="1"/>
  <c r="AG200" i="1"/>
  <c r="AH200" i="1"/>
  <c r="AJ200" i="1"/>
  <c r="AK200" i="1"/>
  <c r="AL200" i="1"/>
  <c r="AM200" i="1"/>
  <c r="AN200" i="1"/>
  <c r="AO200" i="1"/>
  <c r="AP200" i="1"/>
  <c r="AR200" i="1"/>
  <c r="AS200" i="1"/>
  <c r="AT200" i="1"/>
  <c r="AU200" i="1"/>
  <c r="AV200" i="1"/>
  <c r="AW200" i="1"/>
  <c r="AX200" i="1"/>
  <c r="AZ200" i="1"/>
  <c r="BA200" i="1"/>
  <c r="BB200" i="1"/>
  <c r="BC200" i="1"/>
  <c r="BD200" i="1"/>
  <c r="BE200" i="1"/>
  <c r="BF200" i="1"/>
  <c r="D201" i="1"/>
  <c r="E201" i="1"/>
  <c r="F201" i="1"/>
  <c r="G201" i="1"/>
  <c r="H201" i="1"/>
  <c r="I201" i="1"/>
  <c r="J201" i="1"/>
  <c r="L201" i="1"/>
  <c r="M201" i="1"/>
  <c r="N201" i="1"/>
  <c r="O201" i="1"/>
  <c r="P201" i="1"/>
  <c r="Q201" i="1"/>
  <c r="R201" i="1"/>
  <c r="S201" i="1"/>
  <c r="T201" i="1"/>
  <c r="U201" i="1"/>
  <c r="V201" i="1"/>
  <c r="W201" i="1"/>
  <c r="X201" i="1"/>
  <c r="Y201" i="1"/>
  <c r="Z201" i="1"/>
  <c r="AB201" i="1"/>
  <c r="AC201" i="1"/>
  <c r="AD201" i="1"/>
  <c r="AE201" i="1"/>
  <c r="AF201" i="1"/>
  <c r="AG201" i="1"/>
  <c r="AH201" i="1"/>
  <c r="AJ201" i="1"/>
  <c r="AK201" i="1"/>
  <c r="AL201" i="1"/>
  <c r="AM201" i="1"/>
  <c r="AN201" i="1"/>
  <c r="AO201" i="1"/>
  <c r="AP201" i="1"/>
  <c r="AR201" i="1"/>
  <c r="AS201" i="1"/>
  <c r="AT201" i="1"/>
  <c r="AU201" i="1"/>
  <c r="AV201" i="1"/>
  <c r="AW201" i="1"/>
  <c r="AX201" i="1"/>
  <c r="AZ201" i="1"/>
  <c r="BA201" i="1"/>
  <c r="BB201" i="1"/>
  <c r="BC201" i="1"/>
  <c r="BD201" i="1"/>
  <c r="BE201" i="1"/>
  <c r="BF201" i="1"/>
  <c r="D202" i="1"/>
  <c r="E202" i="1"/>
  <c r="F202" i="1"/>
  <c r="G202" i="1"/>
  <c r="H202" i="1"/>
  <c r="I202" i="1"/>
  <c r="J202" i="1"/>
  <c r="L202" i="1"/>
  <c r="M202" i="1"/>
  <c r="N202" i="1"/>
  <c r="O202" i="1"/>
  <c r="P202" i="1"/>
  <c r="Q202" i="1"/>
  <c r="R202" i="1"/>
  <c r="T202" i="1"/>
  <c r="U202" i="1"/>
  <c r="V202" i="1"/>
  <c r="W202" i="1"/>
  <c r="X202" i="1"/>
  <c r="Y202" i="1"/>
  <c r="Z202" i="1"/>
  <c r="AB202" i="1"/>
  <c r="AC202" i="1"/>
  <c r="AD202" i="1"/>
  <c r="AE202" i="1"/>
  <c r="AF202" i="1"/>
  <c r="AG202" i="1"/>
  <c r="AH202" i="1"/>
  <c r="AJ202" i="1"/>
  <c r="AK202" i="1"/>
  <c r="AL202" i="1"/>
  <c r="AM202" i="1"/>
  <c r="AN202" i="1"/>
  <c r="AO202" i="1"/>
  <c r="AP202" i="1"/>
  <c r="AR202" i="1"/>
  <c r="AS202" i="1"/>
  <c r="AT202" i="1"/>
  <c r="AU202" i="1"/>
  <c r="AV202" i="1"/>
  <c r="AW202" i="1"/>
  <c r="AX202" i="1"/>
  <c r="AZ202" i="1"/>
  <c r="BA202" i="1"/>
  <c r="BB202" i="1"/>
  <c r="BC202" i="1"/>
  <c r="BD202" i="1"/>
  <c r="BE202" i="1"/>
  <c r="BF202" i="1"/>
  <c r="D203" i="1"/>
  <c r="E203" i="1"/>
  <c r="F203" i="1"/>
  <c r="G203" i="1"/>
  <c r="H203" i="1"/>
  <c r="I203" i="1"/>
  <c r="J203" i="1"/>
  <c r="L203" i="1"/>
  <c r="M203" i="1"/>
  <c r="N203" i="1"/>
  <c r="O203" i="1"/>
  <c r="P203" i="1"/>
  <c r="Q203" i="1"/>
  <c r="R203" i="1"/>
  <c r="T203" i="1"/>
  <c r="U203" i="1"/>
  <c r="V203" i="1"/>
  <c r="W203" i="1"/>
  <c r="X203" i="1"/>
  <c r="Y203" i="1"/>
  <c r="Z203" i="1"/>
  <c r="AB203" i="1"/>
  <c r="AC203" i="1"/>
  <c r="AD203" i="1"/>
  <c r="AE203" i="1"/>
  <c r="AF203" i="1"/>
  <c r="AG203" i="1"/>
  <c r="AH203" i="1"/>
  <c r="AJ203" i="1"/>
  <c r="AK203" i="1"/>
  <c r="AL203" i="1"/>
  <c r="AM203" i="1"/>
  <c r="AN203" i="1"/>
  <c r="AO203" i="1"/>
  <c r="AP203" i="1"/>
  <c r="AR203" i="1"/>
  <c r="AS203" i="1"/>
  <c r="AT203" i="1"/>
  <c r="AU203" i="1"/>
  <c r="AV203" i="1"/>
  <c r="AW203" i="1"/>
  <c r="AX203" i="1"/>
  <c r="AZ203" i="1"/>
  <c r="BA203" i="1"/>
  <c r="BB203" i="1"/>
  <c r="BC203" i="1"/>
  <c r="BD203" i="1"/>
  <c r="BE203" i="1"/>
  <c r="BF203" i="1"/>
  <c r="D204" i="1"/>
  <c r="E204" i="1"/>
  <c r="F204" i="1"/>
  <c r="G204" i="1"/>
  <c r="H204" i="1"/>
  <c r="I204" i="1"/>
  <c r="J204" i="1"/>
  <c r="L204" i="1"/>
  <c r="M204" i="1"/>
  <c r="N204" i="1"/>
  <c r="O204" i="1"/>
  <c r="P204" i="1"/>
  <c r="Q204" i="1"/>
  <c r="R204" i="1"/>
  <c r="T204" i="1"/>
  <c r="U204" i="1"/>
  <c r="V204" i="1"/>
  <c r="W204" i="1"/>
  <c r="X204" i="1"/>
  <c r="Y204" i="1"/>
  <c r="Z204" i="1"/>
  <c r="AB204" i="1"/>
  <c r="AC204" i="1"/>
  <c r="AD204" i="1"/>
  <c r="AE204" i="1"/>
  <c r="AF204" i="1"/>
  <c r="AG204" i="1"/>
  <c r="AH204" i="1"/>
  <c r="AJ204" i="1"/>
  <c r="AK204" i="1"/>
  <c r="AL204" i="1"/>
  <c r="AM204" i="1"/>
  <c r="AN204" i="1"/>
  <c r="AO204" i="1"/>
  <c r="AP204" i="1"/>
  <c r="AR204" i="1"/>
  <c r="AS204" i="1"/>
  <c r="AT204" i="1"/>
  <c r="AU204" i="1"/>
  <c r="AV204" i="1"/>
  <c r="AW204" i="1"/>
  <c r="AX204" i="1"/>
  <c r="AZ204" i="1"/>
  <c r="BA204" i="1"/>
  <c r="BB204" i="1"/>
  <c r="BC204" i="1"/>
  <c r="BD204" i="1"/>
  <c r="BE204" i="1"/>
  <c r="BF204" i="1"/>
  <c r="D205" i="1"/>
  <c r="E205" i="1"/>
  <c r="F205" i="1"/>
  <c r="G205" i="1"/>
  <c r="H205" i="1"/>
  <c r="I205" i="1"/>
  <c r="J205" i="1"/>
  <c r="L205" i="1"/>
  <c r="M205" i="1"/>
  <c r="N205" i="1"/>
  <c r="O205" i="1"/>
  <c r="P205" i="1"/>
  <c r="Q205" i="1"/>
  <c r="R205" i="1"/>
  <c r="T205" i="1"/>
  <c r="U205" i="1"/>
  <c r="V205" i="1"/>
  <c r="W205" i="1"/>
  <c r="X205" i="1"/>
  <c r="Y205" i="1"/>
  <c r="Z205" i="1"/>
  <c r="AB205" i="1"/>
  <c r="AC205" i="1"/>
  <c r="AD205" i="1"/>
  <c r="AE205" i="1"/>
  <c r="AF205" i="1"/>
  <c r="AG205" i="1"/>
  <c r="AH205" i="1"/>
  <c r="AJ205" i="1"/>
  <c r="AK205" i="1"/>
  <c r="AL205" i="1"/>
  <c r="AM205" i="1"/>
  <c r="AN205" i="1"/>
  <c r="AO205" i="1"/>
  <c r="AP205" i="1"/>
  <c r="AR205" i="1"/>
  <c r="AS205" i="1"/>
  <c r="AT205" i="1"/>
  <c r="AU205" i="1"/>
  <c r="AV205" i="1"/>
  <c r="AW205" i="1"/>
  <c r="AX205" i="1"/>
  <c r="AZ205" i="1"/>
  <c r="BA205" i="1"/>
  <c r="BB205" i="1"/>
  <c r="BC205" i="1"/>
  <c r="BD205" i="1"/>
  <c r="BE205" i="1"/>
  <c r="BF205" i="1"/>
  <c r="D206" i="1"/>
  <c r="E206" i="1"/>
  <c r="F206" i="1"/>
  <c r="G206" i="1"/>
  <c r="H206" i="1"/>
  <c r="I206" i="1"/>
  <c r="J206" i="1"/>
  <c r="L206" i="1"/>
  <c r="M206" i="1"/>
  <c r="N206" i="1"/>
  <c r="O206" i="1"/>
  <c r="P206" i="1"/>
  <c r="Q206" i="1"/>
  <c r="R206" i="1"/>
  <c r="T206" i="1"/>
  <c r="U206" i="1"/>
  <c r="V206" i="1"/>
  <c r="W206" i="1"/>
  <c r="X206" i="1"/>
  <c r="Y206" i="1"/>
  <c r="Z206" i="1"/>
  <c r="AB206" i="1"/>
  <c r="AC206" i="1"/>
  <c r="AD206" i="1"/>
  <c r="AE206" i="1"/>
  <c r="AF206" i="1"/>
  <c r="AG206" i="1"/>
  <c r="AH206" i="1"/>
  <c r="AJ206" i="1"/>
  <c r="AK206" i="1"/>
  <c r="AL206" i="1"/>
  <c r="AM206" i="1"/>
  <c r="AN206" i="1"/>
  <c r="AO206" i="1"/>
  <c r="AP206" i="1"/>
  <c r="AR206" i="1"/>
  <c r="AS206" i="1"/>
  <c r="AT206" i="1"/>
  <c r="AU206" i="1"/>
  <c r="AV206" i="1"/>
  <c r="AW206" i="1"/>
  <c r="AX206" i="1"/>
  <c r="AZ206" i="1"/>
  <c r="BA206" i="1"/>
  <c r="BB206" i="1"/>
  <c r="BC206" i="1"/>
  <c r="BD206" i="1"/>
  <c r="BE206" i="1"/>
  <c r="BF206" i="1"/>
  <c r="D207" i="1"/>
  <c r="E207" i="1"/>
  <c r="F207" i="1"/>
  <c r="G207" i="1"/>
  <c r="H207" i="1"/>
  <c r="I207" i="1"/>
  <c r="J207" i="1"/>
  <c r="L207" i="1"/>
  <c r="M207" i="1"/>
  <c r="N207" i="1"/>
  <c r="O207" i="1"/>
  <c r="P207" i="1"/>
  <c r="Q207" i="1"/>
  <c r="R207" i="1"/>
  <c r="T207" i="1"/>
  <c r="U207" i="1"/>
  <c r="V207" i="1"/>
  <c r="W207" i="1"/>
  <c r="X207" i="1"/>
  <c r="Y207" i="1"/>
  <c r="Z207" i="1"/>
  <c r="AB207" i="1"/>
  <c r="AC207" i="1"/>
  <c r="AD207" i="1"/>
  <c r="AE207" i="1"/>
  <c r="AF207" i="1"/>
  <c r="AG207" i="1"/>
  <c r="AH207" i="1"/>
  <c r="AJ207" i="1"/>
  <c r="AK207" i="1"/>
  <c r="AL207" i="1"/>
  <c r="AM207" i="1"/>
  <c r="AN207" i="1"/>
  <c r="AO207" i="1"/>
  <c r="AP207" i="1"/>
  <c r="AR207" i="1"/>
  <c r="AS207" i="1"/>
  <c r="AT207" i="1"/>
  <c r="AU207" i="1"/>
  <c r="AV207" i="1"/>
  <c r="AW207" i="1"/>
  <c r="AX207" i="1"/>
  <c r="AZ207" i="1"/>
  <c r="BA207" i="1"/>
  <c r="BB207" i="1"/>
  <c r="BC207" i="1"/>
  <c r="BD207" i="1"/>
  <c r="BE207" i="1"/>
  <c r="BF207" i="1"/>
  <c r="D208" i="1"/>
  <c r="E208" i="1"/>
  <c r="F208" i="1"/>
  <c r="G208" i="1"/>
  <c r="H208" i="1"/>
  <c r="I208" i="1"/>
  <c r="J208" i="1"/>
  <c r="L208" i="1"/>
  <c r="M208" i="1"/>
  <c r="N208" i="1"/>
  <c r="O208" i="1"/>
  <c r="P208" i="1"/>
  <c r="Q208" i="1"/>
  <c r="R208" i="1"/>
  <c r="T208" i="1"/>
  <c r="U208" i="1"/>
  <c r="V208" i="1"/>
  <c r="W208" i="1"/>
  <c r="X208" i="1"/>
  <c r="Y208" i="1"/>
  <c r="Z208" i="1"/>
  <c r="AB208" i="1"/>
  <c r="AC208" i="1"/>
  <c r="AD208" i="1"/>
  <c r="AE208" i="1"/>
  <c r="AF208" i="1"/>
  <c r="AG208" i="1"/>
  <c r="AH208" i="1"/>
  <c r="AJ208" i="1"/>
  <c r="AK208" i="1"/>
  <c r="AL208" i="1"/>
  <c r="AM208" i="1"/>
  <c r="AN208" i="1"/>
  <c r="AO208" i="1"/>
  <c r="AP208" i="1"/>
  <c r="AR208" i="1"/>
  <c r="AS208" i="1"/>
  <c r="AT208" i="1"/>
  <c r="AU208" i="1"/>
  <c r="AV208" i="1"/>
  <c r="AW208" i="1"/>
  <c r="AX208" i="1"/>
  <c r="AZ208" i="1"/>
  <c r="BA208" i="1"/>
  <c r="BB208" i="1"/>
  <c r="BC208" i="1"/>
  <c r="BD208" i="1"/>
  <c r="BE208" i="1"/>
  <c r="BF208" i="1"/>
  <c r="D209" i="1"/>
  <c r="E209" i="1"/>
  <c r="F209" i="1"/>
  <c r="G209" i="1"/>
  <c r="H209" i="1"/>
  <c r="I209" i="1"/>
  <c r="J209" i="1"/>
  <c r="L209" i="1"/>
  <c r="M209" i="1"/>
  <c r="N209" i="1"/>
  <c r="O209" i="1"/>
  <c r="P209" i="1"/>
  <c r="Q209" i="1"/>
  <c r="R209" i="1"/>
  <c r="T209" i="1"/>
  <c r="U209" i="1"/>
  <c r="V209" i="1"/>
  <c r="W209" i="1"/>
  <c r="X209" i="1"/>
  <c r="Y209" i="1"/>
  <c r="Z209" i="1"/>
  <c r="AB209" i="1"/>
  <c r="AC209" i="1"/>
  <c r="AD209" i="1"/>
  <c r="AE209" i="1"/>
  <c r="AF209" i="1"/>
  <c r="AG209" i="1"/>
  <c r="AH209" i="1"/>
  <c r="AJ209" i="1"/>
  <c r="AK209" i="1"/>
  <c r="AL209" i="1"/>
  <c r="AM209" i="1"/>
  <c r="AN209" i="1"/>
  <c r="AO209" i="1"/>
  <c r="AP209" i="1"/>
  <c r="AR209" i="1"/>
  <c r="AS209" i="1"/>
  <c r="AT209" i="1"/>
  <c r="AU209" i="1"/>
  <c r="AV209" i="1"/>
  <c r="AW209" i="1"/>
  <c r="AX209" i="1"/>
  <c r="AZ209" i="1"/>
  <c r="BA209" i="1"/>
  <c r="BB209" i="1"/>
  <c r="BC209" i="1"/>
  <c r="BD209" i="1"/>
  <c r="BE209" i="1"/>
  <c r="BF209" i="1"/>
  <c r="D223" i="1"/>
  <c r="E223" i="1"/>
  <c r="F223" i="1"/>
  <c r="G223" i="1"/>
  <c r="H223" i="1"/>
  <c r="I223" i="1"/>
  <c r="J223" i="1"/>
  <c r="L223" i="1"/>
  <c r="M223" i="1"/>
  <c r="N223" i="1"/>
  <c r="O223" i="1"/>
  <c r="P223" i="1"/>
  <c r="Q223" i="1"/>
  <c r="R223" i="1"/>
  <c r="T223" i="1"/>
  <c r="U223" i="1"/>
  <c r="V223" i="1"/>
  <c r="W223" i="1"/>
  <c r="X223" i="1"/>
  <c r="Y223" i="1"/>
  <c r="Z223" i="1"/>
  <c r="AB223" i="1"/>
  <c r="AC223" i="1"/>
  <c r="AD223" i="1"/>
  <c r="AE223" i="1"/>
  <c r="AF223" i="1"/>
  <c r="AG223" i="1"/>
  <c r="AH223" i="1"/>
  <c r="AJ223" i="1"/>
  <c r="AK223" i="1"/>
  <c r="AL223" i="1"/>
  <c r="AM223" i="1"/>
  <c r="AN223" i="1"/>
  <c r="AO223" i="1"/>
  <c r="AP223" i="1"/>
  <c r="AR223" i="1"/>
  <c r="AS223" i="1"/>
  <c r="AT223" i="1"/>
  <c r="AU223" i="1"/>
  <c r="AV223" i="1"/>
  <c r="AW223" i="1"/>
  <c r="AX223" i="1"/>
  <c r="AZ223" i="1"/>
  <c r="BA223" i="1"/>
  <c r="BB223" i="1"/>
  <c r="BC223" i="1"/>
  <c r="BD223" i="1"/>
  <c r="BE223" i="1"/>
  <c r="BF223" i="1"/>
  <c r="D224" i="1"/>
  <c r="E224" i="1"/>
  <c r="F224" i="1"/>
  <c r="G224" i="1"/>
  <c r="H224" i="1"/>
  <c r="I224" i="1"/>
  <c r="J224" i="1"/>
  <c r="L224" i="1"/>
  <c r="M224" i="1"/>
  <c r="N224" i="1"/>
  <c r="O224" i="1"/>
  <c r="P224" i="1"/>
  <c r="Q224" i="1"/>
  <c r="R224" i="1"/>
  <c r="T224" i="1"/>
  <c r="U224" i="1"/>
  <c r="V224" i="1"/>
  <c r="W224" i="1"/>
  <c r="X224" i="1"/>
  <c r="Y224" i="1"/>
  <c r="Z224" i="1"/>
  <c r="AB224" i="1"/>
  <c r="AC224" i="1"/>
  <c r="AD224" i="1"/>
  <c r="AE224" i="1"/>
  <c r="AF224" i="1"/>
  <c r="AG224" i="1"/>
  <c r="AH224" i="1"/>
  <c r="AJ224" i="1"/>
  <c r="AK224" i="1"/>
  <c r="AL224" i="1"/>
  <c r="AM224" i="1"/>
  <c r="AN224" i="1"/>
  <c r="AO224" i="1"/>
  <c r="AP224" i="1"/>
  <c r="AR224" i="1"/>
  <c r="AS224" i="1"/>
  <c r="AT224" i="1"/>
  <c r="AU224" i="1"/>
  <c r="AV224" i="1"/>
  <c r="AW224" i="1"/>
  <c r="AX224" i="1"/>
  <c r="AZ224" i="1"/>
  <c r="BA224" i="1"/>
  <c r="BB224" i="1"/>
  <c r="BC224" i="1"/>
  <c r="BD224" i="1"/>
  <c r="BE224" i="1"/>
  <c r="BF224" i="1"/>
  <c r="D225" i="1"/>
  <c r="E225" i="1"/>
  <c r="F225" i="1"/>
  <c r="G225" i="1"/>
  <c r="H225" i="1"/>
  <c r="I225" i="1"/>
  <c r="J225" i="1"/>
  <c r="L225" i="1"/>
  <c r="M225" i="1"/>
  <c r="N225" i="1"/>
  <c r="O225" i="1"/>
  <c r="P225" i="1"/>
  <c r="Q225" i="1"/>
  <c r="R225" i="1"/>
  <c r="T225" i="1"/>
  <c r="U225" i="1"/>
  <c r="V225" i="1"/>
  <c r="W225" i="1"/>
  <c r="X225" i="1"/>
  <c r="Y225" i="1"/>
  <c r="Z225" i="1"/>
  <c r="AB225" i="1"/>
  <c r="AC225" i="1"/>
  <c r="AD225" i="1"/>
  <c r="AE225" i="1"/>
  <c r="AF225" i="1"/>
  <c r="AG225" i="1"/>
  <c r="AH225" i="1"/>
  <c r="AJ225" i="1"/>
  <c r="AK225" i="1"/>
  <c r="AL225" i="1"/>
  <c r="AM225" i="1"/>
  <c r="AN225" i="1"/>
  <c r="AO225" i="1"/>
  <c r="AP225" i="1"/>
  <c r="AR225" i="1"/>
  <c r="AS225" i="1"/>
  <c r="AT225" i="1"/>
  <c r="AU225" i="1"/>
  <c r="AV225" i="1"/>
  <c r="AW225" i="1"/>
  <c r="AX225" i="1"/>
  <c r="AZ225" i="1"/>
  <c r="BA225" i="1"/>
  <c r="BB225" i="1"/>
  <c r="BC225" i="1"/>
  <c r="BD225" i="1"/>
  <c r="BE225" i="1"/>
  <c r="BF225" i="1"/>
  <c r="D226" i="1"/>
  <c r="E226" i="1"/>
  <c r="F226" i="1"/>
  <c r="G226" i="1"/>
  <c r="H226" i="1"/>
  <c r="I226" i="1"/>
  <c r="J226" i="1"/>
  <c r="L226" i="1"/>
  <c r="M226" i="1"/>
  <c r="N226" i="1"/>
  <c r="O226" i="1"/>
  <c r="P226" i="1"/>
  <c r="Q226" i="1"/>
  <c r="R226" i="1"/>
  <c r="T226" i="1"/>
  <c r="U226" i="1"/>
  <c r="V226" i="1"/>
  <c r="W226" i="1"/>
  <c r="X226" i="1"/>
  <c r="Y226" i="1"/>
  <c r="Z226" i="1"/>
  <c r="AB226" i="1"/>
  <c r="AC226" i="1"/>
  <c r="AD226" i="1"/>
  <c r="AE226" i="1"/>
  <c r="AF226" i="1"/>
  <c r="AG226" i="1"/>
  <c r="AH226" i="1"/>
  <c r="AJ226" i="1"/>
  <c r="AK226" i="1"/>
  <c r="AL226" i="1"/>
  <c r="AM226" i="1"/>
  <c r="AN226" i="1"/>
  <c r="AO226" i="1"/>
  <c r="AP226" i="1"/>
  <c r="AR226" i="1"/>
  <c r="AS226" i="1"/>
  <c r="AT226" i="1"/>
  <c r="AU226" i="1"/>
  <c r="AV226" i="1"/>
  <c r="AW226" i="1"/>
  <c r="AX226" i="1"/>
  <c r="AZ226" i="1"/>
  <c r="BA226" i="1"/>
  <c r="BB226" i="1"/>
  <c r="BC226" i="1"/>
  <c r="BD226" i="1"/>
  <c r="BE226" i="1"/>
  <c r="BF226" i="1"/>
  <c r="D227" i="1"/>
  <c r="E227" i="1"/>
  <c r="F227" i="1"/>
  <c r="G227" i="1"/>
  <c r="H227" i="1"/>
  <c r="I227" i="1"/>
  <c r="J227" i="1"/>
  <c r="L227" i="1"/>
  <c r="M227" i="1"/>
  <c r="N227" i="1"/>
  <c r="O227" i="1"/>
  <c r="P227" i="1"/>
  <c r="Q227" i="1"/>
  <c r="R227" i="1"/>
  <c r="T227" i="1"/>
  <c r="U227" i="1"/>
  <c r="V227" i="1"/>
  <c r="W227" i="1"/>
  <c r="X227" i="1"/>
  <c r="Y227" i="1"/>
  <c r="Z227" i="1"/>
  <c r="AB227" i="1"/>
  <c r="AC227" i="1"/>
  <c r="AD227" i="1"/>
  <c r="AE227" i="1"/>
  <c r="AF227" i="1"/>
  <c r="AG227" i="1"/>
  <c r="AH227" i="1"/>
  <c r="AJ227" i="1"/>
  <c r="AK227" i="1"/>
  <c r="AL227" i="1"/>
  <c r="AM227" i="1"/>
  <c r="AN227" i="1"/>
  <c r="AO227" i="1"/>
  <c r="AP227" i="1"/>
  <c r="AR227" i="1"/>
  <c r="AS227" i="1"/>
  <c r="AT227" i="1"/>
  <c r="AU227" i="1"/>
  <c r="AV227" i="1"/>
  <c r="AW227" i="1"/>
  <c r="AX227" i="1"/>
  <c r="AZ227" i="1"/>
  <c r="BA227" i="1"/>
  <c r="BB227" i="1"/>
  <c r="BC227" i="1"/>
  <c r="BD227" i="1"/>
  <c r="BE227" i="1"/>
  <c r="BF227" i="1"/>
  <c r="D228" i="1"/>
  <c r="E228" i="1"/>
  <c r="F228" i="1"/>
  <c r="G228" i="1"/>
  <c r="H228" i="1"/>
  <c r="I228" i="1"/>
  <c r="J228" i="1"/>
  <c r="L228" i="1"/>
  <c r="M228" i="1"/>
  <c r="N228" i="1"/>
  <c r="O228" i="1"/>
  <c r="P228" i="1"/>
  <c r="Q228" i="1"/>
  <c r="R228" i="1"/>
  <c r="T228" i="1"/>
  <c r="U228" i="1"/>
  <c r="V228" i="1"/>
  <c r="W228" i="1"/>
  <c r="X228" i="1"/>
  <c r="Y228" i="1"/>
  <c r="Z228" i="1"/>
  <c r="AB228" i="1"/>
  <c r="AC228" i="1"/>
  <c r="AD228" i="1"/>
  <c r="AE228" i="1"/>
  <c r="AF228" i="1"/>
  <c r="AG228" i="1"/>
  <c r="AH228" i="1"/>
  <c r="AJ228" i="1"/>
  <c r="AK228" i="1"/>
  <c r="AL228" i="1"/>
  <c r="AM228" i="1"/>
  <c r="AN228" i="1"/>
  <c r="AO228" i="1"/>
  <c r="AP228" i="1"/>
  <c r="AR228" i="1"/>
  <c r="AS228" i="1"/>
  <c r="AT228" i="1"/>
  <c r="AU228" i="1"/>
  <c r="AV228" i="1"/>
  <c r="AW228" i="1"/>
  <c r="AX228" i="1"/>
  <c r="AZ228" i="1"/>
  <c r="BA228" i="1"/>
  <c r="BB228" i="1"/>
  <c r="BC228" i="1"/>
  <c r="BD228" i="1"/>
  <c r="BE228" i="1"/>
  <c r="BF228" i="1"/>
  <c r="D288" i="1"/>
  <c r="E288" i="1"/>
  <c r="F288" i="1"/>
  <c r="G288" i="1"/>
  <c r="H288" i="1"/>
  <c r="I288" i="1"/>
  <c r="J288" i="1"/>
  <c r="L288" i="1"/>
  <c r="M288" i="1"/>
  <c r="N288" i="1"/>
  <c r="O288" i="1"/>
  <c r="P288" i="1"/>
  <c r="Q288" i="1"/>
  <c r="R288" i="1"/>
  <c r="T288" i="1"/>
  <c r="U288" i="1"/>
  <c r="V288" i="1"/>
  <c r="W288" i="1"/>
  <c r="X288" i="1"/>
  <c r="Y288" i="1"/>
  <c r="Z288" i="1"/>
  <c r="AB288" i="1"/>
  <c r="AC288" i="1"/>
  <c r="AD288" i="1"/>
  <c r="AE288" i="1"/>
  <c r="AF288" i="1"/>
  <c r="AG288" i="1"/>
  <c r="AH288" i="1"/>
  <c r="AJ288" i="1"/>
  <c r="AK288" i="1"/>
  <c r="AL288" i="1"/>
  <c r="AM288" i="1"/>
  <c r="AN288" i="1"/>
  <c r="AO288" i="1"/>
  <c r="AP288" i="1"/>
  <c r="AR288" i="1"/>
  <c r="AS288" i="1"/>
  <c r="AT288" i="1"/>
  <c r="AU288" i="1"/>
  <c r="AV288" i="1"/>
  <c r="AW288" i="1"/>
  <c r="AX288" i="1"/>
  <c r="AZ288" i="1"/>
  <c r="BA288" i="1"/>
  <c r="BB288" i="1"/>
  <c r="BC288" i="1"/>
  <c r="BD288" i="1"/>
  <c r="BE288" i="1"/>
  <c r="BF288" i="1"/>
  <c r="E291" i="1"/>
  <c r="F291" i="1"/>
  <c r="G291" i="1"/>
  <c r="H291" i="1"/>
  <c r="I291" i="1"/>
  <c r="J291" i="1"/>
  <c r="L291" i="1"/>
  <c r="M291" i="1"/>
  <c r="N291" i="1"/>
  <c r="O291" i="1"/>
  <c r="P291" i="1"/>
  <c r="Q291" i="1"/>
  <c r="R291" i="1"/>
  <c r="U291" i="1"/>
  <c r="V291" i="1"/>
  <c r="W291" i="1"/>
  <c r="X291" i="1"/>
  <c r="Y291" i="1"/>
  <c r="Z291" i="1"/>
  <c r="AC291" i="1"/>
  <c r="AD291" i="1"/>
  <c r="AE291" i="1"/>
  <c r="AF291" i="1"/>
  <c r="AK291" i="1"/>
  <c r="AS291" i="1"/>
  <c r="AT291" i="1"/>
  <c r="BA291" i="1"/>
  <c r="BB291" i="1"/>
  <c r="BC291" i="1"/>
  <c r="D292" i="1"/>
  <c r="E292" i="1"/>
  <c r="F292" i="1"/>
  <c r="G292" i="1"/>
  <c r="H292" i="1"/>
  <c r="I292" i="1"/>
  <c r="J292" i="1"/>
  <c r="L292" i="1"/>
  <c r="M292" i="1"/>
  <c r="N292" i="1"/>
  <c r="O292" i="1"/>
  <c r="P292" i="1"/>
  <c r="Q292" i="1"/>
  <c r="R292" i="1"/>
  <c r="T292" i="1"/>
  <c r="U292" i="1"/>
  <c r="V292" i="1"/>
  <c r="W292" i="1"/>
  <c r="X292" i="1"/>
  <c r="Y292" i="1"/>
  <c r="Z292" i="1"/>
  <c r="AB292" i="1"/>
  <c r="AC292" i="1"/>
  <c r="AD292" i="1"/>
  <c r="AE292" i="1"/>
  <c r="AF292" i="1"/>
  <c r="AG292" i="1"/>
  <c r="AH292" i="1"/>
  <c r="AJ292" i="1"/>
  <c r="AK292" i="1"/>
  <c r="AL292" i="1"/>
  <c r="AM292" i="1"/>
  <c r="AN292" i="1"/>
  <c r="AO292" i="1"/>
  <c r="AP292" i="1"/>
  <c r="AR292" i="1"/>
  <c r="AS292" i="1"/>
  <c r="AT292" i="1"/>
  <c r="AU292" i="1"/>
  <c r="AV292" i="1"/>
  <c r="AW292" i="1"/>
  <c r="AX292" i="1"/>
  <c r="AZ292" i="1"/>
  <c r="BA292" i="1"/>
  <c r="BB292" i="1"/>
  <c r="BC292" i="1"/>
  <c r="BD292" i="1"/>
  <c r="BE292" i="1"/>
  <c r="BF292" i="1"/>
  <c r="D295" i="1"/>
  <c r="E295" i="1"/>
  <c r="F295" i="1"/>
  <c r="G295" i="1"/>
  <c r="H295" i="1"/>
  <c r="I295" i="1"/>
  <c r="J295" i="1"/>
  <c r="L295" i="1"/>
  <c r="M295" i="1"/>
  <c r="N295" i="1"/>
  <c r="O295" i="1"/>
  <c r="P295" i="1"/>
  <c r="Q295" i="1"/>
  <c r="R295" i="1"/>
  <c r="T295" i="1"/>
  <c r="U295" i="1"/>
  <c r="V295" i="1"/>
  <c r="W295" i="1"/>
  <c r="X295" i="1"/>
  <c r="Y295" i="1"/>
  <c r="Z295" i="1"/>
  <c r="AB295" i="1"/>
  <c r="AC295" i="1"/>
  <c r="AD295" i="1"/>
  <c r="AE295" i="1"/>
  <c r="AF295" i="1"/>
  <c r="AG295" i="1"/>
  <c r="AH295" i="1"/>
  <c r="AJ295" i="1"/>
  <c r="AK295" i="1"/>
  <c r="AL295" i="1"/>
  <c r="AM295" i="1"/>
  <c r="AN295" i="1"/>
  <c r="AO295" i="1"/>
  <c r="AP295" i="1"/>
  <c r="AR295" i="1"/>
  <c r="AS295" i="1"/>
  <c r="AT295" i="1"/>
  <c r="AU295" i="1"/>
  <c r="AV295" i="1"/>
  <c r="AW295" i="1"/>
  <c r="AX295" i="1"/>
  <c r="AZ295" i="1"/>
  <c r="BA295" i="1"/>
  <c r="BB295" i="1"/>
  <c r="BC295" i="1"/>
  <c r="BD295" i="1"/>
  <c r="BE295" i="1"/>
  <c r="BF295" i="1"/>
  <c r="D296" i="1"/>
  <c r="E296" i="1"/>
  <c r="F296" i="1"/>
  <c r="G296" i="1"/>
  <c r="H296" i="1"/>
  <c r="I296" i="1"/>
  <c r="J296" i="1"/>
  <c r="L296" i="1"/>
  <c r="M296" i="1"/>
  <c r="N296" i="1"/>
  <c r="O296" i="1"/>
  <c r="P296" i="1"/>
  <c r="Q296" i="1"/>
  <c r="R296" i="1"/>
  <c r="T296" i="1"/>
  <c r="U296" i="1"/>
  <c r="V296" i="1"/>
  <c r="W296" i="1"/>
  <c r="X296" i="1"/>
  <c r="Y296" i="1"/>
  <c r="Z296" i="1"/>
  <c r="AB296" i="1"/>
  <c r="AC296" i="1"/>
  <c r="AD296" i="1"/>
  <c r="AE296" i="1"/>
  <c r="AF296" i="1"/>
  <c r="AG296" i="1"/>
  <c r="AH296" i="1"/>
  <c r="AJ296" i="1"/>
  <c r="AK296" i="1"/>
  <c r="AL296" i="1"/>
  <c r="AM296" i="1"/>
  <c r="AN296" i="1"/>
  <c r="AO296" i="1"/>
  <c r="AP296" i="1"/>
  <c r="AR296" i="1"/>
  <c r="AS296" i="1"/>
  <c r="AT296" i="1"/>
  <c r="AU296" i="1"/>
  <c r="AV296" i="1"/>
  <c r="AW296" i="1"/>
  <c r="AX296" i="1"/>
  <c r="AZ296" i="1"/>
  <c r="BA296" i="1"/>
  <c r="BB296" i="1"/>
  <c r="BC296" i="1"/>
  <c r="BD296" i="1"/>
  <c r="BE296" i="1"/>
  <c r="BF296" i="1"/>
  <c r="D297" i="1"/>
  <c r="E297" i="1"/>
  <c r="F297" i="1"/>
  <c r="G297" i="1"/>
  <c r="H297" i="1"/>
  <c r="I297" i="1"/>
  <c r="J297" i="1"/>
  <c r="L297" i="1"/>
  <c r="M297" i="1"/>
  <c r="N297" i="1"/>
  <c r="O297" i="1"/>
  <c r="P297" i="1"/>
  <c r="Q297" i="1"/>
  <c r="R297" i="1"/>
  <c r="T297" i="1"/>
  <c r="U297" i="1"/>
  <c r="V297" i="1"/>
  <c r="W297" i="1"/>
  <c r="X297" i="1"/>
  <c r="Y297" i="1"/>
  <c r="Z297" i="1"/>
  <c r="AB297" i="1"/>
  <c r="AC297" i="1"/>
  <c r="AD297" i="1"/>
  <c r="AE297" i="1"/>
  <c r="AF297" i="1"/>
  <c r="AG297" i="1"/>
  <c r="AH297" i="1"/>
  <c r="AJ297" i="1"/>
  <c r="AK297" i="1"/>
  <c r="AL297" i="1"/>
  <c r="AM297" i="1"/>
  <c r="AN297" i="1"/>
  <c r="AO297" i="1"/>
  <c r="AP297" i="1"/>
  <c r="AR297" i="1"/>
  <c r="AS297" i="1"/>
  <c r="AT297" i="1"/>
  <c r="AU297" i="1"/>
  <c r="AV297" i="1"/>
  <c r="AW297" i="1"/>
  <c r="AX297" i="1"/>
  <c r="AZ297" i="1"/>
  <c r="BA297" i="1"/>
  <c r="BB297" i="1"/>
  <c r="BC297" i="1"/>
  <c r="BD297" i="1"/>
  <c r="BE297" i="1"/>
  <c r="BF297" i="1"/>
  <c r="D298" i="1"/>
  <c r="E298" i="1"/>
  <c r="F298" i="1"/>
  <c r="G298" i="1"/>
  <c r="H298" i="1"/>
  <c r="I298" i="1"/>
  <c r="J298" i="1"/>
  <c r="L298" i="1"/>
  <c r="M298" i="1"/>
  <c r="N298" i="1"/>
  <c r="O298" i="1"/>
  <c r="P298" i="1"/>
  <c r="Q298" i="1"/>
  <c r="R298" i="1"/>
  <c r="T298" i="1"/>
  <c r="U298" i="1"/>
  <c r="V298" i="1"/>
  <c r="W298" i="1"/>
  <c r="X298" i="1"/>
  <c r="Y298" i="1"/>
  <c r="Z298" i="1"/>
  <c r="AB298" i="1"/>
  <c r="AC298" i="1"/>
  <c r="AD298" i="1"/>
  <c r="AE298" i="1"/>
  <c r="AF298" i="1"/>
  <c r="AG298" i="1"/>
  <c r="AH298" i="1"/>
  <c r="AJ298" i="1"/>
  <c r="AK298" i="1"/>
  <c r="AL298" i="1"/>
  <c r="AM298" i="1"/>
  <c r="AN298" i="1"/>
  <c r="AO298" i="1"/>
  <c r="AP298" i="1"/>
  <c r="AR298" i="1"/>
  <c r="AS298" i="1"/>
  <c r="AT298" i="1"/>
  <c r="AU298" i="1"/>
  <c r="AV298" i="1"/>
  <c r="AW298" i="1"/>
  <c r="AX298" i="1"/>
  <c r="AZ298" i="1"/>
  <c r="BA298" i="1"/>
  <c r="BB298" i="1"/>
  <c r="BC298" i="1"/>
  <c r="BD298" i="1"/>
  <c r="BE298" i="1"/>
  <c r="BF298" i="1"/>
  <c r="E301" i="1"/>
  <c r="F301" i="1"/>
  <c r="G301" i="1"/>
  <c r="H301" i="1"/>
  <c r="I301" i="1"/>
  <c r="J301" i="1"/>
  <c r="L301" i="1"/>
  <c r="M301" i="1"/>
  <c r="N301" i="1"/>
  <c r="O301" i="1"/>
  <c r="P301" i="1"/>
  <c r="Q301" i="1"/>
  <c r="R301" i="1"/>
  <c r="U301" i="1"/>
  <c r="V301" i="1"/>
  <c r="W301" i="1"/>
  <c r="X301" i="1"/>
  <c r="Y301" i="1"/>
  <c r="Z301" i="1"/>
  <c r="AC301" i="1"/>
  <c r="AD301" i="1"/>
  <c r="AE301" i="1"/>
  <c r="AF301" i="1"/>
  <c r="AK301" i="1"/>
  <c r="AS301" i="1"/>
  <c r="AT301" i="1"/>
  <c r="BA301" i="1"/>
  <c r="BB301" i="1"/>
  <c r="BC301" i="1"/>
  <c r="E302" i="1"/>
  <c r="F302" i="1"/>
  <c r="G302" i="1"/>
  <c r="H302" i="1"/>
  <c r="I302" i="1"/>
  <c r="J302" i="1"/>
  <c r="L302" i="1"/>
  <c r="M302" i="1"/>
  <c r="N302" i="1"/>
  <c r="O302" i="1"/>
  <c r="P302" i="1"/>
  <c r="Q302" i="1"/>
  <c r="R302" i="1"/>
  <c r="U302" i="1"/>
  <c r="V302" i="1"/>
  <c r="W302" i="1"/>
  <c r="X302" i="1"/>
  <c r="Y302" i="1"/>
  <c r="Z302" i="1"/>
  <c r="AC302" i="1"/>
  <c r="AD302" i="1"/>
  <c r="AE302" i="1"/>
  <c r="AF302" i="1"/>
  <c r="AK302" i="1"/>
  <c r="AS302" i="1"/>
  <c r="AT302" i="1"/>
  <c r="BA302" i="1"/>
  <c r="BB302" i="1"/>
  <c r="BC302" i="1"/>
  <c r="D303" i="1"/>
  <c r="E303" i="1"/>
  <c r="F303" i="1"/>
  <c r="G303" i="1"/>
  <c r="H303" i="1"/>
  <c r="I303" i="1"/>
  <c r="J303" i="1"/>
  <c r="L303" i="1"/>
  <c r="M303" i="1"/>
  <c r="N303" i="1"/>
  <c r="O303" i="1"/>
  <c r="P303" i="1"/>
  <c r="Q303" i="1"/>
  <c r="R303" i="1"/>
  <c r="T303" i="1"/>
  <c r="U303" i="1"/>
  <c r="V303" i="1"/>
  <c r="W303" i="1"/>
  <c r="X303" i="1"/>
  <c r="Y303" i="1"/>
  <c r="Z303" i="1"/>
  <c r="AB303" i="1"/>
  <c r="AC303" i="1"/>
  <c r="AD303" i="1"/>
  <c r="AE303" i="1"/>
  <c r="AF303" i="1"/>
  <c r="AG303" i="1"/>
  <c r="AH303" i="1"/>
  <c r="AJ303" i="1"/>
  <c r="AK303" i="1"/>
  <c r="AL303" i="1"/>
  <c r="AM303" i="1"/>
  <c r="AN303" i="1"/>
  <c r="AO303" i="1"/>
  <c r="AP303" i="1"/>
  <c r="AR303" i="1"/>
  <c r="AS303" i="1"/>
  <c r="AT303" i="1"/>
  <c r="AU303" i="1"/>
  <c r="AV303" i="1"/>
  <c r="AW303" i="1"/>
  <c r="AX303" i="1"/>
  <c r="AZ303" i="1"/>
  <c r="BA303" i="1"/>
  <c r="BB303" i="1"/>
  <c r="BC303" i="1"/>
  <c r="BD303" i="1"/>
  <c r="BE303" i="1"/>
  <c r="BF303" i="1"/>
  <c r="D304" i="1"/>
  <c r="E304" i="1"/>
  <c r="F304" i="1"/>
  <c r="G304" i="1"/>
  <c r="H304" i="1"/>
  <c r="I304" i="1"/>
  <c r="J304" i="1"/>
  <c r="L304" i="1"/>
  <c r="M304" i="1"/>
  <c r="N304" i="1"/>
  <c r="O304" i="1"/>
  <c r="P304" i="1"/>
  <c r="Q304" i="1"/>
  <c r="R304" i="1"/>
  <c r="T304" i="1"/>
  <c r="U304" i="1"/>
  <c r="V304" i="1"/>
  <c r="W304" i="1"/>
  <c r="X304" i="1"/>
  <c r="Y304" i="1"/>
  <c r="Z304" i="1"/>
  <c r="AB304" i="1"/>
  <c r="AC304" i="1"/>
  <c r="AD304" i="1"/>
  <c r="AE304" i="1"/>
  <c r="AF304" i="1"/>
  <c r="AG304" i="1"/>
  <c r="AH304" i="1"/>
  <c r="AJ304" i="1"/>
  <c r="AK304" i="1"/>
  <c r="AL304" i="1"/>
  <c r="AM304" i="1"/>
  <c r="AN304" i="1"/>
  <c r="AO304" i="1"/>
  <c r="AP304" i="1"/>
  <c r="AR304" i="1"/>
  <c r="AS304" i="1"/>
  <c r="AT304" i="1"/>
  <c r="AU304" i="1"/>
  <c r="AV304" i="1"/>
  <c r="AW304" i="1"/>
  <c r="AX304" i="1"/>
  <c r="AZ304" i="1"/>
  <c r="BA304" i="1"/>
  <c r="BB304" i="1"/>
  <c r="BC304" i="1"/>
  <c r="BD304" i="1"/>
  <c r="BE304" i="1"/>
  <c r="BF304" i="1"/>
  <c r="D305" i="1"/>
  <c r="E305" i="1"/>
  <c r="F305" i="1"/>
  <c r="G305" i="1"/>
  <c r="H305" i="1"/>
  <c r="I305" i="1"/>
  <c r="J305" i="1"/>
  <c r="L305" i="1"/>
  <c r="M305" i="1"/>
  <c r="N305" i="1"/>
  <c r="O305" i="1"/>
  <c r="P305" i="1"/>
  <c r="Q305" i="1"/>
  <c r="R305" i="1"/>
  <c r="T305" i="1"/>
  <c r="U305" i="1"/>
  <c r="V305" i="1"/>
  <c r="W305" i="1"/>
  <c r="X305" i="1"/>
  <c r="Y305" i="1"/>
  <c r="Z305" i="1"/>
  <c r="AB305" i="1"/>
  <c r="AC305" i="1"/>
  <c r="AD305" i="1"/>
  <c r="AE305" i="1"/>
  <c r="AF305" i="1"/>
  <c r="AG305" i="1"/>
  <c r="AH305" i="1"/>
  <c r="AJ305" i="1"/>
  <c r="AK305" i="1"/>
  <c r="AL305" i="1"/>
  <c r="AM305" i="1"/>
  <c r="AN305" i="1"/>
  <c r="AO305" i="1"/>
  <c r="AP305" i="1"/>
  <c r="AR305" i="1"/>
  <c r="AS305" i="1"/>
  <c r="AT305" i="1"/>
  <c r="AU305" i="1"/>
  <c r="AV305" i="1"/>
  <c r="AW305" i="1"/>
  <c r="AX305" i="1"/>
  <c r="AZ305" i="1"/>
  <c r="BA305" i="1"/>
  <c r="BB305" i="1"/>
  <c r="BC305" i="1"/>
  <c r="BD305" i="1"/>
  <c r="BE305" i="1"/>
  <c r="BF305" i="1"/>
  <c r="D306" i="1"/>
  <c r="E306" i="1"/>
  <c r="F306" i="1"/>
  <c r="G306" i="1"/>
  <c r="H306" i="1"/>
  <c r="I306" i="1"/>
  <c r="J306" i="1"/>
  <c r="L306" i="1"/>
  <c r="M306" i="1"/>
  <c r="N306" i="1"/>
  <c r="O306" i="1"/>
  <c r="P306" i="1"/>
  <c r="Q306" i="1"/>
  <c r="R306" i="1"/>
  <c r="T306" i="1"/>
  <c r="U306" i="1"/>
  <c r="V306" i="1"/>
  <c r="W306" i="1"/>
  <c r="X306" i="1"/>
  <c r="Y306" i="1"/>
  <c r="Z306" i="1"/>
  <c r="AB306" i="1"/>
  <c r="AC306" i="1"/>
  <c r="AD306" i="1"/>
  <c r="AE306" i="1"/>
  <c r="AF306" i="1"/>
  <c r="AG306" i="1"/>
  <c r="AH306" i="1"/>
  <c r="AJ306" i="1"/>
  <c r="AK306" i="1"/>
  <c r="AL306" i="1"/>
  <c r="AM306" i="1"/>
  <c r="AN306" i="1"/>
  <c r="AO306" i="1"/>
  <c r="AP306" i="1"/>
  <c r="AR306" i="1"/>
  <c r="AS306" i="1"/>
  <c r="AT306" i="1"/>
  <c r="AU306" i="1"/>
  <c r="AV306" i="1"/>
  <c r="AW306" i="1"/>
  <c r="AX306" i="1"/>
  <c r="AZ306" i="1"/>
  <c r="BA306" i="1"/>
  <c r="BB306" i="1"/>
  <c r="BC306" i="1"/>
  <c r="BD306" i="1"/>
  <c r="BE306" i="1"/>
  <c r="BF306" i="1"/>
  <c r="D307" i="1"/>
  <c r="E307" i="1"/>
  <c r="F307" i="1"/>
  <c r="G307" i="1"/>
  <c r="H307" i="1"/>
  <c r="I307" i="1"/>
  <c r="J307" i="1"/>
  <c r="L307" i="1"/>
  <c r="M307" i="1"/>
  <c r="N307" i="1"/>
  <c r="O307" i="1"/>
  <c r="P307" i="1"/>
  <c r="Q307" i="1"/>
  <c r="R307" i="1"/>
  <c r="T307" i="1"/>
  <c r="U307" i="1"/>
  <c r="V307" i="1"/>
  <c r="W307" i="1"/>
  <c r="X307" i="1"/>
  <c r="Y307" i="1"/>
  <c r="Z307" i="1"/>
  <c r="AB307" i="1"/>
  <c r="AC307" i="1"/>
  <c r="AD307" i="1"/>
  <c r="AE307" i="1"/>
  <c r="AF307" i="1"/>
  <c r="AG307" i="1"/>
  <c r="AH307" i="1"/>
  <c r="AJ307" i="1"/>
  <c r="AK307" i="1"/>
  <c r="AL307" i="1"/>
  <c r="AM307" i="1"/>
  <c r="AN307" i="1"/>
  <c r="AO307" i="1"/>
  <c r="AP307" i="1"/>
  <c r="AR307" i="1"/>
  <c r="AS307" i="1"/>
  <c r="AT307" i="1"/>
  <c r="AU307" i="1"/>
  <c r="AV307" i="1"/>
  <c r="AW307" i="1"/>
  <c r="AX307" i="1"/>
  <c r="AZ307" i="1"/>
  <c r="BA307" i="1"/>
  <c r="BB307" i="1"/>
  <c r="BC307" i="1"/>
  <c r="BD307" i="1"/>
  <c r="BE307" i="1"/>
  <c r="BF307" i="1"/>
  <c r="D308" i="1"/>
  <c r="E308" i="1"/>
  <c r="F308" i="1"/>
  <c r="G308" i="1"/>
  <c r="H308" i="1"/>
  <c r="I308" i="1"/>
  <c r="J308" i="1"/>
  <c r="L308" i="1"/>
  <c r="M308" i="1"/>
  <c r="N308" i="1"/>
  <c r="O308" i="1"/>
  <c r="P308" i="1"/>
  <c r="Q308" i="1"/>
  <c r="R308" i="1"/>
  <c r="T308" i="1"/>
  <c r="U308" i="1"/>
  <c r="V308" i="1"/>
  <c r="W308" i="1"/>
  <c r="X308" i="1"/>
  <c r="Y308" i="1"/>
  <c r="Z308" i="1"/>
  <c r="AB308" i="1"/>
  <c r="AC308" i="1"/>
  <c r="AD308" i="1"/>
  <c r="AE308" i="1"/>
  <c r="AF308" i="1"/>
  <c r="AG308" i="1"/>
  <c r="AH308" i="1"/>
  <c r="AJ308" i="1"/>
  <c r="AK308" i="1"/>
  <c r="AL308" i="1"/>
  <c r="AM308" i="1"/>
  <c r="AN308" i="1"/>
  <c r="AO308" i="1"/>
  <c r="AP308" i="1"/>
  <c r="AR308" i="1"/>
  <c r="AS308" i="1"/>
  <c r="AT308" i="1"/>
  <c r="AU308" i="1"/>
  <c r="AV308" i="1"/>
  <c r="AW308" i="1"/>
  <c r="AX308" i="1"/>
  <c r="AZ308" i="1"/>
  <c r="BA308" i="1"/>
  <c r="BB308" i="1"/>
  <c r="BC308" i="1"/>
  <c r="BD308" i="1"/>
  <c r="BE308" i="1"/>
  <c r="BF308" i="1"/>
  <c r="D309" i="1"/>
  <c r="E309" i="1"/>
  <c r="F309" i="1"/>
  <c r="G309" i="1"/>
  <c r="H309" i="1"/>
  <c r="I309" i="1"/>
  <c r="J309" i="1"/>
  <c r="L309" i="1"/>
  <c r="M309" i="1"/>
  <c r="N309" i="1"/>
  <c r="O309" i="1"/>
  <c r="P309" i="1"/>
  <c r="Q309" i="1"/>
  <c r="R309" i="1"/>
  <c r="T309" i="1"/>
  <c r="U309" i="1"/>
  <c r="V309" i="1"/>
  <c r="W309" i="1"/>
  <c r="X309" i="1"/>
  <c r="Y309" i="1"/>
  <c r="Z309" i="1"/>
  <c r="AB309" i="1"/>
  <c r="AC309" i="1"/>
  <c r="AD309" i="1"/>
  <c r="AE309" i="1"/>
  <c r="AF309" i="1"/>
  <c r="AG309" i="1"/>
  <c r="AH309" i="1"/>
  <c r="AJ309" i="1"/>
  <c r="AK309" i="1"/>
  <c r="AL309" i="1"/>
  <c r="AM309" i="1"/>
  <c r="AN309" i="1"/>
  <c r="AO309" i="1"/>
  <c r="AP309" i="1"/>
  <c r="AR309" i="1"/>
  <c r="AS309" i="1"/>
  <c r="AT309" i="1"/>
  <c r="AU309" i="1"/>
  <c r="AV309" i="1"/>
  <c r="AW309" i="1"/>
  <c r="AX309" i="1"/>
  <c r="AZ309" i="1"/>
  <c r="BA309" i="1"/>
  <c r="BB309" i="1"/>
  <c r="BC309" i="1"/>
  <c r="BD309" i="1"/>
  <c r="BE309" i="1"/>
  <c r="BF309" i="1"/>
  <c r="D310" i="1"/>
  <c r="E310" i="1"/>
  <c r="F310" i="1"/>
  <c r="G310" i="1"/>
  <c r="H310" i="1"/>
  <c r="I310" i="1"/>
  <c r="J310" i="1"/>
  <c r="L310" i="1"/>
  <c r="M310" i="1"/>
  <c r="N310" i="1"/>
  <c r="O310" i="1"/>
  <c r="P310" i="1"/>
  <c r="Q310" i="1"/>
  <c r="R310" i="1"/>
  <c r="T310" i="1"/>
  <c r="U310" i="1"/>
  <c r="V310" i="1"/>
  <c r="W310" i="1"/>
  <c r="X310" i="1"/>
  <c r="Y310" i="1"/>
  <c r="Z310" i="1"/>
  <c r="AB310" i="1"/>
  <c r="AC310" i="1"/>
  <c r="AD310" i="1"/>
  <c r="AE310" i="1"/>
  <c r="AF310" i="1"/>
  <c r="AG310" i="1"/>
  <c r="AH310" i="1"/>
  <c r="AJ310" i="1"/>
  <c r="AK310" i="1"/>
  <c r="AL310" i="1"/>
  <c r="AM310" i="1"/>
  <c r="AN310" i="1"/>
  <c r="AO310" i="1"/>
  <c r="AP310" i="1"/>
  <c r="AR310" i="1"/>
  <c r="AS310" i="1"/>
  <c r="AT310" i="1"/>
  <c r="AU310" i="1"/>
  <c r="AV310" i="1"/>
  <c r="AW310" i="1"/>
  <c r="AX310" i="1"/>
  <c r="AZ310" i="1"/>
  <c r="BA310" i="1"/>
  <c r="BB310" i="1"/>
  <c r="BC310" i="1"/>
  <c r="BD310" i="1"/>
  <c r="BE310" i="1"/>
  <c r="BF310" i="1"/>
  <c r="D311" i="1"/>
  <c r="E311" i="1"/>
  <c r="F311" i="1"/>
  <c r="G311" i="1"/>
  <c r="H311" i="1"/>
  <c r="I311" i="1"/>
  <c r="J311" i="1"/>
  <c r="L311" i="1"/>
  <c r="M311" i="1"/>
  <c r="N311" i="1"/>
  <c r="O311" i="1"/>
  <c r="P311" i="1"/>
  <c r="Q311" i="1"/>
  <c r="R311" i="1"/>
  <c r="T311" i="1"/>
  <c r="U311" i="1"/>
  <c r="V311" i="1"/>
  <c r="W311" i="1"/>
  <c r="X311" i="1"/>
  <c r="Y311" i="1"/>
  <c r="Z311" i="1"/>
  <c r="AB311" i="1"/>
  <c r="AC311" i="1"/>
  <c r="AD311" i="1"/>
  <c r="AE311" i="1"/>
  <c r="AF311" i="1"/>
  <c r="AG311" i="1"/>
  <c r="AH311" i="1"/>
  <c r="AJ311" i="1"/>
  <c r="AK311" i="1"/>
  <c r="AL311" i="1"/>
  <c r="AM311" i="1"/>
  <c r="AN311" i="1"/>
  <c r="AO311" i="1"/>
  <c r="AP311" i="1"/>
  <c r="AR311" i="1"/>
  <c r="AS311" i="1"/>
  <c r="AT311" i="1"/>
  <c r="AU311" i="1"/>
  <c r="AV311" i="1"/>
  <c r="AW311" i="1"/>
  <c r="AX311" i="1"/>
  <c r="AZ311" i="1"/>
  <c r="BA311" i="1"/>
  <c r="BB311" i="1"/>
  <c r="BC311" i="1"/>
  <c r="BD311" i="1"/>
  <c r="BE311" i="1"/>
  <c r="BF311" i="1"/>
  <c r="D312" i="1"/>
  <c r="E312" i="1"/>
  <c r="F312" i="1"/>
  <c r="G312" i="1"/>
  <c r="H312" i="1"/>
  <c r="I312" i="1"/>
  <c r="J312" i="1"/>
  <c r="L312" i="1"/>
  <c r="M312" i="1"/>
  <c r="N312" i="1"/>
  <c r="O312" i="1"/>
  <c r="P312" i="1"/>
  <c r="Q312" i="1"/>
  <c r="R312" i="1"/>
  <c r="T312" i="1"/>
  <c r="U312" i="1"/>
  <c r="V312" i="1"/>
  <c r="W312" i="1"/>
  <c r="X312" i="1"/>
  <c r="Y312" i="1"/>
  <c r="Z312" i="1"/>
  <c r="AB312" i="1"/>
  <c r="AC312" i="1"/>
  <c r="AD312" i="1"/>
  <c r="AE312" i="1"/>
  <c r="AF312" i="1"/>
  <c r="AG312" i="1"/>
  <c r="AH312" i="1"/>
  <c r="AJ312" i="1"/>
  <c r="AK312" i="1"/>
  <c r="AL312" i="1"/>
  <c r="AM312" i="1"/>
  <c r="AN312" i="1"/>
  <c r="AO312" i="1"/>
  <c r="AP312" i="1"/>
  <c r="AR312" i="1"/>
  <c r="AS312" i="1"/>
  <c r="AT312" i="1"/>
  <c r="AU312" i="1"/>
  <c r="AV312" i="1"/>
  <c r="AW312" i="1"/>
  <c r="AX312" i="1"/>
  <c r="AZ312" i="1"/>
  <c r="BA312" i="1"/>
  <c r="BB312" i="1"/>
  <c r="BC312" i="1"/>
  <c r="BD312" i="1"/>
  <c r="BE312" i="1"/>
  <c r="BF312" i="1"/>
  <c r="D313" i="1"/>
  <c r="E313" i="1"/>
  <c r="F313" i="1"/>
  <c r="G313" i="1"/>
  <c r="H313" i="1"/>
  <c r="I313" i="1"/>
  <c r="J313" i="1"/>
  <c r="L313" i="1"/>
  <c r="M313" i="1"/>
  <c r="N313" i="1"/>
  <c r="O313" i="1"/>
  <c r="P313" i="1"/>
  <c r="Q313" i="1"/>
  <c r="R313" i="1"/>
  <c r="T313" i="1"/>
  <c r="U313" i="1"/>
  <c r="V313" i="1"/>
  <c r="W313" i="1"/>
  <c r="X313" i="1"/>
  <c r="Y313" i="1"/>
  <c r="Z313" i="1"/>
  <c r="AB313" i="1"/>
  <c r="AC313" i="1"/>
  <c r="AD313" i="1"/>
  <c r="AE313" i="1"/>
  <c r="AF313" i="1"/>
  <c r="AG313" i="1"/>
  <c r="AH313" i="1"/>
  <c r="AJ313" i="1"/>
  <c r="AK313" i="1"/>
  <c r="AL313" i="1"/>
  <c r="AM313" i="1"/>
  <c r="AN313" i="1"/>
  <c r="AO313" i="1"/>
  <c r="AP313" i="1"/>
  <c r="AR313" i="1"/>
  <c r="AS313" i="1"/>
  <c r="AT313" i="1"/>
  <c r="AU313" i="1"/>
  <c r="AV313" i="1"/>
  <c r="AW313" i="1"/>
  <c r="AX313" i="1"/>
  <c r="AZ313" i="1"/>
  <c r="BA313" i="1"/>
  <c r="BB313" i="1"/>
  <c r="BC313" i="1"/>
  <c r="BD313" i="1"/>
  <c r="BE313" i="1"/>
  <c r="BF313" i="1"/>
  <c r="D314" i="1"/>
  <c r="E314" i="1"/>
  <c r="F314" i="1"/>
  <c r="G314" i="1"/>
  <c r="H314" i="1"/>
  <c r="I314" i="1"/>
  <c r="J314" i="1"/>
  <c r="L314" i="1"/>
  <c r="M314" i="1"/>
  <c r="N314" i="1"/>
  <c r="O314" i="1"/>
  <c r="P314" i="1"/>
  <c r="Q314" i="1"/>
  <c r="R314" i="1"/>
  <c r="T314" i="1"/>
  <c r="U314" i="1"/>
  <c r="V314" i="1"/>
  <c r="W314" i="1"/>
  <c r="X314" i="1"/>
  <c r="Y314" i="1"/>
  <c r="Z314" i="1"/>
  <c r="AB314" i="1"/>
  <c r="AC314" i="1"/>
  <c r="AD314" i="1"/>
  <c r="AE314" i="1"/>
  <c r="AF314" i="1"/>
  <c r="AG314" i="1"/>
  <c r="AH314" i="1"/>
  <c r="AJ314" i="1"/>
  <c r="AK314" i="1"/>
  <c r="AL314" i="1"/>
  <c r="AM314" i="1"/>
  <c r="AN314" i="1"/>
  <c r="AO314" i="1"/>
  <c r="AP314" i="1"/>
  <c r="AR314" i="1"/>
  <c r="AS314" i="1"/>
  <c r="AT314" i="1"/>
  <c r="AU314" i="1"/>
  <c r="AV314" i="1"/>
  <c r="AW314" i="1"/>
  <c r="AX314" i="1"/>
  <c r="AZ314" i="1"/>
  <c r="BA314" i="1"/>
  <c r="BB314" i="1"/>
  <c r="BC314" i="1"/>
  <c r="BD314" i="1"/>
  <c r="BE314" i="1"/>
  <c r="BF314" i="1"/>
  <c r="D316" i="1"/>
  <c r="E316" i="1"/>
  <c r="F316" i="1"/>
  <c r="G316" i="1"/>
  <c r="H316" i="1"/>
  <c r="I316" i="1"/>
  <c r="J316" i="1"/>
  <c r="L316" i="1"/>
  <c r="M316" i="1"/>
  <c r="N316" i="1"/>
  <c r="O316" i="1"/>
  <c r="P316" i="1"/>
  <c r="Q316" i="1"/>
  <c r="R316" i="1"/>
  <c r="T316" i="1"/>
  <c r="U316" i="1"/>
  <c r="V316" i="1"/>
  <c r="W316" i="1"/>
  <c r="X316" i="1"/>
  <c r="Y316" i="1"/>
  <c r="Z316" i="1"/>
  <c r="AB316" i="1"/>
  <c r="AC316" i="1"/>
  <c r="AD316" i="1"/>
  <c r="AE316" i="1"/>
  <c r="AF316" i="1"/>
  <c r="AG316" i="1"/>
  <c r="AH316" i="1"/>
  <c r="AJ316" i="1"/>
  <c r="AK316" i="1"/>
  <c r="AL316" i="1"/>
  <c r="AM316" i="1"/>
  <c r="AN316" i="1"/>
  <c r="AO316" i="1"/>
  <c r="AP316" i="1"/>
  <c r="AR316" i="1"/>
  <c r="AS316" i="1"/>
  <c r="AT316" i="1"/>
  <c r="AU316" i="1"/>
  <c r="AV316" i="1"/>
  <c r="AW316" i="1"/>
  <c r="AX316" i="1"/>
  <c r="AZ316" i="1"/>
  <c r="BA316" i="1"/>
  <c r="BB316" i="1"/>
  <c r="BC316" i="1"/>
  <c r="BD316" i="1"/>
  <c r="BE316" i="1"/>
  <c r="BF316" i="1"/>
  <c r="D317" i="1"/>
  <c r="E317" i="1"/>
  <c r="F317" i="1"/>
  <c r="G317" i="1"/>
  <c r="H317" i="1"/>
  <c r="I317" i="1"/>
  <c r="J317" i="1"/>
  <c r="L317" i="1"/>
  <c r="M317" i="1"/>
  <c r="N317" i="1"/>
  <c r="O317" i="1"/>
  <c r="P317" i="1"/>
  <c r="Q317" i="1"/>
  <c r="R317" i="1"/>
  <c r="T317" i="1"/>
  <c r="U317" i="1"/>
  <c r="V317" i="1"/>
  <c r="W317" i="1"/>
  <c r="X317" i="1"/>
  <c r="Y317" i="1"/>
  <c r="Z317" i="1"/>
  <c r="AB317" i="1"/>
  <c r="AC317" i="1"/>
  <c r="AD317" i="1"/>
  <c r="AE317" i="1"/>
  <c r="AF317" i="1"/>
  <c r="AG317" i="1"/>
  <c r="AH317" i="1"/>
  <c r="AJ317" i="1"/>
  <c r="AK317" i="1"/>
  <c r="AL317" i="1"/>
  <c r="AM317" i="1"/>
  <c r="AN317" i="1"/>
  <c r="AO317" i="1"/>
  <c r="AP317" i="1"/>
  <c r="AR317" i="1"/>
  <c r="AS317" i="1"/>
  <c r="AT317" i="1"/>
  <c r="AU317" i="1"/>
  <c r="AV317" i="1"/>
  <c r="AW317" i="1"/>
  <c r="AX317" i="1"/>
  <c r="AZ317" i="1"/>
  <c r="BA317" i="1"/>
  <c r="BB317" i="1"/>
  <c r="BC317" i="1"/>
  <c r="BD317" i="1"/>
  <c r="BE317" i="1"/>
  <c r="BF317" i="1"/>
  <c r="D318" i="1"/>
  <c r="E318" i="1"/>
  <c r="F318" i="1"/>
  <c r="G318" i="1"/>
  <c r="H318" i="1"/>
  <c r="I318" i="1"/>
  <c r="J318" i="1"/>
  <c r="L318" i="1"/>
  <c r="M318" i="1"/>
  <c r="N318" i="1"/>
  <c r="O318" i="1"/>
  <c r="P318" i="1"/>
  <c r="Q318" i="1"/>
  <c r="R318" i="1"/>
  <c r="T318" i="1"/>
  <c r="U318" i="1"/>
  <c r="V318" i="1"/>
  <c r="W318" i="1"/>
  <c r="X318" i="1"/>
  <c r="Y318" i="1"/>
  <c r="Z318" i="1"/>
  <c r="AB318" i="1"/>
  <c r="AC318" i="1"/>
  <c r="AD318" i="1"/>
  <c r="AE318" i="1"/>
  <c r="AF318" i="1"/>
  <c r="AG318" i="1"/>
  <c r="AH318" i="1"/>
  <c r="AJ318" i="1"/>
  <c r="AK318" i="1"/>
  <c r="AL318" i="1"/>
  <c r="AM318" i="1"/>
  <c r="AN318" i="1"/>
  <c r="AO318" i="1"/>
  <c r="AP318" i="1"/>
  <c r="AR318" i="1"/>
  <c r="AS318" i="1"/>
  <c r="AT318" i="1"/>
  <c r="AU318" i="1"/>
  <c r="AV318" i="1"/>
  <c r="AW318" i="1"/>
  <c r="AX318" i="1"/>
  <c r="AZ318" i="1"/>
  <c r="BA318" i="1"/>
  <c r="BB318" i="1"/>
  <c r="BC318" i="1"/>
  <c r="BD318" i="1"/>
  <c r="BE318" i="1"/>
  <c r="BF318" i="1"/>
  <c r="D319" i="1"/>
  <c r="E319" i="1"/>
  <c r="F319" i="1"/>
  <c r="G319" i="1"/>
  <c r="H319" i="1"/>
  <c r="I319" i="1"/>
  <c r="J319" i="1"/>
  <c r="L319" i="1"/>
  <c r="M319" i="1"/>
  <c r="N319" i="1"/>
  <c r="O319" i="1"/>
  <c r="P319" i="1"/>
  <c r="Q319" i="1"/>
  <c r="R319" i="1"/>
  <c r="T319" i="1"/>
  <c r="U319" i="1"/>
  <c r="V319" i="1"/>
  <c r="W319" i="1"/>
  <c r="X319" i="1"/>
  <c r="Y319" i="1"/>
  <c r="Z319" i="1"/>
  <c r="AB319" i="1"/>
  <c r="AC319" i="1"/>
  <c r="AD319" i="1"/>
  <c r="AE319" i="1"/>
  <c r="AF319" i="1"/>
  <c r="AG319" i="1"/>
  <c r="AH319" i="1"/>
  <c r="AJ319" i="1"/>
  <c r="AK319" i="1"/>
  <c r="AL319" i="1"/>
  <c r="AM319" i="1"/>
  <c r="AN319" i="1"/>
  <c r="AO319" i="1"/>
  <c r="AP319" i="1"/>
  <c r="AR319" i="1"/>
  <c r="AS319" i="1"/>
  <c r="AT319" i="1"/>
  <c r="AU319" i="1"/>
  <c r="AV319" i="1"/>
  <c r="AW319" i="1"/>
  <c r="AX319" i="1"/>
  <c r="AZ319" i="1"/>
  <c r="BA319" i="1"/>
  <c r="BB319" i="1"/>
  <c r="BC319" i="1"/>
  <c r="BD319" i="1"/>
  <c r="BE319" i="1"/>
  <c r="BF319" i="1"/>
  <c r="D321" i="1"/>
  <c r="E321" i="1"/>
  <c r="F321" i="1"/>
  <c r="G321" i="1"/>
  <c r="H321" i="1"/>
  <c r="I321" i="1"/>
  <c r="J321" i="1"/>
  <c r="L321" i="1"/>
  <c r="M321" i="1"/>
  <c r="N321" i="1"/>
  <c r="O321" i="1"/>
  <c r="P321" i="1"/>
  <c r="Q321" i="1"/>
  <c r="R321" i="1"/>
  <c r="T321" i="1"/>
  <c r="U321" i="1"/>
  <c r="V321" i="1"/>
  <c r="W321" i="1"/>
  <c r="X321" i="1"/>
  <c r="Y321" i="1"/>
  <c r="Z321" i="1"/>
  <c r="AB321" i="1"/>
  <c r="AC321" i="1"/>
  <c r="AD321" i="1"/>
  <c r="AE321" i="1"/>
  <c r="AF321" i="1"/>
  <c r="AG321" i="1"/>
  <c r="AH321" i="1"/>
  <c r="AJ321" i="1"/>
  <c r="AK321" i="1"/>
  <c r="AL321" i="1"/>
  <c r="AM321" i="1"/>
  <c r="AN321" i="1"/>
  <c r="AO321" i="1"/>
  <c r="AP321" i="1"/>
  <c r="AR321" i="1"/>
  <c r="AS321" i="1"/>
  <c r="AT321" i="1"/>
  <c r="AU321" i="1"/>
  <c r="AV321" i="1"/>
  <c r="AW321" i="1"/>
  <c r="AX321" i="1"/>
  <c r="AZ321" i="1"/>
  <c r="BA321" i="1"/>
  <c r="BB321" i="1"/>
  <c r="BC321" i="1"/>
  <c r="BD321" i="1"/>
  <c r="BE321" i="1"/>
  <c r="BF321" i="1"/>
  <c r="D322" i="1"/>
  <c r="E322" i="1"/>
  <c r="F322" i="1"/>
  <c r="G322" i="1"/>
  <c r="H322" i="1"/>
  <c r="I322" i="1"/>
  <c r="J322" i="1"/>
  <c r="L322" i="1"/>
  <c r="M322" i="1"/>
  <c r="N322" i="1"/>
  <c r="O322" i="1"/>
  <c r="P322" i="1"/>
  <c r="Q322" i="1"/>
  <c r="R322" i="1"/>
  <c r="T322" i="1"/>
  <c r="U322" i="1"/>
  <c r="V322" i="1"/>
  <c r="W322" i="1"/>
  <c r="X322" i="1"/>
  <c r="Y322" i="1"/>
  <c r="Z322" i="1"/>
  <c r="AB322" i="1"/>
  <c r="AC322" i="1"/>
  <c r="AD322" i="1"/>
  <c r="AE322" i="1"/>
  <c r="AF322" i="1"/>
  <c r="AG322" i="1"/>
  <c r="AH322" i="1"/>
  <c r="AJ322" i="1"/>
  <c r="AK322" i="1"/>
  <c r="AL322" i="1"/>
  <c r="AM322" i="1"/>
  <c r="AN322" i="1"/>
  <c r="AO322" i="1"/>
  <c r="AP322" i="1"/>
  <c r="AR322" i="1"/>
  <c r="AS322" i="1"/>
  <c r="AT322" i="1"/>
  <c r="AU322" i="1"/>
  <c r="AV322" i="1"/>
  <c r="AW322" i="1"/>
  <c r="AX322" i="1"/>
  <c r="AZ322" i="1"/>
  <c r="BA322" i="1"/>
  <c r="BB322" i="1"/>
  <c r="BC322" i="1"/>
  <c r="BD322" i="1"/>
  <c r="BE322" i="1"/>
  <c r="BF322" i="1"/>
  <c r="D323" i="1"/>
  <c r="E323" i="1"/>
  <c r="F323" i="1"/>
  <c r="G323" i="1"/>
  <c r="H323" i="1"/>
  <c r="I323" i="1"/>
  <c r="J323" i="1"/>
  <c r="L323" i="1"/>
  <c r="M323" i="1"/>
  <c r="N323" i="1"/>
  <c r="O323" i="1"/>
  <c r="P323" i="1"/>
  <c r="Q323" i="1"/>
  <c r="R323" i="1"/>
  <c r="T323" i="1"/>
  <c r="U323" i="1"/>
  <c r="V323" i="1"/>
  <c r="W323" i="1"/>
  <c r="X323" i="1"/>
  <c r="Y323" i="1"/>
  <c r="Z323" i="1"/>
  <c r="AB323" i="1"/>
  <c r="AC323" i="1"/>
  <c r="AD323" i="1"/>
  <c r="AE323" i="1"/>
  <c r="AF323" i="1"/>
  <c r="AG323" i="1"/>
  <c r="AH323" i="1"/>
  <c r="AJ323" i="1"/>
  <c r="AK323" i="1"/>
  <c r="AL323" i="1"/>
  <c r="AM323" i="1"/>
  <c r="AN323" i="1"/>
  <c r="AO323" i="1"/>
  <c r="AP323" i="1"/>
  <c r="AR323" i="1"/>
  <c r="AS323" i="1"/>
  <c r="AT323" i="1"/>
  <c r="AU323" i="1"/>
  <c r="AV323" i="1"/>
  <c r="AW323" i="1"/>
  <c r="AX323" i="1"/>
  <c r="AZ323" i="1"/>
  <c r="BA323" i="1"/>
  <c r="BB323" i="1"/>
  <c r="BC323" i="1"/>
  <c r="BD323" i="1"/>
  <c r="BE323" i="1"/>
  <c r="BF323" i="1"/>
  <c r="D325" i="1"/>
  <c r="E325" i="1"/>
  <c r="F325" i="1"/>
  <c r="G325" i="1"/>
  <c r="H325" i="1"/>
  <c r="I325" i="1"/>
  <c r="J325" i="1"/>
  <c r="L325" i="1"/>
  <c r="M325" i="1"/>
  <c r="N325" i="1"/>
  <c r="O325" i="1"/>
  <c r="P325" i="1"/>
  <c r="Q325" i="1"/>
  <c r="R325" i="1"/>
  <c r="T325" i="1"/>
  <c r="U325" i="1"/>
  <c r="V325" i="1"/>
  <c r="W325" i="1"/>
  <c r="X325" i="1"/>
  <c r="Y325" i="1"/>
  <c r="Z325" i="1"/>
  <c r="AB325" i="1"/>
  <c r="AC325" i="1"/>
  <c r="AD325" i="1"/>
  <c r="AE325" i="1"/>
  <c r="AF325" i="1"/>
  <c r="AG325" i="1"/>
  <c r="AH325" i="1"/>
  <c r="AJ325" i="1"/>
  <c r="AK325" i="1"/>
  <c r="AL325" i="1"/>
  <c r="AM325" i="1"/>
  <c r="AN325" i="1"/>
  <c r="AO325" i="1"/>
  <c r="AP325" i="1"/>
  <c r="AR325" i="1"/>
  <c r="AS325" i="1"/>
  <c r="AT325" i="1"/>
  <c r="AU325" i="1"/>
  <c r="AV325" i="1"/>
  <c r="AW325" i="1"/>
  <c r="AX325" i="1"/>
  <c r="AZ325" i="1"/>
  <c r="BA325" i="1"/>
  <c r="BB325" i="1"/>
  <c r="BC325" i="1"/>
  <c r="BD325" i="1"/>
  <c r="BE325" i="1"/>
  <c r="BF325" i="1"/>
  <c r="D326" i="1"/>
  <c r="E326" i="1"/>
  <c r="F326" i="1"/>
  <c r="G326" i="1"/>
  <c r="H326" i="1"/>
  <c r="I326" i="1"/>
  <c r="J326" i="1"/>
  <c r="L326" i="1"/>
  <c r="M326" i="1"/>
  <c r="N326" i="1"/>
  <c r="O326" i="1"/>
  <c r="P326" i="1"/>
  <c r="Q326" i="1"/>
  <c r="R326" i="1"/>
  <c r="T326" i="1"/>
  <c r="U326" i="1"/>
  <c r="V326" i="1"/>
  <c r="W326" i="1"/>
  <c r="X326" i="1"/>
  <c r="Y326" i="1"/>
  <c r="Z326" i="1"/>
  <c r="AB326" i="1"/>
  <c r="AC326" i="1"/>
  <c r="AD326" i="1"/>
  <c r="AE326" i="1"/>
  <c r="AF326" i="1"/>
  <c r="AG326" i="1"/>
  <c r="AH326" i="1"/>
  <c r="AJ326" i="1"/>
  <c r="AK326" i="1"/>
  <c r="AL326" i="1"/>
  <c r="AM326" i="1"/>
  <c r="AN326" i="1"/>
  <c r="AO326" i="1"/>
  <c r="AP326" i="1"/>
  <c r="AR326" i="1"/>
  <c r="AS326" i="1"/>
  <c r="AT326" i="1"/>
  <c r="AU326" i="1"/>
  <c r="AV326" i="1"/>
  <c r="AW326" i="1"/>
  <c r="AX326" i="1"/>
  <c r="AZ326" i="1"/>
  <c r="BA326" i="1"/>
  <c r="BB326" i="1"/>
  <c r="BC326" i="1"/>
  <c r="BD326" i="1"/>
  <c r="BE326" i="1"/>
  <c r="BF326" i="1"/>
  <c r="D327" i="1"/>
  <c r="E327" i="1"/>
  <c r="F327" i="1"/>
  <c r="G327" i="1"/>
  <c r="H327" i="1"/>
  <c r="I327" i="1"/>
  <c r="J327" i="1"/>
  <c r="L327" i="1"/>
  <c r="M327" i="1"/>
  <c r="N327" i="1"/>
  <c r="O327" i="1"/>
  <c r="P327" i="1"/>
  <c r="Q327" i="1"/>
  <c r="R327" i="1"/>
  <c r="T327" i="1"/>
  <c r="U327" i="1"/>
  <c r="V327" i="1"/>
  <c r="W327" i="1"/>
  <c r="X327" i="1"/>
  <c r="Y327" i="1"/>
  <c r="Z327" i="1"/>
  <c r="AB327" i="1"/>
  <c r="AC327" i="1"/>
  <c r="AD327" i="1"/>
  <c r="AE327" i="1"/>
  <c r="AF327" i="1"/>
  <c r="AG327" i="1"/>
  <c r="AH327" i="1"/>
  <c r="AJ327" i="1"/>
  <c r="AK327" i="1"/>
  <c r="AL327" i="1"/>
  <c r="AM327" i="1"/>
  <c r="AN327" i="1"/>
  <c r="AO327" i="1"/>
  <c r="AP327" i="1"/>
  <c r="AR327" i="1"/>
  <c r="AS327" i="1"/>
  <c r="AT327" i="1"/>
  <c r="AU327" i="1"/>
  <c r="AV327" i="1"/>
  <c r="AW327" i="1"/>
  <c r="AX327" i="1"/>
  <c r="AZ327" i="1"/>
  <c r="BA327" i="1"/>
  <c r="BB327" i="1"/>
  <c r="BC327" i="1"/>
  <c r="BD327" i="1"/>
  <c r="BE327" i="1"/>
  <c r="BF327" i="1"/>
  <c r="D328" i="1"/>
  <c r="E328" i="1"/>
  <c r="F328" i="1"/>
  <c r="G328" i="1"/>
  <c r="H328" i="1"/>
  <c r="I328" i="1"/>
  <c r="J328" i="1"/>
  <c r="L328" i="1"/>
  <c r="M328" i="1"/>
  <c r="N328" i="1"/>
  <c r="O328" i="1"/>
  <c r="P328" i="1"/>
  <c r="Q328" i="1"/>
  <c r="R328" i="1"/>
  <c r="T328" i="1"/>
  <c r="U328" i="1"/>
  <c r="V328" i="1"/>
  <c r="W328" i="1"/>
  <c r="X328" i="1"/>
  <c r="Y328" i="1"/>
  <c r="Z328" i="1"/>
  <c r="AB328" i="1"/>
  <c r="AC328" i="1"/>
  <c r="AD328" i="1"/>
  <c r="AE328" i="1"/>
  <c r="AF328" i="1"/>
  <c r="AG328" i="1"/>
  <c r="AH328" i="1"/>
  <c r="AJ328" i="1"/>
  <c r="AK328" i="1"/>
  <c r="AL328" i="1"/>
  <c r="AM328" i="1"/>
  <c r="AN328" i="1"/>
  <c r="AO328" i="1"/>
  <c r="AP328" i="1"/>
  <c r="AR328" i="1"/>
  <c r="AS328" i="1"/>
  <c r="AT328" i="1"/>
  <c r="AU328" i="1"/>
  <c r="AV328" i="1"/>
  <c r="AW328" i="1"/>
  <c r="AX328" i="1"/>
  <c r="AZ328" i="1"/>
  <c r="BA328" i="1"/>
  <c r="BB328" i="1"/>
  <c r="BC328" i="1"/>
  <c r="BD328" i="1"/>
  <c r="BE328" i="1"/>
  <c r="BF328" i="1"/>
  <c r="D330" i="1"/>
  <c r="E330" i="1"/>
  <c r="F330" i="1"/>
  <c r="G330" i="1"/>
  <c r="H330" i="1"/>
  <c r="I330" i="1"/>
  <c r="J330" i="1"/>
  <c r="L330" i="1"/>
  <c r="M330" i="1"/>
  <c r="N330" i="1"/>
  <c r="O330" i="1"/>
  <c r="P330" i="1"/>
  <c r="Q330" i="1"/>
  <c r="R330" i="1"/>
  <c r="T330" i="1"/>
  <c r="U330" i="1"/>
  <c r="V330" i="1"/>
  <c r="W330" i="1"/>
  <c r="X330" i="1"/>
  <c r="Y330" i="1"/>
  <c r="Z330" i="1"/>
  <c r="AB330" i="1"/>
  <c r="AC330" i="1"/>
  <c r="AD330" i="1"/>
  <c r="AE330" i="1"/>
  <c r="AF330" i="1"/>
  <c r="AG330" i="1"/>
  <c r="AH330" i="1"/>
  <c r="AJ330" i="1"/>
  <c r="AK330" i="1"/>
  <c r="AL330" i="1"/>
  <c r="AM330" i="1"/>
  <c r="AN330" i="1"/>
  <c r="AO330" i="1"/>
  <c r="AP330" i="1"/>
  <c r="AR330" i="1"/>
  <c r="AS330" i="1"/>
  <c r="AT330" i="1"/>
  <c r="AU330" i="1"/>
  <c r="AV330" i="1"/>
  <c r="AW330" i="1"/>
  <c r="AX330" i="1"/>
  <c r="AZ330" i="1"/>
  <c r="BA330" i="1"/>
  <c r="BB330" i="1"/>
  <c r="BC330" i="1"/>
  <c r="BD330" i="1"/>
  <c r="BE330" i="1"/>
  <c r="BF330" i="1"/>
  <c r="D331" i="1"/>
  <c r="E331" i="1"/>
  <c r="F331" i="1"/>
  <c r="G331" i="1"/>
  <c r="H331" i="1"/>
  <c r="I331" i="1"/>
  <c r="J331" i="1"/>
  <c r="L331" i="1"/>
  <c r="M331" i="1"/>
  <c r="N331" i="1"/>
  <c r="O331" i="1"/>
  <c r="P331" i="1"/>
  <c r="Q331" i="1"/>
  <c r="R331" i="1"/>
  <c r="T331" i="1"/>
  <c r="U331" i="1"/>
  <c r="V331" i="1"/>
  <c r="W331" i="1"/>
  <c r="X331" i="1"/>
  <c r="Y331" i="1"/>
  <c r="Z331" i="1"/>
  <c r="AB331" i="1"/>
  <c r="AC331" i="1"/>
  <c r="AD331" i="1"/>
  <c r="AE331" i="1"/>
  <c r="AF331" i="1"/>
  <c r="AG331" i="1"/>
  <c r="AH331" i="1"/>
  <c r="AJ331" i="1"/>
  <c r="AK331" i="1"/>
  <c r="AL331" i="1"/>
  <c r="AM331" i="1"/>
  <c r="AN331" i="1"/>
  <c r="AO331" i="1"/>
  <c r="AP331" i="1"/>
  <c r="AR331" i="1"/>
  <c r="AS331" i="1"/>
  <c r="AT331" i="1"/>
  <c r="AU331" i="1"/>
  <c r="AV331" i="1"/>
  <c r="AW331" i="1"/>
  <c r="AX331" i="1"/>
  <c r="AZ331" i="1"/>
  <c r="BA331" i="1"/>
  <c r="BB331" i="1"/>
  <c r="BC331" i="1"/>
  <c r="BD331" i="1"/>
  <c r="BE331" i="1"/>
  <c r="BF331" i="1"/>
  <c r="D332" i="1"/>
  <c r="E332" i="1"/>
  <c r="F332" i="1"/>
  <c r="G332" i="1"/>
  <c r="H332" i="1"/>
  <c r="I332" i="1"/>
  <c r="J332" i="1"/>
  <c r="L332" i="1"/>
  <c r="M332" i="1"/>
  <c r="N332" i="1"/>
  <c r="O332" i="1"/>
  <c r="P332" i="1"/>
  <c r="Q332" i="1"/>
  <c r="R332" i="1"/>
  <c r="T332" i="1"/>
  <c r="U332" i="1"/>
  <c r="V332" i="1"/>
  <c r="W332" i="1"/>
  <c r="X332" i="1"/>
  <c r="Y332" i="1"/>
  <c r="Z332" i="1"/>
  <c r="AB332" i="1"/>
  <c r="AC332" i="1"/>
  <c r="AD332" i="1"/>
  <c r="AE332" i="1"/>
  <c r="AF332" i="1"/>
  <c r="AG332" i="1"/>
  <c r="AH332" i="1"/>
  <c r="AJ332" i="1"/>
  <c r="AK332" i="1"/>
  <c r="AL332" i="1"/>
  <c r="AM332" i="1"/>
  <c r="AN332" i="1"/>
  <c r="AO332" i="1"/>
  <c r="AP332" i="1"/>
  <c r="AR332" i="1"/>
  <c r="AS332" i="1"/>
  <c r="AT332" i="1"/>
  <c r="AU332" i="1"/>
  <c r="AV332" i="1"/>
  <c r="AW332" i="1"/>
  <c r="AX332" i="1"/>
  <c r="AZ332" i="1"/>
  <c r="BA332" i="1"/>
  <c r="BB332" i="1"/>
  <c r="BC332" i="1"/>
  <c r="BD332" i="1"/>
  <c r="BE332" i="1"/>
  <c r="BF332" i="1"/>
  <c r="D333" i="1"/>
  <c r="E333" i="1"/>
  <c r="F333" i="1"/>
  <c r="G333" i="1"/>
  <c r="H333" i="1"/>
  <c r="I333" i="1"/>
  <c r="J333" i="1"/>
  <c r="L333" i="1"/>
  <c r="M333" i="1"/>
  <c r="N333" i="1"/>
  <c r="O333" i="1"/>
  <c r="P333" i="1"/>
  <c r="Q333" i="1"/>
  <c r="R333" i="1"/>
  <c r="T333" i="1"/>
  <c r="U333" i="1"/>
  <c r="V333" i="1"/>
  <c r="W333" i="1"/>
  <c r="X333" i="1"/>
  <c r="Y333" i="1"/>
  <c r="Z333" i="1"/>
  <c r="AB333" i="1"/>
  <c r="AC333" i="1"/>
  <c r="AD333" i="1"/>
  <c r="AE333" i="1"/>
  <c r="AF333" i="1"/>
  <c r="AG333" i="1"/>
  <c r="AH333" i="1"/>
  <c r="AJ333" i="1"/>
  <c r="AK333" i="1"/>
  <c r="AL333" i="1"/>
  <c r="AM333" i="1"/>
  <c r="AN333" i="1"/>
  <c r="AO333" i="1"/>
  <c r="AP333" i="1"/>
  <c r="AR333" i="1"/>
  <c r="AS333" i="1"/>
  <c r="AT333" i="1"/>
  <c r="AU333" i="1"/>
  <c r="AV333" i="1"/>
  <c r="AW333" i="1"/>
  <c r="AX333" i="1"/>
  <c r="AZ333" i="1"/>
  <c r="BA333" i="1"/>
  <c r="BB333" i="1"/>
  <c r="BC333" i="1"/>
  <c r="BD333" i="1"/>
  <c r="BE333" i="1"/>
  <c r="BF333" i="1"/>
  <c r="D334" i="1"/>
  <c r="E334" i="1"/>
  <c r="F334" i="1"/>
  <c r="G334" i="1"/>
  <c r="H334" i="1"/>
  <c r="I334" i="1"/>
  <c r="J334" i="1"/>
  <c r="L334" i="1"/>
  <c r="M334" i="1"/>
  <c r="N334" i="1"/>
  <c r="O334" i="1"/>
  <c r="P334" i="1"/>
  <c r="Q334" i="1"/>
  <c r="R334" i="1"/>
  <c r="T334" i="1"/>
  <c r="U334" i="1"/>
  <c r="V334" i="1"/>
  <c r="W334" i="1"/>
  <c r="X334" i="1"/>
  <c r="Y334" i="1"/>
  <c r="Z334" i="1"/>
  <c r="AB334" i="1"/>
  <c r="AC334" i="1"/>
  <c r="AD334" i="1"/>
  <c r="AE334" i="1"/>
  <c r="AF334" i="1"/>
  <c r="AG334" i="1"/>
  <c r="AH334" i="1"/>
  <c r="AJ334" i="1"/>
  <c r="AK334" i="1"/>
  <c r="AL334" i="1"/>
  <c r="AM334" i="1"/>
  <c r="AN334" i="1"/>
  <c r="AO334" i="1"/>
  <c r="AP334" i="1"/>
  <c r="AR334" i="1"/>
  <c r="AS334" i="1"/>
  <c r="AT334" i="1"/>
  <c r="AU334" i="1"/>
  <c r="AV334" i="1"/>
  <c r="AW334" i="1"/>
  <c r="AX334" i="1"/>
  <c r="AZ334" i="1"/>
  <c r="BA334" i="1"/>
  <c r="BB334" i="1"/>
  <c r="BC334" i="1"/>
  <c r="BD334" i="1"/>
  <c r="BE334" i="1"/>
  <c r="BF334" i="1"/>
  <c r="D335" i="1"/>
  <c r="E335" i="1"/>
  <c r="F335" i="1"/>
  <c r="G335" i="1"/>
  <c r="H335" i="1"/>
  <c r="I335" i="1"/>
  <c r="J335" i="1"/>
  <c r="L335" i="1"/>
  <c r="M335" i="1"/>
  <c r="N335" i="1"/>
  <c r="O335" i="1"/>
  <c r="P335" i="1"/>
  <c r="Q335" i="1"/>
  <c r="R335" i="1"/>
  <c r="T335" i="1"/>
  <c r="U335" i="1"/>
  <c r="V335" i="1"/>
  <c r="W335" i="1"/>
  <c r="X335" i="1"/>
  <c r="Y335" i="1"/>
  <c r="Z335" i="1"/>
  <c r="AB335" i="1"/>
  <c r="AC335" i="1"/>
  <c r="AD335" i="1"/>
  <c r="AE335" i="1"/>
  <c r="AF335" i="1"/>
  <c r="AG335" i="1"/>
  <c r="AH335" i="1"/>
  <c r="AJ335" i="1"/>
  <c r="AK335" i="1"/>
  <c r="AL335" i="1"/>
  <c r="AM335" i="1"/>
  <c r="AN335" i="1"/>
  <c r="AO335" i="1"/>
  <c r="AP335" i="1"/>
  <c r="AR335" i="1"/>
  <c r="AS335" i="1"/>
  <c r="AT335" i="1"/>
  <c r="AU335" i="1"/>
  <c r="AV335" i="1"/>
  <c r="AW335" i="1"/>
  <c r="AX335" i="1"/>
  <c r="AZ335" i="1"/>
  <c r="BA335" i="1"/>
  <c r="BB335" i="1"/>
  <c r="BC335" i="1"/>
  <c r="BD335" i="1"/>
  <c r="BE335" i="1"/>
  <c r="BF335" i="1"/>
  <c r="D336" i="1"/>
  <c r="E336" i="1"/>
  <c r="F336" i="1"/>
  <c r="G336" i="1"/>
  <c r="H336" i="1"/>
  <c r="I336" i="1"/>
  <c r="J336" i="1"/>
  <c r="L336" i="1"/>
  <c r="M336" i="1"/>
  <c r="N336" i="1"/>
  <c r="O336" i="1"/>
  <c r="P336" i="1"/>
  <c r="Q336" i="1"/>
  <c r="R336" i="1"/>
  <c r="T336" i="1"/>
  <c r="U336" i="1"/>
  <c r="V336" i="1"/>
  <c r="W336" i="1"/>
  <c r="X336" i="1"/>
  <c r="Y336" i="1"/>
  <c r="Z336" i="1"/>
  <c r="AB336" i="1"/>
  <c r="AC336" i="1"/>
  <c r="AD336" i="1"/>
  <c r="AE336" i="1"/>
  <c r="AF336" i="1"/>
  <c r="AG336" i="1"/>
  <c r="AH336" i="1"/>
  <c r="AJ336" i="1"/>
  <c r="AK336" i="1"/>
  <c r="AL336" i="1"/>
  <c r="AM336" i="1"/>
  <c r="AN336" i="1"/>
  <c r="AO336" i="1"/>
  <c r="AP336" i="1"/>
  <c r="AR336" i="1"/>
  <c r="AS336" i="1"/>
  <c r="AT336" i="1"/>
  <c r="AU336" i="1"/>
  <c r="AV336" i="1"/>
  <c r="AW336" i="1"/>
  <c r="AX336" i="1"/>
  <c r="AZ336" i="1"/>
  <c r="BA336" i="1"/>
  <c r="BB336" i="1"/>
  <c r="BC336" i="1"/>
  <c r="BD336" i="1"/>
  <c r="BE336" i="1"/>
  <c r="BF336" i="1"/>
  <c r="D337" i="1"/>
  <c r="E337" i="1"/>
  <c r="F337" i="1"/>
  <c r="G337" i="1"/>
  <c r="H337" i="1"/>
  <c r="I337" i="1"/>
  <c r="J337" i="1"/>
  <c r="L337" i="1"/>
  <c r="M337" i="1"/>
  <c r="N337" i="1"/>
  <c r="O337" i="1"/>
  <c r="P337" i="1"/>
  <c r="Q337" i="1"/>
  <c r="R337" i="1"/>
  <c r="T337" i="1"/>
  <c r="U337" i="1"/>
  <c r="V337" i="1"/>
  <c r="W337" i="1"/>
  <c r="X337" i="1"/>
  <c r="Y337" i="1"/>
  <c r="Z337" i="1"/>
  <c r="AB337" i="1"/>
  <c r="AC337" i="1"/>
  <c r="AD337" i="1"/>
  <c r="AE337" i="1"/>
  <c r="AF337" i="1"/>
  <c r="AG337" i="1"/>
  <c r="AH337" i="1"/>
  <c r="AJ337" i="1"/>
  <c r="AK337" i="1"/>
  <c r="AL337" i="1"/>
  <c r="AM337" i="1"/>
  <c r="AN337" i="1"/>
  <c r="AO337" i="1"/>
  <c r="AP337" i="1"/>
  <c r="AR337" i="1"/>
  <c r="AS337" i="1"/>
  <c r="AT337" i="1"/>
  <c r="AU337" i="1"/>
  <c r="AV337" i="1"/>
  <c r="AW337" i="1"/>
  <c r="AX337" i="1"/>
  <c r="AZ337" i="1"/>
  <c r="BA337" i="1"/>
  <c r="BB337" i="1"/>
  <c r="BC337" i="1"/>
  <c r="BD337" i="1"/>
  <c r="BE337" i="1"/>
  <c r="BF337" i="1"/>
  <c r="D338" i="1"/>
  <c r="E338" i="1"/>
  <c r="F338" i="1"/>
  <c r="G338" i="1"/>
  <c r="H338" i="1"/>
  <c r="I338" i="1"/>
  <c r="J338" i="1"/>
  <c r="L338" i="1"/>
  <c r="M338" i="1"/>
  <c r="N338" i="1"/>
  <c r="O338" i="1"/>
  <c r="P338" i="1"/>
  <c r="Q338" i="1"/>
  <c r="R338" i="1"/>
  <c r="T338" i="1"/>
  <c r="U338" i="1"/>
  <c r="V338" i="1"/>
  <c r="W338" i="1"/>
  <c r="X338" i="1"/>
  <c r="Y338" i="1"/>
  <c r="Z338" i="1"/>
  <c r="AB338" i="1"/>
  <c r="AC338" i="1"/>
  <c r="AD338" i="1"/>
  <c r="AE338" i="1"/>
  <c r="AF338" i="1"/>
  <c r="AG338" i="1"/>
  <c r="AH338" i="1"/>
  <c r="AJ338" i="1"/>
  <c r="AK338" i="1"/>
  <c r="AL338" i="1"/>
  <c r="AM338" i="1"/>
  <c r="AN338" i="1"/>
  <c r="AO338" i="1"/>
  <c r="AP338" i="1"/>
  <c r="AR338" i="1"/>
  <c r="AS338" i="1"/>
  <c r="AT338" i="1"/>
  <c r="AU338" i="1"/>
  <c r="AV338" i="1"/>
  <c r="AW338" i="1"/>
  <c r="AX338" i="1"/>
  <c r="AZ338" i="1"/>
  <c r="BA338" i="1"/>
  <c r="BB338" i="1"/>
  <c r="BC338" i="1"/>
  <c r="BD338" i="1"/>
  <c r="BE338" i="1"/>
  <c r="BF338" i="1"/>
  <c r="D339" i="1"/>
  <c r="E339" i="1"/>
  <c r="F339" i="1"/>
  <c r="G339" i="1"/>
  <c r="H339" i="1"/>
  <c r="I339" i="1"/>
  <c r="J339" i="1"/>
  <c r="L339" i="1"/>
  <c r="M339" i="1"/>
  <c r="N339" i="1"/>
  <c r="O339" i="1"/>
  <c r="P339" i="1"/>
  <c r="Q339" i="1"/>
  <c r="R339" i="1"/>
  <c r="T339" i="1"/>
  <c r="U339" i="1"/>
  <c r="V339" i="1"/>
  <c r="W339" i="1"/>
  <c r="X339" i="1"/>
  <c r="Y339" i="1"/>
  <c r="Z339" i="1"/>
  <c r="AB339" i="1"/>
  <c r="AC339" i="1"/>
  <c r="AD339" i="1"/>
  <c r="AE339" i="1"/>
  <c r="AF339" i="1"/>
  <c r="AG339" i="1"/>
  <c r="AH339" i="1"/>
  <c r="AJ339" i="1"/>
  <c r="AK339" i="1"/>
  <c r="AL339" i="1"/>
  <c r="AM339" i="1"/>
  <c r="AN339" i="1"/>
  <c r="AO339" i="1"/>
  <c r="AP339" i="1"/>
  <c r="AR339" i="1"/>
  <c r="AS339" i="1"/>
  <c r="AT339" i="1"/>
  <c r="AU339" i="1"/>
  <c r="AV339" i="1"/>
  <c r="AW339" i="1"/>
  <c r="AX339" i="1"/>
  <c r="AZ339" i="1"/>
  <c r="BA339" i="1"/>
  <c r="BB339" i="1"/>
  <c r="BC339" i="1"/>
  <c r="BD339" i="1"/>
  <c r="BE339" i="1"/>
  <c r="BF339" i="1"/>
  <c r="D341" i="1"/>
  <c r="E341" i="1"/>
  <c r="F341" i="1"/>
  <c r="G341" i="1"/>
  <c r="H341" i="1"/>
  <c r="I341" i="1"/>
  <c r="J341" i="1"/>
  <c r="L341" i="1"/>
  <c r="M341" i="1"/>
  <c r="N341" i="1"/>
  <c r="O341" i="1"/>
  <c r="P341" i="1"/>
  <c r="Q341" i="1"/>
  <c r="R341" i="1"/>
  <c r="T341" i="1"/>
  <c r="U341" i="1"/>
  <c r="V341" i="1"/>
  <c r="W341" i="1"/>
  <c r="X341" i="1"/>
  <c r="Y341" i="1"/>
  <c r="Z341" i="1"/>
  <c r="AB341" i="1"/>
  <c r="AC341" i="1"/>
  <c r="AD341" i="1"/>
  <c r="AE341" i="1"/>
  <c r="AF341" i="1"/>
  <c r="AG341" i="1"/>
  <c r="AH341" i="1"/>
  <c r="AJ341" i="1"/>
  <c r="AK341" i="1"/>
  <c r="AL341" i="1"/>
  <c r="AM341" i="1"/>
  <c r="AN341" i="1"/>
  <c r="AO341" i="1"/>
  <c r="AP341" i="1"/>
  <c r="AR341" i="1"/>
  <c r="AS341" i="1"/>
  <c r="AT341" i="1"/>
  <c r="AU341" i="1"/>
  <c r="AV341" i="1"/>
  <c r="AW341" i="1"/>
  <c r="AX341" i="1"/>
  <c r="AZ341" i="1"/>
  <c r="BA341" i="1"/>
  <c r="BB341" i="1"/>
  <c r="BC341" i="1"/>
  <c r="BD341" i="1"/>
  <c r="BE341" i="1"/>
  <c r="BF341" i="1"/>
  <c r="D342" i="1"/>
  <c r="E342" i="1"/>
  <c r="F342" i="1"/>
  <c r="G342" i="1"/>
  <c r="H342" i="1"/>
  <c r="I342" i="1"/>
  <c r="J342" i="1"/>
  <c r="L342" i="1"/>
  <c r="M342" i="1"/>
  <c r="N342" i="1"/>
  <c r="O342" i="1"/>
  <c r="P342" i="1"/>
  <c r="Q342" i="1"/>
  <c r="R342" i="1"/>
  <c r="T342" i="1"/>
  <c r="U342" i="1"/>
  <c r="V342" i="1"/>
  <c r="W342" i="1"/>
  <c r="X342" i="1"/>
  <c r="Y342" i="1"/>
  <c r="Z342" i="1"/>
  <c r="AB342" i="1"/>
  <c r="AC342" i="1"/>
  <c r="AD342" i="1"/>
  <c r="AE342" i="1"/>
  <c r="AF342" i="1"/>
  <c r="AG342" i="1"/>
  <c r="AH342" i="1"/>
  <c r="AJ342" i="1"/>
  <c r="AK342" i="1"/>
  <c r="AL342" i="1"/>
  <c r="AM342" i="1"/>
  <c r="AN342" i="1"/>
  <c r="AO342" i="1"/>
  <c r="AP342" i="1"/>
  <c r="AR342" i="1"/>
  <c r="AS342" i="1"/>
  <c r="AT342" i="1"/>
  <c r="AU342" i="1"/>
  <c r="AV342" i="1"/>
  <c r="AW342" i="1"/>
  <c r="AX342" i="1"/>
  <c r="AZ342" i="1"/>
  <c r="BA342" i="1"/>
  <c r="BB342" i="1"/>
  <c r="BC342" i="1"/>
  <c r="BD342" i="1"/>
  <c r="BE342" i="1"/>
  <c r="BF342" i="1"/>
  <c r="D343" i="1"/>
  <c r="E343" i="1"/>
  <c r="F343" i="1"/>
  <c r="G343" i="1"/>
  <c r="H343" i="1"/>
  <c r="I343" i="1"/>
  <c r="J343" i="1"/>
  <c r="L343" i="1"/>
  <c r="M343" i="1"/>
  <c r="N343" i="1"/>
  <c r="O343" i="1"/>
  <c r="P343" i="1"/>
  <c r="Q343" i="1"/>
  <c r="R343" i="1"/>
  <c r="T343" i="1"/>
  <c r="U343" i="1"/>
  <c r="V343" i="1"/>
  <c r="W343" i="1"/>
  <c r="X343" i="1"/>
  <c r="Y343" i="1"/>
  <c r="Z343" i="1"/>
  <c r="AB343" i="1"/>
  <c r="AC343" i="1"/>
  <c r="AD343" i="1"/>
  <c r="AE343" i="1"/>
  <c r="AF343" i="1"/>
  <c r="AG343" i="1"/>
  <c r="AH343" i="1"/>
  <c r="AJ343" i="1"/>
  <c r="AK343" i="1"/>
  <c r="AL343" i="1"/>
  <c r="AM343" i="1"/>
  <c r="AN343" i="1"/>
  <c r="AO343" i="1"/>
  <c r="AP343" i="1"/>
  <c r="AR343" i="1"/>
  <c r="AS343" i="1"/>
  <c r="AT343" i="1"/>
  <c r="AU343" i="1"/>
  <c r="AV343" i="1"/>
  <c r="AW343" i="1"/>
  <c r="AX343" i="1"/>
  <c r="AZ343" i="1"/>
  <c r="BA343" i="1"/>
  <c r="BB343" i="1"/>
  <c r="BC343" i="1"/>
  <c r="BD343" i="1"/>
  <c r="BE343" i="1"/>
  <c r="BF343" i="1"/>
  <c r="D344" i="1"/>
  <c r="E344" i="1"/>
  <c r="F344" i="1"/>
  <c r="G344" i="1"/>
  <c r="H344" i="1"/>
  <c r="I344" i="1"/>
  <c r="J344" i="1"/>
  <c r="L344" i="1"/>
  <c r="M344" i="1"/>
  <c r="N344" i="1"/>
  <c r="O344" i="1"/>
  <c r="P344" i="1"/>
  <c r="Q344" i="1"/>
  <c r="R344" i="1"/>
  <c r="T344" i="1"/>
  <c r="U344" i="1"/>
  <c r="V344" i="1"/>
  <c r="W344" i="1"/>
  <c r="X344" i="1"/>
  <c r="Y344" i="1"/>
  <c r="Z344" i="1"/>
  <c r="AB344" i="1"/>
  <c r="AC344" i="1"/>
  <c r="AD344" i="1"/>
  <c r="AE344" i="1"/>
  <c r="AF344" i="1"/>
  <c r="AG344" i="1"/>
  <c r="AH344" i="1"/>
  <c r="AJ344" i="1"/>
  <c r="AK344" i="1"/>
  <c r="AL344" i="1"/>
  <c r="AM344" i="1"/>
  <c r="AN344" i="1"/>
  <c r="AO344" i="1"/>
  <c r="AP344" i="1"/>
  <c r="AR344" i="1"/>
  <c r="AS344" i="1"/>
  <c r="AT344" i="1"/>
  <c r="AU344" i="1"/>
  <c r="AV344" i="1"/>
  <c r="AW344" i="1"/>
  <c r="AX344" i="1"/>
  <c r="AZ344" i="1"/>
  <c r="BA344" i="1"/>
  <c r="BB344" i="1"/>
  <c r="BC344" i="1"/>
  <c r="BD344" i="1"/>
  <c r="BE344" i="1"/>
  <c r="BF344" i="1"/>
  <c r="D345" i="1"/>
  <c r="E345" i="1"/>
  <c r="F345" i="1"/>
  <c r="G345" i="1"/>
  <c r="H345" i="1"/>
  <c r="I345" i="1"/>
  <c r="J345" i="1"/>
  <c r="L345" i="1"/>
  <c r="M345" i="1"/>
  <c r="N345" i="1"/>
  <c r="O345" i="1"/>
  <c r="P345" i="1"/>
  <c r="Q345" i="1"/>
  <c r="R345" i="1"/>
  <c r="T345" i="1"/>
  <c r="U345" i="1"/>
  <c r="V345" i="1"/>
  <c r="W345" i="1"/>
  <c r="X345" i="1"/>
  <c r="Y345" i="1"/>
  <c r="Z345" i="1"/>
  <c r="AB345" i="1"/>
  <c r="AC345" i="1"/>
  <c r="AD345" i="1"/>
  <c r="AE345" i="1"/>
  <c r="AF345" i="1"/>
  <c r="AG345" i="1"/>
  <c r="AH345" i="1"/>
  <c r="AJ345" i="1"/>
  <c r="AK345" i="1"/>
  <c r="AL345" i="1"/>
  <c r="AM345" i="1"/>
  <c r="AN345" i="1"/>
  <c r="AO345" i="1"/>
  <c r="AP345" i="1"/>
  <c r="AR345" i="1"/>
  <c r="AS345" i="1"/>
  <c r="AT345" i="1"/>
  <c r="AU345" i="1"/>
  <c r="AV345" i="1"/>
  <c r="AW345" i="1"/>
  <c r="AX345" i="1"/>
  <c r="AZ345" i="1"/>
  <c r="BA345" i="1"/>
  <c r="BB345" i="1"/>
  <c r="BC345" i="1"/>
  <c r="BD345" i="1"/>
  <c r="BE345" i="1"/>
  <c r="BF345" i="1"/>
  <c r="D346" i="1"/>
  <c r="E346" i="1"/>
  <c r="F346" i="1"/>
  <c r="G346" i="1"/>
  <c r="H346" i="1"/>
  <c r="I346" i="1"/>
  <c r="J346" i="1"/>
  <c r="L346" i="1"/>
  <c r="M346" i="1"/>
  <c r="N346" i="1"/>
  <c r="O346" i="1"/>
  <c r="P346" i="1"/>
  <c r="Q346" i="1"/>
  <c r="R346" i="1"/>
  <c r="T346" i="1"/>
  <c r="U346" i="1"/>
  <c r="V346" i="1"/>
  <c r="W346" i="1"/>
  <c r="X346" i="1"/>
  <c r="Y346" i="1"/>
  <c r="Z346" i="1"/>
  <c r="AB346" i="1"/>
  <c r="AC346" i="1"/>
  <c r="AD346" i="1"/>
  <c r="AE346" i="1"/>
  <c r="AF346" i="1"/>
  <c r="AG346" i="1"/>
  <c r="AH346" i="1"/>
  <c r="AJ346" i="1"/>
  <c r="AK346" i="1"/>
  <c r="AL346" i="1"/>
  <c r="AM346" i="1"/>
  <c r="AN346" i="1"/>
  <c r="AO346" i="1"/>
  <c r="AP346" i="1"/>
  <c r="AR346" i="1"/>
  <c r="AS346" i="1"/>
  <c r="AT346" i="1"/>
  <c r="AU346" i="1"/>
  <c r="AV346" i="1"/>
  <c r="AW346" i="1"/>
  <c r="AX346" i="1"/>
  <c r="AZ346" i="1"/>
  <c r="BA346" i="1"/>
  <c r="BB346" i="1"/>
  <c r="BC346" i="1"/>
  <c r="BD346" i="1"/>
  <c r="BE346" i="1"/>
  <c r="BF346" i="1"/>
  <c r="D347" i="1"/>
  <c r="E347" i="1"/>
  <c r="F347" i="1"/>
  <c r="G347" i="1"/>
  <c r="H347" i="1"/>
  <c r="I347" i="1"/>
  <c r="J347" i="1"/>
  <c r="L347" i="1"/>
  <c r="M347" i="1"/>
  <c r="N347" i="1"/>
  <c r="O347" i="1"/>
  <c r="P347" i="1"/>
  <c r="Q347" i="1"/>
  <c r="R347" i="1"/>
  <c r="T347" i="1"/>
  <c r="U347" i="1"/>
  <c r="V347" i="1"/>
  <c r="W347" i="1"/>
  <c r="X347" i="1"/>
  <c r="Y347" i="1"/>
  <c r="Z347" i="1"/>
  <c r="AB347" i="1"/>
  <c r="AC347" i="1"/>
  <c r="AD347" i="1"/>
  <c r="AE347" i="1"/>
  <c r="AF347" i="1"/>
  <c r="AG347" i="1"/>
  <c r="AH347" i="1"/>
  <c r="AJ347" i="1"/>
  <c r="AK347" i="1"/>
  <c r="AL347" i="1"/>
  <c r="AM347" i="1"/>
  <c r="AN347" i="1"/>
  <c r="AO347" i="1"/>
  <c r="AP347" i="1"/>
  <c r="AR347" i="1"/>
  <c r="AS347" i="1"/>
  <c r="AT347" i="1"/>
  <c r="AU347" i="1"/>
  <c r="AV347" i="1"/>
  <c r="AW347" i="1"/>
  <c r="AX347" i="1"/>
  <c r="AZ347" i="1"/>
  <c r="BA347" i="1"/>
  <c r="BB347" i="1"/>
  <c r="BC347" i="1"/>
  <c r="BD347" i="1"/>
  <c r="BE347" i="1"/>
  <c r="BF347" i="1"/>
  <c r="D348" i="1"/>
  <c r="E348" i="1"/>
  <c r="F348" i="1"/>
  <c r="G348" i="1"/>
  <c r="H348" i="1"/>
  <c r="I348" i="1"/>
  <c r="J348" i="1"/>
  <c r="L348" i="1"/>
  <c r="M348" i="1"/>
  <c r="N348" i="1"/>
  <c r="O348" i="1"/>
  <c r="P348" i="1"/>
  <c r="Q348" i="1"/>
  <c r="R348" i="1"/>
  <c r="T348" i="1"/>
  <c r="U348" i="1"/>
  <c r="V348" i="1"/>
  <c r="W348" i="1"/>
  <c r="X348" i="1"/>
  <c r="Y348" i="1"/>
  <c r="Z348" i="1"/>
  <c r="AB348" i="1"/>
  <c r="AC348" i="1"/>
  <c r="AD348" i="1"/>
  <c r="AE348" i="1"/>
  <c r="AF348" i="1"/>
  <c r="AG348" i="1"/>
  <c r="AH348" i="1"/>
  <c r="AJ348" i="1"/>
  <c r="AK348" i="1"/>
  <c r="AL348" i="1"/>
  <c r="AM348" i="1"/>
  <c r="AN348" i="1"/>
  <c r="AO348" i="1"/>
  <c r="AP348" i="1"/>
  <c r="AR348" i="1"/>
  <c r="AS348" i="1"/>
  <c r="AT348" i="1"/>
  <c r="AU348" i="1"/>
  <c r="AV348" i="1"/>
  <c r="AW348" i="1"/>
  <c r="AX348" i="1"/>
  <c r="AZ348" i="1"/>
  <c r="BA348" i="1"/>
  <c r="BB348" i="1"/>
  <c r="BC348" i="1"/>
  <c r="BD348" i="1"/>
  <c r="BE348" i="1"/>
  <c r="BF348" i="1"/>
  <c r="D351" i="1"/>
  <c r="E351" i="1"/>
  <c r="F351" i="1"/>
  <c r="G351" i="1"/>
  <c r="H351" i="1"/>
  <c r="I351" i="1"/>
  <c r="J351" i="1"/>
  <c r="L351" i="1"/>
  <c r="M351" i="1"/>
  <c r="N351" i="1"/>
  <c r="O351" i="1"/>
  <c r="P351" i="1"/>
  <c r="Q351" i="1"/>
  <c r="R351" i="1"/>
  <c r="T351" i="1"/>
  <c r="U351" i="1"/>
  <c r="V351" i="1"/>
  <c r="W351" i="1"/>
  <c r="X351" i="1"/>
  <c r="Y351" i="1"/>
  <c r="Z351" i="1"/>
  <c r="AB351" i="1"/>
  <c r="AC351" i="1"/>
  <c r="AD351" i="1"/>
  <c r="AE351" i="1"/>
  <c r="AF351" i="1"/>
  <c r="AG351" i="1"/>
  <c r="AH351" i="1"/>
  <c r="AJ351" i="1"/>
  <c r="AK351" i="1"/>
  <c r="AL351" i="1"/>
  <c r="AM351" i="1"/>
  <c r="AN351" i="1"/>
  <c r="AO351" i="1"/>
  <c r="AP351" i="1"/>
  <c r="AR351" i="1"/>
  <c r="AS351" i="1"/>
  <c r="AT351" i="1"/>
  <c r="AU351" i="1"/>
  <c r="AV351" i="1"/>
  <c r="AW351" i="1"/>
  <c r="AX351" i="1"/>
  <c r="AZ351" i="1"/>
  <c r="BA351" i="1"/>
  <c r="BB351" i="1"/>
  <c r="BC351" i="1"/>
  <c r="BD351" i="1"/>
  <c r="BE351" i="1"/>
  <c r="BF351" i="1"/>
  <c r="D352" i="1"/>
  <c r="E352" i="1"/>
  <c r="F352" i="1"/>
  <c r="G352" i="1"/>
  <c r="H352" i="1"/>
  <c r="I352" i="1"/>
  <c r="J352" i="1"/>
  <c r="L352" i="1"/>
  <c r="M352" i="1"/>
  <c r="N352" i="1"/>
  <c r="O352" i="1"/>
  <c r="P352" i="1"/>
  <c r="Q352" i="1"/>
  <c r="R352" i="1"/>
  <c r="T352" i="1"/>
  <c r="U352" i="1"/>
  <c r="V352" i="1"/>
  <c r="W352" i="1"/>
  <c r="X352" i="1"/>
  <c r="Y352" i="1"/>
  <c r="Z352" i="1"/>
  <c r="AB352" i="1"/>
  <c r="AC352" i="1"/>
  <c r="AD352" i="1"/>
  <c r="AE352" i="1"/>
  <c r="AF352" i="1"/>
  <c r="AG352" i="1"/>
  <c r="AH352" i="1"/>
  <c r="AJ352" i="1"/>
  <c r="AK352" i="1"/>
  <c r="AL352" i="1"/>
  <c r="AM352" i="1"/>
  <c r="AN352" i="1"/>
  <c r="AO352" i="1"/>
  <c r="AP352" i="1"/>
  <c r="AR352" i="1"/>
  <c r="AS352" i="1"/>
  <c r="AT352" i="1"/>
  <c r="AU352" i="1"/>
  <c r="AV352" i="1"/>
  <c r="AW352" i="1"/>
  <c r="AX352" i="1"/>
  <c r="AZ352" i="1"/>
  <c r="BA352" i="1"/>
  <c r="BB352" i="1"/>
  <c r="BC352" i="1"/>
  <c r="BD352" i="1"/>
  <c r="BE352" i="1"/>
  <c r="BF352" i="1"/>
  <c r="D354" i="1"/>
  <c r="E354" i="1"/>
  <c r="F354" i="1"/>
  <c r="G354" i="1"/>
  <c r="H354" i="1"/>
  <c r="I354" i="1"/>
  <c r="J354" i="1"/>
  <c r="L354" i="1"/>
  <c r="M354" i="1"/>
  <c r="N354" i="1"/>
  <c r="O354" i="1"/>
  <c r="P354" i="1"/>
  <c r="Q354" i="1"/>
  <c r="R354" i="1"/>
  <c r="T354" i="1"/>
  <c r="U354" i="1"/>
  <c r="V354" i="1"/>
  <c r="W354" i="1"/>
  <c r="X354" i="1"/>
  <c r="Y354" i="1"/>
  <c r="Z354" i="1"/>
  <c r="AB354" i="1"/>
  <c r="AC354" i="1"/>
  <c r="AD354" i="1"/>
  <c r="AE354" i="1"/>
  <c r="AF354" i="1"/>
  <c r="AG354" i="1"/>
  <c r="AH354" i="1"/>
  <c r="AJ354" i="1"/>
  <c r="AK354" i="1"/>
  <c r="AL354" i="1"/>
  <c r="AM354" i="1"/>
  <c r="AN354" i="1"/>
  <c r="AO354" i="1"/>
  <c r="AP354" i="1"/>
  <c r="AR354" i="1"/>
  <c r="AS354" i="1"/>
  <c r="AT354" i="1"/>
  <c r="AU354" i="1"/>
  <c r="AV354" i="1"/>
  <c r="AW354" i="1"/>
  <c r="AX354" i="1"/>
  <c r="AZ354" i="1"/>
  <c r="BA354" i="1"/>
  <c r="BB354" i="1"/>
  <c r="BC354" i="1"/>
  <c r="BD354" i="1"/>
  <c r="BE354" i="1"/>
  <c r="BF354" i="1"/>
  <c r="D356" i="1"/>
  <c r="E356" i="1"/>
  <c r="F356" i="1"/>
  <c r="G356" i="1"/>
  <c r="H356" i="1"/>
  <c r="I356" i="1"/>
  <c r="J356" i="1"/>
  <c r="L356" i="1"/>
  <c r="M356" i="1"/>
  <c r="N356" i="1"/>
  <c r="O356" i="1"/>
  <c r="P356" i="1"/>
  <c r="Q356" i="1"/>
  <c r="R356" i="1"/>
  <c r="T356" i="1"/>
  <c r="U356" i="1"/>
  <c r="V356" i="1"/>
  <c r="W356" i="1"/>
  <c r="X356" i="1"/>
  <c r="Y356" i="1"/>
  <c r="Z356" i="1"/>
  <c r="AB356" i="1"/>
  <c r="AC356" i="1"/>
  <c r="AD356" i="1"/>
  <c r="AE356" i="1"/>
  <c r="AF356" i="1"/>
  <c r="AG356" i="1"/>
  <c r="AH356" i="1"/>
  <c r="AJ356" i="1"/>
  <c r="AK356" i="1"/>
  <c r="AL356" i="1"/>
  <c r="AM356" i="1"/>
  <c r="AN356" i="1"/>
  <c r="AO356" i="1"/>
  <c r="AP356" i="1"/>
  <c r="AR356" i="1"/>
  <c r="AS356" i="1"/>
  <c r="AT356" i="1"/>
  <c r="AU356" i="1"/>
  <c r="AV356" i="1"/>
  <c r="AW356" i="1"/>
  <c r="AX356" i="1"/>
  <c r="AZ356" i="1"/>
  <c r="BA356" i="1"/>
  <c r="BB356" i="1"/>
  <c r="BC356" i="1"/>
  <c r="BD356" i="1"/>
  <c r="BE356" i="1"/>
  <c r="BF356" i="1"/>
  <c r="D357" i="1"/>
  <c r="E357" i="1"/>
  <c r="F357" i="1"/>
  <c r="G357" i="1"/>
  <c r="H357" i="1"/>
  <c r="I357" i="1"/>
  <c r="J357" i="1"/>
  <c r="L357" i="1"/>
  <c r="M357" i="1"/>
  <c r="N357" i="1"/>
  <c r="O357" i="1"/>
  <c r="P357" i="1"/>
  <c r="Q357" i="1"/>
  <c r="R357" i="1"/>
  <c r="T357" i="1"/>
  <c r="U357" i="1"/>
  <c r="V357" i="1"/>
  <c r="W357" i="1"/>
  <c r="X357" i="1"/>
  <c r="Y357" i="1"/>
  <c r="Z357" i="1"/>
  <c r="AB357" i="1"/>
  <c r="AC357" i="1"/>
  <c r="AD357" i="1"/>
  <c r="AE357" i="1"/>
  <c r="AF357" i="1"/>
  <c r="AG357" i="1"/>
  <c r="AH357" i="1"/>
  <c r="AJ357" i="1"/>
  <c r="AK357" i="1"/>
  <c r="AL357" i="1"/>
  <c r="AM357" i="1"/>
  <c r="AN357" i="1"/>
  <c r="AO357" i="1"/>
  <c r="AP357" i="1"/>
  <c r="AR357" i="1"/>
  <c r="AS357" i="1"/>
  <c r="AT357" i="1"/>
  <c r="AU357" i="1"/>
  <c r="AV357" i="1"/>
  <c r="AW357" i="1"/>
  <c r="AX357" i="1"/>
  <c r="AZ357" i="1"/>
  <c r="BA357" i="1"/>
  <c r="BB357" i="1"/>
  <c r="BC357" i="1"/>
  <c r="BD357" i="1"/>
  <c r="BE357" i="1"/>
  <c r="BF357" i="1"/>
  <c r="D358" i="1"/>
  <c r="E358" i="1"/>
  <c r="F358" i="1"/>
  <c r="G358" i="1"/>
  <c r="H358" i="1"/>
  <c r="I358" i="1"/>
  <c r="J358" i="1"/>
  <c r="L358" i="1"/>
  <c r="M358" i="1"/>
  <c r="N358" i="1"/>
  <c r="O358" i="1"/>
  <c r="P358" i="1"/>
  <c r="Q358" i="1"/>
  <c r="R358" i="1"/>
  <c r="T358" i="1"/>
  <c r="U358" i="1"/>
  <c r="V358" i="1"/>
  <c r="W358" i="1"/>
  <c r="X358" i="1"/>
  <c r="Y358" i="1"/>
  <c r="Z358" i="1"/>
  <c r="AB358" i="1"/>
  <c r="AC358" i="1"/>
  <c r="AD358" i="1"/>
  <c r="AE358" i="1"/>
  <c r="AF358" i="1"/>
  <c r="AG358" i="1"/>
  <c r="AH358" i="1"/>
  <c r="AJ358" i="1"/>
  <c r="AK358" i="1"/>
  <c r="AL358" i="1"/>
  <c r="AM358" i="1"/>
  <c r="AN358" i="1"/>
  <c r="AO358" i="1"/>
  <c r="AP358" i="1"/>
  <c r="AR358" i="1"/>
  <c r="AS358" i="1"/>
  <c r="AT358" i="1"/>
  <c r="AU358" i="1"/>
  <c r="AV358" i="1"/>
  <c r="AW358" i="1"/>
  <c r="AX358" i="1"/>
  <c r="AZ358" i="1"/>
  <c r="BA358" i="1"/>
  <c r="BB358" i="1"/>
  <c r="BC358" i="1"/>
  <c r="BD358" i="1"/>
  <c r="BE358" i="1"/>
  <c r="BF358" i="1"/>
  <c r="D360" i="1"/>
  <c r="E360" i="1"/>
  <c r="F360" i="1"/>
  <c r="G360" i="1"/>
  <c r="H360" i="1"/>
  <c r="I360" i="1"/>
  <c r="J360" i="1"/>
  <c r="L360" i="1"/>
  <c r="M360" i="1"/>
  <c r="N360" i="1"/>
  <c r="O360" i="1"/>
  <c r="P360" i="1"/>
  <c r="Q360" i="1"/>
  <c r="R360" i="1"/>
  <c r="T360" i="1"/>
  <c r="U360" i="1"/>
  <c r="V360" i="1"/>
  <c r="W360" i="1"/>
  <c r="X360" i="1"/>
  <c r="Y360" i="1"/>
  <c r="Z360" i="1"/>
  <c r="AB360" i="1"/>
  <c r="AC360" i="1"/>
  <c r="AD360" i="1"/>
  <c r="AE360" i="1"/>
  <c r="AF360" i="1"/>
  <c r="AG360" i="1"/>
  <c r="AH360" i="1"/>
  <c r="AJ360" i="1"/>
  <c r="AK360" i="1"/>
  <c r="AL360" i="1"/>
  <c r="AM360" i="1"/>
  <c r="AN360" i="1"/>
  <c r="AO360" i="1"/>
  <c r="AP360" i="1"/>
  <c r="AR360" i="1"/>
  <c r="AS360" i="1"/>
  <c r="AT360" i="1"/>
  <c r="AU360" i="1"/>
  <c r="AV360" i="1"/>
  <c r="AW360" i="1"/>
  <c r="AX360" i="1"/>
  <c r="AZ360" i="1"/>
  <c r="BA360" i="1"/>
  <c r="BB360" i="1"/>
  <c r="BC360" i="1"/>
  <c r="BD360" i="1"/>
  <c r="BE360" i="1"/>
  <c r="BF360" i="1"/>
  <c r="D361" i="1"/>
  <c r="E361" i="1"/>
  <c r="F361" i="1"/>
  <c r="G361" i="1"/>
  <c r="H361" i="1"/>
  <c r="I361" i="1"/>
  <c r="J361" i="1"/>
  <c r="L361" i="1"/>
  <c r="M361" i="1"/>
  <c r="N361" i="1"/>
  <c r="O361" i="1"/>
  <c r="P361" i="1"/>
  <c r="Q361" i="1"/>
  <c r="R361" i="1"/>
  <c r="T361" i="1"/>
  <c r="U361" i="1"/>
  <c r="V361" i="1"/>
  <c r="W361" i="1"/>
  <c r="X361" i="1"/>
  <c r="Y361" i="1"/>
  <c r="Z361" i="1"/>
  <c r="AB361" i="1"/>
  <c r="AC361" i="1"/>
  <c r="AD361" i="1"/>
  <c r="AE361" i="1"/>
  <c r="AF361" i="1"/>
  <c r="AG361" i="1"/>
  <c r="AH361" i="1"/>
  <c r="AJ361" i="1"/>
  <c r="AK361" i="1"/>
  <c r="AL361" i="1"/>
  <c r="AM361" i="1"/>
  <c r="AN361" i="1"/>
  <c r="AO361" i="1"/>
  <c r="AP361" i="1"/>
  <c r="AR361" i="1"/>
  <c r="AS361" i="1"/>
  <c r="AT361" i="1"/>
  <c r="AU361" i="1"/>
  <c r="AV361" i="1"/>
  <c r="AW361" i="1"/>
  <c r="AX361" i="1"/>
  <c r="AZ361" i="1"/>
  <c r="BA361" i="1"/>
  <c r="BB361" i="1"/>
  <c r="BC361" i="1"/>
  <c r="BD361" i="1"/>
  <c r="BE361" i="1"/>
  <c r="BF361" i="1"/>
  <c r="D362" i="1"/>
  <c r="E362" i="1"/>
  <c r="F362" i="1"/>
  <c r="G362" i="1"/>
  <c r="H362" i="1"/>
  <c r="I362" i="1"/>
  <c r="J362" i="1"/>
  <c r="L362" i="1"/>
  <c r="M362" i="1"/>
  <c r="N362" i="1"/>
  <c r="O362" i="1"/>
  <c r="P362" i="1"/>
  <c r="Q362" i="1"/>
  <c r="R362" i="1"/>
  <c r="T362" i="1"/>
  <c r="U362" i="1"/>
  <c r="V362" i="1"/>
  <c r="W362" i="1"/>
  <c r="X362" i="1"/>
  <c r="Y362" i="1"/>
  <c r="Z362" i="1"/>
  <c r="AB362" i="1"/>
  <c r="AC362" i="1"/>
  <c r="AD362" i="1"/>
  <c r="AE362" i="1"/>
  <c r="AF362" i="1"/>
  <c r="AG362" i="1"/>
  <c r="AH362" i="1"/>
  <c r="AJ362" i="1"/>
  <c r="AK362" i="1"/>
  <c r="AL362" i="1"/>
  <c r="AM362" i="1"/>
  <c r="AN362" i="1"/>
  <c r="AO362" i="1"/>
  <c r="AP362" i="1"/>
  <c r="AR362" i="1"/>
  <c r="AS362" i="1"/>
  <c r="AT362" i="1"/>
  <c r="AU362" i="1"/>
  <c r="AV362" i="1"/>
  <c r="AW362" i="1"/>
  <c r="AX362" i="1"/>
  <c r="AZ362" i="1"/>
  <c r="BA362" i="1"/>
  <c r="BB362" i="1"/>
  <c r="BC362" i="1"/>
  <c r="BD362" i="1"/>
  <c r="BE362" i="1"/>
  <c r="BF362" i="1"/>
  <c r="D363" i="1"/>
  <c r="E363" i="1"/>
  <c r="F363" i="1"/>
  <c r="G363" i="1"/>
  <c r="H363" i="1"/>
  <c r="I363" i="1"/>
  <c r="J363" i="1"/>
  <c r="L363" i="1"/>
  <c r="M363" i="1"/>
  <c r="N363" i="1"/>
  <c r="O363" i="1"/>
  <c r="P363" i="1"/>
  <c r="Q363" i="1"/>
  <c r="R363" i="1"/>
  <c r="T363" i="1"/>
  <c r="U363" i="1"/>
  <c r="V363" i="1"/>
  <c r="W363" i="1"/>
  <c r="X363" i="1"/>
  <c r="Y363" i="1"/>
  <c r="Z363" i="1"/>
  <c r="AB363" i="1"/>
  <c r="AC363" i="1"/>
  <c r="AD363" i="1"/>
  <c r="AE363" i="1"/>
  <c r="AF363" i="1"/>
  <c r="AG363" i="1"/>
  <c r="AH363" i="1"/>
  <c r="AJ363" i="1"/>
  <c r="AK363" i="1"/>
  <c r="AL363" i="1"/>
  <c r="AM363" i="1"/>
  <c r="AN363" i="1"/>
  <c r="AO363" i="1"/>
  <c r="AP363" i="1"/>
  <c r="AR363" i="1"/>
  <c r="AS363" i="1"/>
  <c r="AT363" i="1"/>
  <c r="AU363" i="1"/>
  <c r="AV363" i="1"/>
  <c r="AW363" i="1"/>
  <c r="AX363" i="1"/>
  <c r="AZ363" i="1"/>
  <c r="BA363" i="1"/>
  <c r="BB363" i="1"/>
  <c r="BC363" i="1"/>
  <c r="BD363" i="1"/>
  <c r="BE363" i="1"/>
  <c r="BF363" i="1"/>
  <c r="D364" i="1"/>
  <c r="E364" i="1"/>
  <c r="F364" i="1"/>
  <c r="G364" i="1"/>
  <c r="H364" i="1"/>
  <c r="I364" i="1"/>
  <c r="J364" i="1"/>
  <c r="L364" i="1"/>
  <c r="M364" i="1"/>
  <c r="N364" i="1"/>
  <c r="O364" i="1"/>
  <c r="P364" i="1"/>
  <c r="Q364" i="1"/>
  <c r="R364" i="1"/>
  <c r="T364" i="1"/>
  <c r="U364" i="1"/>
  <c r="V364" i="1"/>
  <c r="W364" i="1"/>
  <c r="X364" i="1"/>
  <c r="Y364" i="1"/>
  <c r="Z364" i="1"/>
  <c r="AB364" i="1"/>
  <c r="AC364" i="1"/>
  <c r="AD364" i="1"/>
  <c r="AE364" i="1"/>
  <c r="AF364" i="1"/>
  <c r="AG364" i="1"/>
  <c r="AH364" i="1"/>
  <c r="AJ364" i="1"/>
  <c r="AK364" i="1"/>
  <c r="AL364" i="1"/>
  <c r="AM364" i="1"/>
  <c r="AN364" i="1"/>
  <c r="AO364" i="1"/>
  <c r="AP364" i="1"/>
  <c r="AR364" i="1"/>
  <c r="AS364" i="1"/>
  <c r="AT364" i="1"/>
  <c r="AU364" i="1"/>
  <c r="AV364" i="1"/>
  <c r="AW364" i="1"/>
  <c r="AX364" i="1"/>
  <c r="AZ364" i="1"/>
  <c r="BA364" i="1"/>
  <c r="BB364" i="1"/>
  <c r="BC364" i="1"/>
  <c r="BD364" i="1"/>
  <c r="BE364" i="1"/>
  <c r="BF364" i="1"/>
  <c r="D366" i="1"/>
  <c r="E366" i="1"/>
  <c r="F366" i="1"/>
  <c r="G366" i="1"/>
  <c r="H366" i="1"/>
  <c r="I366" i="1"/>
  <c r="J366" i="1"/>
  <c r="L366" i="1"/>
  <c r="M366" i="1"/>
  <c r="N366" i="1"/>
  <c r="O366" i="1"/>
  <c r="P366" i="1"/>
  <c r="Q366" i="1"/>
  <c r="R366" i="1"/>
  <c r="T366" i="1"/>
  <c r="U366" i="1"/>
  <c r="V366" i="1"/>
  <c r="W366" i="1"/>
  <c r="X366" i="1"/>
  <c r="Y366" i="1"/>
  <c r="Z366" i="1"/>
  <c r="AB366" i="1"/>
  <c r="AC366" i="1"/>
  <c r="AD366" i="1"/>
  <c r="AE366" i="1"/>
  <c r="AF366" i="1"/>
  <c r="AG366" i="1"/>
  <c r="AH366" i="1"/>
  <c r="AJ366" i="1"/>
  <c r="AK366" i="1"/>
  <c r="AL366" i="1"/>
  <c r="AM366" i="1"/>
  <c r="AN366" i="1"/>
  <c r="AO366" i="1"/>
  <c r="AP366" i="1"/>
  <c r="AR366" i="1"/>
  <c r="AS366" i="1"/>
  <c r="AT366" i="1"/>
  <c r="AU366" i="1"/>
  <c r="AV366" i="1"/>
  <c r="AW366" i="1"/>
  <c r="AX366" i="1"/>
  <c r="AZ366" i="1"/>
  <c r="BA366" i="1"/>
  <c r="BB366" i="1"/>
  <c r="BC366" i="1"/>
  <c r="BD366" i="1"/>
  <c r="BE366" i="1"/>
  <c r="BF366" i="1"/>
  <c r="D368" i="1"/>
  <c r="E368" i="1"/>
  <c r="F368" i="1"/>
  <c r="G368" i="1"/>
  <c r="H368" i="1"/>
  <c r="I368" i="1"/>
  <c r="J368" i="1"/>
  <c r="L368" i="1"/>
  <c r="M368" i="1"/>
  <c r="N368" i="1"/>
  <c r="O368" i="1"/>
  <c r="P368" i="1"/>
  <c r="Q368" i="1"/>
  <c r="R368" i="1"/>
  <c r="T368" i="1"/>
  <c r="U368" i="1"/>
  <c r="V368" i="1"/>
  <c r="W368" i="1"/>
  <c r="X368" i="1"/>
  <c r="Y368" i="1"/>
  <c r="Z368" i="1"/>
  <c r="AB368" i="1"/>
  <c r="AC368" i="1"/>
  <c r="AD368" i="1"/>
  <c r="AE368" i="1"/>
  <c r="AF368" i="1"/>
  <c r="AG368" i="1"/>
  <c r="AH368" i="1"/>
  <c r="AJ368" i="1"/>
  <c r="AK368" i="1"/>
  <c r="AL368" i="1"/>
  <c r="AM368" i="1"/>
  <c r="AN368" i="1"/>
  <c r="AO368" i="1"/>
  <c r="AP368" i="1"/>
  <c r="AR368" i="1"/>
  <c r="AS368" i="1"/>
  <c r="AT368" i="1"/>
  <c r="AU368" i="1"/>
  <c r="AV368" i="1"/>
  <c r="AW368" i="1"/>
  <c r="AX368" i="1"/>
  <c r="AZ368" i="1"/>
  <c r="BA368" i="1"/>
  <c r="BB368" i="1"/>
  <c r="BC368" i="1"/>
  <c r="BD368" i="1"/>
  <c r="BE368" i="1"/>
  <c r="BF368" i="1"/>
  <c r="D370" i="1"/>
  <c r="E370" i="1"/>
  <c r="F370" i="1"/>
  <c r="G370" i="1"/>
  <c r="H370" i="1"/>
  <c r="I370" i="1"/>
  <c r="J370" i="1"/>
  <c r="L370" i="1"/>
  <c r="M370" i="1"/>
  <c r="N370" i="1"/>
  <c r="O370" i="1"/>
  <c r="P370" i="1"/>
  <c r="Q370" i="1"/>
  <c r="R370" i="1"/>
  <c r="T370" i="1"/>
  <c r="U370" i="1"/>
  <c r="V370" i="1"/>
  <c r="W370" i="1"/>
  <c r="X370" i="1"/>
  <c r="Y370" i="1"/>
  <c r="Z370" i="1"/>
  <c r="AB370" i="1"/>
  <c r="AC370" i="1"/>
  <c r="AD370" i="1"/>
  <c r="AE370" i="1"/>
  <c r="AF370" i="1"/>
  <c r="AG370" i="1"/>
  <c r="AH370" i="1"/>
  <c r="AJ370" i="1"/>
  <c r="AK370" i="1"/>
  <c r="AL370" i="1"/>
  <c r="AM370" i="1"/>
  <c r="AN370" i="1"/>
  <c r="AO370" i="1"/>
  <c r="AP370" i="1"/>
  <c r="AR370" i="1"/>
  <c r="AS370" i="1"/>
  <c r="AT370" i="1"/>
  <c r="AU370" i="1"/>
  <c r="AV370" i="1"/>
  <c r="AW370" i="1"/>
  <c r="AX370" i="1"/>
  <c r="AZ370" i="1"/>
  <c r="BA370" i="1"/>
  <c r="BB370" i="1"/>
  <c r="BC370" i="1"/>
  <c r="BD370" i="1"/>
  <c r="BE370" i="1"/>
  <c r="BF370" i="1"/>
  <c r="D371" i="1"/>
  <c r="E371" i="1"/>
  <c r="F371" i="1"/>
  <c r="G371" i="1"/>
  <c r="H371" i="1"/>
  <c r="I371" i="1"/>
  <c r="J371" i="1"/>
  <c r="L371" i="1"/>
  <c r="M371" i="1"/>
  <c r="N371" i="1"/>
  <c r="O371" i="1"/>
  <c r="P371" i="1"/>
  <c r="Q371" i="1"/>
  <c r="R371" i="1"/>
  <c r="T371" i="1"/>
  <c r="U371" i="1"/>
  <c r="V371" i="1"/>
  <c r="W371" i="1"/>
  <c r="X371" i="1"/>
  <c r="Y371" i="1"/>
  <c r="Z371" i="1"/>
  <c r="AB371" i="1"/>
  <c r="AC371" i="1"/>
  <c r="AD371" i="1"/>
  <c r="AE371" i="1"/>
  <c r="AF371" i="1"/>
  <c r="AG371" i="1"/>
  <c r="AH371" i="1"/>
  <c r="AJ371" i="1"/>
  <c r="AK371" i="1"/>
  <c r="AL371" i="1"/>
  <c r="AM371" i="1"/>
  <c r="AN371" i="1"/>
  <c r="AO371" i="1"/>
  <c r="AP371" i="1"/>
  <c r="AR371" i="1"/>
  <c r="AS371" i="1"/>
  <c r="AT371" i="1"/>
  <c r="AU371" i="1"/>
  <c r="AV371" i="1"/>
  <c r="AW371" i="1"/>
  <c r="AX371" i="1"/>
  <c r="AZ371" i="1"/>
  <c r="BA371" i="1"/>
  <c r="BB371" i="1"/>
  <c r="BC371" i="1"/>
  <c r="BD371" i="1"/>
  <c r="BE371" i="1"/>
  <c r="BF371" i="1"/>
  <c r="D372" i="1"/>
  <c r="E372" i="1"/>
  <c r="F372" i="1"/>
  <c r="G372" i="1"/>
  <c r="H372" i="1"/>
  <c r="I372" i="1"/>
  <c r="J372" i="1"/>
  <c r="L372" i="1"/>
  <c r="M372" i="1"/>
  <c r="N372" i="1"/>
  <c r="O372" i="1"/>
  <c r="P372" i="1"/>
  <c r="Q372" i="1"/>
  <c r="R372" i="1"/>
  <c r="T372" i="1"/>
  <c r="U372" i="1"/>
  <c r="V372" i="1"/>
  <c r="W372" i="1"/>
  <c r="X372" i="1"/>
  <c r="Y372" i="1"/>
  <c r="Z372" i="1"/>
  <c r="AB372" i="1"/>
  <c r="AC372" i="1"/>
  <c r="AD372" i="1"/>
  <c r="AE372" i="1"/>
  <c r="AF372" i="1"/>
  <c r="AG372" i="1"/>
  <c r="AH372" i="1"/>
  <c r="AJ372" i="1"/>
  <c r="AK372" i="1"/>
  <c r="AL372" i="1"/>
  <c r="AM372" i="1"/>
  <c r="AN372" i="1"/>
  <c r="AO372" i="1"/>
  <c r="AP372" i="1"/>
  <c r="AR372" i="1"/>
  <c r="AS372" i="1"/>
  <c r="AT372" i="1"/>
  <c r="AU372" i="1"/>
  <c r="AV372" i="1"/>
  <c r="AW372" i="1"/>
  <c r="AX372" i="1"/>
  <c r="AZ372" i="1"/>
  <c r="BA372" i="1"/>
  <c r="BB372" i="1"/>
  <c r="BC372" i="1"/>
  <c r="BD372" i="1"/>
  <c r="BE372" i="1"/>
  <c r="BF372" i="1"/>
  <c r="D373" i="1"/>
  <c r="E373" i="1"/>
  <c r="F373" i="1"/>
  <c r="G373" i="1"/>
  <c r="H373" i="1"/>
  <c r="I373" i="1"/>
  <c r="J373" i="1"/>
  <c r="L373" i="1"/>
  <c r="M373" i="1"/>
  <c r="N373" i="1"/>
  <c r="O373" i="1"/>
  <c r="P373" i="1"/>
  <c r="Q373" i="1"/>
  <c r="R373" i="1"/>
  <c r="T373" i="1"/>
  <c r="U373" i="1"/>
  <c r="V373" i="1"/>
  <c r="W373" i="1"/>
  <c r="X373" i="1"/>
  <c r="Y373" i="1"/>
  <c r="Z373" i="1"/>
  <c r="AB373" i="1"/>
  <c r="AC373" i="1"/>
  <c r="AD373" i="1"/>
  <c r="AE373" i="1"/>
  <c r="AF373" i="1"/>
  <c r="AG373" i="1"/>
  <c r="AH373" i="1"/>
  <c r="AJ373" i="1"/>
  <c r="AK373" i="1"/>
  <c r="AL373" i="1"/>
  <c r="AM373" i="1"/>
  <c r="AN373" i="1"/>
  <c r="AO373" i="1"/>
  <c r="AP373" i="1"/>
  <c r="AR373" i="1"/>
  <c r="AS373" i="1"/>
  <c r="AT373" i="1"/>
  <c r="AU373" i="1"/>
  <c r="AV373" i="1"/>
  <c r="AW373" i="1"/>
  <c r="AX373" i="1"/>
  <c r="AZ373" i="1"/>
  <c r="BA373" i="1"/>
  <c r="BB373" i="1"/>
  <c r="BC373" i="1"/>
  <c r="BD373" i="1"/>
  <c r="BE373" i="1"/>
  <c r="BF373" i="1"/>
  <c r="D374" i="1"/>
  <c r="E374" i="1"/>
  <c r="F374" i="1"/>
  <c r="G374" i="1"/>
  <c r="H374" i="1"/>
  <c r="I374" i="1"/>
  <c r="J374" i="1"/>
  <c r="L374" i="1"/>
  <c r="M374" i="1"/>
  <c r="N374" i="1"/>
  <c r="O374" i="1"/>
  <c r="P374" i="1"/>
  <c r="Q374" i="1"/>
  <c r="R374" i="1"/>
  <c r="T374" i="1"/>
  <c r="U374" i="1"/>
  <c r="V374" i="1"/>
  <c r="W374" i="1"/>
  <c r="X374" i="1"/>
  <c r="Y374" i="1"/>
  <c r="Z374" i="1"/>
  <c r="AB374" i="1"/>
  <c r="AC374" i="1"/>
  <c r="AD374" i="1"/>
  <c r="AE374" i="1"/>
  <c r="AF374" i="1"/>
  <c r="AG374" i="1"/>
  <c r="AH374" i="1"/>
  <c r="AJ374" i="1"/>
  <c r="AK374" i="1"/>
  <c r="AL374" i="1"/>
  <c r="AM374" i="1"/>
  <c r="AN374" i="1"/>
  <c r="AO374" i="1"/>
  <c r="AP374" i="1"/>
  <c r="AR374" i="1"/>
  <c r="AS374" i="1"/>
  <c r="AT374" i="1"/>
  <c r="AU374" i="1"/>
  <c r="AV374" i="1"/>
  <c r="AW374" i="1"/>
  <c r="AX374" i="1"/>
  <c r="AZ374" i="1"/>
  <c r="BA374" i="1"/>
  <c r="BB374" i="1"/>
  <c r="BC374" i="1"/>
  <c r="BD374" i="1"/>
  <c r="BE374" i="1"/>
  <c r="BF374" i="1"/>
  <c r="D375" i="1"/>
  <c r="E375" i="1"/>
  <c r="F375" i="1"/>
  <c r="G375" i="1"/>
  <c r="H375" i="1"/>
  <c r="I375" i="1"/>
  <c r="J375" i="1"/>
  <c r="L375" i="1"/>
  <c r="M375" i="1"/>
  <c r="N375" i="1"/>
  <c r="O375" i="1"/>
  <c r="P375" i="1"/>
  <c r="Q375" i="1"/>
  <c r="R375" i="1"/>
  <c r="T375" i="1"/>
  <c r="U375" i="1"/>
  <c r="V375" i="1"/>
  <c r="W375" i="1"/>
  <c r="X375" i="1"/>
  <c r="Y375" i="1"/>
  <c r="Z375" i="1"/>
  <c r="AB375" i="1"/>
  <c r="AC375" i="1"/>
  <c r="AD375" i="1"/>
  <c r="AE375" i="1"/>
  <c r="AF375" i="1"/>
  <c r="AG375" i="1"/>
  <c r="AH375" i="1"/>
  <c r="AJ375" i="1"/>
  <c r="AK375" i="1"/>
  <c r="AL375" i="1"/>
  <c r="AM375" i="1"/>
  <c r="AN375" i="1"/>
  <c r="AO375" i="1"/>
  <c r="AP375" i="1"/>
  <c r="AR375" i="1"/>
  <c r="AS375" i="1"/>
  <c r="AT375" i="1"/>
  <c r="AU375" i="1"/>
  <c r="AV375" i="1"/>
  <c r="AW375" i="1"/>
  <c r="AX375" i="1"/>
  <c r="AZ375" i="1"/>
  <c r="BA375" i="1"/>
  <c r="BB375" i="1"/>
  <c r="BC375" i="1"/>
  <c r="BD375" i="1"/>
  <c r="BE375" i="1"/>
  <c r="BF375" i="1"/>
  <c r="D377" i="1"/>
  <c r="E377" i="1"/>
  <c r="F377" i="1"/>
  <c r="G377" i="1"/>
  <c r="H377" i="1"/>
  <c r="I377" i="1"/>
  <c r="J377" i="1"/>
  <c r="L377" i="1"/>
  <c r="M377" i="1"/>
  <c r="N377" i="1"/>
  <c r="O377" i="1"/>
  <c r="P377" i="1"/>
  <c r="Q377" i="1"/>
  <c r="R377" i="1"/>
  <c r="T377" i="1"/>
  <c r="U377" i="1"/>
  <c r="V377" i="1"/>
  <c r="W377" i="1"/>
  <c r="X377" i="1"/>
  <c r="Y377" i="1"/>
  <c r="Z377" i="1"/>
  <c r="AB377" i="1"/>
  <c r="AC377" i="1"/>
  <c r="AD377" i="1"/>
  <c r="AE377" i="1"/>
  <c r="AF377" i="1"/>
  <c r="AG377" i="1"/>
  <c r="AH377" i="1"/>
  <c r="AJ377" i="1"/>
  <c r="AK377" i="1"/>
  <c r="AL377" i="1"/>
  <c r="AM377" i="1"/>
  <c r="AN377" i="1"/>
  <c r="AO377" i="1"/>
  <c r="AP377" i="1"/>
  <c r="AR377" i="1"/>
  <c r="AS377" i="1"/>
  <c r="AT377" i="1"/>
  <c r="AU377" i="1"/>
  <c r="AV377" i="1"/>
  <c r="AW377" i="1"/>
  <c r="AX377" i="1"/>
  <c r="AZ377" i="1"/>
  <c r="BA377" i="1"/>
  <c r="BB377" i="1"/>
  <c r="BC377" i="1"/>
  <c r="BD377" i="1"/>
  <c r="BE377" i="1"/>
  <c r="BF377" i="1"/>
  <c r="D378" i="1"/>
  <c r="E378" i="1"/>
  <c r="F378" i="1"/>
  <c r="G378" i="1"/>
  <c r="H378" i="1"/>
  <c r="I378" i="1"/>
  <c r="J378" i="1"/>
  <c r="L378" i="1"/>
  <c r="M378" i="1"/>
  <c r="N378" i="1"/>
  <c r="O378" i="1"/>
  <c r="P378" i="1"/>
  <c r="Q378" i="1"/>
  <c r="R378" i="1"/>
  <c r="T378" i="1"/>
  <c r="U378" i="1"/>
  <c r="V378" i="1"/>
  <c r="W378" i="1"/>
  <c r="X378" i="1"/>
  <c r="Y378" i="1"/>
  <c r="Z378" i="1"/>
  <c r="AB378" i="1"/>
  <c r="AC378" i="1"/>
  <c r="AD378" i="1"/>
  <c r="AE378" i="1"/>
  <c r="AF378" i="1"/>
  <c r="AG378" i="1"/>
  <c r="AH378" i="1"/>
  <c r="AJ378" i="1"/>
  <c r="AK378" i="1"/>
  <c r="AL378" i="1"/>
  <c r="AM378" i="1"/>
  <c r="AN378" i="1"/>
  <c r="AO378" i="1"/>
  <c r="AP378" i="1"/>
  <c r="AR378" i="1"/>
  <c r="AS378" i="1"/>
  <c r="AT378" i="1"/>
  <c r="AU378" i="1"/>
  <c r="AV378" i="1"/>
  <c r="AW378" i="1"/>
  <c r="AX378" i="1"/>
  <c r="AZ378" i="1"/>
  <c r="BA378" i="1"/>
  <c r="BB378" i="1"/>
  <c r="BC378" i="1"/>
  <c r="BD378" i="1"/>
  <c r="BE378" i="1"/>
  <c r="BF378" i="1"/>
  <c r="D381" i="1"/>
  <c r="E381" i="1"/>
  <c r="F381" i="1"/>
  <c r="G381" i="1"/>
  <c r="H381" i="1"/>
  <c r="I381" i="1"/>
  <c r="J381" i="1"/>
  <c r="L381" i="1"/>
  <c r="M381" i="1"/>
  <c r="N381" i="1"/>
  <c r="O381" i="1"/>
  <c r="P381" i="1"/>
  <c r="Q381" i="1"/>
  <c r="R381" i="1"/>
  <c r="T381" i="1"/>
  <c r="U381" i="1"/>
  <c r="V381" i="1"/>
  <c r="W381" i="1"/>
  <c r="X381" i="1"/>
  <c r="Y381" i="1"/>
  <c r="Z381" i="1"/>
  <c r="AB381" i="1"/>
  <c r="AC381" i="1"/>
  <c r="AD381" i="1"/>
  <c r="AE381" i="1"/>
  <c r="AF381" i="1"/>
  <c r="AG381" i="1"/>
  <c r="AH381" i="1"/>
  <c r="AJ381" i="1"/>
  <c r="AK381" i="1"/>
  <c r="AL381" i="1"/>
  <c r="AM381" i="1"/>
  <c r="AN381" i="1"/>
  <c r="AO381" i="1"/>
  <c r="AP381" i="1"/>
  <c r="AR381" i="1"/>
  <c r="AS381" i="1"/>
  <c r="AT381" i="1"/>
  <c r="AU381" i="1"/>
  <c r="AV381" i="1"/>
  <c r="AW381" i="1"/>
  <c r="AX381" i="1"/>
  <c r="AZ381" i="1"/>
  <c r="BA381" i="1"/>
  <c r="BB381" i="1"/>
  <c r="BC381" i="1"/>
  <c r="BD381" i="1"/>
  <c r="BE381" i="1"/>
  <c r="BF381" i="1"/>
  <c r="D382" i="1"/>
  <c r="E382" i="1"/>
  <c r="F382" i="1"/>
  <c r="G382" i="1"/>
  <c r="H382" i="1"/>
  <c r="I382" i="1"/>
  <c r="J382" i="1"/>
  <c r="L382" i="1"/>
  <c r="M382" i="1"/>
  <c r="N382" i="1"/>
  <c r="O382" i="1"/>
  <c r="P382" i="1"/>
  <c r="Q382" i="1"/>
  <c r="R382" i="1"/>
  <c r="T382" i="1"/>
  <c r="U382" i="1"/>
  <c r="V382" i="1"/>
  <c r="W382" i="1"/>
  <c r="X382" i="1"/>
  <c r="Y382" i="1"/>
  <c r="Z382" i="1"/>
  <c r="AB382" i="1"/>
  <c r="AC382" i="1"/>
  <c r="AD382" i="1"/>
  <c r="AE382" i="1"/>
  <c r="AF382" i="1"/>
  <c r="AG382" i="1"/>
  <c r="AH382" i="1"/>
  <c r="AJ382" i="1"/>
  <c r="AK382" i="1"/>
  <c r="AL382" i="1"/>
  <c r="AM382" i="1"/>
  <c r="AN382" i="1"/>
  <c r="AO382" i="1"/>
  <c r="AP382" i="1"/>
  <c r="AR382" i="1"/>
  <c r="AS382" i="1"/>
  <c r="AT382" i="1"/>
  <c r="AU382" i="1"/>
  <c r="AV382" i="1"/>
  <c r="AW382" i="1"/>
  <c r="AX382" i="1"/>
  <c r="AZ382" i="1"/>
  <c r="BA382" i="1"/>
  <c r="BB382" i="1"/>
  <c r="BC382" i="1"/>
  <c r="BD382" i="1"/>
  <c r="BE382" i="1"/>
  <c r="BF382" i="1"/>
  <c r="D383" i="1"/>
  <c r="E383" i="1"/>
  <c r="F383" i="1"/>
  <c r="G383" i="1"/>
  <c r="H383" i="1"/>
  <c r="I383" i="1"/>
  <c r="J383" i="1"/>
  <c r="L383" i="1"/>
  <c r="M383" i="1"/>
  <c r="N383" i="1"/>
  <c r="O383" i="1"/>
  <c r="P383" i="1"/>
  <c r="Q383" i="1"/>
  <c r="R383" i="1"/>
  <c r="T383" i="1"/>
  <c r="U383" i="1"/>
  <c r="V383" i="1"/>
  <c r="W383" i="1"/>
  <c r="X383" i="1"/>
  <c r="Y383" i="1"/>
  <c r="Z383" i="1"/>
  <c r="AB383" i="1"/>
  <c r="AC383" i="1"/>
  <c r="AD383" i="1"/>
  <c r="AE383" i="1"/>
  <c r="AF383" i="1"/>
  <c r="AG383" i="1"/>
  <c r="AH383" i="1"/>
  <c r="AJ383" i="1"/>
  <c r="AK383" i="1"/>
  <c r="AL383" i="1"/>
  <c r="AM383" i="1"/>
  <c r="AN383" i="1"/>
  <c r="AO383" i="1"/>
  <c r="AP383" i="1"/>
  <c r="AR383" i="1"/>
  <c r="AS383" i="1"/>
  <c r="AT383" i="1"/>
  <c r="AU383" i="1"/>
  <c r="AV383" i="1"/>
  <c r="AW383" i="1"/>
  <c r="AX383" i="1"/>
  <c r="AZ383" i="1"/>
  <c r="BA383" i="1"/>
  <c r="BB383" i="1"/>
  <c r="BC383" i="1"/>
  <c r="BD383" i="1"/>
  <c r="BE383" i="1"/>
  <c r="BF383" i="1"/>
  <c r="D384" i="1"/>
  <c r="E384" i="1"/>
  <c r="F384" i="1"/>
  <c r="G384" i="1"/>
  <c r="H384" i="1"/>
  <c r="I384" i="1"/>
  <c r="J384" i="1"/>
  <c r="L384" i="1"/>
  <c r="M384" i="1"/>
  <c r="N384" i="1"/>
  <c r="O384" i="1"/>
  <c r="P384" i="1"/>
  <c r="Q384" i="1"/>
  <c r="R384" i="1"/>
  <c r="T384" i="1"/>
  <c r="U384" i="1"/>
  <c r="V384" i="1"/>
  <c r="W384" i="1"/>
  <c r="X384" i="1"/>
  <c r="Y384" i="1"/>
  <c r="Z384" i="1"/>
  <c r="AB384" i="1"/>
  <c r="AC384" i="1"/>
  <c r="AD384" i="1"/>
  <c r="AE384" i="1"/>
  <c r="AF384" i="1"/>
  <c r="AG384" i="1"/>
  <c r="AH384" i="1"/>
  <c r="AJ384" i="1"/>
  <c r="AK384" i="1"/>
  <c r="AL384" i="1"/>
  <c r="AM384" i="1"/>
  <c r="AN384" i="1"/>
  <c r="AO384" i="1"/>
  <c r="AP384" i="1"/>
  <c r="AR384" i="1"/>
  <c r="AS384" i="1"/>
  <c r="AT384" i="1"/>
  <c r="AU384" i="1"/>
  <c r="AV384" i="1"/>
  <c r="AW384" i="1"/>
  <c r="AX384" i="1"/>
  <c r="AZ384" i="1"/>
  <c r="BA384" i="1"/>
  <c r="BB384" i="1"/>
  <c r="BC384" i="1"/>
  <c r="BD384" i="1"/>
  <c r="BE384" i="1"/>
  <c r="BF384" i="1"/>
  <c r="D385" i="1"/>
  <c r="E385" i="1"/>
  <c r="F385" i="1"/>
  <c r="G385" i="1"/>
  <c r="H385" i="1"/>
  <c r="I385" i="1"/>
  <c r="J385" i="1"/>
  <c r="L385" i="1"/>
  <c r="M385" i="1"/>
  <c r="N385" i="1"/>
  <c r="O385" i="1"/>
  <c r="P385" i="1"/>
  <c r="Q385" i="1"/>
  <c r="R385" i="1"/>
  <c r="T385" i="1"/>
  <c r="U385" i="1"/>
  <c r="V385" i="1"/>
  <c r="W385" i="1"/>
  <c r="X385" i="1"/>
  <c r="Y385" i="1"/>
  <c r="Z385" i="1"/>
  <c r="AB385" i="1"/>
  <c r="AC385" i="1"/>
  <c r="AD385" i="1"/>
  <c r="AE385" i="1"/>
  <c r="AF385" i="1"/>
  <c r="AG385" i="1"/>
  <c r="AH385" i="1"/>
  <c r="AJ385" i="1"/>
  <c r="AK385" i="1"/>
  <c r="AL385" i="1"/>
  <c r="AM385" i="1"/>
  <c r="AN385" i="1"/>
  <c r="AO385" i="1"/>
  <c r="AP385" i="1"/>
  <c r="AR385" i="1"/>
  <c r="AS385" i="1"/>
  <c r="AT385" i="1"/>
  <c r="AU385" i="1"/>
  <c r="AV385" i="1"/>
  <c r="AW385" i="1"/>
  <c r="AX385" i="1"/>
  <c r="AZ385" i="1"/>
  <c r="BA385" i="1"/>
  <c r="BB385" i="1"/>
  <c r="BC385" i="1"/>
  <c r="BD385" i="1"/>
  <c r="BE385" i="1"/>
  <c r="BF385" i="1"/>
  <c r="D386" i="1"/>
  <c r="E386" i="1"/>
  <c r="F386" i="1"/>
  <c r="G386" i="1"/>
  <c r="H386" i="1"/>
  <c r="I386" i="1"/>
  <c r="J386" i="1"/>
  <c r="L386" i="1"/>
  <c r="M386" i="1"/>
  <c r="N386" i="1"/>
  <c r="O386" i="1"/>
  <c r="P386" i="1"/>
  <c r="Q386" i="1"/>
  <c r="R386" i="1"/>
  <c r="T386" i="1"/>
  <c r="U386" i="1"/>
  <c r="V386" i="1"/>
  <c r="W386" i="1"/>
  <c r="X386" i="1"/>
  <c r="Y386" i="1"/>
  <c r="Z386" i="1"/>
  <c r="AB386" i="1"/>
  <c r="AC386" i="1"/>
  <c r="AD386" i="1"/>
  <c r="AE386" i="1"/>
  <c r="AF386" i="1"/>
  <c r="AG386" i="1"/>
  <c r="AH386" i="1"/>
  <c r="AJ386" i="1"/>
  <c r="AK386" i="1"/>
  <c r="AL386" i="1"/>
  <c r="AM386" i="1"/>
  <c r="AN386" i="1"/>
  <c r="AO386" i="1"/>
  <c r="AP386" i="1"/>
  <c r="AR386" i="1"/>
  <c r="AS386" i="1"/>
  <c r="AT386" i="1"/>
  <c r="AU386" i="1"/>
  <c r="AV386" i="1"/>
  <c r="AW386" i="1"/>
  <c r="AX386" i="1"/>
  <c r="AZ386" i="1"/>
  <c r="BA386" i="1"/>
  <c r="BB386" i="1"/>
  <c r="BC386" i="1"/>
  <c r="BD386" i="1"/>
  <c r="BE386" i="1"/>
  <c r="BF386" i="1"/>
  <c r="D387" i="1"/>
  <c r="E387" i="1"/>
  <c r="F387" i="1"/>
  <c r="G387" i="1"/>
  <c r="H387" i="1"/>
  <c r="I387" i="1"/>
  <c r="J387" i="1"/>
  <c r="L387" i="1"/>
  <c r="M387" i="1"/>
  <c r="N387" i="1"/>
  <c r="O387" i="1"/>
  <c r="P387" i="1"/>
  <c r="Q387" i="1"/>
  <c r="R387" i="1"/>
  <c r="T387" i="1"/>
  <c r="U387" i="1"/>
  <c r="V387" i="1"/>
  <c r="W387" i="1"/>
  <c r="X387" i="1"/>
  <c r="Y387" i="1"/>
  <c r="Z387" i="1"/>
  <c r="AB387" i="1"/>
  <c r="AC387" i="1"/>
  <c r="AD387" i="1"/>
  <c r="AE387" i="1"/>
  <c r="AF387" i="1"/>
  <c r="AG387" i="1"/>
  <c r="AH387" i="1"/>
  <c r="AJ387" i="1"/>
  <c r="AK387" i="1"/>
  <c r="AL387" i="1"/>
  <c r="AM387" i="1"/>
  <c r="AN387" i="1"/>
  <c r="AO387" i="1"/>
  <c r="AP387" i="1"/>
  <c r="AR387" i="1"/>
  <c r="AS387" i="1"/>
  <c r="AT387" i="1"/>
  <c r="AU387" i="1"/>
  <c r="AV387" i="1"/>
  <c r="AW387" i="1"/>
  <c r="AX387" i="1"/>
  <c r="AZ387" i="1"/>
  <c r="BA387" i="1"/>
  <c r="BB387" i="1"/>
  <c r="BC387" i="1"/>
  <c r="BD387" i="1"/>
  <c r="BE387" i="1"/>
  <c r="BF387" i="1"/>
  <c r="D389" i="1"/>
  <c r="E389" i="1"/>
  <c r="F389" i="1"/>
  <c r="G389" i="1"/>
  <c r="H389" i="1"/>
  <c r="I389" i="1"/>
  <c r="J389" i="1"/>
  <c r="L389" i="1"/>
  <c r="M389" i="1"/>
  <c r="N389" i="1"/>
  <c r="O389" i="1"/>
  <c r="P389" i="1"/>
  <c r="Q389" i="1"/>
  <c r="R389" i="1"/>
  <c r="T389" i="1"/>
  <c r="U389" i="1"/>
  <c r="V389" i="1"/>
  <c r="W389" i="1"/>
  <c r="X389" i="1"/>
  <c r="Y389" i="1"/>
  <c r="Z389" i="1"/>
  <c r="AB389" i="1"/>
  <c r="AC389" i="1"/>
  <c r="AD389" i="1"/>
  <c r="AE389" i="1"/>
  <c r="AF389" i="1"/>
  <c r="AG389" i="1"/>
  <c r="AH389" i="1"/>
  <c r="AJ389" i="1"/>
  <c r="AK389" i="1"/>
  <c r="AL389" i="1"/>
  <c r="AM389" i="1"/>
  <c r="AN389" i="1"/>
  <c r="AO389" i="1"/>
  <c r="AP389" i="1"/>
  <c r="AR389" i="1"/>
  <c r="AS389" i="1"/>
  <c r="AT389" i="1"/>
  <c r="AU389" i="1"/>
  <c r="AV389" i="1"/>
  <c r="AW389" i="1"/>
  <c r="AX389" i="1"/>
  <c r="AZ389" i="1"/>
  <c r="BA389" i="1"/>
  <c r="BB389" i="1"/>
  <c r="BC389" i="1"/>
  <c r="BD389" i="1"/>
  <c r="BE389" i="1"/>
  <c r="BF389" i="1"/>
  <c r="D392" i="1"/>
  <c r="E392" i="1"/>
  <c r="F392" i="1"/>
  <c r="G392" i="1"/>
  <c r="H392" i="1"/>
  <c r="I392" i="1"/>
  <c r="J392" i="1"/>
  <c r="L392" i="1"/>
  <c r="M392" i="1"/>
  <c r="N392" i="1"/>
  <c r="O392" i="1"/>
  <c r="P392" i="1"/>
  <c r="Q392" i="1"/>
  <c r="R392" i="1"/>
  <c r="T392" i="1"/>
  <c r="U392" i="1"/>
  <c r="V392" i="1"/>
  <c r="W392" i="1"/>
  <c r="X392" i="1"/>
  <c r="Y392" i="1"/>
  <c r="Z392" i="1"/>
  <c r="AB392" i="1"/>
  <c r="AC392" i="1"/>
  <c r="AD392" i="1"/>
  <c r="AE392" i="1"/>
  <c r="AF392" i="1"/>
  <c r="AG392" i="1"/>
  <c r="AH392" i="1"/>
  <c r="AJ392" i="1"/>
  <c r="AK392" i="1"/>
  <c r="AL392" i="1"/>
  <c r="AM392" i="1"/>
  <c r="AN392" i="1"/>
  <c r="AO392" i="1"/>
  <c r="AP392" i="1"/>
  <c r="AR392" i="1"/>
  <c r="AS392" i="1"/>
  <c r="AT392" i="1"/>
  <c r="AU392" i="1"/>
  <c r="AV392" i="1"/>
  <c r="AW392" i="1"/>
  <c r="AX392" i="1"/>
  <c r="AZ392" i="1"/>
  <c r="BA392" i="1"/>
  <c r="BB392" i="1"/>
  <c r="BC392" i="1"/>
  <c r="BD392" i="1"/>
  <c r="BE392" i="1"/>
  <c r="BF392" i="1"/>
  <c r="D393" i="1"/>
  <c r="E393" i="1"/>
  <c r="F393" i="1"/>
  <c r="G393" i="1"/>
  <c r="H393" i="1"/>
  <c r="I393" i="1"/>
  <c r="J393" i="1"/>
  <c r="L393" i="1"/>
  <c r="M393" i="1"/>
  <c r="N393" i="1"/>
  <c r="O393" i="1"/>
  <c r="P393" i="1"/>
  <c r="Q393" i="1"/>
  <c r="R393" i="1"/>
  <c r="T393" i="1"/>
  <c r="U393" i="1"/>
  <c r="V393" i="1"/>
  <c r="W393" i="1"/>
  <c r="X393" i="1"/>
  <c r="Y393" i="1"/>
  <c r="Z393" i="1"/>
  <c r="AB393" i="1"/>
  <c r="AC393" i="1"/>
  <c r="AD393" i="1"/>
  <c r="AE393" i="1"/>
  <c r="AF393" i="1"/>
  <c r="AG393" i="1"/>
  <c r="AH393" i="1"/>
  <c r="AJ393" i="1"/>
  <c r="AK393" i="1"/>
  <c r="AL393" i="1"/>
  <c r="AM393" i="1"/>
  <c r="AN393" i="1"/>
  <c r="AO393" i="1"/>
  <c r="AP393" i="1"/>
  <c r="AR393" i="1"/>
  <c r="AS393" i="1"/>
  <c r="AT393" i="1"/>
  <c r="AU393" i="1"/>
  <c r="AV393" i="1"/>
  <c r="AW393" i="1"/>
  <c r="AX393" i="1"/>
  <c r="AZ393" i="1"/>
  <c r="BA393" i="1"/>
  <c r="BB393" i="1"/>
  <c r="BC393" i="1"/>
  <c r="BD393" i="1"/>
  <c r="BE393" i="1"/>
  <c r="BF393" i="1"/>
  <c r="D394" i="1"/>
  <c r="E394" i="1"/>
  <c r="F394" i="1"/>
  <c r="G394" i="1"/>
  <c r="H394" i="1"/>
  <c r="I394" i="1"/>
  <c r="J394" i="1"/>
  <c r="L394" i="1"/>
  <c r="M394" i="1"/>
  <c r="N394" i="1"/>
  <c r="O394" i="1"/>
  <c r="P394" i="1"/>
  <c r="Q394" i="1"/>
  <c r="R394" i="1"/>
  <c r="T394" i="1"/>
  <c r="U394" i="1"/>
  <c r="V394" i="1"/>
  <c r="W394" i="1"/>
  <c r="X394" i="1"/>
  <c r="Y394" i="1"/>
  <c r="Z394" i="1"/>
  <c r="AB394" i="1"/>
  <c r="AC394" i="1"/>
  <c r="AD394" i="1"/>
  <c r="AE394" i="1"/>
  <c r="AF394" i="1"/>
  <c r="AG394" i="1"/>
  <c r="AH394" i="1"/>
  <c r="AJ394" i="1"/>
  <c r="AK394" i="1"/>
  <c r="AL394" i="1"/>
  <c r="AM394" i="1"/>
  <c r="AN394" i="1"/>
  <c r="AO394" i="1"/>
  <c r="AP394" i="1"/>
  <c r="AR394" i="1"/>
  <c r="AS394" i="1"/>
  <c r="AT394" i="1"/>
  <c r="AU394" i="1"/>
  <c r="AV394" i="1"/>
  <c r="AW394" i="1"/>
  <c r="AX394" i="1"/>
  <c r="AZ394" i="1"/>
  <c r="BA394" i="1"/>
  <c r="BB394" i="1"/>
  <c r="BC394" i="1"/>
  <c r="BD394" i="1"/>
  <c r="BE394" i="1"/>
  <c r="BF394" i="1"/>
  <c r="D395" i="1"/>
  <c r="E395" i="1"/>
  <c r="F395" i="1"/>
  <c r="G395" i="1"/>
  <c r="H395" i="1"/>
  <c r="I395" i="1"/>
  <c r="J395" i="1"/>
  <c r="L395" i="1"/>
  <c r="M395" i="1"/>
  <c r="N395" i="1"/>
  <c r="O395" i="1"/>
  <c r="P395" i="1"/>
  <c r="Q395" i="1"/>
  <c r="R395" i="1"/>
  <c r="T395" i="1"/>
  <c r="U395" i="1"/>
  <c r="V395" i="1"/>
  <c r="W395" i="1"/>
  <c r="X395" i="1"/>
  <c r="Y395" i="1"/>
  <c r="Z395" i="1"/>
  <c r="AB395" i="1"/>
  <c r="AC395" i="1"/>
  <c r="AD395" i="1"/>
  <c r="AE395" i="1"/>
  <c r="AF395" i="1"/>
  <c r="AG395" i="1"/>
  <c r="AH395" i="1"/>
  <c r="AJ395" i="1"/>
  <c r="AK395" i="1"/>
  <c r="AL395" i="1"/>
  <c r="AM395" i="1"/>
  <c r="AN395" i="1"/>
  <c r="AO395" i="1"/>
  <c r="AP395" i="1"/>
  <c r="AR395" i="1"/>
  <c r="AS395" i="1"/>
  <c r="AT395" i="1"/>
  <c r="AU395" i="1"/>
  <c r="AV395" i="1"/>
  <c r="AW395" i="1"/>
  <c r="AX395" i="1"/>
  <c r="AZ395" i="1"/>
  <c r="BA395" i="1"/>
  <c r="BB395" i="1"/>
  <c r="BC395" i="1"/>
  <c r="BD395" i="1"/>
  <c r="BE395" i="1"/>
  <c r="BF395" i="1"/>
  <c r="D396" i="1"/>
  <c r="E396" i="1"/>
  <c r="F396" i="1"/>
  <c r="G396" i="1"/>
  <c r="H396" i="1"/>
  <c r="I396" i="1"/>
  <c r="J396" i="1"/>
  <c r="L396" i="1"/>
  <c r="M396" i="1"/>
  <c r="N396" i="1"/>
  <c r="O396" i="1"/>
  <c r="P396" i="1"/>
  <c r="Q396" i="1"/>
  <c r="R396" i="1"/>
  <c r="T396" i="1"/>
  <c r="U396" i="1"/>
  <c r="V396" i="1"/>
  <c r="W396" i="1"/>
  <c r="X396" i="1"/>
  <c r="Y396" i="1"/>
  <c r="Z396" i="1"/>
  <c r="AB396" i="1"/>
  <c r="AC396" i="1"/>
  <c r="AD396" i="1"/>
  <c r="AE396" i="1"/>
  <c r="AF396" i="1"/>
  <c r="AG396" i="1"/>
  <c r="AH396" i="1"/>
  <c r="AJ396" i="1"/>
  <c r="AK396" i="1"/>
  <c r="AL396" i="1"/>
  <c r="AM396" i="1"/>
  <c r="AN396" i="1"/>
  <c r="AO396" i="1"/>
  <c r="AP396" i="1"/>
  <c r="AR396" i="1"/>
  <c r="AS396" i="1"/>
  <c r="AT396" i="1"/>
  <c r="AU396" i="1"/>
  <c r="AV396" i="1"/>
  <c r="AW396" i="1"/>
  <c r="AX396" i="1"/>
  <c r="AZ396" i="1"/>
  <c r="BA396" i="1"/>
  <c r="BB396" i="1"/>
  <c r="BC396" i="1"/>
  <c r="BD396" i="1"/>
  <c r="BE396" i="1"/>
  <c r="BF396" i="1"/>
  <c r="D397" i="1"/>
  <c r="E397" i="1"/>
  <c r="F397" i="1"/>
  <c r="G397" i="1"/>
  <c r="H397" i="1"/>
  <c r="I397" i="1"/>
  <c r="J397" i="1"/>
  <c r="L397" i="1"/>
  <c r="M397" i="1"/>
  <c r="N397" i="1"/>
  <c r="O397" i="1"/>
  <c r="P397" i="1"/>
  <c r="Q397" i="1"/>
  <c r="R397" i="1"/>
  <c r="T397" i="1"/>
  <c r="U397" i="1"/>
  <c r="V397" i="1"/>
  <c r="W397" i="1"/>
  <c r="X397" i="1"/>
  <c r="Y397" i="1"/>
  <c r="Z397" i="1"/>
  <c r="AB397" i="1"/>
  <c r="AC397" i="1"/>
  <c r="AD397" i="1"/>
  <c r="AE397" i="1"/>
  <c r="AF397" i="1"/>
  <c r="AG397" i="1"/>
  <c r="AH397" i="1"/>
  <c r="AJ397" i="1"/>
  <c r="AK397" i="1"/>
  <c r="AL397" i="1"/>
  <c r="AM397" i="1"/>
  <c r="AN397" i="1"/>
  <c r="AO397" i="1"/>
  <c r="AP397" i="1"/>
  <c r="AR397" i="1"/>
  <c r="AS397" i="1"/>
  <c r="AT397" i="1"/>
  <c r="AU397" i="1"/>
  <c r="AV397" i="1"/>
  <c r="AW397" i="1"/>
  <c r="AX397" i="1"/>
  <c r="AZ397" i="1"/>
  <c r="BA397" i="1"/>
  <c r="BB397" i="1"/>
  <c r="BC397" i="1"/>
  <c r="BD397" i="1"/>
  <c r="BE397" i="1"/>
  <c r="BF397" i="1"/>
  <c r="D398" i="1"/>
  <c r="E398" i="1"/>
  <c r="F398" i="1"/>
  <c r="G398" i="1"/>
  <c r="H398" i="1"/>
  <c r="I398" i="1"/>
  <c r="J398" i="1"/>
  <c r="L398" i="1"/>
  <c r="M398" i="1"/>
  <c r="N398" i="1"/>
  <c r="O398" i="1"/>
  <c r="P398" i="1"/>
  <c r="Q398" i="1"/>
  <c r="R398" i="1"/>
  <c r="T398" i="1"/>
  <c r="U398" i="1"/>
  <c r="V398" i="1"/>
  <c r="W398" i="1"/>
  <c r="X398" i="1"/>
  <c r="Y398" i="1"/>
  <c r="Z398" i="1"/>
  <c r="AB398" i="1"/>
  <c r="AC398" i="1"/>
  <c r="AD398" i="1"/>
  <c r="AE398" i="1"/>
  <c r="AF398" i="1"/>
  <c r="AG398" i="1"/>
  <c r="AH398" i="1"/>
  <c r="AJ398" i="1"/>
  <c r="AK398" i="1"/>
  <c r="AL398" i="1"/>
  <c r="AM398" i="1"/>
  <c r="AN398" i="1"/>
  <c r="AO398" i="1"/>
  <c r="AP398" i="1"/>
  <c r="AR398" i="1"/>
  <c r="AS398" i="1"/>
  <c r="AT398" i="1"/>
  <c r="AU398" i="1"/>
  <c r="AV398" i="1"/>
  <c r="AW398" i="1"/>
  <c r="AX398" i="1"/>
  <c r="AZ398" i="1"/>
  <c r="BA398" i="1"/>
  <c r="BB398" i="1"/>
  <c r="BC398" i="1"/>
  <c r="BD398" i="1"/>
  <c r="BE398" i="1"/>
  <c r="BF398" i="1"/>
  <c r="D450" i="1"/>
  <c r="E450" i="1"/>
  <c r="F450" i="1"/>
  <c r="G450" i="1"/>
  <c r="H450" i="1"/>
  <c r="I450" i="1"/>
  <c r="J450" i="1"/>
  <c r="L450" i="1"/>
  <c r="M450" i="1"/>
  <c r="N450" i="1"/>
  <c r="O450" i="1"/>
  <c r="P450" i="1"/>
  <c r="Q450" i="1"/>
  <c r="R450" i="1"/>
  <c r="T450" i="1"/>
  <c r="U450" i="1"/>
  <c r="V450" i="1"/>
  <c r="W450" i="1"/>
  <c r="X450" i="1"/>
  <c r="Y450" i="1"/>
  <c r="Z450" i="1"/>
  <c r="AB450" i="1"/>
  <c r="AC450" i="1"/>
  <c r="AD450" i="1"/>
  <c r="AE450" i="1"/>
  <c r="AF450" i="1"/>
  <c r="AG450" i="1"/>
  <c r="AH450" i="1"/>
  <c r="AJ450" i="1"/>
  <c r="AK450" i="1"/>
  <c r="AL450" i="1"/>
  <c r="AM450" i="1"/>
  <c r="AN450" i="1"/>
  <c r="AO450" i="1"/>
  <c r="AP450" i="1"/>
  <c r="AR450" i="1"/>
  <c r="AS450" i="1"/>
  <c r="AT450" i="1"/>
  <c r="AU450" i="1"/>
  <c r="AV450" i="1"/>
  <c r="AW450" i="1"/>
  <c r="AX450" i="1"/>
  <c r="AZ450" i="1"/>
  <c r="BA450" i="1"/>
  <c r="BB450" i="1"/>
  <c r="BC450" i="1"/>
  <c r="BD450" i="1"/>
  <c r="BE450" i="1"/>
  <c r="BF450" i="1"/>
  <c r="E453" i="1"/>
  <c r="F453" i="1"/>
  <c r="G453" i="1"/>
  <c r="H453" i="1"/>
  <c r="I453" i="1"/>
  <c r="J453" i="1"/>
  <c r="L453" i="1"/>
  <c r="M453" i="1"/>
  <c r="N453" i="1"/>
  <c r="O453" i="1"/>
  <c r="P453" i="1"/>
  <c r="Q453" i="1"/>
  <c r="R453" i="1"/>
  <c r="U453" i="1"/>
  <c r="V453" i="1"/>
  <c r="W453" i="1"/>
  <c r="X453" i="1"/>
  <c r="Y453" i="1"/>
  <c r="Z453" i="1"/>
  <c r="AC453" i="1"/>
  <c r="AD453" i="1"/>
  <c r="AE453" i="1"/>
  <c r="AF453" i="1"/>
  <c r="AK453" i="1"/>
  <c r="AS453" i="1"/>
  <c r="AT453" i="1"/>
  <c r="BA453" i="1"/>
  <c r="BB453" i="1"/>
  <c r="BC453" i="1"/>
  <c r="D454" i="1"/>
  <c r="E454" i="1"/>
  <c r="F454" i="1"/>
  <c r="G454" i="1"/>
  <c r="H454" i="1"/>
  <c r="I454" i="1"/>
  <c r="J454" i="1"/>
  <c r="L454" i="1"/>
  <c r="M454" i="1"/>
  <c r="N454" i="1"/>
  <c r="O454" i="1"/>
  <c r="P454" i="1"/>
  <c r="Q454" i="1"/>
  <c r="R454" i="1"/>
  <c r="T454" i="1"/>
  <c r="U454" i="1"/>
  <c r="V454" i="1"/>
  <c r="W454" i="1"/>
  <c r="X454" i="1"/>
  <c r="Y454" i="1"/>
  <c r="Z454" i="1"/>
  <c r="AB454" i="1"/>
  <c r="AC454" i="1"/>
  <c r="AD454" i="1"/>
  <c r="AE454" i="1"/>
  <c r="AF454" i="1"/>
  <c r="AG454" i="1"/>
  <c r="AH454" i="1"/>
  <c r="AJ454" i="1"/>
  <c r="AK454" i="1"/>
  <c r="AL454" i="1"/>
  <c r="AM454" i="1"/>
  <c r="AN454" i="1"/>
  <c r="AO454" i="1"/>
  <c r="AP454" i="1"/>
  <c r="AR454" i="1"/>
  <c r="AS454" i="1"/>
  <c r="AT454" i="1"/>
  <c r="AU454" i="1"/>
  <c r="AV454" i="1"/>
  <c r="AW454" i="1"/>
  <c r="AX454" i="1"/>
  <c r="AZ454" i="1"/>
  <c r="BA454" i="1"/>
  <c r="BB454" i="1"/>
  <c r="BC454" i="1"/>
  <c r="BD454" i="1"/>
  <c r="BE454" i="1"/>
  <c r="BF454" i="1"/>
  <c r="D457" i="1"/>
  <c r="E457" i="1"/>
  <c r="F457" i="1"/>
  <c r="G457" i="1"/>
  <c r="H457" i="1"/>
  <c r="I457" i="1"/>
  <c r="J457" i="1"/>
  <c r="L457" i="1"/>
  <c r="M457" i="1"/>
  <c r="N457" i="1"/>
  <c r="O457" i="1"/>
  <c r="P457" i="1"/>
  <c r="Q457" i="1"/>
  <c r="R457" i="1"/>
  <c r="T457" i="1"/>
  <c r="U457" i="1"/>
  <c r="V457" i="1"/>
  <c r="W457" i="1"/>
  <c r="X457" i="1"/>
  <c r="Y457" i="1"/>
  <c r="Z457" i="1"/>
  <c r="AB457" i="1"/>
  <c r="AC457" i="1"/>
  <c r="AD457" i="1"/>
  <c r="AE457" i="1"/>
  <c r="AF457" i="1"/>
  <c r="AG457" i="1"/>
  <c r="AH457" i="1"/>
  <c r="AJ457" i="1"/>
  <c r="AK457" i="1"/>
  <c r="AL457" i="1"/>
  <c r="AM457" i="1"/>
  <c r="AN457" i="1"/>
  <c r="AO457" i="1"/>
  <c r="AP457" i="1"/>
  <c r="AR457" i="1"/>
  <c r="AS457" i="1"/>
  <c r="AT457" i="1"/>
  <c r="AU457" i="1"/>
  <c r="AV457" i="1"/>
  <c r="AW457" i="1"/>
  <c r="AX457" i="1"/>
  <c r="AZ457" i="1"/>
  <c r="BA457" i="1"/>
  <c r="BB457" i="1"/>
  <c r="BC457" i="1"/>
  <c r="BD457" i="1"/>
  <c r="BE457" i="1"/>
  <c r="BF457" i="1"/>
  <c r="D458" i="1"/>
  <c r="E458" i="1"/>
  <c r="F458" i="1"/>
  <c r="G458" i="1"/>
  <c r="H458" i="1"/>
  <c r="I458" i="1"/>
  <c r="J458" i="1"/>
  <c r="L458" i="1"/>
  <c r="M458" i="1"/>
  <c r="N458" i="1"/>
  <c r="O458" i="1"/>
  <c r="P458" i="1"/>
  <c r="Q458" i="1"/>
  <c r="R458" i="1"/>
  <c r="T458" i="1"/>
  <c r="U458" i="1"/>
  <c r="V458" i="1"/>
  <c r="W458" i="1"/>
  <c r="X458" i="1"/>
  <c r="Y458" i="1"/>
  <c r="Z458" i="1"/>
  <c r="AB458" i="1"/>
  <c r="AC458" i="1"/>
  <c r="AD458" i="1"/>
  <c r="AE458" i="1"/>
  <c r="AF458" i="1"/>
  <c r="AG458" i="1"/>
  <c r="AH458" i="1"/>
  <c r="AJ458" i="1"/>
  <c r="AK458" i="1"/>
  <c r="AL458" i="1"/>
  <c r="AM458" i="1"/>
  <c r="AN458" i="1"/>
  <c r="AO458" i="1"/>
  <c r="AP458" i="1"/>
  <c r="AR458" i="1"/>
  <c r="AS458" i="1"/>
  <c r="AT458" i="1"/>
  <c r="AU458" i="1"/>
  <c r="AV458" i="1"/>
  <c r="AW458" i="1"/>
  <c r="AX458" i="1"/>
  <c r="AZ458" i="1"/>
  <c r="BA458" i="1"/>
  <c r="BB458" i="1"/>
  <c r="BC458" i="1"/>
  <c r="BD458" i="1"/>
  <c r="BE458" i="1"/>
  <c r="BF458" i="1"/>
  <c r="D459" i="1"/>
  <c r="E459" i="1"/>
  <c r="F459" i="1"/>
  <c r="G459" i="1"/>
  <c r="H459" i="1"/>
  <c r="I459" i="1"/>
  <c r="J459" i="1"/>
  <c r="L459" i="1"/>
  <c r="M459" i="1"/>
  <c r="N459" i="1"/>
  <c r="O459" i="1"/>
  <c r="P459" i="1"/>
  <c r="Q459" i="1"/>
  <c r="R459" i="1"/>
  <c r="T459" i="1"/>
  <c r="U459" i="1"/>
  <c r="V459" i="1"/>
  <c r="W459" i="1"/>
  <c r="X459" i="1"/>
  <c r="Y459" i="1"/>
  <c r="Z459" i="1"/>
  <c r="AB459" i="1"/>
  <c r="AC459" i="1"/>
  <c r="AD459" i="1"/>
  <c r="AE459" i="1"/>
  <c r="AF459" i="1"/>
  <c r="AG459" i="1"/>
  <c r="AH459" i="1"/>
  <c r="AJ459" i="1"/>
  <c r="AK459" i="1"/>
  <c r="AL459" i="1"/>
  <c r="AM459" i="1"/>
  <c r="AN459" i="1"/>
  <c r="AO459" i="1"/>
  <c r="AP459" i="1"/>
  <c r="AR459" i="1"/>
  <c r="AS459" i="1"/>
  <c r="AT459" i="1"/>
  <c r="AU459" i="1"/>
  <c r="AV459" i="1"/>
  <c r="AW459" i="1"/>
  <c r="AX459" i="1"/>
  <c r="AZ459" i="1"/>
  <c r="BA459" i="1"/>
  <c r="BB459" i="1"/>
  <c r="BC459" i="1"/>
  <c r="BD459" i="1"/>
  <c r="BE459" i="1"/>
  <c r="BF459" i="1"/>
  <c r="D460" i="1"/>
  <c r="E460" i="1"/>
  <c r="F460" i="1"/>
  <c r="G460" i="1"/>
  <c r="H460" i="1"/>
  <c r="I460" i="1"/>
  <c r="J460" i="1"/>
  <c r="L460" i="1"/>
  <c r="M460" i="1"/>
  <c r="N460" i="1"/>
  <c r="O460" i="1"/>
  <c r="P460" i="1"/>
  <c r="Q460" i="1"/>
  <c r="R460" i="1"/>
  <c r="T460" i="1"/>
  <c r="U460" i="1"/>
  <c r="V460" i="1"/>
  <c r="W460" i="1"/>
  <c r="X460" i="1"/>
  <c r="Y460" i="1"/>
  <c r="Z460" i="1"/>
  <c r="AB460" i="1"/>
  <c r="AC460" i="1"/>
  <c r="AD460" i="1"/>
  <c r="AE460" i="1"/>
  <c r="AF460" i="1"/>
  <c r="AG460" i="1"/>
  <c r="AH460" i="1"/>
  <c r="AJ460" i="1"/>
  <c r="AK460" i="1"/>
  <c r="AL460" i="1"/>
  <c r="AM460" i="1"/>
  <c r="AN460" i="1"/>
  <c r="AO460" i="1"/>
  <c r="AP460" i="1"/>
  <c r="AR460" i="1"/>
  <c r="AS460" i="1"/>
  <c r="AT460" i="1"/>
  <c r="AU460" i="1"/>
  <c r="AV460" i="1"/>
  <c r="AW460" i="1"/>
  <c r="AX460" i="1"/>
  <c r="AZ460" i="1"/>
  <c r="BA460" i="1"/>
  <c r="BB460" i="1"/>
  <c r="BC460" i="1"/>
  <c r="BD460" i="1"/>
  <c r="BE460" i="1"/>
  <c r="BF460" i="1"/>
  <c r="E463" i="1"/>
  <c r="F463" i="1"/>
  <c r="G463" i="1"/>
  <c r="H463" i="1"/>
  <c r="I463" i="1"/>
  <c r="J463" i="1"/>
  <c r="L463" i="1"/>
  <c r="M463" i="1"/>
  <c r="N463" i="1"/>
  <c r="O463" i="1"/>
  <c r="P463" i="1"/>
  <c r="Q463" i="1"/>
  <c r="R463" i="1"/>
  <c r="U463" i="1"/>
  <c r="V463" i="1"/>
  <c r="W463" i="1"/>
  <c r="X463" i="1"/>
  <c r="Y463" i="1"/>
  <c r="Z463" i="1"/>
  <c r="AC463" i="1"/>
  <c r="AD463" i="1"/>
  <c r="AE463" i="1"/>
  <c r="AF463" i="1"/>
  <c r="AK463" i="1"/>
  <c r="AS463" i="1"/>
  <c r="AT463" i="1"/>
  <c r="BA463" i="1"/>
  <c r="BB463" i="1"/>
  <c r="BC463" i="1"/>
  <c r="E464" i="1"/>
  <c r="F464" i="1"/>
  <c r="G464" i="1"/>
  <c r="H464" i="1"/>
  <c r="I464" i="1"/>
  <c r="J464" i="1"/>
  <c r="L464" i="1"/>
  <c r="M464" i="1"/>
  <c r="N464" i="1"/>
  <c r="O464" i="1"/>
  <c r="P464" i="1"/>
  <c r="Q464" i="1"/>
  <c r="R464" i="1"/>
  <c r="U464" i="1"/>
  <c r="V464" i="1"/>
  <c r="W464" i="1"/>
  <c r="X464" i="1"/>
  <c r="Y464" i="1"/>
  <c r="Z464" i="1"/>
  <c r="AC464" i="1"/>
  <c r="AD464" i="1"/>
  <c r="AE464" i="1"/>
  <c r="AF464" i="1"/>
  <c r="AK464" i="1"/>
  <c r="AS464" i="1"/>
  <c r="AT464" i="1"/>
  <c r="BA464" i="1"/>
  <c r="BB464" i="1"/>
  <c r="BC464" i="1"/>
  <c r="D465" i="1"/>
  <c r="E465" i="1"/>
  <c r="F465" i="1"/>
  <c r="G465" i="1"/>
  <c r="H465" i="1"/>
  <c r="I465" i="1"/>
  <c r="J465" i="1"/>
  <c r="L465" i="1"/>
  <c r="M465" i="1"/>
  <c r="N465" i="1"/>
  <c r="O465" i="1"/>
  <c r="P465" i="1"/>
  <c r="Q465" i="1"/>
  <c r="R465" i="1"/>
  <c r="T465" i="1"/>
  <c r="U465" i="1"/>
  <c r="V465" i="1"/>
  <c r="W465" i="1"/>
  <c r="X465" i="1"/>
  <c r="Y465" i="1"/>
  <c r="Z465" i="1"/>
  <c r="AB465" i="1"/>
  <c r="AC465" i="1"/>
  <c r="AD465" i="1"/>
  <c r="AE465" i="1"/>
  <c r="AF465" i="1"/>
  <c r="AG465" i="1"/>
  <c r="AH465" i="1"/>
  <c r="AJ465" i="1"/>
  <c r="AK465" i="1"/>
  <c r="AL465" i="1"/>
  <c r="AM465" i="1"/>
  <c r="AN465" i="1"/>
  <c r="AO465" i="1"/>
  <c r="AP465" i="1"/>
  <c r="AR465" i="1"/>
  <c r="AS465" i="1"/>
  <c r="AT465" i="1"/>
  <c r="AU465" i="1"/>
  <c r="AV465" i="1"/>
  <c r="AW465" i="1"/>
  <c r="AX465" i="1"/>
  <c r="AZ465" i="1"/>
  <c r="BA465" i="1"/>
  <c r="BB465" i="1"/>
  <c r="BC465" i="1"/>
  <c r="BD465" i="1"/>
  <c r="BE465" i="1"/>
  <c r="BF465" i="1"/>
  <c r="D466" i="1"/>
  <c r="E466" i="1"/>
  <c r="F466" i="1"/>
  <c r="G466" i="1"/>
  <c r="H466" i="1"/>
  <c r="I466" i="1"/>
  <c r="J466" i="1"/>
  <c r="L466" i="1"/>
  <c r="M466" i="1"/>
  <c r="N466" i="1"/>
  <c r="O466" i="1"/>
  <c r="P466" i="1"/>
  <c r="Q466" i="1"/>
  <c r="R466" i="1"/>
  <c r="T466" i="1"/>
  <c r="U466" i="1"/>
  <c r="V466" i="1"/>
  <c r="W466" i="1"/>
  <c r="X466" i="1"/>
  <c r="Y466" i="1"/>
  <c r="Z466" i="1"/>
  <c r="AB466" i="1"/>
  <c r="AC466" i="1"/>
  <c r="AD466" i="1"/>
  <c r="AE466" i="1"/>
  <c r="AF466" i="1"/>
  <c r="AG466" i="1"/>
  <c r="AH466" i="1"/>
  <c r="AJ466" i="1"/>
  <c r="AK466" i="1"/>
  <c r="AL466" i="1"/>
  <c r="AM466" i="1"/>
  <c r="AN466" i="1"/>
  <c r="AO466" i="1"/>
  <c r="AP466" i="1"/>
  <c r="AR466" i="1"/>
  <c r="AS466" i="1"/>
  <c r="AT466" i="1"/>
  <c r="AU466" i="1"/>
  <c r="AV466" i="1"/>
  <c r="AW466" i="1"/>
  <c r="AX466" i="1"/>
  <c r="AZ466" i="1"/>
  <c r="BA466" i="1"/>
  <c r="BB466" i="1"/>
  <c r="BC466" i="1"/>
  <c r="BD466" i="1"/>
  <c r="BE466" i="1"/>
  <c r="BF466" i="1"/>
  <c r="D467" i="1"/>
  <c r="E467" i="1"/>
  <c r="F467" i="1"/>
  <c r="G467" i="1"/>
  <c r="H467" i="1"/>
  <c r="I467" i="1"/>
  <c r="J467" i="1"/>
  <c r="L467" i="1"/>
  <c r="M467" i="1"/>
  <c r="N467" i="1"/>
  <c r="O467" i="1"/>
  <c r="P467" i="1"/>
  <c r="Q467" i="1"/>
  <c r="R467" i="1"/>
  <c r="T467" i="1"/>
  <c r="U467" i="1"/>
  <c r="V467" i="1"/>
  <c r="W467" i="1"/>
  <c r="X467" i="1"/>
  <c r="Y467" i="1"/>
  <c r="Z467" i="1"/>
  <c r="AB467" i="1"/>
  <c r="AC467" i="1"/>
  <c r="AD467" i="1"/>
  <c r="AE467" i="1"/>
  <c r="AF467" i="1"/>
  <c r="AG467" i="1"/>
  <c r="AH467" i="1"/>
  <c r="AJ467" i="1"/>
  <c r="AK467" i="1"/>
  <c r="AL467" i="1"/>
  <c r="AM467" i="1"/>
  <c r="AN467" i="1"/>
  <c r="AO467" i="1"/>
  <c r="AP467" i="1"/>
  <c r="AR467" i="1"/>
  <c r="AS467" i="1"/>
  <c r="AT467" i="1"/>
  <c r="AU467" i="1"/>
  <c r="AV467" i="1"/>
  <c r="AW467" i="1"/>
  <c r="AX467" i="1"/>
  <c r="AZ467" i="1"/>
  <c r="BA467" i="1"/>
  <c r="BB467" i="1"/>
  <c r="BC467" i="1"/>
  <c r="BD467" i="1"/>
  <c r="BE467" i="1"/>
  <c r="BF467" i="1"/>
  <c r="D468" i="1"/>
  <c r="E468" i="1"/>
  <c r="F468" i="1"/>
  <c r="G468" i="1"/>
  <c r="H468" i="1"/>
  <c r="I468" i="1"/>
  <c r="J468" i="1"/>
  <c r="L468" i="1"/>
  <c r="M468" i="1"/>
  <c r="N468" i="1"/>
  <c r="O468" i="1"/>
  <c r="P468" i="1"/>
  <c r="Q468" i="1"/>
  <c r="R468" i="1"/>
  <c r="T468" i="1"/>
  <c r="U468" i="1"/>
  <c r="V468" i="1"/>
  <c r="W468" i="1"/>
  <c r="X468" i="1"/>
  <c r="Y468" i="1"/>
  <c r="Z468" i="1"/>
  <c r="AB468" i="1"/>
  <c r="AC468" i="1"/>
  <c r="AD468" i="1"/>
  <c r="AE468" i="1"/>
  <c r="AF468" i="1"/>
  <c r="AG468" i="1"/>
  <c r="AH468" i="1"/>
  <c r="AJ468" i="1"/>
  <c r="AK468" i="1"/>
  <c r="AL468" i="1"/>
  <c r="AM468" i="1"/>
  <c r="AN468" i="1"/>
  <c r="AO468" i="1"/>
  <c r="AP468" i="1"/>
  <c r="AR468" i="1"/>
  <c r="AS468" i="1"/>
  <c r="AT468" i="1"/>
  <c r="AU468" i="1"/>
  <c r="AV468" i="1"/>
  <c r="AW468" i="1"/>
  <c r="AX468" i="1"/>
  <c r="AZ468" i="1"/>
  <c r="BA468" i="1"/>
  <c r="BB468" i="1"/>
  <c r="BC468" i="1"/>
  <c r="BD468" i="1"/>
  <c r="BE468" i="1"/>
  <c r="BF468" i="1"/>
  <c r="D469" i="1"/>
  <c r="E469" i="1"/>
  <c r="F469" i="1"/>
  <c r="G469" i="1"/>
  <c r="H469" i="1"/>
  <c r="I469" i="1"/>
  <c r="J469" i="1"/>
  <c r="L469" i="1"/>
  <c r="M469" i="1"/>
  <c r="N469" i="1"/>
  <c r="O469" i="1"/>
  <c r="P469" i="1"/>
  <c r="Q469" i="1"/>
  <c r="R469" i="1"/>
  <c r="T469" i="1"/>
  <c r="U469" i="1"/>
  <c r="V469" i="1"/>
  <c r="W469" i="1"/>
  <c r="X469" i="1"/>
  <c r="Y469" i="1"/>
  <c r="Z469" i="1"/>
  <c r="AB469" i="1"/>
  <c r="AC469" i="1"/>
  <c r="AD469" i="1"/>
  <c r="AE469" i="1"/>
  <c r="AF469" i="1"/>
  <c r="AG469" i="1"/>
  <c r="AH469" i="1"/>
  <c r="AJ469" i="1"/>
  <c r="AK469" i="1"/>
  <c r="AL469" i="1"/>
  <c r="AM469" i="1"/>
  <c r="AN469" i="1"/>
  <c r="AO469" i="1"/>
  <c r="AP469" i="1"/>
  <c r="AR469" i="1"/>
  <c r="AS469" i="1"/>
  <c r="AT469" i="1"/>
  <c r="AU469" i="1"/>
  <c r="AV469" i="1"/>
  <c r="AW469" i="1"/>
  <c r="AX469" i="1"/>
  <c r="AZ469" i="1"/>
  <c r="BA469" i="1"/>
  <c r="BB469" i="1"/>
  <c r="BC469" i="1"/>
  <c r="BD469" i="1"/>
  <c r="BE469" i="1"/>
  <c r="BF469" i="1"/>
  <c r="D470" i="1"/>
  <c r="E470" i="1"/>
  <c r="F470" i="1"/>
  <c r="G470" i="1"/>
  <c r="H470" i="1"/>
  <c r="I470" i="1"/>
  <c r="J470" i="1"/>
  <c r="L470" i="1"/>
  <c r="M470" i="1"/>
  <c r="N470" i="1"/>
  <c r="O470" i="1"/>
  <c r="P470" i="1"/>
  <c r="Q470" i="1"/>
  <c r="R470" i="1"/>
  <c r="T470" i="1"/>
  <c r="U470" i="1"/>
  <c r="V470" i="1"/>
  <c r="W470" i="1"/>
  <c r="X470" i="1"/>
  <c r="Y470" i="1"/>
  <c r="Z470" i="1"/>
  <c r="AB470" i="1"/>
  <c r="AC470" i="1"/>
  <c r="AD470" i="1"/>
  <c r="AE470" i="1"/>
  <c r="AF470" i="1"/>
  <c r="AG470" i="1"/>
  <c r="AH470" i="1"/>
  <c r="AJ470" i="1"/>
  <c r="AK470" i="1"/>
  <c r="AL470" i="1"/>
  <c r="AM470" i="1"/>
  <c r="AN470" i="1"/>
  <c r="AO470" i="1"/>
  <c r="AP470" i="1"/>
  <c r="AR470" i="1"/>
  <c r="AS470" i="1"/>
  <c r="AT470" i="1"/>
  <c r="AU470" i="1"/>
  <c r="AV470" i="1"/>
  <c r="AW470" i="1"/>
  <c r="AX470" i="1"/>
  <c r="AZ470" i="1"/>
  <c r="BA470" i="1"/>
  <c r="BB470" i="1"/>
  <c r="BC470" i="1"/>
  <c r="BD470" i="1"/>
  <c r="BE470" i="1"/>
  <c r="BF470" i="1"/>
  <c r="D471" i="1"/>
  <c r="E471" i="1"/>
  <c r="F471" i="1"/>
  <c r="G471" i="1"/>
  <c r="H471" i="1"/>
  <c r="I471" i="1"/>
  <c r="J471" i="1"/>
  <c r="L471" i="1"/>
  <c r="M471" i="1"/>
  <c r="N471" i="1"/>
  <c r="O471" i="1"/>
  <c r="P471" i="1"/>
  <c r="Q471" i="1"/>
  <c r="R471" i="1"/>
  <c r="T471" i="1"/>
  <c r="U471" i="1"/>
  <c r="V471" i="1"/>
  <c r="W471" i="1"/>
  <c r="X471" i="1"/>
  <c r="Y471" i="1"/>
  <c r="Z471" i="1"/>
  <c r="AB471" i="1"/>
  <c r="AC471" i="1"/>
  <c r="AD471" i="1"/>
  <c r="AE471" i="1"/>
  <c r="AF471" i="1"/>
  <c r="AG471" i="1"/>
  <c r="AH471" i="1"/>
  <c r="AJ471" i="1"/>
  <c r="AK471" i="1"/>
  <c r="AL471" i="1"/>
  <c r="AM471" i="1"/>
  <c r="AN471" i="1"/>
  <c r="AO471" i="1"/>
  <c r="AP471" i="1"/>
  <c r="AR471" i="1"/>
  <c r="AS471" i="1"/>
  <c r="AT471" i="1"/>
  <c r="AU471" i="1"/>
  <c r="AV471" i="1"/>
  <c r="AW471" i="1"/>
  <c r="AX471" i="1"/>
  <c r="AZ471" i="1"/>
  <c r="BA471" i="1"/>
  <c r="BB471" i="1"/>
  <c r="BC471" i="1"/>
  <c r="BD471" i="1"/>
  <c r="BE471" i="1"/>
  <c r="BF471" i="1"/>
  <c r="D472" i="1"/>
  <c r="E472" i="1"/>
  <c r="F472" i="1"/>
  <c r="G472" i="1"/>
  <c r="H472" i="1"/>
  <c r="I472" i="1"/>
  <c r="J472" i="1"/>
  <c r="L472" i="1"/>
  <c r="M472" i="1"/>
  <c r="N472" i="1"/>
  <c r="O472" i="1"/>
  <c r="P472" i="1"/>
  <c r="Q472" i="1"/>
  <c r="R472" i="1"/>
  <c r="T472" i="1"/>
  <c r="U472" i="1"/>
  <c r="V472" i="1"/>
  <c r="W472" i="1"/>
  <c r="X472" i="1"/>
  <c r="Y472" i="1"/>
  <c r="Z472" i="1"/>
  <c r="AB472" i="1"/>
  <c r="AC472" i="1"/>
  <c r="AD472" i="1"/>
  <c r="AE472" i="1"/>
  <c r="AF472" i="1"/>
  <c r="AG472" i="1"/>
  <c r="AH472" i="1"/>
  <c r="AJ472" i="1"/>
  <c r="AK472" i="1"/>
  <c r="AL472" i="1"/>
  <c r="AM472" i="1"/>
  <c r="AN472" i="1"/>
  <c r="AO472" i="1"/>
  <c r="AP472" i="1"/>
  <c r="AR472" i="1"/>
  <c r="AS472" i="1"/>
  <c r="AT472" i="1"/>
  <c r="AU472" i="1"/>
  <c r="AV472" i="1"/>
  <c r="AW472" i="1"/>
  <c r="AX472" i="1"/>
  <c r="AZ472" i="1"/>
  <c r="BA472" i="1"/>
  <c r="BB472" i="1"/>
  <c r="BC472" i="1"/>
  <c r="BD472" i="1"/>
  <c r="BE472" i="1"/>
  <c r="BF472" i="1"/>
  <c r="D473" i="1"/>
  <c r="E473" i="1"/>
  <c r="F473" i="1"/>
  <c r="G473" i="1"/>
  <c r="H473" i="1"/>
  <c r="I473" i="1"/>
  <c r="J473" i="1"/>
  <c r="L473" i="1"/>
  <c r="M473" i="1"/>
  <c r="N473" i="1"/>
  <c r="O473" i="1"/>
  <c r="P473" i="1"/>
  <c r="Q473" i="1"/>
  <c r="R473" i="1"/>
  <c r="T473" i="1"/>
  <c r="U473" i="1"/>
  <c r="V473" i="1"/>
  <c r="W473" i="1"/>
  <c r="X473" i="1"/>
  <c r="Y473" i="1"/>
  <c r="Z473" i="1"/>
  <c r="AB473" i="1"/>
  <c r="AC473" i="1"/>
  <c r="AD473" i="1"/>
  <c r="AE473" i="1"/>
  <c r="AF473" i="1"/>
  <c r="AG473" i="1"/>
  <c r="AH473" i="1"/>
  <c r="AJ473" i="1"/>
  <c r="AK473" i="1"/>
  <c r="AL473" i="1"/>
  <c r="AM473" i="1"/>
  <c r="AN473" i="1"/>
  <c r="AO473" i="1"/>
  <c r="AP473" i="1"/>
  <c r="AR473" i="1"/>
  <c r="AS473" i="1"/>
  <c r="AT473" i="1"/>
  <c r="AU473" i="1"/>
  <c r="AV473" i="1"/>
  <c r="AW473" i="1"/>
  <c r="AX473" i="1"/>
  <c r="AZ473" i="1"/>
  <c r="BA473" i="1"/>
  <c r="BB473" i="1"/>
  <c r="BC473" i="1"/>
  <c r="BD473" i="1"/>
  <c r="BE473" i="1"/>
  <c r="BF473" i="1"/>
  <c r="D474" i="1"/>
  <c r="E474" i="1"/>
  <c r="F474" i="1"/>
  <c r="G474" i="1"/>
  <c r="H474" i="1"/>
  <c r="I474" i="1"/>
  <c r="J474" i="1"/>
  <c r="L474" i="1"/>
  <c r="M474" i="1"/>
  <c r="N474" i="1"/>
  <c r="O474" i="1"/>
  <c r="P474" i="1"/>
  <c r="Q474" i="1"/>
  <c r="R474" i="1"/>
  <c r="T474" i="1"/>
  <c r="U474" i="1"/>
  <c r="V474" i="1"/>
  <c r="W474" i="1"/>
  <c r="X474" i="1"/>
  <c r="Y474" i="1"/>
  <c r="Z474" i="1"/>
  <c r="AB474" i="1"/>
  <c r="AC474" i="1"/>
  <c r="AD474" i="1"/>
  <c r="AE474" i="1"/>
  <c r="AF474" i="1"/>
  <c r="AG474" i="1"/>
  <c r="AH474" i="1"/>
  <c r="AJ474" i="1"/>
  <c r="AK474" i="1"/>
  <c r="AL474" i="1"/>
  <c r="AM474" i="1"/>
  <c r="AN474" i="1"/>
  <c r="AO474" i="1"/>
  <c r="AP474" i="1"/>
  <c r="AR474" i="1"/>
  <c r="AS474" i="1"/>
  <c r="AT474" i="1"/>
  <c r="AU474" i="1"/>
  <c r="AV474" i="1"/>
  <c r="AW474" i="1"/>
  <c r="AX474" i="1"/>
  <c r="AZ474" i="1"/>
  <c r="BA474" i="1"/>
  <c r="BB474" i="1"/>
  <c r="BC474" i="1"/>
  <c r="BD474" i="1"/>
  <c r="BE474" i="1"/>
  <c r="BF474" i="1"/>
  <c r="D475" i="1"/>
  <c r="E475" i="1"/>
  <c r="F475" i="1"/>
  <c r="G475" i="1"/>
  <c r="H475" i="1"/>
  <c r="I475" i="1"/>
  <c r="J475" i="1"/>
  <c r="L475" i="1"/>
  <c r="M475" i="1"/>
  <c r="N475" i="1"/>
  <c r="O475" i="1"/>
  <c r="P475" i="1"/>
  <c r="Q475" i="1"/>
  <c r="R475" i="1"/>
  <c r="T475" i="1"/>
  <c r="U475" i="1"/>
  <c r="V475" i="1"/>
  <c r="W475" i="1"/>
  <c r="X475" i="1"/>
  <c r="Y475" i="1"/>
  <c r="Z475" i="1"/>
  <c r="AB475" i="1"/>
  <c r="AC475" i="1"/>
  <c r="AD475" i="1"/>
  <c r="AE475" i="1"/>
  <c r="AF475" i="1"/>
  <c r="AG475" i="1"/>
  <c r="AH475" i="1"/>
  <c r="AJ475" i="1"/>
  <c r="AK475" i="1"/>
  <c r="AL475" i="1"/>
  <c r="AM475" i="1"/>
  <c r="AN475" i="1"/>
  <c r="AO475" i="1"/>
  <c r="AP475" i="1"/>
  <c r="AR475" i="1"/>
  <c r="AS475" i="1"/>
  <c r="AT475" i="1"/>
  <c r="AU475" i="1"/>
  <c r="AV475" i="1"/>
  <c r="AW475" i="1"/>
  <c r="AX475" i="1"/>
  <c r="AZ475" i="1"/>
  <c r="BA475" i="1"/>
  <c r="BB475" i="1"/>
  <c r="BC475" i="1"/>
  <c r="BD475" i="1"/>
  <c r="BE475" i="1"/>
  <c r="BF475" i="1"/>
  <c r="D476" i="1"/>
  <c r="E476" i="1"/>
  <c r="F476" i="1"/>
  <c r="G476" i="1"/>
  <c r="H476" i="1"/>
  <c r="I476" i="1"/>
  <c r="J476" i="1"/>
  <c r="L476" i="1"/>
  <c r="M476" i="1"/>
  <c r="N476" i="1"/>
  <c r="O476" i="1"/>
  <c r="P476" i="1"/>
  <c r="Q476" i="1"/>
  <c r="R476" i="1"/>
  <c r="T476" i="1"/>
  <c r="U476" i="1"/>
  <c r="V476" i="1"/>
  <c r="W476" i="1"/>
  <c r="X476" i="1"/>
  <c r="Y476" i="1"/>
  <c r="Z476" i="1"/>
  <c r="AB476" i="1"/>
  <c r="AC476" i="1"/>
  <c r="AD476" i="1"/>
  <c r="AE476" i="1"/>
  <c r="AF476" i="1"/>
  <c r="AG476" i="1"/>
  <c r="AH476" i="1"/>
  <c r="AJ476" i="1"/>
  <c r="AK476" i="1"/>
  <c r="AL476" i="1"/>
  <c r="AM476" i="1"/>
  <c r="AN476" i="1"/>
  <c r="AO476" i="1"/>
  <c r="AP476" i="1"/>
  <c r="AR476" i="1"/>
  <c r="AS476" i="1"/>
  <c r="AT476" i="1"/>
  <c r="AU476" i="1"/>
  <c r="AV476" i="1"/>
  <c r="AW476" i="1"/>
  <c r="AX476" i="1"/>
  <c r="AZ476" i="1"/>
  <c r="BA476" i="1"/>
  <c r="BB476" i="1"/>
  <c r="BC476" i="1"/>
  <c r="BD476" i="1"/>
  <c r="BE476" i="1"/>
  <c r="BF476" i="1"/>
  <c r="D478" i="1"/>
  <c r="E478" i="1"/>
  <c r="F478" i="1"/>
  <c r="G478" i="1"/>
  <c r="H478" i="1"/>
  <c r="I478" i="1"/>
  <c r="J478" i="1"/>
  <c r="L478" i="1"/>
  <c r="M478" i="1"/>
  <c r="N478" i="1"/>
  <c r="O478" i="1"/>
  <c r="P478" i="1"/>
  <c r="Q478" i="1"/>
  <c r="R478" i="1"/>
  <c r="T478" i="1"/>
  <c r="U478" i="1"/>
  <c r="V478" i="1"/>
  <c r="W478" i="1"/>
  <c r="X478" i="1"/>
  <c r="Y478" i="1"/>
  <c r="Z478" i="1"/>
  <c r="AB478" i="1"/>
  <c r="AC478" i="1"/>
  <c r="AD478" i="1"/>
  <c r="AE478" i="1"/>
  <c r="AF478" i="1"/>
  <c r="AG478" i="1"/>
  <c r="AH478" i="1"/>
  <c r="AJ478" i="1"/>
  <c r="AK478" i="1"/>
  <c r="AL478" i="1"/>
  <c r="AM478" i="1"/>
  <c r="AN478" i="1"/>
  <c r="AO478" i="1"/>
  <c r="AP478" i="1"/>
  <c r="AR478" i="1"/>
  <c r="AS478" i="1"/>
  <c r="AT478" i="1"/>
  <c r="AU478" i="1"/>
  <c r="AV478" i="1"/>
  <c r="AW478" i="1"/>
  <c r="AX478" i="1"/>
  <c r="AZ478" i="1"/>
  <c r="BA478" i="1"/>
  <c r="BB478" i="1"/>
  <c r="BC478" i="1"/>
  <c r="BD478" i="1"/>
  <c r="BE478" i="1"/>
  <c r="BF478" i="1"/>
  <c r="D479" i="1"/>
  <c r="E479" i="1"/>
  <c r="F479" i="1"/>
  <c r="G479" i="1"/>
  <c r="H479" i="1"/>
  <c r="I479" i="1"/>
  <c r="J479" i="1"/>
  <c r="L479" i="1"/>
  <c r="M479" i="1"/>
  <c r="N479" i="1"/>
  <c r="O479" i="1"/>
  <c r="P479" i="1"/>
  <c r="Q479" i="1"/>
  <c r="R479" i="1"/>
  <c r="T479" i="1"/>
  <c r="U479" i="1"/>
  <c r="V479" i="1"/>
  <c r="W479" i="1"/>
  <c r="X479" i="1"/>
  <c r="Y479" i="1"/>
  <c r="Z479" i="1"/>
  <c r="AB479" i="1"/>
  <c r="AC479" i="1"/>
  <c r="AD479" i="1"/>
  <c r="AE479" i="1"/>
  <c r="AF479" i="1"/>
  <c r="AG479" i="1"/>
  <c r="AH479" i="1"/>
  <c r="AJ479" i="1"/>
  <c r="AK479" i="1"/>
  <c r="AL479" i="1"/>
  <c r="AM479" i="1"/>
  <c r="AN479" i="1"/>
  <c r="AO479" i="1"/>
  <c r="AP479" i="1"/>
  <c r="AR479" i="1"/>
  <c r="AS479" i="1"/>
  <c r="AT479" i="1"/>
  <c r="AU479" i="1"/>
  <c r="AV479" i="1"/>
  <c r="AW479" i="1"/>
  <c r="AX479" i="1"/>
  <c r="AZ479" i="1"/>
  <c r="BA479" i="1"/>
  <c r="BB479" i="1"/>
  <c r="BC479" i="1"/>
  <c r="BD479" i="1"/>
  <c r="BE479" i="1"/>
  <c r="BF479" i="1"/>
  <c r="D480" i="1"/>
  <c r="E480" i="1"/>
  <c r="F480" i="1"/>
  <c r="G480" i="1"/>
  <c r="H480" i="1"/>
  <c r="I480" i="1"/>
  <c r="J480" i="1"/>
  <c r="L480" i="1"/>
  <c r="M480" i="1"/>
  <c r="N480" i="1"/>
  <c r="O480" i="1"/>
  <c r="P480" i="1"/>
  <c r="Q480" i="1"/>
  <c r="R480" i="1"/>
  <c r="T480" i="1"/>
  <c r="U480" i="1"/>
  <c r="V480" i="1"/>
  <c r="W480" i="1"/>
  <c r="X480" i="1"/>
  <c r="Y480" i="1"/>
  <c r="Z480" i="1"/>
  <c r="AB480" i="1"/>
  <c r="AC480" i="1"/>
  <c r="AD480" i="1"/>
  <c r="AE480" i="1"/>
  <c r="AF480" i="1"/>
  <c r="AG480" i="1"/>
  <c r="AH480" i="1"/>
  <c r="AJ480" i="1"/>
  <c r="AK480" i="1"/>
  <c r="AL480" i="1"/>
  <c r="AM480" i="1"/>
  <c r="AN480" i="1"/>
  <c r="AO480" i="1"/>
  <c r="AP480" i="1"/>
  <c r="AR480" i="1"/>
  <c r="AS480" i="1"/>
  <c r="AT480" i="1"/>
  <c r="AU480" i="1"/>
  <c r="AV480" i="1"/>
  <c r="AW480" i="1"/>
  <c r="AX480" i="1"/>
  <c r="AZ480" i="1"/>
  <c r="BA480" i="1"/>
  <c r="BB480" i="1"/>
  <c r="BC480" i="1"/>
  <c r="BD480" i="1"/>
  <c r="BE480" i="1"/>
  <c r="BF480" i="1"/>
  <c r="D481" i="1"/>
  <c r="E481" i="1"/>
  <c r="F481" i="1"/>
  <c r="G481" i="1"/>
  <c r="H481" i="1"/>
  <c r="I481" i="1"/>
  <c r="J481" i="1"/>
  <c r="L481" i="1"/>
  <c r="M481" i="1"/>
  <c r="N481" i="1"/>
  <c r="O481" i="1"/>
  <c r="P481" i="1"/>
  <c r="Q481" i="1"/>
  <c r="R481" i="1"/>
  <c r="T481" i="1"/>
  <c r="U481" i="1"/>
  <c r="V481" i="1"/>
  <c r="W481" i="1"/>
  <c r="X481" i="1"/>
  <c r="Y481" i="1"/>
  <c r="Z481" i="1"/>
  <c r="AB481" i="1"/>
  <c r="AC481" i="1"/>
  <c r="AD481" i="1"/>
  <c r="AE481" i="1"/>
  <c r="AF481" i="1"/>
  <c r="AG481" i="1"/>
  <c r="AH481" i="1"/>
  <c r="AJ481" i="1"/>
  <c r="AK481" i="1"/>
  <c r="AL481" i="1"/>
  <c r="AM481" i="1"/>
  <c r="AN481" i="1"/>
  <c r="AO481" i="1"/>
  <c r="AP481" i="1"/>
  <c r="AR481" i="1"/>
  <c r="AS481" i="1"/>
  <c r="AT481" i="1"/>
  <c r="AU481" i="1"/>
  <c r="AV481" i="1"/>
  <c r="AW481" i="1"/>
  <c r="AX481" i="1"/>
  <c r="AZ481" i="1"/>
  <c r="BA481" i="1"/>
  <c r="BB481" i="1"/>
  <c r="BC481" i="1"/>
  <c r="BD481" i="1"/>
  <c r="BE481" i="1"/>
  <c r="BF481" i="1"/>
  <c r="D483" i="1"/>
  <c r="E483" i="1"/>
  <c r="F483" i="1"/>
  <c r="G483" i="1"/>
  <c r="H483" i="1"/>
  <c r="I483" i="1"/>
  <c r="J483" i="1"/>
  <c r="L483" i="1"/>
  <c r="M483" i="1"/>
  <c r="N483" i="1"/>
  <c r="O483" i="1"/>
  <c r="P483" i="1"/>
  <c r="Q483" i="1"/>
  <c r="R483" i="1"/>
  <c r="T483" i="1"/>
  <c r="U483" i="1"/>
  <c r="V483" i="1"/>
  <c r="W483" i="1"/>
  <c r="X483" i="1"/>
  <c r="Y483" i="1"/>
  <c r="Z483" i="1"/>
  <c r="AB483" i="1"/>
  <c r="AC483" i="1"/>
  <c r="AD483" i="1"/>
  <c r="AE483" i="1"/>
  <c r="AF483" i="1"/>
  <c r="AG483" i="1"/>
  <c r="AH483" i="1"/>
  <c r="AJ483" i="1"/>
  <c r="AK483" i="1"/>
  <c r="AL483" i="1"/>
  <c r="AM483" i="1"/>
  <c r="AN483" i="1"/>
  <c r="AO483" i="1"/>
  <c r="AP483" i="1"/>
  <c r="AR483" i="1"/>
  <c r="AS483" i="1"/>
  <c r="AT483" i="1"/>
  <c r="AU483" i="1"/>
  <c r="AV483" i="1"/>
  <c r="AW483" i="1"/>
  <c r="AX483" i="1"/>
  <c r="AZ483" i="1"/>
  <c r="BA483" i="1"/>
  <c r="BB483" i="1"/>
  <c r="BC483" i="1"/>
  <c r="BD483" i="1"/>
  <c r="BE483" i="1"/>
  <c r="BF483" i="1"/>
  <c r="D484" i="1"/>
  <c r="E484" i="1"/>
  <c r="F484" i="1"/>
  <c r="G484" i="1"/>
  <c r="H484" i="1"/>
  <c r="I484" i="1"/>
  <c r="J484" i="1"/>
  <c r="L484" i="1"/>
  <c r="M484" i="1"/>
  <c r="N484" i="1"/>
  <c r="O484" i="1"/>
  <c r="P484" i="1"/>
  <c r="Q484" i="1"/>
  <c r="R484" i="1"/>
  <c r="T484" i="1"/>
  <c r="U484" i="1"/>
  <c r="V484" i="1"/>
  <c r="W484" i="1"/>
  <c r="X484" i="1"/>
  <c r="Y484" i="1"/>
  <c r="Z484" i="1"/>
  <c r="AB484" i="1"/>
  <c r="AC484" i="1"/>
  <c r="AD484" i="1"/>
  <c r="AE484" i="1"/>
  <c r="AF484" i="1"/>
  <c r="AG484" i="1"/>
  <c r="AH484" i="1"/>
  <c r="AJ484" i="1"/>
  <c r="AK484" i="1"/>
  <c r="AL484" i="1"/>
  <c r="AM484" i="1"/>
  <c r="AN484" i="1"/>
  <c r="AO484" i="1"/>
  <c r="AP484" i="1"/>
  <c r="AR484" i="1"/>
  <c r="AS484" i="1"/>
  <c r="AT484" i="1"/>
  <c r="AU484" i="1"/>
  <c r="AV484" i="1"/>
  <c r="AW484" i="1"/>
  <c r="AX484" i="1"/>
  <c r="AZ484" i="1"/>
  <c r="BA484" i="1"/>
  <c r="BB484" i="1"/>
  <c r="BC484" i="1"/>
  <c r="BD484" i="1"/>
  <c r="BE484" i="1"/>
  <c r="BF484" i="1"/>
  <c r="D485" i="1"/>
  <c r="E485" i="1"/>
  <c r="F485" i="1"/>
  <c r="G485" i="1"/>
  <c r="H485" i="1"/>
  <c r="I485" i="1"/>
  <c r="J485" i="1"/>
  <c r="L485" i="1"/>
  <c r="M485" i="1"/>
  <c r="N485" i="1"/>
  <c r="O485" i="1"/>
  <c r="P485" i="1"/>
  <c r="Q485" i="1"/>
  <c r="R485" i="1"/>
  <c r="T485" i="1"/>
  <c r="U485" i="1"/>
  <c r="V485" i="1"/>
  <c r="W485" i="1"/>
  <c r="X485" i="1"/>
  <c r="Y485" i="1"/>
  <c r="Z485" i="1"/>
  <c r="AB485" i="1"/>
  <c r="AC485" i="1"/>
  <c r="AD485" i="1"/>
  <c r="AE485" i="1"/>
  <c r="AF485" i="1"/>
  <c r="AG485" i="1"/>
  <c r="AH485" i="1"/>
  <c r="AJ485" i="1"/>
  <c r="AK485" i="1"/>
  <c r="AL485" i="1"/>
  <c r="AM485" i="1"/>
  <c r="AN485" i="1"/>
  <c r="AO485" i="1"/>
  <c r="AP485" i="1"/>
  <c r="AR485" i="1"/>
  <c r="AS485" i="1"/>
  <c r="AT485" i="1"/>
  <c r="AU485" i="1"/>
  <c r="AV485" i="1"/>
  <c r="AW485" i="1"/>
  <c r="AX485" i="1"/>
  <c r="AZ485" i="1"/>
  <c r="BA485" i="1"/>
  <c r="BB485" i="1"/>
  <c r="BC485" i="1"/>
  <c r="BD485" i="1"/>
  <c r="BE485" i="1"/>
  <c r="BF485" i="1"/>
  <c r="D487" i="1"/>
  <c r="E487" i="1"/>
  <c r="F487" i="1"/>
  <c r="G487" i="1"/>
  <c r="H487" i="1"/>
  <c r="I487" i="1"/>
  <c r="J487" i="1"/>
  <c r="L487" i="1"/>
  <c r="M487" i="1"/>
  <c r="N487" i="1"/>
  <c r="O487" i="1"/>
  <c r="P487" i="1"/>
  <c r="Q487" i="1"/>
  <c r="R487" i="1"/>
  <c r="T487" i="1"/>
  <c r="U487" i="1"/>
  <c r="V487" i="1"/>
  <c r="W487" i="1"/>
  <c r="X487" i="1"/>
  <c r="Y487" i="1"/>
  <c r="Z487" i="1"/>
  <c r="AB487" i="1"/>
  <c r="AC487" i="1"/>
  <c r="AD487" i="1"/>
  <c r="AE487" i="1"/>
  <c r="AF487" i="1"/>
  <c r="AG487" i="1"/>
  <c r="AH487" i="1"/>
  <c r="AJ487" i="1"/>
  <c r="AK487" i="1"/>
  <c r="AL487" i="1"/>
  <c r="AM487" i="1"/>
  <c r="AN487" i="1"/>
  <c r="AO487" i="1"/>
  <c r="AP487" i="1"/>
  <c r="AR487" i="1"/>
  <c r="AS487" i="1"/>
  <c r="AT487" i="1"/>
  <c r="AU487" i="1"/>
  <c r="AV487" i="1"/>
  <c r="AW487" i="1"/>
  <c r="AX487" i="1"/>
  <c r="AZ487" i="1"/>
  <c r="BA487" i="1"/>
  <c r="BB487" i="1"/>
  <c r="BC487" i="1"/>
  <c r="BD487" i="1"/>
  <c r="BE487" i="1"/>
  <c r="BF487" i="1"/>
  <c r="D488" i="1"/>
  <c r="E488" i="1"/>
  <c r="F488" i="1"/>
  <c r="G488" i="1"/>
  <c r="H488" i="1"/>
  <c r="I488" i="1"/>
  <c r="J488" i="1"/>
  <c r="L488" i="1"/>
  <c r="M488" i="1"/>
  <c r="N488" i="1"/>
  <c r="O488" i="1"/>
  <c r="P488" i="1"/>
  <c r="Q488" i="1"/>
  <c r="R488" i="1"/>
  <c r="T488" i="1"/>
  <c r="U488" i="1"/>
  <c r="V488" i="1"/>
  <c r="W488" i="1"/>
  <c r="X488" i="1"/>
  <c r="Y488" i="1"/>
  <c r="Z488" i="1"/>
  <c r="AB488" i="1"/>
  <c r="AC488" i="1"/>
  <c r="AD488" i="1"/>
  <c r="AE488" i="1"/>
  <c r="AF488" i="1"/>
  <c r="AG488" i="1"/>
  <c r="AH488" i="1"/>
  <c r="AJ488" i="1"/>
  <c r="AK488" i="1"/>
  <c r="AL488" i="1"/>
  <c r="AM488" i="1"/>
  <c r="AN488" i="1"/>
  <c r="AO488" i="1"/>
  <c r="AP488" i="1"/>
  <c r="AR488" i="1"/>
  <c r="AS488" i="1"/>
  <c r="AT488" i="1"/>
  <c r="AU488" i="1"/>
  <c r="AV488" i="1"/>
  <c r="AW488" i="1"/>
  <c r="AX488" i="1"/>
  <c r="AZ488" i="1"/>
  <c r="BA488" i="1"/>
  <c r="BB488" i="1"/>
  <c r="BC488" i="1"/>
  <c r="BD488" i="1"/>
  <c r="BE488" i="1"/>
  <c r="BF488" i="1"/>
  <c r="D489" i="1"/>
  <c r="E489" i="1"/>
  <c r="F489" i="1"/>
  <c r="G489" i="1"/>
  <c r="H489" i="1"/>
  <c r="I489" i="1"/>
  <c r="J489" i="1"/>
  <c r="L489" i="1"/>
  <c r="M489" i="1"/>
  <c r="N489" i="1"/>
  <c r="O489" i="1"/>
  <c r="P489" i="1"/>
  <c r="Q489" i="1"/>
  <c r="R489" i="1"/>
  <c r="T489" i="1"/>
  <c r="U489" i="1"/>
  <c r="V489" i="1"/>
  <c r="W489" i="1"/>
  <c r="X489" i="1"/>
  <c r="Y489" i="1"/>
  <c r="Z489" i="1"/>
  <c r="AB489" i="1"/>
  <c r="AC489" i="1"/>
  <c r="AD489" i="1"/>
  <c r="AE489" i="1"/>
  <c r="AF489" i="1"/>
  <c r="AG489" i="1"/>
  <c r="AH489" i="1"/>
  <c r="AJ489" i="1"/>
  <c r="AK489" i="1"/>
  <c r="AL489" i="1"/>
  <c r="AM489" i="1"/>
  <c r="AN489" i="1"/>
  <c r="AO489" i="1"/>
  <c r="AP489" i="1"/>
  <c r="AR489" i="1"/>
  <c r="AS489" i="1"/>
  <c r="AT489" i="1"/>
  <c r="AU489" i="1"/>
  <c r="AV489" i="1"/>
  <c r="AW489" i="1"/>
  <c r="AX489" i="1"/>
  <c r="AZ489" i="1"/>
  <c r="BA489" i="1"/>
  <c r="BB489" i="1"/>
  <c r="BC489" i="1"/>
  <c r="BD489" i="1"/>
  <c r="BE489" i="1"/>
  <c r="BF489" i="1"/>
  <c r="D490" i="1"/>
  <c r="E490" i="1"/>
  <c r="F490" i="1"/>
  <c r="G490" i="1"/>
  <c r="H490" i="1"/>
  <c r="I490" i="1"/>
  <c r="J490" i="1"/>
  <c r="L490" i="1"/>
  <c r="M490" i="1"/>
  <c r="N490" i="1"/>
  <c r="O490" i="1"/>
  <c r="P490" i="1"/>
  <c r="Q490" i="1"/>
  <c r="R490" i="1"/>
  <c r="T490" i="1"/>
  <c r="U490" i="1"/>
  <c r="V490" i="1"/>
  <c r="W490" i="1"/>
  <c r="X490" i="1"/>
  <c r="Y490" i="1"/>
  <c r="Z490" i="1"/>
  <c r="AB490" i="1"/>
  <c r="AC490" i="1"/>
  <c r="AD490" i="1"/>
  <c r="AE490" i="1"/>
  <c r="AF490" i="1"/>
  <c r="AG490" i="1"/>
  <c r="AH490" i="1"/>
  <c r="AJ490" i="1"/>
  <c r="AK490" i="1"/>
  <c r="AL490" i="1"/>
  <c r="AM490" i="1"/>
  <c r="AN490" i="1"/>
  <c r="AO490" i="1"/>
  <c r="AP490" i="1"/>
  <c r="AR490" i="1"/>
  <c r="AS490" i="1"/>
  <c r="AT490" i="1"/>
  <c r="AU490" i="1"/>
  <c r="AV490" i="1"/>
  <c r="AW490" i="1"/>
  <c r="AX490" i="1"/>
  <c r="AZ490" i="1"/>
  <c r="BA490" i="1"/>
  <c r="BB490" i="1"/>
  <c r="BC490" i="1"/>
  <c r="BD490" i="1"/>
  <c r="BE490" i="1"/>
  <c r="BF490" i="1"/>
  <c r="D492" i="1"/>
  <c r="E492" i="1"/>
  <c r="F492" i="1"/>
  <c r="G492" i="1"/>
  <c r="H492" i="1"/>
  <c r="I492" i="1"/>
  <c r="J492" i="1"/>
  <c r="L492" i="1"/>
  <c r="M492" i="1"/>
  <c r="N492" i="1"/>
  <c r="O492" i="1"/>
  <c r="P492" i="1"/>
  <c r="Q492" i="1"/>
  <c r="R492" i="1"/>
  <c r="T492" i="1"/>
  <c r="U492" i="1"/>
  <c r="V492" i="1"/>
  <c r="W492" i="1"/>
  <c r="X492" i="1"/>
  <c r="Y492" i="1"/>
  <c r="Z492" i="1"/>
  <c r="AB492" i="1"/>
  <c r="AC492" i="1"/>
  <c r="AD492" i="1"/>
  <c r="AE492" i="1"/>
  <c r="AF492" i="1"/>
  <c r="AG492" i="1"/>
  <c r="AH492" i="1"/>
  <c r="AJ492" i="1"/>
  <c r="AK492" i="1"/>
  <c r="AL492" i="1"/>
  <c r="AM492" i="1"/>
  <c r="AN492" i="1"/>
  <c r="AO492" i="1"/>
  <c r="AP492" i="1"/>
  <c r="AR492" i="1"/>
  <c r="AS492" i="1"/>
  <c r="AT492" i="1"/>
  <c r="AU492" i="1"/>
  <c r="AV492" i="1"/>
  <c r="AW492" i="1"/>
  <c r="AX492" i="1"/>
  <c r="AZ492" i="1"/>
  <c r="BA492" i="1"/>
  <c r="BB492" i="1"/>
  <c r="BC492" i="1"/>
  <c r="BD492" i="1"/>
  <c r="BE492" i="1"/>
  <c r="BF492" i="1"/>
  <c r="D493" i="1"/>
  <c r="E493" i="1"/>
  <c r="F493" i="1"/>
  <c r="G493" i="1"/>
  <c r="H493" i="1"/>
  <c r="I493" i="1"/>
  <c r="J493" i="1"/>
  <c r="L493" i="1"/>
  <c r="M493" i="1"/>
  <c r="N493" i="1"/>
  <c r="O493" i="1"/>
  <c r="P493" i="1"/>
  <c r="Q493" i="1"/>
  <c r="R493" i="1"/>
  <c r="T493" i="1"/>
  <c r="U493" i="1"/>
  <c r="V493" i="1"/>
  <c r="W493" i="1"/>
  <c r="X493" i="1"/>
  <c r="Y493" i="1"/>
  <c r="Z493" i="1"/>
  <c r="AB493" i="1"/>
  <c r="AC493" i="1"/>
  <c r="AD493" i="1"/>
  <c r="AE493" i="1"/>
  <c r="AF493" i="1"/>
  <c r="AG493" i="1"/>
  <c r="AH493" i="1"/>
  <c r="AJ493" i="1"/>
  <c r="AK493" i="1"/>
  <c r="AL493" i="1"/>
  <c r="AM493" i="1"/>
  <c r="AN493" i="1"/>
  <c r="AO493" i="1"/>
  <c r="AP493" i="1"/>
  <c r="AR493" i="1"/>
  <c r="AS493" i="1"/>
  <c r="AT493" i="1"/>
  <c r="AU493" i="1"/>
  <c r="AV493" i="1"/>
  <c r="AW493" i="1"/>
  <c r="AX493" i="1"/>
  <c r="AZ493" i="1"/>
  <c r="BA493" i="1"/>
  <c r="BB493" i="1"/>
  <c r="BC493" i="1"/>
  <c r="BD493" i="1"/>
  <c r="BE493" i="1"/>
  <c r="BF493" i="1"/>
  <c r="D494" i="1"/>
  <c r="E494" i="1"/>
  <c r="F494" i="1"/>
  <c r="G494" i="1"/>
  <c r="H494" i="1"/>
  <c r="I494" i="1"/>
  <c r="J494" i="1"/>
  <c r="L494" i="1"/>
  <c r="M494" i="1"/>
  <c r="N494" i="1"/>
  <c r="O494" i="1"/>
  <c r="P494" i="1"/>
  <c r="Q494" i="1"/>
  <c r="R494" i="1"/>
  <c r="T494" i="1"/>
  <c r="U494" i="1"/>
  <c r="V494" i="1"/>
  <c r="W494" i="1"/>
  <c r="X494" i="1"/>
  <c r="Y494" i="1"/>
  <c r="Z494" i="1"/>
  <c r="AB494" i="1"/>
  <c r="AC494" i="1"/>
  <c r="AD494" i="1"/>
  <c r="AE494" i="1"/>
  <c r="AF494" i="1"/>
  <c r="AG494" i="1"/>
  <c r="AH494" i="1"/>
  <c r="AJ494" i="1"/>
  <c r="AK494" i="1"/>
  <c r="AL494" i="1"/>
  <c r="AM494" i="1"/>
  <c r="AN494" i="1"/>
  <c r="AO494" i="1"/>
  <c r="AP494" i="1"/>
  <c r="AR494" i="1"/>
  <c r="AS494" i="1"/>
  <c r="AT494" i="1"/>
  <c r="AU494" i="1"/>
  <c r="AV494" i="1"/>
  <c r="AW494" i="1"/>
  <c r="AX494" i="1"/>
  <c r="AZ494" i="1"/>
  <c r="BA494" i="1"/>
  <c r="BB494" i="1"/>
  <c r="BC494" i="1"/>
  <c r="BD494" i="1"/>
  <c r="BE494" i="1"/>
  <c r="BF494" i="1"/>
  <c r="D495" i="1"/>
  <c r="E495" i="1"/>
  <c r="F495" i="1"/>
  <c r="G495" i="1"/>
  <c r="H495" i="1"/>
  <c r="I495" i="1"/>
  <c r="J495" i="1"/>
  <c r="L495" i="1"/>
  <c r="M495" i="1"/>
  <c r="N495" i="1"/>
  <c r="O495" i="1"/>
  <c r="P495" i="1"/>
  <c r="Q495" i="1"/>
  <c r="R495" i="1"/>
  <c r="T495" i="1"/>
  <c r="U495" i="1"/>
  <c r="V495" i="1"/>
  <c r="W495" i="1"/>
  <c r="X495" i="1"/>
  <c r="Y495" i="1"/>
  <c r="Z495" i="1"/>
  <c r="AB495" i="1"/>
  <c r="AC495" i="1"/>
  <c r="AD495" i="1"/>
  <c r="AE495" i="1"/>
  <c r="AF495" i="1"/>
  <c r="AG495" i="1"/>
  <c r="AH495" i="1"/>
  <c r="AJ495" i="1"/>
  <c r="AK495" i="1"/>
  <c r="AL495" i="1"/>
  <c r="AM495" i="1"/>
  <c r="AN495" i="1"/>
  <c r="AO495" i="1"/>
  <c r="AP495" i="1"/>
  <c r="AR495" i="1"/>
  <c r="AS495" i="1"/>
  <c r="AT495" i="1"/>
  <c r="AU495" i="1"/>
  <c r="AV495" i="1"/>
  <c r="AW495" i="1"/>
  <c r="AX495" i="1"/>
  <c r="AZ495" i="1"/>
  <c r="BA495" i="1"/>
  <c r="BB495" i="1"/>
  <c r="BC495" i="1"/>
  <c r="BD495" i="1"/>
  <c r="BE495" i="1"/>
  <c r="BF495" i="1"/>
  <c r="D496" i="1"/>
  <c r="E496" i="1"/>
  <c r="F496" i="1"/>
  <c r="G496" i="1"/>
  <c r="H496" i="1"/>
  <c r="I496" i="1"/>
  <c r="J496" i="1"/>
  <c r="L496" i="1"/>
  <c r="M496" i="1"/>
  <c r="N496" i="1"/>
  <c r="O496" i="1"/>
  <c r="P496" i="1"/>
  <c r="Q496" i="1"/>
  <c r="R496" i="1"/>
  <c r="T496" i="1"/>
  <c r="U496" i="1"/>
  <c r="V496" i="1"/>
  <c r="W496" i="1"/>
  <c r="X496" i="1"/>
  <c r="Y496" i="1"/>
  <c r="Z496" i="1"/>
  <c r="AB496" i="1"/>
  <c r="AC496" i="1"/>
  <c r="AD496" i="1"/>
  <c r="AE496" i="1"/>
  <c r="AF496" i="1"/>
  <c r="AG496" i="1"/>
  <c r="AH496" i="1"/>
  <c r="AJ496" i="1"/>
  <c r="AK496" i="1"/>
  <c r="AL496" i="1"/>
  <c r="AM496" i="1"/>
  <c r="AN496" i="1"/>
  <c r="AO496" i="1"/>
  <c r="AP496" i="1"/>
  <c r="AR496" i="1"/>
  <c r="AS496" i="1"/>
  <c r="AT496" i="1"/>
  <c r="AU496" i="1"/>
  <c r="AV496" i="1"/>
  <c r="AW496" i="1"/>
  <c r="AX496" i="1"/>
  <c r="AZ496" i="1"/>
  <c r="BA496" i="1"/>
  <c r="BB496" i="1"/>
  <c r="BC496" i="1"/>
  <c r="BD496" i="1"/>
  <c r="BE496" i="1"/>
  <c r="BF496" i="1"/>
  <c r="D497" i="1"/>
  <c r="E497" i="1"/>
  <c r="F497" i="1"/>
  <c r="G497" i="1"/>
  <c r="H497" i="1"/>
  <c r="I497" i="1"/>
  <c r="J497" i="1"/>
  <c r="L497" i="1"/>
  <c r="M497" i="1"/>
  <c r="N497" i="1"/>
  <c r="O497" i="1"/>
  <c r="P497" i="1"/>
  <c r="Q497" i="1"/>
  <c r="R497" i="1"/>
  <c r="T497" i="1"/>
  <c r="U497" i="1"/>
  <c r="V497" i="1"/>
  <c r="W497" i="1"/>
  <c r="X497" i="1"/>
  <c r="Y497" i="1"/>
  <c r="Z497" i="1"/>
  <c r="AB497" i="1"/>
  <c r="AC497" i="1"/>
  <c r="AD497" i="1"/>
  <c r="AE497" i="1"/>
  <c r="AF497" i="1"/>
  <c r="AG497" i="1"/>
  <c r="AH497" i="1"/>
  <c r="AJ497" i="1"/>
  <c r="AK497" i="1"/>
  <c r="AL497" i="1"/>
  <c r="AM497" i="1"/>
  <c r="AN497" i="1"/>
  <c r="AO497" i="1"/>
  <c r="AP497" i="1"/>
  <c r="AR497" i="1"/>
  <c r="AS497" i="1"/>
  <c r="AT497" i="1"/>
  <c r="AU497" i="1"/>
  <c r="AV497" i="1"/>
  <c r="AW497" i="1"/>
  <c r="AX497" i="1"/>
  <c r="AZ497" i="1"/>
  <c r="BA497" i="1"/>
  <c r="BB497" i="1"/>
  <c r="BC497" i="1"/>
  <c r="BD497" i="1"/>
  <c r="BE497" i="1"/>
  <c r="BF497" i="1"/>
  <c r="D498" i="1"/>
  <c r="E498" i="1"/>
  <c r="F498" i="1"/>
  <c r="G498" i="1"/>
  <c r="H498" i="1"/>
  <c r="I498" i="1"/>
  <c r="J498" i="1"/>
  <c r="L498" i="1"/>
  <c r="M498" i="1"/>
  <c r="N498" i="1"/>
  <c r="O498" i="1"/>
  <c r="P498" i="1"/>
  <c r="Q498" i="1"/>
  <c r="R498" i="1"/>
  <c r="T498" i="1"/>
  <c r="U498" i="1"/>
  <c r="V498" i="1"/>
  <c r="W498" i="1"/>
  <c r="X498" i="1"/>
  <c r="Y498" i="1"/>
  <c r="Z498" i="1"/>
  <c r="AB498" i="1"/>
  <c r="AC498" i="1"/>
  <c r="AD498" i="1"/>
  <c r="AE498" i="1"/>
  <c r="AF498" i="1"/>
  <c r="AG498" i="1"/>
  <c r="AH498" i="1"/>
  <c r="AJ498" i="1"/>
  <c r="AK498" i="1"/>
  <c r="AL498" i="1"/>
  <c r="AM498" i="1"/>
  <c r="AN498" i="1"/>
  <c r="AO498" i="1"/>
  <c r="AP498" i="1"/>
  <c r="AR498" i="1"/>
  <c r="AS498" i="1"/>
  <c r="AT498" i="1"/>
  <c r="AU498" i="1"/>
  <c r="AV498" i="1"/>
  <c r="AW498" i="1"/>
  <c r="AX498" i="1"/>
  <c r="AZ498" i="1"/>
  <c r="BA498" i="1"/>
  <c r="BB498" i="1"/>
  <c r="BC498" i="1"/>
  <c r="BD498" i="1"/>
  <c r="BE498" i="1"/>
  <c r="BF498" i="1"/>
  <c r="D499" i="1"/>
  <c r="E499" i="1"/>
  <c r="F499" i="1"/>
  <c r="G499" i="1"/>
  <c r="H499" i="1"/>
  <c r="I499" i="1"/>
  <c r="J499" i="1"/>
  <c r="L499" i="1"/>
  <c r="M499" i="1"/>
  <c r="N499" i="1"/>
  <c r="O499" i="1"/>
  <c r="P499" i="1"/>
  <c r="Q499" i="1"/>
  <c r="R499" i="1"/>
  <c r="T499" i="1"/>
  <c r="U499" i="1"/>
  <c r="V499" i="1"/>
  <c r="W499" i="1"/>
  <c r="X499" i="1"/>
  <c r="Y499" i="1"/>
  <c r="Z499" i="1"/>
  <c r="AB499" i="1"/>
  <c r="AC499" i="1"/>
  <c r="AD499" i="1"/>
  <c r="AE499" i="1"/>
  <c r="AF499" i="1"/>
  <c r="AG499" i="1"/>
  <c r="AH499" i="1"/>
  <c r="AJ499" i="1"/>
  <c r="AK499" i="1"/>
  <c r="AL499" i="1"/>
  <c r="AM499" i="1"/>
  <c r="AN499" i="1"/>
  <c r="AO499" i="1"/>
  <c r="AP499" i="1"/>
  <c r="AR499" i="1"/>
  <c r="AS499" i="1"/>
  <c r="AT499" i="1"/>
  <c r="AU499" i="1"/>
  <c r="AV499" i="1"/>
  <c r="AW499" i="1"/>
  <c r="AX499" i="1"/>
  <c r="AZ499" i="1"/>
  <c r="BA499" i="1"/>
  <c r="BB499" i="1"/>
  <c r="BC499" i="1"/>
  <c r="BD499" i="1"/>
  <c r="BE499" i="1"/>
  <c r="BF499" i="1"/>
  <c r="D500" i="1"/>
  <c r="E500" i="1"/>
  <c r="F500" i="1"/>
  <c r="G500" i="1"/>
  <c r="H500" i="1"/>
  <c r="I500" i="1"/>
  <c r="J500" i="1"/>
  <c r="L500" i="1"/>
  <c r="M500" i="1"/>
  <c r="N500" i="1"/>
  <c r="O500" i="1"/>
  <c r="P500" i="1"/>
  <c r="Q500" i="1"/>
  <c r="R500" i="1"/>
  <c r="T500" i="1"/>
  <c r="U500" i="1"/>
  <c r="V500" i="1"/>
  <c r="W500" i="1"/>
  <c r="X500" i="1"/>
  <c r="Y500" i="1"/>
  <c r="Z500" i="1"/>
  <c r="AB500" i="1"/>
  <c r="AC500" i="1"/>
  <c r="AD500" i="1"/>
  <c r="AE500" i="1"/>
  <c r="AF500" i="1"/>
  <c r="AG500" i="1"/>
  <c r="AH500" i="1"/>
  <c r="AJ500" i="1"/>
  <c r="AK500" i="1"/>
  <c r="AL500" i="1"/>
  <c r="AM500" i="1"/>
  <c r="AN500" i="1"/>
  <c r="AO500" i="1"/>
  <c r="AP500" i="1"/>
  <c r="AR500" i="1"/>
  <c r="AS500" i="1"/>
  <c r="AT500" i="1"/>
  <c r="AU500" i="1"/>
  <c r="AV500" i="1"/>
  <c r="AW500" i="1"/>
  <c r="AX500" i="1"/>
  <c r="AZ500" i="1"/>
  <c r="BA500" i="1"/>
  <c r="BB500" i="1"/>
  <c r="BC500" i="1"/>
  <c r="BD500" i="1"/>
  <c r="BE500" i="1"/>
  <c r="BF500" i="1"/>
  <c r="D501" i="1"/>
  <c r="E501" i="1"/>
  <c r="F501" i="1"/>
  <c r="G501" i="1"/>
  <c r="H501" i="1"/>
  <c r="I501" i="1"/>
  <c r="J501" i="1"/>
  <c r="L501" i="1"/>
  <c r="M501" i="1"/>
  <c r="N501" i="1"/>
  <c r="O501" i="1"/>
  <c r="P501" i="1"/>
  <c r="Q501" i="1"/>
  <c r="R501" i="1"/>
  <c r="T501" i="1"/>
  <c r="U501" i="1"/>
  <c r="V501" i="1"/>
  <c r="W501" i="1"/>
  <c r="X501" i="1"/>
  <c r="Y501" i="1"/>
  <c r="Z501" i="1"/>
  <c r="AB501" i="1"/>
  <c r="AC501" i="1"/>
  <c r="AD501" i="1"/>
  <c r="AE501" i="1"/>
  <c r="AF501" i="1"/>
  <c r="AG501" i="1"/>
  <c r="AH501" i="1"/>
  <c r="AJ501" i="1"/>
  <c r="AK501" i="1"/>
  <c r="AL501" i="1"/>
  <c r="AM501" i="1"/>
  <c r="AN501" i="1"/>
  <c r="AO501" i="1"/>
  <c r="AP501" i="1"/>
  <c r="AR501" i="1"/>
  <c r="AS501" i="1"/>
  <c r="AT501" i="1"/>
  <c r="AU501" i="1"/>
  <c r="AV501" i="1"/>
  <c r="AW501" i="1"/>
  <c r="AX501" i="1"/>
  <c r="AZ501" i="1"/>
  <c r="BA501" i="1"/>
  <c r="BB501" i="1"/>
  <c r="BC501" i="1"/>
  <c r="BD501" i="1"/>
  <c r="BE501" i="1"/>
  <c r="BF501" i="1"/>
  <c r="D503" i="1"/>
  <c r="E503" i="1"/>
  <c r="F503" i="1"/>
  <c r="G503" i="1"/>
  <c r="H503" i="1"/>
  <c r="I503" i="1"/>
  <c r="J503" i="1"/>
  <c r="L503" i="1"/>
  <c r="M503" i="1"/>
  <c r="N503" i="1"/>
  <c r="O503" i="1"/>
  <c r="P503" i="1"/>
  <c r="Q503" i="1"/>
  <c r="R503" i="1"/>
  <c r="T503" i="1"/>
  <c r="U503" i="1"/>
  <c r="V503" i="1"/>
  <c r="W503" i="1"/>
  <c r="X503" i="1"/>
  <c r="Y503" i="1"/>
  <c r="Z503" i="1"/>
  <c r="AB503" i="1"/>
  <c r="AC503" i="1"/>
  <c r="AD503" i="1"/>
  <c r="AE503" i="1"/>
  <c r="AF503" i="1"/>
  <c r="AG503" i="1"/>
  <c r="AH503" i="1"/>
  <c r="AJ503" i="1"/>
  <c r="AK503" i="1"/>
  <c r="AL503" i="1"/>
  <c r="AM503" i="1"/>
  <c r="AN503" i="1"/>
  <c r="AO503" i="1"/>
  <c r="AP503" i="1"/>
  <c r="AR503" i="1"/>
  <c r="AS503" i="1"/>
  <c r="AT503" i="1"/>
  <c r="AU503" i="1"/>
  <c r="AV503" i="1"/>
  <c r="AW503" i="1"/>
  <c r="AX503" i="1"/>
  <c r="AZ503" i="1"/>
  <c r="BA503" i="1"/>
  <c r="BB503" i="1"/>
  <c r="BC503" i="1"/>
  <c r="BD503" i="1"/>
  <c r="BE503" i="1"/>
  <c r="BF503" i="1"/>
  <c r="D504" i="1"/>
  <c r="E504" i="1"/>
  <c r="F504" i="1"/>
  <c r="G504" i="1"/>
  <c r="H504" i="1"/>
  <c r="I504" i="1"/>
  <c r="J504" i="1"/>
  <c r="L504" i="1"/>
  <c r="M504" i="1"/>
  <c r="N504" i="1"/>
  <c r="O504" i="1"/>
  <c r="P504" i="1"/>
  <c r="Q504" i="1"/>
  <c r="R504" i="1"/>
  <c r="T504" i="1"/>
  <c r="U504" i="1"/>
  <c r="V504" i="1"/>
  <c r="W504" i="1"/>
  <c r="X504" i="1"/>
  <c r="Y504" i="1"/>
  <c r="Z504" i="1"/>
  <c r="AB504" i="1"/>
  <c r="AC504" i="1"/>
  <c r="AD504" i="1"/>
  <c r="AE504" i="1"/>
  <c r="AF504" i="1"/>
  <c r="AG504" i="1"/>
  <c r="AH504" i="1"/>
  <c r="AJ504" i="1"/>
  <c r="AK504" i="1"/>
  <c r="AL504" i="1"/>
  <c r="AM504" i="1"/>
  <c r="AN504" i="1"/>
  <c r="AO504" i="1"/>
  <c r="AP504" i="1"/>
  <c r="AR504" i="1"/>
  <c r="AS504" i="1"/>
  <c r="AT504" i="1"/>
  <c r="AU504" i="1"/>
  <c r="AV504" i="1"/>
  <c r="AW504" i="1"/>
  <c r="AX504" i="1"/>
  <c r="AZ504" i="1"/>
  <c r="BA504" i="1"/>
  <c r="BB504" i="1"/>
  <c r="BC504" i="1"/>
  <c r="BD504" i="1"/>
  <c r="BE504" i="1"/>
  <c r="BF504" i="1"/>
  <c r="D505" i="1"/>
  <c r="E505" i="1"/>
  <c r="F505" i="1"/>
  <c r="G505" i="1"/>
  <c r="H505" i="1"/>
  <c r="I505" i="1"/>
  <c r="J505" i="1"/>
  <c r="L505" i="1"/>
  <c r="M505" i="1"/>
  <c r="N505" i="1"/>
  <c r="O505" i="1"/>
  <c r="P505" i="1"/>
  <c r="Q505" i="1"/>
  <c r="R505" i="1"/>
  <c r="T505" i="1"/>
  <c r="U505" i="1"/>
  <c r="V505" i="1"/>
  <c r="W505" i="1"/>
  <c r="X505" i="1"/>
  <c r="Y505" i="1"/>
  <c r="Z505" i="1"/>
  <c r="AB505" i="1"/>
  <c r="AC505" i="1"/>
  <c r="AD505" i="1"/>
  <c r="AE505" i="1"/>
  <c r="AF505" i="1"/>
  <c r="AG505" i="1"/>
  <c r="AH505" i="1"/>
  <c r="AJ505" i="1"/>
  <c r="AK505" i="1"/>
  <c r="AL505" i="1"/>
  <c r="AM505" i="1"/>
  <c r="AN505" i="1"/>
  <c r="AO505" i="1"/>
  <c r="AP505" i="1"/>
  <c r="AR505" i="1"/>
  <c r="AS505" i="1"/>
  <c r="AT505" i="1"/>
  <c r="AU505" i="1"/>
  <c r="AV505" i="1"/>
  <c r="AW505" i="1"/>
  <c r="AX505" i="1"/>
  <c r="AZ505" i="1"/>
  <c r="BA505" i="1"/>
  <c r="BB505" i="1"/>
  <c r="BC505" i="1"/>
  <c r="BD505" i="1"/>
  <c r="BE505" i="1"/>
  <c r="BF505" i="1"/>
  <c r="D506" i="1"/>
  <c r="E506" i="1"/>
  <c r="F506" i="1"/>
  <c r="G506" i="1"/>
  <c r="H506" i="1"/>
  <c r="I506" i="1"/>
  <c r="J506" i="1"/>
  <c r="L506" i="1"/>
  <c r="M506" i="1"/>
  <c r="N506" i="1"/>
  <c r="O506" i="1"/>
  <c r="P506" i="1"/>
  <c r="Q506" i="1"/>
  <c r="R506" i="1"/>
  <c r="T506" i="1"/>
  <c r="U506" i="1"/>
  <c r="V506" i="1"/>
  <c r="W506" i="1"/>
  <c r="X506" i="1"/>
  <c r="Y506" i="1"/>
  <c r="Z506" i="1"/>
  <c r="AB506" i="1"/>
  <c r="AC506" i="1"/>
  <c r="AD506" i="1"/>
  <c r="AE506" i="1"/>
  <c r="AF506" i="1"/>
  <c r="AG506" i="1"/>
  <c r="AH506" i="1"/>
  <c r="AJ506" i="1"/>
  <c r="AK506" i="1"/>
  <c r="AL506" i="1"/>
  <c r="AM506" i="1"/>
  <c r="AN506" i="1"/>
  <c r="AO506" i="1"/>
  <c r="AP506" i="1"/>
  <c r="AR506" i="1"/>
  <c r="AS506" i="1"/>
  <c r="AT506" i="1"/>
  <c r="AU506" i="1"/>
  <c r="AV506" i="1"/>
  <c r="AW506" i="1"/>
  <c r="AX506" i="1"/>
  <c r="AZ506" i="1"/>
  <c r="BA506" i="1"/>
  <c r="BB506" i="1"/>
  <c r="BC506" i="1"/>
  <c r="BD506" i="1"/>
  <c r="BE506" i="1"/>
  <c r="BF506" i="1"/>
  <c r="D507" i="1"/>
  <c r="E507" i="1"/>
  <c r="F507" i="1"/>
  <c r="G507" i="1"/>
  <c r="H507" i="1"/>
  <c r="I507" i="1"/>
  <c r="J507" i="1"/>
  <c r="L507" i="1"/>
  <c r="M507" i="1"/>
  <c r="N507" i="1"/>
  <c r="O507" i="1"/>
  <c r="P507" i="1"/>
  <c r="Q507" i="1"/>
  <c r="R507" i="1"/>
  <c r="T507" i="1"/>
  <c r="U507" i="1"/>
  <c r="V507" i="1"/>
  <c r="W507" i="1"/>
  <c r="X507" i="1"/>
  <c r="Y507" i="1"/>
  <c r="Z507" i="1"/>
  <c r="AB507" i="1"/>
  <c r="AC507" i="1"/>
  <c r="AD507" i="1"/>
  <c r="AE507" i="1"/>
  <c r="AF507" i="1"/>
  <c r="AG507" i="1"/>
  <c r="AH507" i="1"/>
  <c r="AJ507" i="1"/>
  <c r="AK507" i="1"/>
  <c r="AL507" i="1"/>
  <c r="AM507" i="1"/>
  <c r="AN507" i="1"/>
  <c r="AO507" i="1"/>
  <c r="AP507" i="1"/>
  <c r="AR507" i="1"/>
  <c r="AS507" i="1"/>
  <c r="AT507" i="1"/>
  <c r="AU507" i="1"/>
  <c r="AV507" i="1"/>
  <c r="AW507" i="1"/>
  <c r="AX507" i="1"/>
  <c r="AZ507" i="1"/>
  <c r="BA507" i="1"/>
  <c r="BB507" i="1"/>
  <c r="BC507" i="1"/>
  <c r="BD507" i="1"/>
  <c r="BE507" i="1"/>
  <c r="BF507" i="1"/>
  <c r="D508" i="1"/>
  <c r="E508" i="1"/>
  <c r="F508" i="1"/>
  <c r="G508" i="1"/>
  <c r="H508" i="1"/>
  <c r="I508" i="1"/>
  <c r="J508" i="1"/>
  <c r="L508" i="1"/>
  <c r="M508" i="1"/>
  <c r="N508" i="1"/>
  <c r="O508" i="1"/>
  <c r="P508" i="1"/>
  <c r="Q508" i="1"/>
  <c r="R508" i="1"/>
  <c r="T508" i="1"/>
  <c r="U508" i="1"/>
  <c r="V508" i="1"/>
  <c r="W508" i="1"/>
  <c r="X508" i="1"/>
  <c r="Y508" i="1"/>
  <c r="Z508" i="1"/>
  <c r="AB508" i="1"/>
  <c r="AC508" i="1"/>
  <c r="AD508" i="1"/>
  <c r="AE508" i="1"/>
  <c r="AF508" i="1"/>
  <c r="AG508" i="1"/>
  <c r="AH508" i="1"/>
  <c r="AJ508" i="1"/>
  <c r="AK508" i="1"/>
  <c r="AL508" i="1"/>
  <c r="AM508" i="1"/>
  <c r="AN508" i="1"/>
  <c r="AO508" i="1"/>
  <c r="AP508" i="1"/>
  <c r="AR508" i="1"/>
  <c r="AS508" i="1"/>
  <c r="AT508" i="1"/>
  <c r="AU508" i="1"/>
  <c r="AV508" i="1"/>
  <c r="AW508" i="1"/>
  <c r="AX508" i="1"/>
  <c r="AZ508" i="1"/>
  <c r="BA508" i="1"/>
  <c r="BB508" i="1"/>
  <c r="BC508" i="1"/>
  <c r="BD508" i="1"/>
  <c r="BE508" i="1"/>
  <c r="BF508" i="1"/>
  <c r="D509" i="1"/>
  <c r="E509" i="1"/>
  <c r="F509" i="1"/>
  <c r="G509" i="1"/>
  <c r="H509" i="1"/>
  <c r="I509" i="1"/>
  <c r="J509" i="1"/>
  <c r="L509" i="1"/>
  <c r="M509" i="1"/>
  <c r="N509" i="1"/>
  <c r="O509" i="1"/>
  <c r="P509" i="1"/>
  <c r="Q509" i="1"/>
  <c r="R509" i="1"/>
  <c r="T509" i="1"/>
  <c r="U509" i="1"/>
  <c r="V509" i="1"/>
  <c r="W509" i="1"/>
  <c r="X509" i="1"/>
  <c r="Y509" i="1"/>
  <c r="Z509" i="1"/>
  <c r="AB509" i="1"/>
  <c r="AC509" i="1"/>
  <c r="AD509" i="1"/>
  <c r="AE509" i="1"/>
  <c r="AF509" i="1"/>
  <c r="AG509" i="1"/>
  <c r="AH509" i="1"/>
  <c r="AJ509" i="1"/>
  <c r="AK509" i="1"/>
  <c r="AL509" i="1"/>
  <c r="AM509" i="1"/>
  <c r="AN509" i="1"/>
  <c r="AO509" i="1"/>
  <c r="AP509" i="1"/>
  <c r="AR509" i="1"/>
  <c r="AS509" i="1"/>
  <c r="AT509" i="1"/>
  <c r="AU509" i="1"/>
  <c r="AV509" i="1"/>
  <c r="AW509" i="1"/>
  <c r="AX509" i="1"/>
  <c r="AZ509" i="1"/>
  <c r="BA509" i="1"/>
  <c r="BB509" i="1"/>
  <c r="BC509" i="1"/>
  <c r="BD509" i="1"/>
  <c r="BE509" i="1"/>
  <c r="BF509" i="1"/>
  <c r="D510" i="1"/>
  <c r="E510" i="1"/>
  <c r="F510" i="1"/>
  <c r="G510" i="1"/>
  <c r="H510" i="1"/>
  <c r="I510" i="1"/>
  <c r="J510" i="1"/>
  <c r="L510" i="1"/>
  <c r="M510" i="1"/>
  <c r="N510" i="1"/>
  <c r="O510" i="1"/>
  <c r="P510" i="1"/>
  <c r="Q510" i="1"/>
  <c r="R510" i="1"/>
  <c r="T510" i="1"/>
  <c r="U510" i="1"/>
  <c r="V510" i="1"/>
  <c r="W510" i="1"/>
  <c r="X510" i="1"/>
  <c r="Y510" i="1"/>
  <c r="Z510" i="1"/>
  <c r="AB510" i="1"/>
  <c r="AC510" i="1"/>
  <c r="AD510" i="1"/>
  <c r="AE510" i="1"/>
  <c r="AF510" i="1"/>
  <c r="AG510" i="1"/>
  <c r="AH510" i="1"/>
  <c r="AJ510" i="1"/>
  <c r="AK510" i="1"/>
  <c r="AL510" i="1"/>
  <c r="AM510" i="1"/>
  <c r="AN510" i="1"/>
  <c r="AO510" i="1"/>
  <c r="AP510" i="1"/>
  <c r="AR510" i="1"/>
  <c r="AS510" i="1"/>
  <c r="AT510" i="1"/>
  <c r="AU510" i="1"/>
  <c r="AV510" i="1"/>
  <c r="AW510" i="1"/>
  <c r="AX510" i="1"/>
  <c r="AZ510" i="1"/>
  <c r="BA510" i="1"/>
  <c r="BB510" i="1"/>
  <c r="BC510" i="1"/>
  <c r="BD510" i="1"/>
  <c r="BE510" i="1"/>
  <c r="BF510" i="1"/>
  <c r="D513" i="1"/>
  <c r="E513" i="1"/>
  <c r="F513" i="1"/>
  <c r="G513" i="1"/>
  <c r="H513" i="1"/>
  <c r="I513" i="1"/>
  <c r="J513" i="1"/>
  <c r="L513" i="1"/>
  <c r="M513" i="1"/>
  <c r="N513" i="1"/>
  <c r="O513" i="1"/>
  <c r="P513" i="1"/>
  <c r="Q513" i="1"/>
  <c r="R513" i="1"/>
  <c r="T513" i="1"/>
  <c r="U513" i="1"/>
  <c r="V513" i="1"/>
  <c r="W513" i="1"/>
  <c r="X513" i="1"/>
  <c r="Y513" i="1"/>
  <c r="Z513" i="1"/>
  <c r="AB513" i="1"/>
  <c r="AC513" i="1"/>
  <c r="AD513" i="1"/>
  <c r="AE513" i="1"/>
  <c r="AF513" i="1"/>
  <c r="AG513" i="1"/>
  <c r="AH513" i="1"/>
  <c r="AJ513" i="1"/>
  <c r="AK513" i="1"/>
  <c r="AL513" i="1"/>
  <c r="AM513" i="1"/>
  <c r="AN513" i="1"/>
  <c r="AO513" i="1"/>
  <c r="AP513" i="1"/>
  <c r="AR513" i="1"/>
  <c r="AS513" i="1"/>
  <c r="AT513" i="1"/>
  <c r="AU513" i="1"/>
  <c r="AV513" i="1"/>
  <c r="AW513" i="1"/>
  <c r="AX513" i="1"/>
  <c r="AZ513" i="1"/>
  <c r="BA513" i="1"/>
  <c r="BB513" i="1"/>
  <c r="BC513" i="1"/>
  <c r="BD513" i="1"/>
  <c r="BE513" i="1"/>
  <c r="BF513" i="1"/>
  <c r="D514" i="1"/>
  <c r="E514" i="1"/>
  <c r="F514" i="1"/>
  <c r="G514" i="1"/>
  <c r="H514" i="1"/>
  <c r="I514" i="1"/>
  <c r="J514" i="1"/>
  <c r="L514" i="1"/>
  <c r="M514" i="1"/>
  <c r="N514" i="1"/>
  <c r="O514" i="1"/>
  <c r="P514" i="1"/>
  <c r="Q514" i="1"/>
  <c r="R514" i="1"/>
  <c r="T514" i="1"/>
  <c r="U514" i="1"/>
  <c r="V514" i="1"/>
  <c r="W514" i="1"/>
  <c r="X514" i="1"/>
  <c r="Y514" i="1"/>
  <c r="Z514" i="1"/>
  <c r="AB514" i="1"/>
  <c r="AC514" i="1"/>
  <c r="AD514" i="1"/>
  <c r="AE514" i="1"/>
  <c r="AF514" i="1"/>
  <c r="AG514" i="1"/>
  <c r="AH514" i="1"/>
  <c r="AJ514" i="1"/>
  <c r="AK514" i="1"/>
  <c r="AL514" i="1"/>
  <c r="AM514" i="1"/>
  <c r="AN514" i="1"/>
  <c r="AO514" i="1"/>
  <c r="AP514" i="1"/>
  <c r="AR514" i="1"/>
  <c r="AS514" i="1"/>
  <c r="AT514" i="1"/>
  <c r="AU514" i="1"/>
  <c r="AV514" i="1"/>
  <c r="AW514" i="1"/>
  <c r="AX514" i="1"/>
  <c r="AZ514" i="1"/>
  <c r="BA514" i="1"/>
  <c r="BB514" i="1"/>
  <c r="BC514" i="1"/>
  <c r="BD514" i="1"/>
  <c r="BE514" i="1"/>
  <c r="BF514" i="1"/>
  <c r="D515" i="1"/>
  <c r="E515" i="1"/>
  <c r="F515" i="1"/>
  <c r="G515" i="1"/>
  <c r="H515" i="1"/>
  <c r="I515" i="1"/>
  <c r="J515" i="1"/>
  <c r="L515" i="1"/>
  <c r="M515" i="1"/>
  <c r="N515" i="1"/>
  <c r="O515" i="1"/>
  <c r="P515" i="1"/>
  <c r="Q515" i="1"/>
  <c r="R515" i="1"/>
  <c r="T515" i="1"/>
  <c r="U515" i="1"/>
  <c r="V515" i="1"/>
  <c r="W515" i="1"/>
  <c r="X515" i="1"/>
  <c r="Y515" i="1"/>
  <c r="Z515" i="1"/>
  <c r="AB515" i="1"/>
  <c r="AC515" i="1"/>
  <c r="AD515" i="1"/>
  <c r="AE515" i="1"/>
  <c r="AF515" i="1"/>
  <c r="AG515" i="1"/>
  <c r="AH515" i="1"/>
  <c r="AJ515" i="1"/>
  <c r="AK515" i="1"/>
  <c r="AL515" i="1"/>
  <c r="AM515" i="1"/>
  <c r="AN515" i="1"/>
  <c r="AO515" i="1"/>
  <c r="AP515" i="1"/>
  <c r="AR515" i="1"/>
  <c r="AS515" i="1"/>
  <c r="AT515" i="1"/>
  <c r="AU515" i="1"/>
  <c r="AV515" i="1"/>
  <c r="AW515" i="1"/>
  <c r="AX515" i="1"/>
  <c r="AZ515" i="1"/>
  <c r="BA515" i="1"/>
  <c r="BB515" i="1"/>
  <c r="BC515" i="1"/>
  <c r="BD515" i="1"/>
  <c r="BE515" i="1"/>
  <c r="BF515" i="1"/>
  <c r="D516" i="1"/>
  <c r="E516" i="1"/>
  <c r="F516" i="1"/>
  <c r="G516" i="1"/>
  <c r="H516" i="1"/>
  <c r="I516" i="1"/>
  <c r="J516" i="1"/>
  <c r="L516" i="1"/>
  <c r="M516" i="1"/>
  <c r="N516" i="1"/>
  <c r="O516" i="1"/>
  <c r="P516" i="1"/>
  <c r="Q516" i="1"/>
  <c r="R516" i="1"/>
  <c r="T516" i="1"/>
  <c r="U516" i="1"/>
  <c r="V516" i="1"/>
  <c r="W516" i="1"/>
  <c r="X516" i="1"/>
  <c r="Y516" i="1"/>
  <c r="Z516" i="1"/>
  <c r="AB516" i="1"/>
  <c r="AC516" i="1"/>
  <c r="AD516" i="1"/>
  <c r="AE516" i="1"/>
  <c r="AF516" i="1"/>
  <c r="AG516" i="1"/>
  <c r="AH516" i="1"/>
  <c r="AJ516" i="1"/>
  <c r="AK516" i="1"/>
  <c r="AL516" i="1"/>
  <c r="AM516" i="1"/>
  <c r="AN516" i="1"/>
  <c r="AO516" i="1"/>
  <c r="AP516" i="1"/>
  <c r="AR516" i="1"/>
  <c r="AS516" i="1"/>
  <c r="AT516" i="1"/>
  <c r="AU516" i="1"/>
  <c r="AV516" i="1"/>
  <c r="AW516" i="1"/>
  <c r="AX516" i="1"/>
  <c r="AZ516" i="1"/>
  <c r="BA516" i="1"/>
  <c r="BB516" i="1"/>
  <c r="BC516" i="1"/>
  <c r="BD516" i="1"/>
  <c r="BE516" i="1"/>
  <c r="BF516" i="1"/>
  <c r="D518" i="1"/>
  <c r="E518" i="1"/>
  <c r="F518" i="1"/>
  <c r="G518" i="1"/>
  <c r="H518" i="1"/>
  <c r="I518" i="1"/>
  <c r="J518" i="1"/>
  <c r="L518" i="1"/>
  <c r="M518" i="1"/>
  <c r="N518" i="1"/>
  <c r="O518" i="1"/>
  <c r="P518" i="1"/>
  <c r="Q518" i="1"/>
  <c r="R518" i="1"/>
  <c r="T518" i="1"/>
  <c r="U518" i="1"/>
  <c r="V518" i="1"/>
  <c r="W518" i="1"/>
  <c r="X518" i="1"/>
  <c r="Y518" i="1"/>
  <c r="Z518" i="1"/>
  <c r="AB518" i="1"/>
  <c r="AC518" i="1"/>
  <c r="AD518" i="1"/>
  <c r="AE518" i="1"/>
  <c r="AF518" i="1"/>
  <c r="AG518" i="1"/>
  <c r="AH518" i="1"/>
  <c r="AJ518" i="1"/>
  <c r="AK518" i="1"/>
  <c r="AL518" i="1"/>
  <c r="AM518" i="1"/>
  <c r="AN518" i="1"/>
  <c r="AO518" i="1"/>
  <c r="AP518" i="1"/>
  <c r="AR518" i="1"/>
  <c r="AS518" i="1"/>
  <c r="AT518" i="1"/>
  <c r="AU518" i="1"/>
  <c r="AV518" i="1"/>
  <c r="AW518" i="1"/>
  <c r="AX518" i="1"/>
  <c r="AZ518" i="1"/>
  <c r="BA518" i="1"/>
  <c r="BB518" i="1"/>
  <c r="BC518" i="1"/>
  <c r="BD518" i="1"/>
  <c r="BE518" i="1"/>
  <c r="BF518" i="1"/>
  <c r="D519" i="1"/>
  <c r="E519" i="1"/>
  <c r="F519" i="1"/>
  <c r="G519" i="1"/>
  <c r="H519" i="1"/>
  <c r="I519" i="1"/>
  <c r="J519" i="1"/>
  <c r="L519" i="1"/>
  <c r="M519" i="1"/>
  <c r="N519" i="1"/>
  <c r="O519" i="1"/>
  <c r="P519" i="1"/>
  <c r="Q519" i="1"/>
  <c r="R519" i="1"/>
  <c r="T519" i="1"/>
  <c r="U519" i="1"/>
  <c r="V519" i="1"/>
  <c r="W519" i="1"/>
  <c r="X519" i="1"/>
  <c r="Y519" i="1"/>
  <c r="Z519" i="1"/>
  <c r="AB519" i="1"/>
  <c r="AC519" i="1"/>
  <c r="AD519" i="1"/>
  <c r="AE519" i="1"/>
  <c r="AF519" i="1"/>
  <c r="AG519" i="1"/>
  <c r="AH519" i="1"/>
  <c r="AJ519" i="1"/>
  <c r="AK519" i="1"/>
  <c r="AL519" i="1"/>
  <c r="AM519" i="1"/>
  <c r="AN519" i="1"/>
  <c r="AO519" i="1"/>
  <c r="AP519" i="1"/>
  <c r="AR519" i="1"/>
  <c r="AS519" i="1"/>
  <c r="AT519" i="1"/>
  <c r="AU519" i="1"/>
  <c r="AV519" i="1"/>
  <c r="AW519" i="1"/>
  <c r="AX519" i="1"/>
  <c r="AZ519" i="1"/>
  <c r="BA519" i="1"/>
  <c r="BB519" i="1"/>
  <c r="BC519" i="1"/>
  <c r="BD519" i="1"/>
  <c r="BE519" i="1"/>
  <c r="BF519" i="1"/>
  <c r="D520" i="1"/>
  <c r="E520" i="1"/>
  <c r="F520" i="1"/>
  <c r="G520" i="1"/>
  <c r="H520" i="1"/>
  <c r="I520" i="1"/>
  <c r="J520" i="1"/>
  <c r="L520" i="1"/>
  <c r="M520" i="1"/>
  <c r="N520" i="1"/>
  <c r="O520" i="1"/>
  <c r="P520" i="1"/>
  <c r="Q520" i="1"/>
  <c r="R520" i="1"/>
  <c r="T520" i="1"/>
  <c r="U520" i="1"/>
  <c r="V520" i="1"/>
  <c r="W520" i="1"/>
  <c r="X520" i="1"/>
  <c r="Y520" i="1"/>
  <c r="Z520" i="1"/>
  <c r="AB520" i="1"/>
  <c r="AC520" i="1"/>
  <c r="AD520" i="1"/>
  <c r="AE520" i="1"/>
  <c r="AF520" i="1"/>
  <c r="AG520" i="1"/>
  <c r="AH520" i="1"/>
  <c r="AJ520" i="1"/>
  <c r="AK520" i="1"/>
  <c r="AL520" i="1"/>
  <c r="AM520" i="1"/>
  <c r="AN520" i="1"/>
  <c r="AO520" i="1"/>
  <c r="AP520" i="1"/>
  <c r="AR520" i="1"/>
  <c r="AS520" i="1"/>
  <c r="AT520" i="1"/>
  <c r="AU520" i="1"/>
  <c r="AV520" i="1"/>
  <c r="AW520" i="1"/>
  <c r="AX520" i="1"/>
  <c r="AZ520" i="1"/>
  <c r="BA520" i="1"/>
  <c r="BB520" i="1"/>
  <c r="BC520" i="1"/>
  <c r="BD520" i="1"/>
  <c r="BE520" i="1"/>
  <c r="BF520" i="1"/>
  <c r="D522" i="1"/>
  <c r="E522" i="1"/>
  <c r="F522" i="1"/>
  <c r="G522" i="1"/>
  <c r="H522" i="1"/>
  <c r="I522" i="1"/>
  <c r="J522" i="1"/>
  <c r="L522" i="1"/>
  <c r="M522" i="1"/>
  <c r="N522" i="1"/>
  <c r="O522" i="1"/>
  <c r="P522" i="1"/>
  <c r="Q522" i="1"/>
  <c r="R522" i="1"/>
  <c r="T522" i="1"/>
  <c r="U522" i="1"/>
  <c r="V522" i="1"/>
  <c r="W522" i="1"/>
  <c r="X522" i="1"/>
  <c r="Y522" i="1"/>
  <c r="Z522" i="1"/>
  <c r="AB522" i="1"/>
  <c r="AC522" i="1"/>
  <c r="AD522" i="1"/>
  <c r="AE522" i="1"/>
  <c r="AF522" i="1"/>
  <c r="AG522" i="1"/>
  <c r="AH522" i="1"/>
  <c r="AJ522" i="1"/>
  <c r="AK522" i="1"/>
  <c r="AL522" i="1"/>
  <c r="AM522" i="1"/>
  <c r="AN522" i="1"/>
  <c r="AO522" i="1"/>
  <c r="AP522" i="1"/>
  <c r="AR522" i="1"/>
  <c r="AS522" i="1"/>
  <c r="AT522" i="1"/>
  <c r="AU522" i="1"/>
  <c r="AV522" i="1"/>
  <c r="AW522" i="1"/>
  <c r="AX522" i="1"/>
  <c r="AZ522" i="1"/>
  <c r="BA522" i="1"/>
  <c r="BB522" i="1"/>
  <c r="BC522" i="1"/>
  <c r="BD522" i="1"/>
  <c r="BE522" i="1"/>
  <c r="BF522" i="1"/>
  <c r="D523" i="1"/>
  <c r="E523" i="1"/>
  <c r="F523" i="1"/>
  <c r="G523" i="1"/>
  <c r="H523" i="1"/>
  <c r="I523" i="1"/>
  <c r="J523" i="1"/>
  <c r="L523" i="1"/>
  <c r="M523" i="1"/>
  <c r="N523" i="1"/>
  <c r="O523" i="1"/>
  <c r="P523" i="1"/>
  <c r="Q523" i="1"/>
  <c r="R523" i="1"/>
  <c r="T523" i="1"/>
  <c r="U523" i="1"/>
  <c r="V523" i="1"/>
  <c r="W523" i="1"/>
  <c r="X523" i="1"/>
  <c r="Y523" i="1"/>
  <c r="Z523" i="1"/>
  <c r="AB523" i="1"/>
  <c r="AC523" i="1"/>
  <c r="AD523" i="1"/>
  <c r="AE523" i="1"/>
  <c r="AF523" i="1"/>
  <c r="AG523" i="1"/>
  <c r="AH523" i="1"/>
  <c r="AJ523" i="1"/>
  <c r="AK523" i="1"/>
  <c r="AL523" i="1"/>
  <c r="AM523" i="1"/>
  <c r="AN523" i="1"/>
  <c r="AO523" i="1"/>
  <c r="AP523" i="1"/>
  <c r="AR523" i="1"/>
  <c r="AS523" i="1"/>
  <c r="AT523" i="1"/>
  <c r="AU523" i="1"/>
  <c r="AV523" i="1"/>
  <c r="AW523" i="1"/>
  <c r="AX523" i="1"/>
  <c r="AZ523" i="1"/>
  <c r="BA523" i="1"/>
  <c r="BB523" i="1"/>
  <c r="BC523" i="1"/>
  <c r="BD523" i="1"/>
  <c r="BE523" i="1"/>
  <c r="BF523" i="1"/>
  <c r="D524" i="1"/>
  <c r="E524" i="1"/>
  <c r="F524" i="1"/>
  <c r="G524" i="1"/>
  <c r="H524" i="1"/>
  <c r="I524" i="1"/>
  <c r="J524" i="1"/>
  <c r="L524" i="1"/>
  <c r="M524" i="1"/>
  <c r="N524" i="1"/>
  <c r="O524" i="1"/>
  <c r="P524" i="1"/>
  <c r="Q524" i="1"/>
  <c r="R524" i="1"/>
  <c r="T524" i="1"/>
  <c r="U524" i="1"/>
  <c r="V524" i="1"/>
  <c r="W524" i="1"/>
  <c r="X524" i="1"/>
  <c r="Y524" i="1"/>
  <c r="Z524" i="1"/>
  <c r="AB524" i="1"/>
  <c r="AC524" i="1"/>
  <c r="AD524" i="1"/>
  <c r="AE524" i="1"/>
  <c r="AF524" i="1"/>
  <c r="AG524" i="1"/>
  <c r="AH524" i="1"/>
  <c r="AJ524" i="1"/>
  <c r="AK524" i="1"/>
  <c r="AL524" i="1"/>
  <c r="AM524" i="1"/>
  <c r="AN524" i="1"/>
  <c r="AO524" i="1"/>
  <c r="AP524" i="1"/>
  <c r="AR524" i="1"/>
  <c r="AS524" i="1"/>
  <c r="AT524" i="1"/>
  <c r="AU524" i="1"/>
  <c r="AV524" i="1"/>
  <c r="AW524" i="1"/>
  <c r="AX524" i="1"/>
  <c r="AZ524" i="1"/>
  <c r="BA524" i="1"/>
  <c r="BB524" i="1"/>
  <c r="BC524" i="1"/>
  <c r="BD524" i="1"/>
  <c r="BE524" i="1"/>
  <c r="BF524" i="1"/>
  <c r="D525" i="1"/>
  <c r="E525" i="1"/>
  <c r="F525" i="1"/>
  <c r="G525" i="1"/>
  <c r="H525" i="1"/>
  <c r="I525" i="1"/>
  <c r="J525" i="1"/>
  <c r="L525" i="1"/>
  <c r="M525" i="1"/>
  <c r="N525" i="1"/>
  <c r="O525" i="1"/>
  <c r="P525" i="1"/>
  <c r="Q525" i="1"/>
  <c r="R525" i="1"/>
  <c r="T525" i="1"/>
  <c r="U525" i="1"/>
  <c r="V525" i="1"/>
  <c r="W525" i="1"/>
  <c r="X525" i="1"/>
  <c r="Y525" i="1"/>
  <c r="Z525" i="1"/>
  <c r="AB525" i="1"/>
  <c r="AC525" i="1"/>
  <c r="AD525" i="1"/>
  <c r="AE525" i="1"/>
  <c r="AF525" i="1"/>
  <c r="AG525" i="1"/>
  <c r="AH525" i="1"/>
  <c r="AJ525" i="1"/>
  <c r="AK525" i="1"/>
  <c r="AL525" i="1"/>
  <c r="AM525" i="1"/>
  <c r="AN525" i="1"/>
  <c r="AO525" i="1"/>
  <c r="AP525" i="1"/>
  <c r="AR525" i="1"/>
  <c r="AS525" i="1"/>
  <c r="AT525" i="1"/>
  <c r="AU525" i="1"/>
  <c r="AV525" i="1"/>
  <c r="AW525" i="1"/>
  <c r="AX525" i="1"/>
  <c r="AZ525" i="1"/>
  <c r="BA525" i="1"/>
  <c r="BB525" i="1"/>
  <c r="BC525" i="1"/>
  <c r="BD525" i="1"/>
  <c r="BE525" i="1"/>
  <c r="BF525" i="1"/>
  <c r="D526" i="1"/>
  <c r="E526" i="1"/>
  <c r="F526" i="1"/>
  <c r="G526" i="1"/>
  <c r="H526" i="1"/>
  <c r="I526" i="1"/>
  <c r="J526" i="1"/>
  <c r="L526" i="1"/>
  <c r="M526" i="1"/>
  <c r="N526" i="1"/>
  <c r="O526" i="1"/>
  <c r="P526" i="1"/>
  <c r="Q526" i="1"/>
  <c r="R526" i="1"/>
  <c r="T526" i="1"/>
  <c r="U526" i="1"/>
  <c r="V526" i="1"/>
  <c r="W526" i="1"/>
  <c r="X526" i="1"/>
  <c r="Y526" i="1"/>
  <c r="Z526" i="1"/>
  <c r="AB526" i="1"/>
  <c r="AC526" i="1"/>
  <c r="AD526" i="1"/>
  <c r="AE526" i="1"/>
  <c r="AF526" i="1"/>
  <c r="AG526" i="1"/>
  <c r="AH526" i="1"/>
  <c r="AJ526" i="1"/>
  <c r="AK526" i="1"/>
  <c r="AL526" i="1"/>
  <c r="AM526" i="1"/>
  <c r="AN526" i="1"/>
  <c r="AO526" i="1"/>
  <c r="AP526" i="1"/>
  <c r="AR526" i="1"/>
  <c r="AS526" i="1"/>
  <c r="AT526" i="1"/>
  <c r="AU526" i="1"/>
  <c r="AV526" i="1"/>
  <c r="AW526" i="1"/>
  <c r="AX526" i="1"/>
  <c r="AZ526" i="1"/>
  <c r="BA526" i="1"/>
  <c r="BB526" i="1"/>
  <c r="BC526" i="1"/>
  <c r="BD526" i="1"/>
  <c r="BE526" i="1"/>
  <c r="BF526" i="1"/>
  <c r="D528" i="1"/>
  <c r="E528" i="1"/>
  <c r="F528" i="1"/>
  <c r="G528" i="1"/>
  <c r="H528" i="1"/>
  <c r="I528" i="1"/>
  <c r="J528" i="1"/>
  <c r="L528" i="1"/>
  <c r="M528" i="1"/>
  <c r="N528" i="1"/>
  <c r="O528" i="1"/>
  <c r="P528" i="1"/>
  <c r="Q528" i="1"/>
  <c r="R528" i="1"/>
  <c r="T528" i="1"/>
  <c r="U528" i="1"/>
  <c r="V528" i="1"/>
  <c r="W528" i="1"/>
  <c r="X528" i="1"/>
  <c r="Y528" i="1"/>
  <c r="Z528" i="1"/>
  <c r="AB528" i="1"/>
  <c r="AC528" i="1"/>
  <c r="AD528" i="1"/>
  <c r="AE528" i="1"/>
  <c r="AF528" i="1"/>
  <c r="AG528" i="1"/>
  <c r="AH528" i="1"/>
  <c r="AJ528" i="1"/>
  <c r="AK528" i="1"/>
  <c r="AL528" i="1"/>
  <c r="AM528" i="1"/>
  <c r="AN528" i="1"/>
  <c r="AO528" i="1"/>
  <c r="AP528" i="1"/>
  <c r="AR528" i="1"/>
  <c r="AS528" i="1"/>
  <c r="AT528" i="1"/>
  <c r="AU528" i="1"/>
  <c r="AV528" i="1"/>
  <c r="AW528" i="1"/>
  <c r="AX528" i="1"/>
  <c r="AZ528" i="1"/>
  <c r="BA528" i="1"/>
  <c r="BB528" i="1"/>
  <c r="BC528" i="1"/>
  <c r="BD528" i="1"/>
  <c r="BE528" i="1"/>
  <c r="BF528" i="1"/>
  <c r="D530" i="1"/>
  <c r="E530" i="1"/>
  <c r="F530" i="1"/>
  <c r="G530" i="1"/>
  <c r="H530" i="1"/>
  <c r="I530" i="1"/>
  <c r="J530" i="1"/>
  <c r="L530" i="1"/>
  <c r="M530" i="1"/>
  <c r="N530" i="1"/>
  <c r="O530" i="1"/>
  <c r="P530" i="1"/>
  <c r="Q530" i="1"/>
  <c r="R530" i="1"/>
  <c r="T530" i="1"/>
  <c r="U530" i="1"/>
  <c r="V530" i="1"/>
  <c r="W530" i="1"/>
  <c r="X530" i="1"/>
  <c r="Y530" i="1"/>
  <c r="Z530" i="1"/>
  <c r="AB530" i="1"/>
  <c r="AC530" i="1"/>
  <c r="AD530" i="1"/>
  <c r="AE530" i="1"/>
  <c r="AF530" i="1"/>
  <c r="AG530" i="1"/>
  <c r="AH530" i="1"/>
  <c r="AJ530" i="1"/>
  <c r="AK530" i="1"/>
  <c r="AL530" i="1"/>
  <c r="AM530" i="1"/>
  <c r="AN530" i="1"/>
  <c r="AO530" i="1"/>
  <c r="AP530" i="1"/>
  <c r="AR530" i="1"/>
  <c r="AS530" i="1"/>
  <c r="AT530" i="1"/>
  <c r="AU530" i="1"/>
  <c r="AV530" i="1"/>
  <c r="AW530" i="1"/>
  <c r="AX530" i="1"/>
  <c r="AZ530" i="1"/>
  <c r="BA530" i="1"/>
  <c r="BB530" i="1"/>
  <c r="BC530" i="1"/>
  <c r="BD530" i="1"/>
  <c r="BE530" i="1"/>
  <c r="BF530" i="1"/>
  <c r="D532" i="1"/>
  <c r="E532" i="1"/>
  <c r="F532" i="1"/>
  <c r="G532" i="1"/>
  <c r="H532" i="1"/>
  <c r="I532" i="1"/>
  <c r="J532" i="1"/>
  <c r="L532" i="1"/>
  <c r="M532" i="1"/>
  <c r="N532" i="1"/>
  <c r="O532" i="1"/>
  <c r="P532" i="1"/>
  <c r="Q532" i="1"/>
  <c r="R532" i="1"/>
  <c r="T532" i="1"/>
  <c r="U532" i="1"/>
  <c r="V532" i="1"/>
  <c r="W532" i="1"/>
  <c r="X532" i="1"/>
  <c r="Y532" i="1"/>
  <c r="Z532" i="1"/>
  <c r="AB532" i="1"/>
  <c r="AC532" i="1"/>
  <c r="AD532" i="1"/>
  <c r="AE532" i="1"/>
  <c r="AF532" i="1"/>
  <c r="AG532" i="1"/>
  <c r="AH532" i="1"/>
  <c r="AJ532" i="1"/>
  <c r="AK532" i="1"/>
  <c r="AL532" i="1"/>
  <c r="AM532" i="1"/>
  <c r="AN532" i="1"/>
  <c r="AO532" i="1"/>
  <c r="AP532" i="1"/>
  <c r="AR532" i="1"/>
  <c r="AS532" i="1"/>
  <c r="AT532" i="1"/>
  <c r="AU532" i="1"/>
  <c r="AV532" i="1"/>
  <c r="AW532" i="1"/>
  <c r="AX532" i="1"/>
  <c r="AZ532" i="1"/>
  <c r="BA532" i="1"/>
  <c r="BB532" i="1"/>
  <c r="BC532" i="1"/>
  <c r="BD532" i="1"/>
  <c r="BE532" i="1"/>
  <c r="BF532" i="1"/>
  <c r="D533" i="1"/>
  <c r="E533" i="1"/>
  <c r="F533" i="1"/>
  <c r="G533" i="1"/>
  <c r="H533" i="1"/>
  <c r="I533" i="1"/>
  <c r="J533" i="1"/>
  <c r="L533" i="1"/>
  <c r="M533" i="1"/>
  <c r="N533" i="1"/>
  <c r="O533" i="1"/>
  <c r="P533" i="1"/>
  <c r="Q533" i="1"/>
  <c r="R533" i="1"/>
  <c r="T533" i="1"/>
  <c r="U533" i="1"/>
  <c r="V533" i="1"/>
  <c r="W533" i="1"/>
  <c r="X533" i="1"/>
  <c r="Y533" i="1"/>
  <c r="Z533" i="1"/>
  <c r="AB533" i="1"/>
  <c r="AC533" i="1"/>
  <c r="AD533" i="1"/>
  <c r="AE533" i="1"/>
  <c r="AF533" i="1"/>
  <c r="AG533" i="1"/>
  <c r="AH533" i="1"/>
  <c r="AJ533" i="1"/>
  <c r="AK533" i="1"/>
  <c r="AL533" i="1"/>
  <c r="AM533" i="1"/>
  <c r="AN533" i="1"/>
  <c r="AO533" i="1"/>
  <c r="AP533" i="1"/>
  <c r="AR533" i="1"/>
  <c r="AS533" i="1"/>
  <c r="AT533" i="1"/>
  <c r="AU533" i="1"/>
  <c r="AV533" i="1"/>
  <c r="AW533" i="1"/>
  <c r="AX533" i="1"/>
  <c r="AZ533" i="1"/>
  <c r="BA533" i="1"/>
  <c r="BB533" i="1"/>
  <c r="BC533" i="1"/>
  <c r="BD533" i="1"/>
  <c r="BE533" i="1"/>
  <c r="BF533" i="1"/>
  <c r="D534" i="1"/>
  <c r="E534" i="1"/>
  <c r="F534" i="1"/>
  <c r="G534" i="1"/>
  <c r="H534" i="1"/>
  <c r="I534" i="1"/>
  <c r="J534" i="1"/>
  <c r="L534" i="1"/>
  <c r="M534" i="1"/>
  <c r="N534" i="1"/>
  <c r="O534" i="1"/>
  <c r="P534" i="1"/>
  <c r="Q534" i="1"/>
  <c r="R534" i="1"/>
  <c r="T534" i="1"/>
  <c r="U534" i="1"/>
  <c r="V534" i="1"/>
  <c r="W534" i="1"/>
  <c r="X534" i="1"/>
  <c r="Y534" i="1"/>
  <c r="Z534" i="1"/>
  <c r="AB534" i="1"/>
  <c r="AC534" i="1"/>
  <c r="AD534" i="1"/>
  <c r="AE534" i="1"/>
  <c r="AF534" i="1"/>
  <c r="AG534" i="1"/>
  <c r="AH534" i="1"/>
  <c r="AJ534" i="1"/>
  <c r="AK534" i="1"/>
  <c r="AL534" i="1"/>
  <c r="AM534" i="1"/>
  <c r="AN534" i="1"/>
  <c r="AO534" i="1"/>
  <c r="AP534" i="1"/>
  <c r="AR534" i="1"/>
  <c r="AS534" i="1"/>
  <c r="AT534" i="1"/>
  <c r="AU534" i="1"/>
  <c r="AV534" i="1"/>
  <c r="AW534" i="1"/>
  <c r="AX534" i="1"/>
  <c r="AZ534" i="1"/>
  <c r="BA534" i="1"/>
  <c r="BB534" i="1"/>
  <c r="BC534" i="1"/>
  <c r="BD534" i="1"/>
  <c r="BE534" i="1"/>
  <c r="BF534" i="1"/>
  <c r="D535" i="1"/>
  <c r="E535" i="1"/>
  <c r="F535" i="1"/>
  <c r="G535" i="1"/>
  <c r="H535" i="1"/>
  <c r="I535" i="1"/>
  <c r="J535" i="1"/>
  <c r="L535" i="1"/>
  <c r="M535" i="1"/>
  <c r="N535" i="1"/>
  <c r="O535" i="1"/>
  <c r="P535" i="1"/>
  <c r="Q535" i="1"/>
  <c r="R535" i="1"/>
  <c r="T535" i="1"/>
  <c r="U535" i="1"/>
  <c r="V535" i="1"/>
  <c r="W535" i="1"/>
  <c r="X535" i="1"/>
  <c r="Y535" i="1"/>
  <c r="Z535" i="1"/>
  <c r="AB535" i="1"/>
  <c r="AC535" i="1"/>
  <c r="AD535" i="1"/>
  <c r="AE535" i="1"/>
  <c r="AF535" i="1"/>
  <c r="AG535" i="1"/>
  <c r="AH535" i="1"/>
  <c r="AJ535" i="1"/>
  <c r="AK535" i="1"/>
  <c r="AL535" i="1"/>
  <c r="AM535" i="1"/>
  <c r="AN535" i="1"/>
  <c r="AO535" i="1"/>
  <c r="AP535" i="1"/>
  <c r="AR535" i="1"/>
  <c r="AS535" i="1"/>
  <c r="AT535" i="1"/>
  <c r="AU535" i="1"/>
  <c r="AV535" i="1"/>
  <c r="AW535" i="1"/>
  <c r="AX535" i="1"/>
  <c r="AZ535" i="1"/>
  <c r="BA535" i="1"/>
  <c r="BB535" i="1"/>
  <c r="BC535" i="1"/>
  <c r="BD535" i="1"/>
  <c r="BE535" i="1"/>
  <c r="BF535" i="1"/>
  <c r="D536" i="1"/>
  <c r="E536" i="1"/>
  <c r="F536" i="1"/>
  <c r="G536" i="1"/>
  <c r="H536" i="1"/>
  <c r="I536" i="1"/>
  <c r="J536" i="1"/>
  <c r="L536" i="1"/>
  <c r="M536" i="1"/>
  <c r="N536" i="1"/>
  <c r="O536" i="1"/>
  <c r="P536" i="1"/>
  <c r="Q536" i="1"/>
  <c r="R536" i="1"/>
  <c r="T536" i="1"/>
  <c r="U536" i="1"/>
  <c r="V536" i="1"/>
  <c r="W536" i="1"/>
  <c r="X536" i="1"/>
  <c r="Y536" i="1"/>
  <c r="Z536" i="1"/>
  <c r="AB536" i="1"/>
  <c r="AC536" i="1"/>
  <c r="AD536" i="1"/>
  <c r="AE536" i="1"/>
  <c r="AF536" i="1"/>
  <c r="AG536" i="1"/>
  <c r="AH536" i="1"/>
  <c r="AJ536" i="1"/>
  <c r="AK536" i="1"/>
  <c r="AL536" i="1"/>
  <c r="AM536" i="1"/>
  <c r="AN536" i="1"/>
  <c r="AO536" i="1"/>
  <c r="AP536" i="1"/>
  <c r="AR536" i="1"/>
  <c r="AS536" i="1"/>
  <c r="AT536" i="1"/>
  <c r="AU536" i="1"/>
  <c r="AV536" i="1"/>
  <c r="AW536" i="1"/>
  <c r="AX536" i="1"/>
  <c r="AZ536" i="1"/>
  <c r="BA536" i="1"/>
  <c r="BB536" i="1"/>
  <c r="BC536" i="1"/>
  <c r="BD536" i="1"/>
  <c r="BE536" i="1"/>
  <c r="BF536" i="1"/>
  <c r="D537" i="1"/>
  <c r="E537" i="1"/>
  <c r="F537" i="1"/>
  <c r="G537" i="1"/>
  <c r="H537" i="1"/>
  <c r="I537" i="1"/>
  <c r="J537" i="1"/>
  <c r="L537" i="1"/>
  <c r="M537" i="1"/>
  <c r="N537" i="1"/>
  <c r="O537" i="1"/>
  <c r="P537" i="1"/>
  <c r="Q537" i="1"/>
  <c r="R537" i="1"/>
  <c r="T537" i="1"/>
  <c r="U537" i="1"/>
  <c r="V537" i="1"/>
  <c r="W537" i="1"/>
  <c r="X537" i="1"/>
  <c r="Y537" i="1"/>
  <c r="Z537" i="1"/>
  <c r="AB537" i="1"/>
  <c r="AC537" i="1"/>
  <c r="AD537" i="1"/>
  <c r="AE537" i="1"/>
  <c r="AF537" i="1"/>
  <c r="AG537" i="1"/>
  <c r="AH537" i="1"/>
  <c r="AJ537" i="1"/>
  <c r="AK537" i="1"/>
  <c r="AL537" i="1"/>
  <c r="AM537" i="1"/>
  <c r="AN537" i="1"/>
  <c r="AO537" i="1"/>
  <c r="AP537" i="1"/>
  <c r="AR537" i="1"/>
  <c r="AS537" i="1"/>
  <c r="AT537" i="1"/>
  <c r="AU537" i="1"/>
  <c r="AV537" i="1"/>
  <c r="AW537" i="1"/>
  <c r="AX537" i="1"/>
  <c r="AZ537" i="1"/>
  <c r="BA537" i="1"/>
  <c r="BB537" i="1"/>
  <c r="BC537" i="1"/>
  <c r="BD537" i="1"/>
  <c r="BE537" i="1"/>
  <c r="BF537" i="1"/>
  <c r="D539" i="1"/>
  <c r="E539" i="1"/>
  <c r="F539" i="1"/>
  <c r="G539" i="1"/>
  <c r="H539" i="1"/>
  <c r="I539" i="1"/>
  <c r="J539" i="1"/>
  <c r="L539" i="1"/>
  <c r="M539" i="1"/>
  <c r="N539" i="1"/>
  <c r="O539" i="1"/>
  <c r="P539" i="1"/>
  <c r="Q539" i="1"/>
  <c r="R539" i="1"/>
  <c r="T539" i="1"/>
  <c r="U539" i="1"/>
  <c r="V539" i="1"/>
  <c r="W539" i="1"/>
  <c r="X539" i="1"/>
  <c r="Y539" i="1"/>
  <c r="Z539" i="1"/>
  <c r="AB539" i="1"/>
  <c r="AC539" i="1"/>
  <c r="AD539" i="1"/>
  <c r="AE539" i="1"/>
  <c r="AF539" i="1"/>
  <c r="AG539" i="1"/>
  <c r="AH539" i="1"/>
  <c r="AJ539" i="1"/>
  <c r="AK539" i="1"/>
  <c r="AL539" i="1"/>
  <c r="AM539" i="1"/>
  <c r="AN539" i="1"/>
  <c r="AO539" i="1"/>
  <c r="AP539" i="1"/>
  <c r="AR539" i="1"/>
  <c r="AS539" i="1"/>
  <c r="AT539" i="1"/>
  <c r="AU539" i="1"/>
  <c r="AV539" i="1"/>
  <c r="AW539" i="1"/>
  <c r="AX539" i="1"/>
  <c r="AZ539" i="1"/>
  <c r="BA539" i="1"/>
  <c r="BB539" i="1"/>
  <c r="BC539" i="1"/>
  <c r="BD539" i="1"/>
  <c r="BE539" i="1"/>
  <c r="BF539" i="1"/>
  <c r="D540" i="1"/>
  <c r="E540" i="1"/>
  <c r="F540" i="1"/>
  <c r="G540" i="1"/>
  <c r="H540" i="1"/>
  <c r="I540" i="1"/>
  <c r="J540" i="1"/>
  <c r="L540" i="1"/>
  <c r="M540" i="1"/>
  <c r="N540" i="1"/>
  <c r="O540" i="1"/>
  <c r="P540" i="1"/>
  <c r="Q540" i="1"/>
  <c r="R540" i="1"/>
  <c r="T540" i="1"/>
  <c r="U540" i="1"/>
  <c r="V540" i="1"/>
  <c r="W540" i="1"/>
  <c r="X540" i="1"/>
  <c r="Y540" i="1"/>
  <c r="Z540" i="1"/>
  <c r="AB540" i="1"/>
  <c r="AC540" i="1"/>
  <c r="AD540" i="1"/>
  <c r="AE540" i="1"/>
  <c r="AF540" i="1"/>
  <c r="AG540" i="1"/>
  <c r="AH540" i="1"/>
  <c r="AJ540" i="1"/>
  <c r="AK540" i="1"/>
  <c r="AL540" i="1"/>
  <c r="AM540" i="1"/>
  <c r="AN540" i="1"/>
  <c r="AO540" i="1"/>
  <c r="AP540" i="1"/>
  <c r="AR540" i="1"/>
  <c r="AS540" i="1"/>
  <c r="AT540" i="1"/>
  <c r="AU540" i="1"/>
  <c r="AV540" i="1"/>
  <c r="AW540" i="1"/>
  <c r="AX540" i="1"/>
  <c r="AZ540" i="1"/>
  <c r="BA540" i="1"/>
  <c r="BB540" i="1"/>
  <c r="BC540" i="1"/>
  <c r="BD540" i="1"/>
  <c r="BE540" i="1"/>
  <c r="BF540" i="1"/>
  <c r="D543" i="1"/>
  <c r="E543" i="1"/>
  <c r="F543" i="1"/>
  <c r="G543" i="1"/>
  <c r="H543" i="1"/>
  <c r="I543" i="1"/>
  <c r="J543" i="1"/>
  <c r="L543" i="1"/>
  <c r="M543" i="1"/>
  <c r="N543" i="1"/>
  <c r="O543" i="1"/>
  <c r="P543" i="1"/>
  <c r="Q543" i="1"/>
  <c r="R543" i="1"/>
  <c r="T543" i="1"/>
  <c r="U543" i="1"/>
  <c r="V543" i="1"/>
  <c r="W543" i="1"/>
  <c r="X543" i="1"/>
  <c r="Y543" i="1"/>
  <c r="Z543" i="1"/>
  <c r="AB543" i="1"/>
  <c r="AC543" i="1"/>
  <c r="AD543" i="1"/>
  <c r="AE543" i="1"/>
  <c r="AF543" i="1"/>
  <c r="AG543" i="1"/>
  <c r="AH543" i="1"/>
  <c r="AJ543" i="1"/>
  <c r="AK543" i="1"/>
  <c r="AL543" i="1"/>
  <c r="AM543" i="1"/>
  <c r="AN543" i="1"/>
  <c r="AO543" i="1"/>
  <c r="AP543" i="1"/>
  <c r="AR543" i="1"/>
  <c r="AS543" i="1"/>
  <c r="AT543" i="1"/>
  <c r="AU543" i="1"/>
  <c r="AV543" i="1"/>
  <c r="AW543" i="1"/>
  <c r="AX543" i="1"/>
  <c r="AZ543" i="1"/>
  <c r="BA543" i="1"/>
  <c r="BB543" i="1"/>
  <c r="BC543" i="1"/>
  <c r="BD543" i="1"/>
  <c r="BE543" i="1"/>
  <c r="BF543" i="1"/>
  <c r="D544" i="1"/>
  <c r="E544" i="1"/>
  <c r="F544" i="1"/>
  <c r="G544" i="1"/>
  <c r="H544" i="1"/>
  <c r="I544" i="1"/>
  <c r="J544" i="1"/>
  <c r="L544" i="1"/>
  <c r="M544" i="1"/>
  <c r="N544" i="1"/>
  <c r="O544" i="1"/>
  <c r="P544" i="1"/>
  <c r="Q544" i="1"/>
  <c r="R544" i="1"/>
  <c r="T544" i="1"/>
  <c r="U544" i="1"/>
  <c r="V544" i="1"/>
  <c r="W544" i="1"/>
  <c r="X544" i="1"/>
  <c r="Y544" i="1"/>
  <c r="Z544" i="1"/>
  <c r="AB544" i="1"/>
  <c r="AC544" i="1"/>
  <c r="AD544" i="1"/>
  <c r="AE544" i="1"/>
  <c r="AF544" i="1"/>
  <c r="AG544" i="1"/>
  <c r="AH544" i="1"/>
  <c r="AJ544" i="1"/>
  <c r="AK544" i="1"/>
  <c r="AL544" i="1"/>
  <c r="AM544" i="1"/>
  <c r="AN544" i="1"/>
  <c r="AO544" i="1"/>
  <c r="AP544" i="1"/>
  <c r="AR544" i="1"/>
  <c r="AS544" i="1"/>
  <c r="AT544" i="1"/>
  <c r="AU544" i="1"/>
  <c r="AV544" i="1"/>
  <c r="AW544" i="1"/>
  <c r="AX544" i="1"/>
  <c r="AZ544" i="1"/>
  <c r="BA544" i="1"/>
  <c r="BB544" i="1"/>
  <c r="BC544" i="1"/>
  <c r="BD544" i="1"/>
  <c r="BE544" i="1"/>
  <c r="BF544" i="1"/>
  <c r="D545" i="1"/>
  <c r="E545" i="1"/>
  <c r="F545" i="1"/>
  <c r="G545" i="1"/>
  <c r="H545" i="1"/>
  <c r="I545" i="1"/>
  <c r="J545" i="1"/>
  <c r="L545" i="1"/>
  <c r="M545" i="1"/>
  <c r="N545" i="1"/>
  <c r="O545" i="1"/>
  <c r="P545" i="1"/>
  <c r="Q545" i="1"/>
  <c r="R545" i="1"/>
  <c r="T545" i="1"/>
  <c r="U545" i="1"/>
  <c r="V545" i="1"/>
  <c r="W545" i="1"/>
  <c r="X545" i="1"/>
  <c r="Y545" i="1"/>
  <c r="Z545" i="1"/>
  <c r="AB545" i="1"/>
  <c r="AC545" i="1"/>
  <c r="AD545" i="1"/>
  <c r="AE545" i="1"/>
  <c r="AF545" i="1"/>
  <c r="AG545" i="1"/>
  <c r="AH545" i="1"/>
  <c r="AJ545" i="1"/>
  <c r="AK545" i="1"/>
  <c r="AL545" i="1"/>
  <c r="AM545" i="1"/>
  <c r="AN545" i="1"/>
  <c r="AO545" i="1"/>
  <c r="AP545" i="1"/>
  <c r="AR545" i="1"/>
  <c r="AS545" i="1"/>
  <c r="AT545" i="1"/>
  <c r="AU545" i="1"/>
  <c r="AV545" i="1"/>
  <c r="AW545" i="1"/>
  <c r="AX545" i="1"/>
  <c r="AZ545" i="1"/>
  <c r="BA545" i="1"/>
  <c r="BB545" i="1"/>
  <c r="BC545" i="1"/>
  <c r="BD545" i="1"/>
  <c r="BE545" i="1"/>
  <c r="BF545" i="1"/>
  <c r="D546" i="1"/>
  <c r="E546" i="1"/>
  <c r="F546" i="1"/>
  <c r="G546" i="1"/>
  <c r="H546" i="1"/>
  <c r="I546" i="1"/>
  <c r="J546" i="1"/>
  <c r="L546" i="1"/>
  <c r="M546" i="1"/>
  <c r="N546" i="1"/>
  <c r="O546" i="1"/>
  <c r="P546" i="1"/>
  <c r="Q546" i="1"/>
  <c r="R546" i="1"/>
  <c r="T546" i="1"/>
  <c r="U546" i="1"/>
  <c r="V546" i="1"/>
  <c r="W546" i="1"/>
  <c r="X546" i="1"/>
  <c r="Y546" i="1"/>
  <c r="Z546" i="1"/>
  <c r="AB546" i="1"/>
  <c r="AC546" i="1"/>
  <c r="AD546" i="1"/>
  <c r="AE546" i="1"/>
  <c r="AF546" i="1"/>
  <c r="AG546" i="1"/>
  <c r="AH546" i="1"/>
  <c r="AJ546" i="1"/>
  <c r="AK546" i="1"/>
  <c r="AL546" i="1"/>
  <c r="AM546" i="1"/>
  <c r="AN546" i="1"/>
  <c r="AO546" i="1"/>
  <c r="AP546" i="1"/>
  <c r="AR546" i="1"/>
  <c r="AS546" i="1"/>
  <c r="AT546" i="1"/>
  <c r="AU546" i="1"/>
  <c r="AV546" i="1"/>
  <c r="AW546" i="1"/>
  <c r="AX546" i="1"/>
  <c r="AZ546" i="1"/>
  <c r="BA546" i="1"/>
  <c r="BB546" i="1"/>
  <c r="BC546" i="1"/>
  <c r="BD546" i="1"/>
  <c r="BE546" i="1"/>
  <c r="BF546" i="1"/>
  <c r="D547" i="1"/>
  <c r="E547" i="1"/>
  <c r="F547" i="1"/>
  <c r="G547" i="1"/>
  <c r="H547" i="1"/>
  <c r="I547" i="1"/>
  <c r="J547" i="1"/>
  <c r="L547" i="1"/>
  <c r="M547" i="1"/>
  <c r="N547" i="1"/>
  <c r="O547" i="1"/>
  <c r="P547" i="1"/>
  <c r="Q547" i="1"/>
  <c r="R547" i="1"/>
  <c r="T547" i="1"/>
  <c r="U547" i="1"/>
  <c r="V547" i="1"/>
  <c r="W547" i="1"/>
  <c r="X547" i="1"/>
  <c r="Y547" i="1"/>
  <c r="Z547" i="1"/>
  <c r="AB547" i="1"/>
  <c r="AC547" i="1"/>
  <c r="AD547" i="1"/>
  <c r="AE547" i="1"/>
  <c r="AF547" i="1"/>
  <c r="AG547" i="1"/>
  <c r="AH547" i="1"/>
  <c r="AJ547" i="1"/>
  <c r="AK547" i="1"/>
  <c r="AL547" i="1"/>
  <c r="AM547" i="1"/>
  <c r="AN547" i="1"/>
  <c r="AO547" i="1"/>
  <c r="AP547" i="1"/>
  <c r="AR547" i="1"/>
  <c r="AS547" i="1"/>
  <c r="AT547" i="1"/>
  <c r="AU547" i="1"/>
  <c r="AV547" i="1"/>
  <c r="AW547" i="1"/>
  <c r="AX547" i="1"/>
  <c r="AZ547" i="1"/>
  <c r="BA547" i="1"/>
  <c r="BB547" i="1"/>
  <c r="BC547" i="1"/>
  <c r="BD547" i="1"/>
  <c r="BE547" i="1"/>
  <c r="BF547" i="1"/>
  <c r="D548" i="1"/>
  <c r="E548" i="1"/>
  <c r="F548" i="1"/>
  <c r="G548" i="1"/>
  <c r="H548" i="1"/>
  <c r="I548" i="1"/>
  <c r="J548" i="1"/>
  <c r="L548" i="1"/>
  <c r="M548" i="1"/>
  <c r="N548" i="1"/>
  <c r="O548" i="1"/>
  <c r="P548" i="1"/>
  <c r="Q548" i="1"/>
  <c r="R548" i="1"/>
  <c r="T548" i="1"/>
  <c r="U548" i="1"/>
  <c r="V548" i="1"/>
  <c r="W548" i="1"/>
  <c r="X548" i="1"/>
  <c r="Y548" i="1"/>
  <c r="Z548" i="1"/>
  <c r="AB548" i="1"/>
  <c r="AC548" i="1"/>
  <c r="AD548" i="1"/>
  <c r="AE548" i="1"/>
  <c r="AF548" i="1"/>
  <c r="AG548" i="1"/>
  <c r="AH548" i="1"/>
  <c r="AJ548" i="1"/>
  <c r="AK548" i="1"/>
  <c r="AL548" i="1"/>
  <c r="AM548" i="1"/>
  <c r="AN548" i="1"/>
  <c r="AO548" i="1"/>
  <c r="AP548" i="1"/>
  <c r="AR548" i="1"/>
  <c r="AS548" i="1"/>
  <c r="AT548" i="1"/>
  <c r="AU548" i="1"/>
  <c r="AV548" i="1"/>
  <c r="AW548" i="1"/>
  <c r="AX548" i="1"/>
  <c r="AZ548" i="1"/>
  <c r="BA548" i="1"/>
  <c r="BB548" i="1"/>
  <c r="BC548" i="1"/>
  <c r="BD548" i="1"/>
  <c r="BE548" i="1"/>
  <c r="BF548" i="1"/>
  <c r="D549" i="1"/>
  <c r="E549" i="1"/>
  <c r="F549" i="1"/>
  <c r="G549" i="1"/>
  <c r="H549" i="1"/>
  <c r="I549" i="1"/>
  <c r="J549" i="1"/>
  <c r="L549" i="1"/>
  <c r="M549" i="1"/>
  <c r="N549" i="1"/>
  <c r="O549" i="1"/>
  <c r="P549" i="1"/>
  <c r="Q549" i="1"/>
  <c r="R549" i="1"/>
  <c r="T549" i="1"/>
  <c r="U549" i="1"/>
  <c r="V549" i="1"/>
  <c r="W549" i="1"/>
  <c r="X549" i="1"/>
  <c r="Y549" i="1"/>
  <c r="Z549" i="1"/>
  <c r="AB549" i="1"/>
  <c r="AC549" i="1"/>
  <c r="AD549" i="1"/>
  <c r="AE549" i="1"/>
  <c r="AF549" i="1"/>
  <c r="AG549" i="1"/>
  <c r="AH549" i="1"/>
  <c r="AJ549" i="1"/>
  <c r="AK549" i="1"/>
  <c r="AL549" i="1"/>
  <c r="AM549" i="1"/>
  <c r="AN549" i="1"/>
  <c r="AO549" i="1"/>
  <c r="AP549" i="1"/>
  <c r="AR549" i="1"/>
  <c r="AS549" i="1"/>
  <c r="AT549" i="1"/>
  <c r="AU549" i="1"/>
  <c r="AV549" i="1"/>
  <c r="AW549" i="1"/>
  <c r="AX549" i="1"/>
  <c r="AZ549" i="1"/>
  <c r="BA549" i="1"/>
  <c r="BB549" i="1"/>
  <c r="BC549" i="1"/>
  <c r="BD549" i="1"/>
  <c r="BE549" i="1"/>
  <c r="BF549" i="1"/>
  <c r="D551" i="1"/>
  <c r="E551" i="1"/>
  <c r="F551" i="1"/>
  <c r="G551" i="1"/>
  <c r="H551" i="1"/>
  <c r="I551" i="1"/>
  <c r="J551" i="1"/>
  <c r="L551" i="1"/>
  <c r="M551" i="1"/>
  <c r="N551" i="1"/>
  <c r="O551" i="1"/>
  <c r="P551" i="1"/>
  <c r="Q551" i="1"/>
  <c r="R551" i="1"/>
  <c r="T551" i="1"/>
  <c r="U551" i="1"/>
  <c r="V551" i="1"/>
  <c r="W551" i="1"/>
  <c r="X551" i="1"/>
  <c r="Y551" i="1"/>
  <c r="Z551" i="1"/>
  <c r="AB551" i="1"/>
  <c r="AC551" i="1"/>
  <c r="AD551" i="1"/>
  <c r="AE551" i="1"/>
  <c r="AF551" i="1"/>
  <c r="AG551" i="1"/>
  <c r="AH551" i="1"/>
  <c r="AJ551" i="1"/>
  <c r="AK551" i="1"/>
  <c r="AL551" i="1"/>
  <c r="AM551" i="1"/>
  <c r="AN551" i="1"/>
  <c r="AO551" i="1"/>
  <c r="AP551" i="1"/>
  <c r="AR551" i="1"/>
  <c r="AS551" i="1"/>
  <c r="AT551" i="1"/>
  <c r="AU551" i="1"/>
  <c r="AV551" i="1"/>
  <c r="AW551" i="1"/>
  <c r="AX551" i="1"/>
  <c r="AZ551" i="1"/>
  <c r="BA551" i="1"/>
  <c r="BB551" i="1"/>
  <c r="BC551" i="1"/>
  <c r="BD551" i="1"/>
  <c r="BE551" i="1"/>
  <c r="BF551" i="1"/>
  <c r="D554" i="1"/>
  <c r="E554" i="1"/>
  <c r="F554" i="1"/>
  <c r="G554" i="1"/>
  <c r="H554" i="1"/>
  <c r="I554" i="1"/>
  <c r="J554" i="1"/>
  <c r="L554" i="1"/>
  <c r="M554" i="1"/>
  <c r="N554" i="1"/>
  <c r="O554" i="1"/>
  <c r="P554" i="1"/>
  <c r="Q554" i="1"/>
  <c r="R554" i="1"/>
  <c r="T554" i="1"/>
  <c r="U554" i="1"/>
  <c r="V554" i="1"/>
  <c r="W554" i="1"/>
  <c r="X554" i="1"/>
  <c r="Y554" i="1"/>
  <c r="Z554" i="1"/>
  <c r="AB554" i="1"/>
  <c r="AC554" i="1"/>
  <c r="AD554" i="1"/>
  <c r="AE554" i="1"/>
  <c r="AF554" i="1"/>
  <c r="AG554" i="1"/>
  <c r="AH554" i="1"/>
  <c r="AJ554" i="1"/>
  <c r="AK554" i="1"/>
  <c r="AL554" i="1"/>
  <c r="AM554" i="1"/>
  <c r="AN554" i="1"/>
  <c r="AO554" i="1"/>
  <c r="AP554" i="1"/>
  <c r="AR554" i="1"/>
  <c r="AS554" i="1"/>
  <c r="AT554" i="1"/>
  <c r="AU554" i="1"/>
  <c r="AV554" i="1"/>
  <c r="AW554" i="1"/>
  <c r="AX554" i="1"/>
  <c r="AZ554" i="1"/>
  <c r="BA554" i="1"/>
  <c r="BB554" i="1"/>
  <c r="BC554" i="1"/>
  <c r="BD554" i="1"/>
  <c r="BE554" i="1"/>
  <c r="BF554" i="1"/>
  <c r="D555" i="1"/>
  <c r="E555" i="1"/>
  <c r="F555" i="1"/>
  <c r="G555" i="1"/>
  <c r="H555" i="1"/>
  <c r="I555" i="1"/>
  <c r="J555" i="1"/>
  <c r="L555" i="1"/>
  <c r="M555" i="1"/>
  <c r="N555" i="1"/>
  <c r="O555" i="1"/>
  <c r="P555" i="1"/>
  <c r="Q555" i="1"/>
  <c r="R555" i="1"/>
  <c r="T555" i="1"/>
  <c r="U555" i="1"/>
  <c r="V555" i="1"/>
  <c r="W555" i="1"/>
  <c r="X555" i="1"/>
  <c r="Y555" i="1"/>
  <c r="Z555" i="1"/>
  <c r="AB555" i="1"/>
  <c r="AC555" i="1"/>
  <c r="AD555" i="1"/>
  <c r="AE555" i="1"/>
  <c r="AF555" i="1"/>
  <c r="AG555" i="1"/>
  <c r="AH555" i="1"/>
  <c r="AJ555" i="1"/>
  <c r="AK555" i="1"/>
  <c r="AL555" i="1"/>
  <c r="AM555" i="1"/>
  <c r="AN555" i="1"/>
  <c r="AO555" i="1"/>
  <c r="AP555" i="1"/>
  <c r="AR555" i="1"/>
  <c r="AS555" i="1"/>
  <c r="AT555" i="1"/>
  <c r="AU555" i="1"/>
  <c r="AV555" i="1"/>
  <c r="AW555" i="1"/>
  <c r="AX555" i="1"/>
  <c r="AZ555" i="1"/>
  <c r="BA555" i="1"/>
  <c r="BB555" i="1"/>
  <c r="BC555" i="1"/>
  <c r="BD555" i="1"/>
  <c r="BE555" i="1"/>
  <c r="BF555" i="1"/>
  <c r="D556" i="1"/>
  <c r="E556" i="1"/>
  <c r="F556" i="1"/>
  <c r="G556" i="1"/>
  <c r="H556" i="1"/>
  <c r="I556" i="1"/>
  <c r="J556" i="1"/>
  <c r="L556" i="1"/>
  <c r="M556" i="1"/>
  <c r="N556" i="1"/>
  <c r="O556" i="1"/>
  <c r="P556" i="1"/>
  <c r="Q556" i="1"/>
  <c r="R556" i="1"/>
  <c r="T556" i="1"/>
  <c r="U556" i="1"/>
  <c r="V556" i="1"/>
  <c r="W556" i="1"/>
  <c r="X556" i="1"/>
  <c r="Y556" i="1"/>
  <c r="Z556" i="1"/>
  <c r="AB556" i="1"/>
  <c r="AC556" i="1"/>
  <c r="AD556" i="1"/>
  <c r="AE556" i="1"/>
  <c r="AF556" i="1"/>
  <c r="AG556" i="1"/>
  <c r="AH556" i="1"/>
  <c r="AJ556" i="1"/>
  <c r="AK556" i="1"/>
  <c r="AL556" i="1"/>
  <c r="AM556" i="1"/>
  <c r="AN556" i="1"/>
  <c r="AO556" i="1"/>
  <c r="AP556" i="1"/>
  <c r="AR556" i="1"/>
  <c r="AS556" i="1"/>
  <c r="AT556" i="1"/>
  <c r="AU556" i="1"/>
  <c r="AV556" i="1"/>
  <c r="AW556" i="1"/>
  <c r="AX556" i="1"/>
  <c r="AZ556" i="1"/>
  <c r="BA556" i="1"/>
  <c r="BB556" i="1"/>
  <c r="BC556" i="1"/>
  <c r="BD556" i="1"/>
  <c r="BE556" i="1"/>
  <c r="BF556" i="1"/>
  <c r="D557" i="1"/>
  <c r="E557" i="1"/>
  <c r="F557" i="1"/>
  <c r="G557" i="1"/>
  <c r="H557" i="1"/>
  <c r="I557" i="1"/>
  <c r="J557" i="1"/>
  <c r="L557" i="1"/>
  <c r="M557" i="1"/>
  <c r="N557" i="1"/>
  <c r="O557" i="1"/>
  <c r="P557" i="1"/>
  <c r="Q557" i="1"/>
  <c r="R557" i="1"/>
  <c r="T557" i="1"/>
  <c r="U557" i="1"/>
  <c r="V557" i="1"/>
  <c r="W557" i="1"/>
  <c r="X557" i="1"/>
  <c r="Y557" i="1"/>
  <c r="Z557" i="1"/>
  <c r="AB557" i="1"/>
  <c r="AC557" i="1"/>
  <c r="AD557" i="1"/>
  <c r="AE557" i="1"/>
  <c r="AF557" i="1"/>
  <c r="AG557" i="1"/>
  <c r="AH557" i="1"/>
  <c r="AJ557" i="1"/>
  <c r="AK557" i="1"/>
  <c r="AL557" i="1"/>
  <c r="AM557" i="1"/>
  <c r="AN557" i="1"/>
  <c r="AO557" i="1"/>
  <c r="AP557" i="1"/>
  <c r="AR557" i="1"/>
  <c r="AS557" i="1"/>
  <c r="AT557" i="1"/>
  <c r="AU557" i="1"/>
  <c r="AV557" i="1"/>
  <c r="AW557" i="1"/>
  <c r="AX557" i="1"/>
  <c r="AZ557" i="1"/>
  <c r="BA557" i="1"/>
  <c r="BB557" i="1"/>
  <c r="BC557" i="1"/>
  <c r="BD557" i="1"/>
  <c r="BE557" i="1"/>
  <c r="BF557" i="1"/>
  <c r="D558" i="1"/>
  <c r="E558" i="1"/>
  <c r="F558" i="1"/>
  <c r="G558" i="1"/>
  <c r="H558" i="1"/>
  <c r="I558" i="1"/>
  <c r="J558" i="1"/>
  <c r="L558" i="1"/>
  <c r="M558" i="1"/>
  <c r="N558" i="1"/>
  <c r="O558" i="1"/>
  <c r="P558" i="1"/>
  <c r="Q558" i="1"/>
  <c r="R558" i="1"/>
  <c r="T558" i="1"/>
  <c r="U558" i="1"/>
  <c r="V558" i="1"/>
  <c r="W558" i="1"/>
  <c r="X558" i="1"/>
  <c r="Y558" i="1"/>
  <c r="Z558" i="1"/>
  <c r="AB558" i="1"/>
  <c r="AC558" i="1"/>
  <c r="AD558" i="1"/>
  <c r="AE558" i="1"/>
  <c r="AF558" i="1"/>
  <c r="AG558" i="1"/>
  <c r="AH558" i="1"/>
  <c r="AJ558" i="1"/>
  <c r="AK558" i="1"/>
  <c r="AL558" i="1"/>
  <c r="AM558" i="1"/>
  <c r="AN558" i="1"/>
  <c r="AO558" i="1"/>
  <c r="AP558" i="1"/>
  <c r="AR558" i="1"/>
  <c r="AS558" i="1"/>
  <c r="AT558" i="1"/>
  <c r="AU558" i="1"/>
  <c r="AV558" i="1"/>
  <c r="AW558" i="1"/>
  <c r="AX558" i="1"/>
  <c r="AZ558" i="1"/>
  <c r="BA558" i="1"/>
  <c r="BB558" i="1"/>
  <c r="BC558" i="1"/>
  <c r="BD558" i="1"/>
  <c r="BE558" i="1"/>
  <c r="BF558" i="1"/>
  <c r="D559" i="1"/>
  <c r="E559" i="1"/>
  <c r="F559" i="1"/>
  <c r="G559" i="1"/>
  <c r="H559" i="1"/>
  <c r="I559" i="1"/>
  <c r="J559" i="1"/>
  <c r="L559" i="1"/>
  <c r="M559" i="1"/>
  <c r="N559" i="1"/>
  <c r="O559" i="1"/>
  <c r="P559" i="1"/>
  <c r="Q559" i="1"/>
  <c r="R559" i="1"/>
  <c r="T559" i="1"/>
  <c r="U559" i="1"/>
  <c r="V559" i="1"/>
  <c r="W559" i="1"/>
  <c r="X559" i="1"/>
  <c r="Y559" i="1"/>
  <c r="Z559" i="1"/>
  <c r="AB559" i="1"/>
  <c r="AC559" i="1"/>
  <c r="AD559" i="1"/>
  <c r="AE559" i="1"/>
  <c r="AF559" i="1"/>
  <c r="AG559" i="1"/>
  <c r="AH559" i="1"/>
  <c r="AJ559" i="1"/>
  <c r="AK559" i="1"/>
  <c r="AL559" i="1"/>
  <c r="AM559" i="1"/>
  <c r="AN559" i="1"/>
  <c r="AO559" i="1"/>
  <c r="AP559" i="1"/>
  <c r="AR559" i="1"/>
  <c r="AS559" i="1"/>
  <c r="AT559" i="1"/>
  <c r="AU559" i="1"/>
  <c r="AV559" i="1"/>
  <c r="AW559" i="1"/>
  <c r="AX559" i="1"/>
  <c r="AZ559" i="1"/>
  <c r="BA559" i="1"/>
  <c r="BB559" i="1"/>
  <c r="BC559" i="1"/>
  <c r="BD559" i="1"/>
  <c r="BE559" i="1"/>
  <c r="BF559" i="1"/>
  <c r="D560" i="1"/>
  <c r="E560" i="1"/>
  <c r="F560" i="1"/>
  <c r="G560" i="1"/>
  <c r="H560" i="1"/>
  <c r="I560" i="1"/>
  <c r="J560" i="1"/>
  <c r="L560" i="1"/>
  <c r="M560" i="1"/>
  <c r="N560" i="1"/>
  <c r="O560" i="1"/>
  <c r="P560" i="1"/>
  <c r="Q560" i="1"/>
  <c r="R560" i="1"/>
  <c r="T560" i="1"/>
  <c r="U560" i="1"/>
  <c r="V560" i="1"/>
  <c r="W560" i="1"/>
  <c r="X560" i="1"/>
  <c r="Y560" i="1"/>
  <c r="Z560" i="1"/>
  <c r="AB560" i="1"/>
  <c r="AC560" i="1"/>
  <c r="AD560" i="1"/>
  <c r="AE560" i="1"/>
  <c r="AF560" i="1"/>
  <c r="AG560" i="1"/>
  <c r="AH560" i="1"/>
  <c r="AJ560" i="1"/>
  <c r="AK560" i="1"/>
  <c r="AL560" i="1"/>
  <c r="AM560" i="1"/>
  <c r="AN560" i="1"/>
  <c r="AO560" i="1"/>
  <c r="AP560" i="1"/>
  <c r="AR560" i="1"/>
  <c r="AS560" i="1"/>
  <c r="AT560" i="1"/>
  <c r="AU560" i="1"/>
  <c r="AV560" i="1"/>
  <c r="AW560" i="1"/>
  <c r="AX560" i="1"/>
  <c r="AZ560" i="1"/>
  <c r="BA560" i="1"/>
  <c r="BB560" i="1"/>
  <c r="BC560" i="1"/>
  <c r="BD560" i="1"/>
  <c r="BE560" i="1"/>
  <c r="BF560" i="1"/>
  <c r="D38" i="34"/>
  <c r="E38" i="34"/>
  <c r="F38" i="34"/>
  <c r="G38" i="34"/>
  <c r="H38" i="34"/>
  <c r="I38" i="34"/>
  <c r="J38" i="34"/>
  <c r="L38" i="34"/>
  <c r="M38" i="34"/>
  <c r="N38" i="34"/>
  <c r="O38" i="34"/>
  <c r="P38" i="34"/>
  <c r="Q38" i="34"/>
  <c r="R38" i="34"/>
  <c r="T38" i="34"/>
  <c r="U38" i="34"/>
  <c r="V38" i="34"/>
  <c r="W38" i="34"/>
  <c r="X38" i="34"/>
  <c r="Y38" i="34"/>
  <c r="Z38" i="34"/>
  <c r="AB38" i="34"/>
  <c r="AC38" i="34"/>
  <c r="AD38" i="34"/>
  <c r="AE38" i="34"/>
  <c r="AF38" i="34"/>
  <c r="AG38" i="34"/>
  <c r="AH38" i="34"/>
  <c r="AJ38" i="34"/>
  <c r="AK38" i="34"/>
  <c r="AL38" i="34"/>
  <c r="AM38" i="34"/>
  <c r="AN38" i="34"/>
  <c r="AO38" i="34"/>
  <c r="AP38" i="34"/>
  <c r="AR38" i="34"/>
  <c r="AS38" i="34"/>
  <c r="AT38" i="34"/>
  <c r="AU38" i="34"/>
  <c r="AV38" i="34"/>
  <c r="AW38" i="34"/>
  <c r="AX38" i="34"/>
  <c r="AZ38" i="34"/>
  <c r="BA38" i="34"/>
  <c r="BB38" i="34"/>
  <c r="BC38" i="34"/>
  <c r="BD38" i="34"/>
  <c r="BE38" i="34"/>
  <c r="BF38" i="34"/>
  <c r="D39" i="34"/>
  <c r="E39" i="34"/>
  <c r="F39" i="34"/>
  <c r="G39" i="34"/>
  <c r="H39" i="34"/>
  <c r="I39" i="34"/>
  <c r="J39" i="34"/>
  <c r="K39" i="34"/>
  <c r="L39" i="34"/>
  <c r="M39" i="34"/>
  <c r="N39" i="34"/>
  <c r="O39" i="34"/>
  <c r="P39" i="34"/>
  <c r="Q39" i="34"/>
  <c r="R39" i="34"/>
  <c r="T39" i="34"/>
  <c r="U39" i="34"/>
  <c r="V39" i="34"/>
  <c r="W39" i="34"/>
  <c r="X39" i="34"/>
  <c r="Y39" i="34"/>
  <c r="Z39" i="34"/>
  <c r="AB39" i="34"/>
  <c r="AC39" i="34"/>
  <c r="AD39" i="34"/>
  <c r="AE39" i="34"/>
  <c r="AF39" i="34"/>
  <c r="AG39" i="34"/>
  <c r="AH39" i="34"/>
  <c r="AJ39" i="34"/>
  <c r="AK39" i="34"/>
  <c r="AL39" i="34"/>
  <c r="AM39" i="34"/>
  <c r="AN39" i="34"/>
  <c r="AO39" i="34"/>
  <c r="AP39" i="34"/>
  <c r="AR39" i="34"/>
  <c r="AS39" i="34"/>
  <c r="AT39" i="34"/>
  <c r="AU39" i="34"/>
  <c r="AV39" i="34"/>
  <c r="AW39" i="34"/>
  <c r="AX39" i="34"/>
  <c r="AZ39" i="34"/>
  <c r="BA39" i="34"/>
  <c r="BB39" i="34"/>
  <c r="BC39" i="34"/>
  <c r="BD39" i="34"/>
  <c r="BE39" i="34"/>
  <c r="BF39" i="34"/>
  <c r="D68" i="34"/>
  <c r="E68" i="34"/>
  <c r="F68" i="34"/>
  <c r="G68" i="34"/>
  <c r="H68" i="34"/>
  <c r="I68" i="34"/>
  <c r="J68" i="34"/>
  <c r="L68" i="34"/>
  <c r="M68" i="34"/>
  <c r="N68" i="34"/>
  <c r="O68" i="34"/>
  <c r="P68" i="34"/>
  <c r="Q68" i="34"/>
  <c r="R68" i="34"/>
  <c r="T68" i="34"/>
  <c r="U68" i="34"/>
  <c r="V68" i="34"/>
  <c r="W68" i="34"/>
  <c r="X68" i="34"/>
  <c r="Y68" i="34"/>
  <c r="Z68" i="34"/>
  <c r="AB68" i="34"/>
  <c r="AC68" i="34"/>
  <c r="AD68" i="34"/>
  <c r="AE68" i="34"/>
  <c r="AF68" i="34"/>
  <c r="AG68" i="34"/>
  <c r="AH68" i="34"/>
  <c r="AJ68" i="34"/>
  <c r="AK68" i="34"/>
  <c r="AL68" i="34"/>
  <c r="AM68" i="34"/>
  <c r="AN68" i="34"/>
  <c r="AO68" i="34"/>
  <c r="AP68" i="34"/>
  <c r="AR68" i="34"/>
  <c r="AS68" i="34"/>
  <c r="AT68" i="34"/>
  <c r="AU68" i="34"/>
  <c r="AV68" i="34"/>
  <c r="AW68" i="34"/>
  <c r="AX68" i="34"/>
  <c r="AZ68" i="34"/>
  <c r="BA68" i="34"/>
  <c r="BB68" i="34"/>
  <c r="BC68" i="34"/>
  <c r="BD68" i="34"/>
  <c r="BE68" i="34"/>
  <c r="BF68" i="34"/>
  <c r="E69" i="34"/>
  <c r="F69" i="34"/>
  <c r="G69" i="34"/>
  <c r="H69" i="34"/>
  <c r="I69" i="34"/>
  <c r="J69" i="34"/>
  <c r="L69" i="34"/>
  <c r="M69" i="34"/>
  <c r="N69" i="34"/>
  <c r="O69" i="34"/>
  <c r="P69" i="34"/>
  <c r="Q69" i="34"/>
  <c r="R69" i="34"/>
  <c r="U69" i="34"/>
  <c r="V69" i="34"/>
  <c r="W69" i="34"/>
  <c r="X69" i="34"/>
  <c r="Y69" i="34"/>
  <c r="Z69" i="34"/>
  <c r="AC69" i="34"/>
  <c r="AD69" i="34"/>
  <c r="AE69" i="34"/>
  <c r="AF69" i="34"/>
  <c r="AK69" i="34"/>
  <c r="AS69" i="34"/>
  <c r="AT69" i="34"/>
  <c r="BA69" i="34"/>
  <c r="BB69" i="34"/>
  <c r="BC69" i="34"/>
  <c r="D70" i="34"/>
  <c r="E70" i="34"/>
  <c r="F70" i="34"/>
  <c r="G70" i="34"/>
  <c r="H70" i="34"/>
  <c r="I70" i="34"/>
  <c r="J70" i="34"/>
  <c r="L70" i="34"/>
  <c r="M70" i="34"/>
  <c r="N70" i="34"/>
  <c r="O70" i="34"/>
  <c r="P70" i="34"/>
  <c r="Q70" i="34"/>
  <c r="R70" i="34"/>
  <c r="T70" i="34"/>
  <c r="U70" i="34"/>
  <c r="V70" i="34"/>
  <c r="W70" i="34"/>
  <c r="X70" i="34"/>
  <c r="Y70" i="34"/>
  <c r="Z70" i="34"/>
  <c r="AB70" i="34"/>
  <c r="AC70" i="34"/>
  <c r="AD70" i="34"/>
  <c r="AE70" i="34"/>
  <c r="AF70" i="34"/>
  <c r="AG70" i="34"/>
  <c r="AH70" i="34"/>
  <c r="AJ70" i="34"/>
  <c r="AK70" i="34"/>
  <c r="AL70" i="34"/>
  <c r="AM70" i="34"/>
  <c r="AN70" i="34"/>
  <c r="AO70" i="34"/>
  <c r="AP70" i="34"/>
  <c r="AR70" i="34"/>
  <c r="AS70" i="34"/>
  <c r="AT70" i="34"/>
  <c r="AU70" i="34"/>
  <c r="AV70" i="34"/>
  <c r="AW70" i="34"/>
  <c r="AX70" i="34"/>
  <c r="AZ70" i="34"/>
  <c r="BA70" i="34"/>
  <c r="BB70" i="34"/>
  <c r="BC70" i="34"/>
  <c r="BD70" i="34"/>
  <c r="BE70" i="34"/>
  <c r="BF70" i="34"/>
  <c r="D71" i="34"/>
  <c r="E71" i="34"/>
  <c r="F71" i="34"/>
  <c r="G71" i="34"/>
  <c r="H71" i="34"/>
  <c r="I71" i="34"/>
  <c r="J71" i="34"/>
  <c r="L71" i="34"/>
  <c r="M71" i="34"/>
  <c r="N71" i="34"/>
  <c r="O71" i="34"/>
  <c r="P71" i="34"/>
  <c r="Q71" i="34"/>
  <c r="R71" i="34"/>
  <c r="T71" i="34"/>
  <c r="U71" i="34"/>
  <c r="V71" i="34"/>
  <c r="W71" i="34"/>
  <c r="X71" i="34"/>
  <c r="Y71" i="34"/>
  <c r="Z71" i="34"/>
  <c r="AB71" i="34"/>
  <c r="AC71" i="34"/>
  <c r="AD71" i="34"/>
  <c r="AE71" i="34"/>
  <c r="AF71" i="34"/>
  <c r="AG71" i="34"/>
  <c r="AH71" i="34"/>
  <c r="AJ71" i="34"/>
  <c r="AK71" i="34"/>
  <c r="AL71" i="34"/>
  <c r="AM71" i="34"/>
  <c r="AN71" i="34"/>
  <c r="AO71" i="34"/>
  <c r="AP71" i="34"/>
  <c r="AR71" i="34"/>
  <c r="AS71" i="34"/>
  <c r="AT71" i="34"/>
  <c r="AU71" i="34"/>
  <c r="AV71" i="34"/>
  <c r="AW71" i="34"/>
  <c r="AX71" i="34"/>
  <c r="AZ71" i="34"/>
  <c r="BA71" i="34"/>
  <c r="BB71" i="34"/>
  <c r="BC71" i="34"/>
  <c r="BD71" i="34"/>
  <c r="BE71" i="34"/>
  <c r="BF71" i="34"/>
  <c r="D72" i="34"/>
  <c r="E72" i="34"/>
  <c r="F72" i="34"/>
  <c r="G72" i="34"/>
  <c r="H72" i="34"/>
  <c r="I72" i="34"/>
  <c r="J72" i="34"/>
  <c r="L72" i="34"/>
  <c r="M72" i="34"/>
  <c r="N72" i="34"/>
  <c r="O72" i="34"/>
  <c r="P72" i="34"/>
  <c r="Q72" i="34"/>
  <c r="R72" i="34"/>
  <c r="T72" i="34"/>
  <c r="U72" i="34"/>
  <c r="V72" i="34"/>
  <c r="W72" i="34"/>
  <c r="X72" i="34"/>
  <c r="Y72" i="34"/>
  <c r="Z72" i="34"/>
  <c r="AB72" i="34"/>
  <c r="AC72" i="34"/>
  <c r="AD72" i="34"/>
  <c r="AE72" i="34"/>
  <c r="AF72" i="34"/>
  <c r="AG72" i="34"/>
  <c r="AH72" i="34"/>
  <c r="AJ72" i="34"/>
  <c r="AK72" i="34"/>
  <c r="AL72" i="34"/>
  <c r="AM72" i="34"/>
  <c r="AN72" i="34"/>
  <c r="AO72" i="34"/>
  <c r="AP72" i="34"/>
  <c r="AR72" i="34"/>
  <c r="AS72" i="34"/>
  <c r="AT72" i="34"/>
  <c r="AU72" i="34"/>
  <c r="AV72" i="34"/>
  <c r="AW72" i="34"/>
  <c r="AX72" i="34"/>
  <c r="AZ72" i="34"/>
  <c r="BA72" i="34"/>
  <c r="BB72" i="34"/>
  <c r="BC72" i="34"/>
  <c r="BD72" i="34"/>
  <c r="BE72" i="34"/>
  <c r="BF72" i="34"/>
  <c r="D73" i="34"/>
  <c r="E73" i="34"/>
  <c r="F73" i="34"/>
  <c r="G73" i="34"/>
  <c r="H73" i="34"/>
  <c r="I73" i="34"/>
  <c r="J73" i="34"/>
  <c r="L73" i="34"/>
  <c r="M73" i="34"/>
  <c r="N73" i="34"/>
  <c r="O73" i="34"/>
  <c r="P73" i="34"/>
  <c r="Q73" i="34"/>
  <c r="R73" i="34"/>
  <c r="T73" i="34"/>
  <c r="U73" i="34"/>
  <c r="V73" i="34"/>
  <c r="W73" i="34"/>
  <c r="X73" i="34"/>
  <c r="Y73" i="34"/>
  <c r="Z73" i="34"/>
  <c r="AB73" i="34"/>
  <c r="AC73" i="34"/>
  <c r="AD73" i="34"/>
  <c r="AE73" i="34"/>
  <c r="AF73" i="34"/>
  <c r="AG73" i="34"/>
  <c r="AH73" i="34"/>
  <c r="AJ73" i="34"/>
  <c r="AK73" i="34"/>
  <c r="AL73" i="34"/>
  <c r="AM73" i="34"/>
  <c r="AN73" i="34"/>
  <c r="AO73" i="34"/>
  <c r="AP73" i="34"/>
  <c r="AR73" i="34"/>
  <c r="AS73" i="34"/>
  <c r="AT73" i="34"/>
  <c r="AU73" i="34"/>
  <c r="AV73" i="34"/>
  <c r="AW73" i="34"/>
  <c r="AX73" i="34"/>
  <c r="AZ73" i="34"/>
  <c r="BA73" i="34"/>
  <c r="BB73" i="34"/>
  <c r="BC73" i="34"/>
  <c r="BD73" i="34"/>
  <c r="BE73" i="34"/>
  <c r="BF73" i="34"/>
  <c r="D76" i="34"/>
  <c r="E76" i="34"/>
  <c r="F76" i="34"/>
  <c r="G76" i="34"/>
  <c r="H76" i="34"/>
  <c r="I76" i="34"/>
  <c r="J76" i="34"/>
  <c r="L76" i="34"/>
  <c r="M76" i="34"/>
  <c r="N76" i="34"/>
  <c r="O76" i="34"/>
  <c r="P76" i="34"/>
  <c r="Q76" i="34"/>
  <c r="R76" i="34"/>
  <c r="T76" i="34"/>
  <c r="U76" i="34"/>
  <c r="V76" i="34"/>
  <c r="W76" i="34"/>
  <c r="X76" i="34"/>
  <c r="Y76" i="34"/>
  <c r="Z76" i="34"/>
  <c r="AB76" i="34"/>
  <c r="AC76" i="34"/>
  <c r="AD76" i="34"/>
  <c r="AE76" i="34"/>
  <c r="AF76" i="34"/>
  <c r="AG76" i="34"/>
  <c r="AH76" i="34"/>
  <c r="AJ76" i="34"/>
  <c r="AK76" i="34"/>
  <c r="AL76" i="34"/>
  <c r="AM76" i="34"/>
  <c r="AN76" i="34"/>
  <c r="AO76" i="34"/>
  <c r="AP76" i="34"/>
  <c r="AR76" i="34"/>
  <c r="AS76" i="34"/>
  <c r="AT76" i="34"/>
  <c r="AU76" i="34"/>
  <c r="AV76" i="34"/>
  <c r="AW76" i="34"/>
  <c r="AX76" i="34"/>
  <c r="AZ76" i="34"/>
  <c r="BA76" i="34"/>
  <c r="BB76" i="34"/>
  <c r="BC76" i="34"/>
  <c r="BD76" i="34"/>
  <c r="BE76" i="34"/>
  <c r="BF76" i="34"/>
  <c r="D77" i="34"/>
  <c r="E77" i="34"/>
  <c r="F77" i="34"/>
  <c r="G77" i="34"/>
  <c r="H77" i="34"/>
  <c r="I77" i="34"/>
  <c r="J77" i="34"/>
  <c r="L77" i="34"/>
  <c r="M77" i="34"/>
  <c r="N77" i="34"/>
  <c r="O77" i="34"/>
  <c r="P77" i="34"/>
  <c r="Q77" i="34"/>
  <c r="R77" i="34"/>
  <c r="T77" i="34"/>
  <c r="U77" i="34"/>
  <c r="V77" i="34"/>
  <c r="W77" i="34"/>
  <c r="X77" i="34"/>
  <c r="Y77" i="34"/>
  <c r="Z77" i="34"/>
  <c r="AB77" i="34"/>
  <c r="AC77" i="34"/>
  <c r="AD77" i="34"/>
  <c r="AE77" i="34"/>
  <c r="AF77" i="34"/>
  <c r="AG77" i="34"/>
  <c r="AH77" i="34"/>
  <c r="AJ77" i="34"/>
  <c r="AK77" i="34"/>
  <c r="AL77" i="34"/>
  <c r="AM77" i="34"/>
  <c r="AN77" i="34"/>
  <c r="AO77" i="34"/>
  <c r="AP77" i="34"/>
  <c r="AR77" i="34"/>
  <c r="AS77" i="34"/>
  <c r="AT77" i="34"/>
  <c r="AU77" i="34"/>
  <c r="AV77" i="34"/>
  <c r="AW77" i="34"/>
  <c r="AX77" i="34"/>
  <c r="AZ77" i="34"/>
  <c r="BA77" i="34"/>
  <c r="BB77" i="34"/>
  <c r="BC77" i="34"/>
  <c r="BD77" i="34"/>
  <c r="BE77" i="34"/>
  <c r="BF77" i="34"/>
  <c r="D78" i="34"/>
  <c r="E78" i="34"/>
  <c r="F78" i="34"/>
  <c r="G78" i="34"/>
  <c r="H78" i="34"/>
  <c r="I78" i="34"/>
  <c r="J78" i="34"/>
  <c r="L78" i="34"/>
  <c r="M78" i="34"/>
  <c r="N78" i="34"/>
  <c r="O78" i="34"/>
  <c r="P78" i="34"/>
  <c r="Q78" i="34"/>
  <c r="R78" i="34"/>
  <c r="T78" i="34"/>
  <c r="U78" i="34"/>
  <c r="V78" i="34"/>
  <c r="W78" i="34"/>
  <c r="X78" i="34"/>
  <c r="Y78" i="34"/>
  <c r="Z78" i="34"/>
  <c r="AB78" i="34"/>
  <c r="AC78" i="34"/>
  <c r="AD78" i="34"/>
  <c r="AE78" i="34"/>
  <c r="AF78" i="34"/>
  <c r="AG78" i="34"/>
  <c r="AH78" i="34"/>
  <c r="AJ78" i="34"/>
  <c r="AK78" i="34"/>
  <c r="AL78" i="34"/>
  <c r="AM78" i="34"/>
  <c r="AN78" i="34"/>
  <c r="AO78" i="34"/>
  <c r="AP78" i="34"/>
  <c r="AR78" i="34"/>
  <c r="AS78" i="34"/>
  <c r="AT78" i="34"/>
  <c r="AU78" i="34"/>
  <c r="AV78" i="34"/>
  <c r="AW78" i="34"/>
  <c r="AX78" i="34"/>
  <c r="AZ78" i="34"/>
  <c r="BA78" i="34"/>
  <c r="BB78" i="34"/>
  <c r="BC78" i="34"/>
  <c r="BD78" i="34"/>
  <c r="BE78" i="34"/>
  <c r="BF78" i="34"/>
  <c r="D79" i="34"/>
  <c r="E79" i="34"/>
  <c r="F79" i="34"/>
  <c r="G79" i="34"/>
  <c r="H79" i="34"/>
  <c r="I79" i="34"/>
  <c r="J79" i="34"/>
  <c r="L79" i="34"/>
  <c r="M79" i="34"/>
  <c r="N79" i="34"/>
  <c r="O79" i="34"/>
  <c r="P79" i="34"/>
  <c r="Q79" i="34"/>
  <c r="R79" i="34"/>
  <c r="T79" i="34"/>
  <c r="U79" i="34"/>
  <c r="V79" i="34"/>
  <c r="W79" i="34"/>
  <c r="X79" i="34"/>
  <c r="Y79" i="34"/>
  <c r="Z79" i="34"/>
  <c r="AB79" i="34"/>
  <c r="AC79" i="34"/>
  <c r="AD79" i="34"/>
  <c r="AE79" i="34"/>
  <c r="AF79" i="34"/>
  <c r="AG79" i="34"/>
  <c r="AH79" i="34"/>
  <c r="AJ79" i="34"/>
  <c r="AK79" i="34"/>
  <c r="AL79" i="34"/>
  <c r="AM79" i="34"/>
  <c r="AN79" i="34"/>
  <c r="AO79" i="34"/>
  <c r="AP79" i="34"/>
  <c r="AR79" i="34"/>
  <c r="AS79" i="34"/>
  <c r="AT79" i="34"/>
  <c r="AU79" i="34"/>
  <c r="AV79" i="34"/>
  <c r="AW79" i="34"/>
  <c r="AX79" i="34"/>
  <c r="AZ79" i="34"/>
  <c r="BA79" i="34"/>
  <c r="BB79" i="34"/>
  <c r="BC79" i="34"/>
  <c r="BD79" i="34"/>
  <c r="BE79" i="34"/>
  <c r="BF79" i="34"/>
  <c r="E82" i="34"/>
  <c r="F82" i="34"/>
  <c r="G82" i="34"/>
  <c r="H82" i="34"/>
  <c r="I82" i="34"/>
  <c r="J82" i="34"/>
  <c r="L82" i="34"/>
  <c r="M82" i="34"/>
  <c r="N82" i="34"/>
  <c r="O82" i="34"/>
  <c r="P82" i="34"/>
  <c r="Q82" i="34"/>
  <c r="R82" i="34"/>
  <c r="U82" i="34"/>
  <c r="V82" i="34"/>
  <c r="W82" i="34"/>
  <c r="X82" i="34"/>
  <c r="Y82" i="34"/>
  <c r="Z82" i="34"/>
  <c r="AC82" i="34"/>
  <c r="AD82" i="34"/>
  <c r="AE82" i="34"/>
  <c r="AF82" i="34"/>
  <c r="AK82" i="34"/>
  <c r="AS82" i="34"/>
  <c r="AT82" i="34"/>
  <c r="BA82" i="34"/>
  <c r="BB82" i="34"/>
  <c r="BC82" i="34"/>
  <c r="E83" i="34"/>
  <c r="F83" i="34"/>
  <c r="G83" i="34"/>
  <c r="H83" i="34"/>
  <c r="I83" i="34"/>
  <c r="J83" i="34"/>
  <c r="L83" i="34"/>
  <c r="M83" i="34"/>
  <c r="N83" i="34"/>
  <c r="O83" i="34"/>
  <c r="P83" i="34"/>
  <c r="Q83" i="34"/>
  <c r="R83" i="34"/>
  <c r="U83" i="34"/>
  <c r="V83" i="34"/>
  <c r="W83" i="34"/>
  <c r="X83" i="34"/>
  <c r="Y83" i="34"/>
  <c r="Z83" i="34"/>
  <c r="AC83" i="34"/>
  <c r="AD83" i="34"/>
  <c r="AE83" i="34"/>
  <c r="AF83" i="34"/>
  <c r="AK83" i="34"/>
  <c r="AS83" i="34"/>
  <c r="AT83" i="34"/>
  <c r="BA83" i="34"/>
  <c r="BB83" i="34"/>
  <c r="BC83" i="34"/>
  <c r="D84" i="34"/>
  <c r="E84" i="34"/>
  <c r="F84" i="34"/>
  <c r="G84" i="34"/>
  <c r="H84" i="34"/>
  <c r="I84" i="34"/>
  <c r="J84" i="34"/>
  <c r="L84" i="34"/>
  <c r="M84" i="34"/>
  <c r="N84" i="34"/>
  <c r="O84" i="34"/>
  <c r="P84" i="34"/>
  <c r="Q84" i="34"/>
  <c r="R84" i="34"/>
  <c r="T84" i="34"/>
  <c r="U84" i="34"/>
  <c r="V84" i="34"/>
  <c r="W84" i="34"/>
  <c r="X84" i="34"/>
  <c r="Y84" i="34"/>
  <c r="Z84" i="34"/>
  <c r="AB84" i="34"/>
  <c r="AC84" i="34"/>
  <c r="AD84" i="34"/>
  <c r="AE84" i="34"/>
  <c r="AF84" i="34"/>
  <c r="AG84" i="34"/>
  <c r="AH84" i="34"/>
  <c r="AJ84" i="34"/>
  <c r="AK84" i="34"/>
  <c r="AL84" i="34"/>
  <c r="AM84" i="34"/>
  <c r="AN84" i="34"/>
  <c r="AO84" i="34"/>
  <c r="AP84" i="34"/>
  <c r="AR84" i="34"/>
  <c r="AS84" i="34"/>
  <c r="AT84" i="34"/>
  <c r="AU84" i="34"/>
  <c r="AV84" i="34"/>
  <c r="AW84" i="34"/>
  <c r="AX84" i="34"/>
  <c r="AZ84" i="34"/>
  <c r="BA84" i="34"/>
  <c r="BB84" i="34"/>
  <c r="BC84" i="34"/>
  <c r="BD84" i="34"/>
  <c r="BE84" i="34"/>
  <c r="BF84" i="34"/>
  <c r="D85" i="34"/>
  <c r="E85" i="34"/>
  <c r="F85" i="34"/>
  <c r="G85" i="34"/>
  <c r="H85" i="34"/>
  <c r="I85" i="34"/>
  <c r="J85" i="34"/>
  <c r="L85" i="34"/>
  <c r="M85" i="34"/>
  <c r="N85" i="34"/>
  <c r="O85" i="34"/>
  <c r="P85" i="34"/>
  <c r="Q85" i="34"/>
  <c r="R85" i="34"/>
  <c r="T85" i="34"/>
  <c r="U85" i="34"/>
  <c r="V85" i="34"/>
  <c r="W85" i="34"/>
  <c r="X85" i="34"/>
  <c r="Y85" i="34"/>
  <c r="Z85" i="34"/>
  <c r="AB85" i="34"/>
  <c r="AC85" i="34"/>
  <c r="AD85" i="34"/>
  <c r="AE85" i="34"/>
  <c r="AF85" i="34"/>
  <c r="AG85" i="34"/>
  <c r="AH85" i="34"/>
  <c r="AJ85" i="34"/>
  <c r="AK85" i="34"/>
  <c r="AL85" i="34"/>
  <c r="AM85" i="34"/>
  <c r="AN85" i="34"/>
  <c r="AO85" i="34"/>
  <c r="AP85" i="34"/>
  <c r="AR85" i="34"/>
  <c r="AS85" i="34"/>
  <c r="AT85" i="34"/>
  <c r="AU85" i="34"/>
  <c r="AV85" i="34"/>
  <c r="AW85" i="34"/>
  <c r="AX85" i="34"/>
  <c r="AZ85" i="34"/>
  <c r="BA85" i="34"/>
  <c r="BB85" i="34"/>
  <c r="BC85" i="34"/>
  <c r="BD85" i="34"/>
  <c r="BE85" i="34"/>
  <c r="BF85" i="34"/>
  <c r="D86" i="34"/>
  <c r="E86" i="34"/>
  <c r="F86" i="34"/>
  <c r="G86" i="34"/>
  <c r="H86" i="34"/>
  <c r="I86" i="34"/>
  <c r="J86" i="34"/>
  <c r="L86" i="34"/>
  <c r="M86" i="34"/>
  <c r="N86" i="34"/>
  <c r="O86" i="34"/>
  <c r="P86" i="34"/>
  <c r="Q86" i="34"/>
  <c r="R86" i="34"/>
  <c r="T86" i="34"/>
  <c r="U86" i="34"/>
  <c r="V86" i="34"/>
  <c r="W86" i="34"/>
  <c r="X86" i="34"/>
  <c r="Y86" i="34"/>
  <c r="Z86" i="34"/>
  <c r="AB86" i="34"/>
  <c r="AC86" i="34"/>
  <c r="AD86" i="34"/>
  <c r="AE86" i="34"/>
  <c r="AF86" i="34"/>
  <c r="AG86" i="34"/>
  <c r="AH86" i="34"/>
  <c r="AJ86" i="34"/>
  <c r="AK86" i="34"/>
  <c r="AL86" i="34"/>
  <c r="AM86" i="34"/>
  <c r="AN86" i="34"/>
  <c r="AO86" i="34"/>
  <c r="AP86" i="34"/>
  <c r="AR86" i="34"/>
  <c r="AS86" i="34"/>
  <c r="AT86" i="34"/>
  <c r="AU86" i="34"/>
  <c r="AV86" i="34"/>
  <c r="AW86" i="34"/>
  <c r="AX86" i="34"/>
  <c r="AZ86" i="34"/>
  <c r="BA86" i="34"/>
  <c r="BB86" i="34"/>
  <c r="BC86" i="34"/>
  <c r="BD86" i="34"/>
  <c r="BE86" i="34"/>
  <c r="BF86" i="34"/>
  <c r="D87" i="34"/>
  <c r="E87" i="34"/>
  <c r="F87" i="34"/>
  <c r="G87" i="34"/>
  <c r="H87" i="34"/>
  <c r="I87" i="34"/>
  <c r="J87" i="34"/>
  <c r="L87" i="34"/>
  <c r="M87" i="34"/>
  <c r="N87" i="34"/>
  <c r="O87" i="34"/>
  <c r="P87" i="34"/>
  <c r="Q87" i="34"/>
  <c r="R87" i="34"/>
  <c r="T87" i="34"/>
  <c r="U87" i="34"/>
  <c r="V87" i="34"/>
  <c r="W87" i="34"/>
  <c r="X87" i="34"/>
  <c r="Y87" i="34"/>
  <c r="Z87" i="34"/>
  <c r="AB87" i="34"/>
  <c r="AC87" i="34"/>
  <c r="AD87" i="34"/>
  <c r="AE87" i="34"/>
  <c r="AF87" i="34"/>
  <c r="AG87" i="34"/>
  <c r="AH87" i="34"/>
  <c r="AJ87" i="34"/>
  <c r="AK87" i="34"/>
  <c r="AL87" i="34"/>
  <c r="AM87" i="34"/>
  <c r="AN87" i="34"/>
  <c r="AO87" i="34"/>
  <c r="AP87" i="34"/>
  <c r="AR87" i="34"/>
  <c r="AS87" i="34"/>
  <c r="AT87" i="34"/>
  <c r="AU87" i="34"/>
  <c r="AV87" i="34"/>
  <c r="AW87" i="34"/>
  <c r="AX87" i="34"/>
  <c r="AZ87" i="34"/>
  <c r="BA87" i="34"/>
  <c r="BB87" i="34"/>
  <c r="BC87" i="34"/>
  <c r="BD87" i="34"/>
  <c r="BE87" i="34"/>
  <c r="BF87" i="34"/>
  <c r="D88" i="34"/>
  <c r="E88" i="34"/>
  <c r="F88" i="34"/>
  <c r="G88" i="34"/>
  <c r="H88" i="34"/>
  <c r="I88" i="34"/>
  <c r="J88" i="34"/>
  <c r="L88" i="34"/>
  <c r="M88" i="34"/>
  <c r="N88" i="34"/>
  <c r="O88" i="34"/>
  <c r="P88" i="34"/>
  <c r="Q88" i="34"/>
  <c r="R88" i="34"/>
  <c r="T88" i="34"/>
  <c r="U88" i="34"/>
  <c r="V88" i="34"/>
  <c r="W88" i="34"/>
  <c r="X88" i="34"/>
  <c r="Y88" i="34"/>
  <c r="Z88" i="34"/>
  <c r="AB88" i="34"/>
  <c r="AC88" i="34"/>
  <c r="AD88" i="34"/>
  <c r="AE88" i="34"/>
  <c r="AF88" i="34"/>
  <c r="AG88" i="34"/>
  <c r="AH88" i="34"/>
  <c r="AJ88" i="34"/>
  <c r="AK88" i="34"/>
  <c r="AL88" i="34"/>
  <c r="AM88" i="34"/>
  <c r="AN88" i="34"/>
  <c r="AO88" i="34"/>
  <c r="AP88" i="34"/>
  <c r="AR88" i="34"/>
  <c r="AS88" i="34"/>
  <c r="AT88" i="34"/>
  <c r="AU88" i="34"/>
  <c r="AV88" i="34"/>
  <c r="AW88" i="34"/>
  <c r="AX88" i="34"/>
  <c r="AZ88" i="34"/>
  <c r="BA88" i="34"/>
  <c r="BB88" i="34"/>
  <c r="BC88" i="34"/>
  <c r="BD88" i="34"/>
  <c r="BE88" i="34"/>
  <c r="BF88" i="34"/>
  <c r="D89" i="34"/>
  <c r="E89" i="34"/>
  <c r="F89" i="34"/>
  <c r="G89" i="34"/>
  <c r="H89" i="34"/>
  <c r="I89" i="34"/>
  <c r="J89" i="34"/>
  <c r="L89" i="34"/>
  <c r="M89" i="34"/>
  <c r="N89" i="34"/>
  <c r="O89" i="34"/>
  <c r="P89" i="34"/>
  <c r="Q89" i="34"/>
  <c r="R89" i="34"/>
  <c r="T89" i="34"/>
  <c r="U89" i="34"/>
  <c r="V89" i="34"/>
  <c r="W89" i="34"/>
  <c r="X89" i="34"/>
  <c r="Y89" i="34"/>
  <c r="Z89" i="34"/>
  <c r="AB89" i="34"/>
  <c r="AC89" i="34"/>
  <c r="AD89" i="34"/>
  <c r="AE89" i="34"/>
  <c r="AF89" i="34"/>
  <c r="AG89" i="34"/>
  <c r="AH89" i="34"/>
  <c r="AJ89" i="34"/>
  <c r="AK89" i="34"/>
  <c r="AL89" i="34"/>
  <c r="AM89" i="34"/>
  <c r="AN89" i="34"/>
  <c r="AO89" i="34"/>
  <c r="AP89" i="34"/>
  <c r="AR89" i="34"/>
  <c r="AS89" i="34"/>
  <c r="AT89" i="34"/>
  <c r="AU89" i="34"/>
  <c r="AV89" i="34"/>
  <c r="AW89" i="34"/>
  <c r="AX89" i="34"/>
  <c r="AZ89" i="34"/>
  <c r="BA89" i="34"/>
  <c r="BB89" i="34"/>
  <c r="BC89" i="34"/>
  <c r="BD89" i="34"/>
  <c r="BE89" i="34"/>
  <c r="BF89" i="34"/>
  <c r="D90" i="34"/>
  <c r="E90" i="34"/>
  <c r="F90" i="34"/>
  <c r="G90" i="34"/>
  <c r="H90" i="34"/>
  <c r="I90" i="34"/>
  <c r="J90" i="34"/>
  <c r="L90" i="34"/>
  <c r="M90" i="34"/>
  <c r="N90" i="34"/>
  <c r="O90" i="34"/>
  <c r="P90" i="34"/>
  <c r="Q90" i="34"/>
  <c r="R90" i="34"/>
  <c r="T90" i="34"/>
  <c r="U90" i="34"/>
  <c r="V90" i="34"/>
  <c r="W90" i="34"/>
  <c r="X90" i="34"/>
  <c r="Y90" i="34"/>
  <c r="Z90" i="34"/>
  <c r="AB90" i="34"/>
  <c r="AC90" i="34"/>
  <c r="AD90" i="34"/>
  <c r="AE90" i="34"/>
  <c r="AF90" i="34"/>
  <c r="AG90" i="34"/>
  <c r="AH90" i="34"/>
  <c r="AJ90" i="34"/>
  <c r="AK90" i="34"/>
  <c r="AL90" i="34"/>
  <c r="AM90" i="34"/>
  <c r="AN90" i="34"/>
  <c r="AO90" i="34"/>
  <c r="AP90" i="34"/>
  <c r="AR90" i="34"/>
  <c r="AS90" i="34"/>
  <c r="AT90" i="34"/>
  <c r="AU90" i="34"/>
  <c r="AV90" i="34"/>
  <c r="AW90" i="34"/>
  <c r="AX90" i="34"/>
  <c r="AZ90" i="34"/>
  <c r="BA90" i="34"/>
  <c r="BB90" i="34"/>
  <c r="BC90" i="34"/>
  <c r="BD90" i="34"/>
  <c r="BE90" i="34"/>
  <c r="BF90" i="34"/>
  <c r="D91" i="34"/>
  <c r="E91" i="34"/>
  <c r="F91" i="34"/>
  <c r="G91" i="34"/>
  <c r="H91" i="34"/>
  <c r="I91" i="34"/>
  <c r="J91" i="34"/>
  <c r="L91" i="34"/>
  <c r="M91" i="34"/>
  <c r="N91" i="34"/>
  <c r="O91" i="34"/>
  <c r="P91" i="34"/>
  <c r="Q91" i="34"/>
  <c r="R91" i="34"/>
  <c r="T91" i="34"/>
  <c r="U91" i="34"/>
  <c r="V91" i="34"/>
  <c r="W91" i="34"/>
  <c r="X91" i="34"/>
  <c r="Y91" i="34"/>
  <c r="Z91" i="34"/>
  <c r="AB91" i="34"/>
  <c r="AC91" i="34"/>
  <c r="AD91" i="34"/>
  <c r="AE91" i="34"/>
  <c r="AF91" i="34"/>
  <c r="AG91" i="34"/>
  <c r="AH91" i="34"/>
  <c r="AJ91" i="34"/>
  <c r="AK91" i="34"/>
  <c r="AL91" i="34"/>
  <c r="AM91" i="34"/>
  <c r="AN91" i="34"/>
  <c r="AO91" i="34"/>
  <c r="AP91" i="34"/>
  <c r="AR91" i="34"/>
  <c r="AS91" i="34"/>
  <c r="AT91" i="34"/>
  <c r="AU91" i="34"/>
  <c r="AV91" i="34"/>
  <c r="AW91" i="34"/>
  <c r="AX91" i="34"/>
  <c r="AZ91" i="34"/>
  <c r="BA91" i="34"/>
  <c r="BB91" i="34"/>
  <c r="BC91" i="34"/>
  <c r="BD91" i="34"/>
  <c r="BE91" i="34"/>
  <c r="BF91" i="34"/>
  <c r="D92" i="34"/>
  <c r="E92" i="34"/>
  <c r="F92" i="34"/>
  <c r="G92" i="34"/>
  <c r="H92" i="34"/>
  <c r="I92" i="34"/>
  <c r="J92" i="34"/>
  <c r="L92" i="34"/>
  <c r="M92" i="34"/>
  <c r="N92" i="34"/>
  <c r="O92" i="34"/>
  <c r="P92" i="34"/>
  <c r="Q92" i="34"/>
  <c r="R92" i="34"/>
  <c r="T92" i="34"/>
  <c r="U92" i="34"/>
  <c r="V92" i="34"/>
  <c r="W92" i="34"/>
  <c r="X92" i="34"/>
  <c r="Y92" i="34"/>
  <c r="Z92" i="34"/>
  <c r="AB92" i="34"/>
  <c r="AC92" i="34"/>
  <c r="AD92" i="34"/>
  <c r="AE92" i="34"/>
  <c r="AF92" i="34"/>
  <c r="AG92" i="34"/>
  <c r="AH92" i="34"/>
  <c r="AJ92" i="34"/>
  <c r="AK92" i="34"/>
  <c r="AL92" i="34"/>
  <c r="AM92" i="34"/>
  <c r="AN92" i="34"/>
  <c r="AO92" i="34"/>
  <c r="AP92" i="34"/>
  <c r="AR92" i="34"/>
  <c r="AS92" i="34"/>
  <c r="AT92" i="34"/>
  <c r="AU92" i="34"/>
  <c r="AV92" i="34"/>
  <c r="AW92" i="34"/>
  <c r="AX92" i="34"/>
  <c r="AZ92" i="34"/>
  <c r="BA92" i="34"/>
  <c r="BB92" i="34"/>
  <c r="BC92" i="34"/>
  <c r="BD92" i="34"/>
  <c r="BE92" i="34"/>
  <c r="BF92" i="34"/>
  <c r="D93" i="34"/>
  <c r="E93" i="34"/>
  <c r="F93" i="34"/>
  <c r="G93" i="34"/>
  <c r="H93" i="34"/>
  <c r="I93" i="34"/>
  <c r="J93" i="34"/>
  <c r="L93" i="34"/>
  <c r="M93" i="34"/>
  <c r="N93" i="34"/>
  <c r="O93" i="34"/>
  <c r="P93" i="34"/>
  <c r="Q93" i="34"/>
  <c r="R93" i="34"/>
  <c r="T93" i="34"/>
  <c r="U93" i="34"/>
  <c r="V93" i="34"/>
  <c r="W93" i="34"/>
  <c r="X93" i="34"/>
  <c r="Y93" i="34"/>
  <c r="Z93" i="34"/>
  <c r="AB93" i="34"/>
  <c r="AC93" i="34"/>
  <c r="AD93" i="34"/>
  <c r="AE93" i="34"/>
  <c r="AF93" i="34"/>
  <c r="AG93" i="34"/>
  <c r="AH93" i="34"/>
  <c r="AJ93" i="34"/>
  <c r="AK93" i="34"/>
  <c r="AL93" i="34"/>
  <c r="AM93" i="34"/>
  <c r="AN93" i="34"/>
  <c r="AO93" i="34"/>
  <c r="AP93" i="34"/>
  <c r="AR93" i="34"/>
  <c r="AS93" i="34"/>
  <c r="AT93" i="34"/>
  <c r="AU93" i="34"/>
  <c r="AV93" i="34"/>
  <c r="AW93" i="34"/>
  <c r="AX93" i="34"/>
  <c r="AZ93" i="34"/>
  <c r="BA93" i="34"/>
  <c r="BB93" i="34"/>
  <c r="BC93" i="34"/>
  <c r="BD93" i="34"/>
  <c r="BE93" i="34"/>
  <c r="BF93" i="34"/>
  <c r="D94" i="34"/>
  <c r="E94" i="34"/>
  <c r="F94" i="34"/>
  <c r="G94" i="34"/>
  <c r="H94" i="34"/>
  <c r="I94" i="34"/>
  <c r="J94" i="34"/>
  <c r="L94" i="34"/>
  <c r="M94" i="34"/>
  <c r="N94" i="34"/>
  <c r="O94" i="34"/>
  <c r="P94" i="34"/>
  <c r="Q94" i="34"/>
  <c r="R94" i="34"/>
  <c r="T94" i="34"/>
  <c r="U94" i="34"/>
  <c r="V94" i="34"/>
  <c r="W94" i="34"/>
  <c r="X94" i="34"/>
  <c r="Y94" i="34"/>
  <c r="Z94" i="34"/>
  <c r="AB94" i="34"/>
  <c r="AC94" i="34"/>
  <c r="AD94" i="34"/>
  <c r="AE94" i="34"/>
  <c r="AF94" i="34"/>
  <c r="AG94" i="34"/>
  <c r="AH94" i="34"/>
  <c r="AJ94" i="34"/>
  <c r="AK94" i="34"/>
  <c r="AL94" i="34"/>
  <c r="AM94" i="34"/>
  <c r="AN94" i="34"/>
  <c r="AO94" i="34"/>
  <c r="AP94" i="34"/>
  <c r="AR94" i="34"/>
  <c r="AS94" i="34"/>
  <c r="AT94" i="34"/>
  <c r="AU94" i="34"/>
  <c r="AV94" i="34"/>
  <c r="AW94" i="34"/>
  <c r="AX94" i="34"/>
  <c r="AZ94" i="34"/>
  <c r="BA94" i="34"/>
  <c r="BB94" i="34"/>
  <c r="BC94" i="34"/>
  <c r="BD94" i="34"/>
  <c r="BE94" i="34"/>
  <c r="BF94" i="34"/>
  <c r="D95" i="34"/>
  <c r="E95" i="34"/>
  <c r="F95" i="34"/>
  <c r="G95" i="34"/>
  <c r="H95" i="34"/>
  <c r="I95" i="34"/>
  <c r="J95" i="34"/>
  <c r="L95" i="34"/>
  <c r="M95" i="34"/>
  <c r="N95" i="34"/>
  <c r="O95" i="34"/>
  <c r="P95" i="34"/>
  <c r="Q95" i="34"/>
  <c r="R95" i="34"/>
  <c r="T95" i="34"/>
  <c r="U95" i="34"/>
  <c r="V95" i="34"/>
  <c r="W95" i="34"/>
  <c r="X95" i="34"/>
  <c r="Y95" i="34"/>
  <c r="Z95" i="34"/>
  <c r="AB95" i="34"/>
  <c r="AC95" i="34"/>
  <c r="AD95" i="34"/>
  <c r="AE95" i="34"/>
  <c r="AF95" i="34"/>
  <c r="AG95" i="34"/>
  <c r="AH95" i="34"/>
  <c r="AJ95" i="34"/>
  <c r="AK95" i="34"/>
  <c r="AL95" i="34"/>
  <c r="AM95" i="34"/>
  <c r="AN95" i="34"/>
  <c r="AO95" i="34"/>
  <c r="AP95" i="34"/>
  <c r="AR95" i="34"/>
  <c r="AS95" i="34"/>
  <c r="AT95" i="34"/>
  <c r="AU95" i="34"/>
  <c r="AV95" i="34"/>
  <c r="AW95" i="34"/>
  <c r="AX95" i="34"/>
  <c r="AZ95" i="34"/>
  <c r="BA95" i="34"/>
  <c r="BB95" i="34"/>
  <c r="BC95" i="34"/>
  <c r="BD95" i="34"/>
  <c r="BE95" i="34"/>
  <c r="BF95" i="34"/>
  <c r="D97" i="34"/>
  <c r="E97" i="34"/>
  <c r="F97" i="34"/>
  <c r="G97" i="34"/>
  <c r="H97" i="34"/>
  <c r="I97" i="34"/>
  <c r="J97" i="34"/>
  <c r="L97" i="34"/>
  <c r="M97" i="34"/>
  <c r="N97" i="34"/>
  <c r="O97" i="34"/>
  <c r="P97" i="34"/>
  <c r="Q97" i="34"/>
  <c r="R97" i="34"/>
  <c r="T97" i="34"/>
  <c r="U97" i="34"/>
  <c r="V97" i="34"/>
  <c r="W97" i="34"/>
  <c r="X97" i="34"/>
  <c r="Y97" i="34"/>
  <c r="Z97" i="34"/>
  <c r="AB97" i="34"/>
  <c r="AC97" i="34"/>
  <c r="AD97" i="34"/>
  <c r="AE97" i="34"/>
  <c r="AF97" i="34"/>
  <c r="AG97" i="34"/>
  <c r="AH97" i="34"/>
  <c r="AJ97" i="34"/>
  <c r="AK97" i="34"/>
  <c r="AL97" i="34"/>
  <c r="AM97" i="34"/>
  <c r="AN97" i="34"/>
  <c r="AO97" i="34"/>
  <c r="AP97" i="34"/>
  <c r="AR97" i="34"/>
  <c r="AS97" i="34"/>
  <c r="AT97" i="34"/>
  <c r="AU97" i="34"/>
  <c r="AV97" i="34"/>
  <c r="AW97" i="34"/>
  <c r="AX97" i="34"/>
  <c r="AZ97" i="34"/>
  <c r="BA97" i="34"/>
  <c r="BB97" i="34"/>
  <c r="BC97" i="34"/>
  <c r="BD97" i="34"/>
  <c r="BE97" i="34"/>
  <c r="BF97" i="34"/>
  <c r="D98" i="34"/>
  <c r="E98" i="34"/>
  <c r="F98" i="34"/>
  <c r="G98" i="34"/>
  <c r="H98" i="34"/>
  <c r="I98" i="34"/>
  <c r="J98" i="34"/>
  <c r="L98" i="34"/>
  <c r="M98" i="34"/>
  <c r="N98" i="34"/>
  <c r="O98" i="34"/>
  <c r="P98" i="34"/>
  <c r="Q98" i="34"/>
  <c r="R98" i="34"/>
  <c r="T98" i="34"/>
  <c r="U98" i="34"/>
  <c r="V98" i="34"/>
  <c r="W98" i="34"/>
  <c r="X98" i="34"/>
  <c r="Y98" i="34"/>
  <c r="Z98" i="34"/>
  <c r="AB98" i="34"/>
  <c r="AC98" i="34"/>
  <c r="AD98" i="34"/>
  <c r="AE98" i="34"/>
  <c r="AF98" i="34"/>
  <c r="AG98" i="34"/>
  <c r="AH98" i="34"/>
  <c r="AJ98" i="34"/>
  <c r="AK98" i="34"/>
  <c r="AL98" i="34"/>
  <c r="AM98" i="34"/>
  <c r="AN98" i="34"/>
  <c r="AO98" i="34"/>
  <c r="AP98" i="34"/>
  <c r="AR98" i="34"/>
  <c r="AS98" i="34"/>
  <c r="AT98" i="34"/>
  <c r="AU98" i="34"/>
  <c r="AV98" i="34"/>
  <c r="AW98" i="34"/>
  <c r="AX98" i="34"/>
  <c r="AZ98" i="34"/>
  <c r="BA98" i="34"/>
  <c r="BB98" i="34"/>
  <c r="BC98" i="34"/>
  <c r="BD98" i="34"/>
  <c r="BE98" i="34"/>
  <c r="BF98" i="34"/>
  <c r="D99" i="34"/>
  <c r="E99" i="34"/>
  <c r="F99" i="34"/>
  <c r="G99" i="34"/>
  <c r="H99" i="34"/>
  <c r="I99" i="34"/>
  <c r="J99" i="34"/>
  <c r="L99" i="34"/>
  <c r="M99" i="34"/>
  <c r="N99" i="34"/>
  <c r="O99" i="34"/>
  <c r="P99" i="34"/>
  <c r="Q99" i="34"/>
  <c r="R99" i="34"/>
  <c r="T99" i="34"/>
  <c r="U99" i="34"/>
  <c r="V99" i="34"/>
  <c r="W99" i="34"/>
  <c r="X99" i="34"/>
  <c r="Y99" i="34"/>
  <c r="Z99" i="34"/>
  <c r="AB99" i="34"/>
  <c r="AC99" i="34"/>
  <c r="AD99" i="34"/>
  <c r="AE99" i="34"/>
  <c r="AF99" i="34"/>
  <c r="AG99" i="34"/>
  <c r="AH99" i="34"/>
  <c r="AJ99" i="34"/>
  <c r="AK99" i="34"/>
  <c r="AL99" i="34"/>
  <c r="AM99" i="34"/>
  <c r="AN99" i="34"/>
  <c r="AO99" i="34"/>
  <c r="AP99" i="34"/>
  <c r="AR99" i="34"/>
  <c r="AS99" i="34"/>
  <c r="AT99" i="34"/>
  <c r="AU99" i="34"/>
  <c r="AV99" i="34"/>
  <c r="AW99" i="34"/>
  <c r="AX99" i="34"/>
  <c r="AZ99" i="34"/>
  <c r="BA99" i="34"/>
  <c r="BB99" i="34"/>
  <c r="BC99" i="34"/>
  <c r="BD99" i="34"/>
  <c r="BE99" i="34"/>
  <c r="BF99" i="34"/>
  <c r="D100" i="34"/>
  <c r="E100" i="34"/>
  <c r="F100" i="34"/>
  <c r="G100" i="34"/>
  <c r="H100" i="34"/>
  <c r="I100" i="34"/>
  <c r="J100" i="34"/>
  <c r="L100" i="34"/>
  <c r="M100" i="34"/>
  <c r="N100" i="34"/>
  <c r="O100" i="34"/>
  <c r="P100" i="34"/>
  <c r="Q100" i="34"/>
  <c r="R100" i="34"/>
  <c r="T100" i="34"/>
  <c r="U100" i="34"/>
  <c r="V100" i="34"/>
  <c r="W100" i="34"/>
  <c r="X100" i="34"/>
  <c r="Y100" i="34"/>
  <c r="Z100" i="34"/>
  <c r="AB100" i="34"/>
  <c r="AC100" i="34"/>
  <c r="AD100" i="34"/>
  <c r="AE100" i="34"/>
  <c r="AF100" i="34"/>
  <c r="AG100" i="34"/>
  <c r="AH100" i="34"/>
  <c r="AJ100" i="34"/>
  <c r="AK100" i="34"/>
  <c r="AL100" i="34"/>
  <c r="AM100" i="34"/>
  <c r="AN100" i="34"/>
  <c r="AO100" i="34"/>
  <c r="AP100" i="34"/>
  <c r="AR100" i="34"/>
  <c r="AS100" i="34"/>
  <c r="AT100" i="34"/>
  <c r="AU100" i="34"/>
  <c r="AV100" i="34"/>
  <c r="AW100" i="34"/>
  <c r="AX100" i="34"/>
  <c r="AZ100" i="34"/>
  <c r="BA100" i="34"/>
  <c r="BB100" i="34"/>
  <c r="BC100" i="34"/>
  <c r="BD100" i="34"/>
  <c r="BE100" i="34"/>
  <c r="BF100" i="34"/>
  <c r="D102" i="34"/>
  <c r="E102" i="34"/>
  <c r="F102" i="34"/>
  <c r="G102" i="34"/>
  <c r="H102" i="34"/>
  <c r="I102" i="34"/>
  <c r="J102" i="34"/>
  <c r="L102" i="34"/>
  <c r="M102" i="34"/>
  <c r="N102" i="34"/>
  <c r="O102" i="34"/>
  <c r="P102" i="34"/>
  <c r="Q102" i="34"/>
  <c r="R102" i="34"/>
  <c r="T102" i="34"/>
  <c r="U102" i="34"/>
  <c r="V102" i="34"/>
  <c r="W102" i="34"/>
  <c r="X102" i="34"/>
  <c r="Y102" i="34"/>
  <c r="Z102" i="34"/>
  <c r="AB102" i="34"/>
  <c r="AC102" i="34"/>
  <c r="AD102" i="34"/>
  <c r="AE102" i="34"/>
  <c r="AF102" i="34"/>
  <c r="AG102" i="34"/>
  <c r="AH102" i="34"/>
  <c r="AJ102" i="34"/>
  <c r="AK102" i="34"/>
  <c r="AL102" i="34"/>
  <c r="AM102" i="34"/>
  <c r="AN102" i="34"/>
  <c r="AO102" i="34"/>
  <c r="AP102" i="34"/>
  <c r="AR102" i="34"/>
  <c r="AS102" i="34"/>
  <c r="AT102" i="34"/>
  <c r="AU102" i="34"/>
  <c r="AV102" i="34"/>
  <c r="AW102" i="34"/>
  <c r="AX102" i="34"/>
  <c r="AZ102" i="34"/>
  <c r="BA102" i="34"/>
  <c r="BB102" i="34"/>
  <c r="BC102" i="34"/>
  <c r="BD102" i="34"/>
  <c r="BE102" i="34"/>
  <c r="BF102" i="34"/>
  <c r="D103" i="34"/>
  <c r="E103" i="34"/>
  <c r="F103" i="34"/>
  <c r="G103" i="34"/>
  <c r="H103" i="34"/>
  <c r="I103" i="34"/>
  <c r="J103" i="34"/>
  <c r="L103" i="34"/>
  <c r="M103" i="34"/>
  <c r="N103" i="34"/>
  <c r="O103" i="34"/>
  <c r="P103" i="34"/>
  <c r="Q103" i="34"/>
  <c r="R103" i="34"/>
  <c r="T103" i="34"/>
  <c r="U103" i="34"/>
  <c r="V103" i="34"/>
  <c r="W103" i="34"/>
  <c r="X103" i="34"/>
  <c r="Y103" i="34"/>
  <c r="Z103" i="34"/>
  <c r="AB103" i="34"/>
  <c r="AC103" i="34"/>
  <c r="AD103" i="34"/>
  <c r="AE103" i="34"/>
  <c r="AF103" i="34"/>
  <c r="AG103" i="34"/>
  <c r="AH103" i="34"/>
  <c r="AJ103" i="34"/>
  <c r="AK103" i="34"/>
  <c r="AL103" i="34"/>
  <c r="AM103" i="34"/>
  <c r="AN103" i="34"/>
  <c r="AO103" i="34"/>
  <c r="AP103" i="34"/>
  <c r="AR103" i="34"/>
  <c r="AS103" i="34"/>
  <c r="AT103" i="34"/>
  <c r="AU103" i="34"/>
  <c r="AV103" i="34"/>
  <c r="AW103" i="34"/>
  <c r="AX103" i="34"/>
  <c r="AZ103" i="34"/>
  <c r="BA103" i="34"/>
  <c r="BB103" i="34"/>
  <c r="BC103" i="34"/>
  <c r="BD103" i="34"/>
  <c r="BE103" i="34"/>
  <c r="BF103" i="34"/>
  <c r="D104" i="34"/>
  <c r="E104" i="34"/>
  <c r="F104" i="34"/>
  <c r="G104" i="34"/>
  <c r="H104" i="34"/>
  <c r="I104" i="34"/>
  <c r="J104" i="34"/>
  <c r="L104" i="34"/>
  <c r="M104" i="34"/>
  <c r="N104" i="34"/>
  <c r="O104" i="34"/>
  <c r="P104" i="34"/>
  <c r="Q104" i="34"/>
  <c r="R104" i="34"/>
  <c r="T104" i="34"/>
  <c r="U104" i="34"/>
  <c r="V104" i="34"/>
  <c r="W104" i="34"/>
  <c r="X104" i="34"/>
  <c r="Y104" i="34"/>
  <c r="Z104" i="34"/>
  <c r="AB104" i="34"/>
  <c r="AC104" i="34"/>
  <c r="AD104" i="34"/>
  <c r="AE104" i="34"/>
  <c r="AF104" i="34"/>
  <c r="AG104" i="34"/>
  <c r="AH104" i="34"/>
  <c r="AJ104" i="34"/>
  <c r="AK104" i="34"/>
  <c r="AL104" i="34"/>
  <c r="AM104" i="34"/>
  <c r="AN104" i="34"/>
  <c r="AO104" i="34"/>
  <c r="AP104" i="34"/>
  <c r="AR104" i="34"/>
  <c r="AS104" i="34"/>
  <c r="AT104" i="34"/>
  <c r="AU104" i="34"/>
  <c r="AV104" i="34"/>
  <c r="AW104" i="34"/>
  <c r="AX104" i="34"/>
  <c r="AZ104" i="34"/>
  <c r="BA104" i="34"/>
  <c r="BB104" i="34"/>
  <c r="BC104" i="34"/>
  <c r="BD104" i="34"/>
  <c r="BE104" i="34"/>
  <c r="BF104" i="34"/>
  <c r="D106" i="34"/>
  <c r="E106" i="34"/>
  <c r="F106" i="34"/>
  <c r="G106" i="34"/>
  <c r="H106" i="34"/>
  <c r="I106" i="34"/>
  <c r="J106" i="34"/>
  <c r="L106" i="34"/>
  <c r="M106" i="34"/>
  <c r="N106" i="34"/>
  <c r="O106" i="34"/>
  <c r="P106" i="34"/>
  <c r="Q106" i="34"/>
  <c r="R106" i="34"/>
  <c r="T106" i="34"/>
  <c r="U106" i="34"/>
  <c r="V106" i="34"/>
  <c r="W106" i="34"/>
  <c r="X106" i="34"/>
  <c r="Y106" i="34"/>
  <c r="Z106" i="34"/>
  <c r="AB106" i="34"/>
  <c r="AC106" i="34"/>
  <c r="AD106" i="34"/>
  <c r="AE106" i="34"/>
  <c r="AF106" i="34"/>
  <c r="AG106" i="34"/>
  <c r="AH106" i="34"/>
  <c r="AJ106" i="34"/>
  <c r="AK106" i="34"/>
  <c r="AL106" i="34"/>
  <c r="AM106" i="34"/>
  <c r="AN106" i="34"/>
  <c r="AO106" i="34"/>
  <c r="AP106" i="34"/>
  <c r="AR106" i="34"/>
  <c r="AS106" i="34"/>
  <c r="AT106" i="34"/>
  <c r="AU106" i="34"/>
  <c r="AV106" i="34"/>
  <c r="AW106" i="34"/>
  <c r="AX106" i="34"/>
  <c r="AZ106" i="34"/>
  <c r="BA106" i="34"/>
  <c r="BB106" i="34"/>
  <c r="BC106" i="34"/>
  <c r="BD106" i="34"/>
  <c r="BE106" i="34"/>
  <c r="BF106" i="34"/>
  <c r="D107" i="34"/>
  <c r="E107" i="34"/>
  <c r="F107" i="34"/>
  <c r="G107" i="34"/>
  <c r="H107" i="34"/>
  <c r="I107" i="34"/>
  <c r="J107" i="34"/>
  <c r="L107" i="34"/>
  <c r="M107" i="34"/>
  <c r="N107" i="34"/>
  <c r="O107" i="34"/>
  <c r="P107" i="34"/>
  <c r="Q107" i="34"/>
  <c r="R107" i="34"/>
  <c r="T107" i="34"/>
  <c r="U107" i="34"/>
  <c r="V107" i="34"/>
  <c r="W107" i="34"/>
  <c r="X107" i="34"/>
  <c r="Y107" i="34"/>
  <c r="Z107" i="34"/>
  <c r="AB107" i="34"/>
  <c r="AC107" i="34"/>
  <c r="AD107" i="34"/>
  <c r="AE107" i="34"/>
  <c r="AF107" i="34"/>
  <c r="AG107" i="34"/>
  <c r="AH107" i="34"/>
  <c r="AJ107" i="34"/>
  <c r="AK107" i="34"/>
  <c r="AL107" i="34"/>
  <c r="AM107" i="34"/>
  <c r="AN107" i="34"/>
  <c r="AO107" i="34"/>
  <c r="AP107" i="34"/>
  <c r="AR107" i="34"/>
  <c r="AS107" i="34"/>
  <c r="AT107" i="34"/>
  <c r="AU107" i="34"/>
  <c r="AV107" i="34"/>
  <c r="AW107" i="34"/>
  <c r="AX107" i="34"/>
  <c r="AZ107" i="34"/>
  <c r="BA107" i="34"/>
  <c r="BB107" i="34"/>
  <c r="BC107" i="34"/>
  <c r="BD107" i="34"/>
  <c r="BE107" i="34"/>
  <c r="BF107" i="34"/>
  <c r="D108" i="34"/>
  <c r="E108" i="34"/>
  <c r="F108" i="34"/>
  <c r="G108" i="34"/>
  <c r="H108" i="34"/>
  <c r="I108" i="34"/>
  <c r="J108" i="34"/>
  <c r="L108" i="34"/>
  <c r="M108" i="34"/>
  <c r="N108" i="34"/>
  <c r="O108" i="34"/>
  <c r="P108" i="34"/>
  <c r="Q108" i="34"/>
  <c r="R108" i="34"/>
  <c r="T108" i="34"/>
  <c r="U108" i="34"/>
  <c r="V108" i="34"/>
  <c r="W108" i="34"/>
  <c r="X108" i="34"/>
  <c r="Y108" i="34"/>
  <c r="Z108" i="34"/>
  <c r="AB108" i="34"/>
  <c r="AC108" i="34"/>
  <c r="AD108" i="34"/>
  <c r="AE108" i="34"/>
  <c r="AF108" i="34"/>
  <c r="AG108" i="34"/>
  <c r="AH108" i="34"/>
  <c r="AJ108" i="34"/>
  <c r="AK108" i="34"/>
  <c r="AL108" i="34"/>
  <c r="AM108" i="34"/>
  <c r="AN108" i="34"/>
  <c r="AO108" i="34"/>
  <c r="AP108" i="34"/>
  <c r="AR108" i="34"/>
  <c r="AS108" i="34"/>
  <c r="AT108" i="34"/>
  <c r="AU108" i="34"/>
  <c r="AV108" i="34"/>
  <c r="AW108" i="34"/>
  <c r="AX108" i="34"/>
  <c r="AZ108" i="34"/>
  <c r="BA108" i="34"/>
  <c r="BB108" i="34"/>
  <c r="BC108" i="34"/>
  <c r="BD108" i="34"/>
  <c r="BE108" i="34"/>
  <c r="BF108" i="34"/>
  <c r="D109" i="34"/>
  <c r="E109" i="34"/>
  <c r="F109" i="34"/>
  <c r="G109" i="34"/>
  <c r="H109" i="34"/>
  <c r="I109" i="34"/>
  <c r="J109" i="34"/>
  <c r="L109" i="34"/>
  <c r="M109" i="34"/>
  <c r="N109" i="34"/>
  <c r="O109" i="34"/>
  <c r="P109" i="34"/>
  <c r="Q109" i="34"/>
  <c r="R109" i="34"/>
  <c r="T109" i="34"/>
  <c r="U109" i="34"/>
  <c r="V109" i="34"/>
  <c r="W109" i="34"/>
  <c r="X109" i="34"/>
  <c r="Y109" i="34"/>
  <c r="Z109" i="34"/>
  <c r="AB109" i="34"/>
  <c r="AC109" i="34"/>
  <c r="AD109" i="34"/>
  <c r="AE109" i="34"/>
  <c r="AF109" i="34"/>
  <c r="AG109" i="34"/>
  <c r="AH109" i="34"/>
  <c r="AJ109" i="34"/>
  <c r="AK109" i="34"/>
  <c r="AL109" i="34"/>
  <c r="AM109" i="34"/>
  <c r="AN109" i="34"/>
  <c r="AO109" i="34"/>
  <c r="AP109" i="34"/>
  <c r="AR109" i="34"/>
  <c r="AS109" i="34"/>
  <c r="AT109" i="34"/>
  <c r="AU109" i="34"/>
  <c r="AV109" i="34"/>
  <c r="AW109" i="34"/>
  <c r="AX109" i="34"/>
  <c r="AZ109" i="34"/>
  <c r="BA109" i="34"/>
  <c r="BB109" i="34"/>
  <c r="BC109" i="34"/>
  <c r="BD109" i="34"/>
  <c r="BE109" i="34"/>
  <c r="BF109" i="34"/>
  <c r="D111" i="34"/>
  <c r="E111" i="34"/>
  <c r="F111" i="34"/>
  <c r="G111" i="34"/>
  <c r="H111" i="34"/>
  <c r="I111" i="34"/>
  <c r="J111" i="34"/>
  <c r="L111" i="34"/>
  <c r="M111" i="34"/>
  <c r="N111" i="34"/>
  <c r="O111" i="34"/>
  <c r="P111" i="34"/>
  <c r="Q111" i="34"/>
  <c r="R111" i="34"/>
  <c r="T111" i="34"/>
  <c r="U111" i="34"/>
  <c r="V111" i="34"/>
  <c r="W111" i="34"/>
  <c r="X111" i="34"/>
  <c r="Y111" i="34"/>
  <c r="Z111" i="34"/>
  <c r="AB111" i="34"/>
  <c r="AC111" i="34"/>
  <c r="AD111" i="34"/>
  <c r="AE111" i="34"/>
  <c r="AF111" i="34"/>
  <c r="AG111" i="34"/>
  <c r="AH111" i="34"/>
  <c r="AJ111" i="34"/>
  <c r="AK111" i="34"/>
  <c r="AL111" i="34"/>
  <c r="AM111" i="34"/>
  <c r="AN111" i="34"/>
  <c r="AO111" i="34"/>
  <c r="AP111" i="34"/>
  <c r="AR111" i="34"/>
  <c r="AS111" i="34"/>
  <c r="AT111" i="34"/>
  <c r="AU111" i="34"/>
  <c r="AV111" i="34"/>
  <c r="AW111" i="34"/>
  <c r="AX111" i="34"/>
  <c r="AZ111" i="34"/>
  <c r="BA111" i="34"/>
  <c r="BB111" i="34"/>
  <c r="BC111" i="34"/>
  <c r="BD111" i="34"/>
  <c r="BE111" i="34"/>
  <c r="BF111" i="34"/>
  <c r="D112" i="34"/>
  <c r="E112" i="34"/>
  <c r="F112" i="34"/>
  <c r="G112" i="34"/>
  <c r="H112" i="34"/>
  <c r="I112" i="34"/>
  <c r="J112" i="34"/>
  <c r="L112" i="34"/>
  <c r="M112" i="34"/>
  <c r="N112" i="34"/>
  <c r="O112" i="34"/>
  <c r="P112" i="34"/>
  <c r="Q112" i="34"/>
  <c r="R112" i="34"/>
  <c r="T112" i="34"/>
  <c r="U112" i="34"/>
  <c r="V112" i="34"/>
  <c r="W112" i="34"/>
  <c r="X112" i="34"/>
  <c r="Y112" i="34"/>
  <c r="Z112" i="34"/>
  <c r="AB112" i="34"/>
  <c r="AC112" i="34"/>
  <c r="AD112" i="34"/>
  <c r="AE112" i="34"/>
  <c r="AF112" i="34"/>
  <c r="AG112" i="34"/>
  <c r="AH112" i="34"/>
  <c r="AJ112" i="34"/>
  <c r="AK112" i="34"/>
  <c r="AL112" i="34"/>
  <c r="AM112" i="34"/>
  <c r="AN112" i="34"/>
  <c r="AO112" i="34"/>
  <c r="AP112" i="34"/>
  <c r="AR112" i="34"/>
  <c r="AS112" i="34"/>
  <c r="AT112" i="34"/>
  <c r="AU112" i="34"/>
  <c r="AV112" i="34"/>
  <c r="AW112" i="34"/>
  <c r="AX112" i="34"/>
  <c r="AZ112" i="34"/>
  <c r="BA112" i="34"/>
  <c r="BB112" i="34"/>
  <c r="BC112" i="34"/>
  <c r="BD112" i="34"/>
  <c r="BE112" i="34"/>
  <c r="BF112" i="34"/>
  <c r="D113" i="34"/>
  <c r="E113" i="34"/>
  <c r="F113" i="34"/>
  <c r="G113" i="34"/>
  <c r="H113" i="34"/>
  <c r="I113" i="34"/>
  <c r="J113" i="34"/>
  <c r="L113" i="34"/>
  <c r="M113" i="34"/>
  <c r="N113" i="34"/>
  <c r="O113" i="34"/>
  <c r="P113" i="34"/>
  <c r="Q113" i="34"/>
  <c r="R113" i="34"/>
  <c r="T113" i="34"/>
  <c r="U113" i="34"/>
  <c r="V113" i="34"/>
  <c r="W113" i="34"/>
  <c r="X113" i="34"/>
  <c r="Y113" i="34"/>
  <c r="Z113" i="34"/>
  <c r="AB113" i="34"/>
  <c r="AC113" i="34"/>
  <c r="AD113" i="34"/>
  <c r="AE113" i="34"/>
  <c r="AF113" i="34"/>
  <c r="AG113" i="34"/>
  <c r="AH113" i="34"/>
  <c r="AJ113" i="34"/>
  <c r="AK113" i="34"/>
  <c r="AL113" i="34"/>
  <c r="AM113" i="34"/>
  <c r="AN113" i="34"/>
  <c r="AO113" i="34"/>
  <c r="AP113" i="34"/>
  <c r="AR113" i="34"/>
  <c r="AS113" i="34"/>
  <c r="AT113" i="34"/>
  <c r="AU113" i="34"/>
  <c r="AV113" i="34"/>
  <c r="AW113" i="34"/>
  <c r="AX113" i="34"/>
  <c r="AZ113" i="34"/>
  <c r="BA113" i="34"/>
  <c r="BB113" i="34"/>
  <c r="BC113" i="34"/>
  <c r="BD113" i="34"/>
  <c r="BE113" i="34"/>
  <c r="BF113" i="34"/>
  <c r="D114" i="34"/>
  <c r="E114" i="34"/>
  <c r="F114" i="34"/>
  <c r="G114" i="34"/>
  <c r="H114" i="34"/>
  <c r="I114" i="34"/>
  <c r="J114" i="34"/>
  <c r="L114" i="34"/>
  <c r="M114" i="34"/>
  <c r="N114" i="34"/>
  <c r="O114" i="34"/>
  <c r="P114" i="34"/>
  <c r="Q114" i="34"/>
  <c r="R114" i="34"/>
  <c r="T114" i="34"/>
  <c r="U114" i="34"/>
  <c r="V114" i="34"/>
  <c r="W114" i="34"/>
  <c r="X114" i="34"/>
  <c r="Y114" i="34"/>
  <c r="Z114" i="34"/>
  <c r="AB114" i="34"/>
  <c r="AC114" i="34"/>
  <c r="AD114" i="34"/>
  <c r="AE114" i="34"/>
  <c r="AF114" i="34"/>
  <c r="AG114" i="34"/>
  <c r="AH114" i="34"/>
  <c r="AJ114" i="34"/>
  <c r="AK114" i="34"/>
  <c r="AL114" i="34"/>
  <c r="AM114" i="34"/>
  <c r="AN114" i="34"/>
  <c r="AO114" i="34"/>
  <c r="AP114" i="34"/>
  <c r="AR114" i="34"/>
  <c r="AS114" i="34"/>
  <c r="AT114" i="34"/>
  <c r="AU114" i="34"/>
  <c r="AV114" i="34"/>
  <c r="AW114" i="34"/>
  <c r="AX114" i="34"/>
  <c r="AZ114" i="34"/>
  <c r="BA114" i="34"/>
  <c r="BB114" i="34"/>
  <c r="BC114" i="34"/>
  <c r="BD114" i="34"/>
  <c r="BE114" i="34"/>
  <c r="BF114" i="34"/>
  <c r="D115" i="34"/>
  <c r="E115" i="34"/>
  <c r="F115" i="34"/>
  <c r="G115" i="34"/>
  <c r="H115" i="34"/>
  <c r="I115" i="34"/>
  <c r="J115" i="34"/>
  <c r="L115" i="34"/>
  <c r="M115" i="34"/>
  <c r="N115" i="34"/>
  <c r="O115" i="34"/>
  <c r="P115" i="34"/>
  <c r="Q115" i="34"/>
  <c r="R115" i="34"/>
  <c r="T115" i="34"/>
  <c r="U115" i="34"/>
  <c r="V115" i="34"/>
  <c r="W115" i="34"/>
  <c r="X115" i="34"/>
  <c r="Y115" i="34"/>
  <c r="Z115" i="34"/>
  <c r="AB115" i="34"/>
  <c r="AC115" i="34"/>
  <c r="AD115" i="34"/>
  <c r="AE115" i="34"/>
  <c r="AF115" i="34"/>
  <c r="AG115" i="34"/>
  <c r="AH115" i="34"/>
  <c r="AJ115" i="34"/>
  <c r="AK115" i="34"/>
  <c r="AL115" i="34"/>
  <c r="AM115" i="34"/>
  <c r="AN115" i="34"/>
  <c r="AO115" i="34"/>
  <c r="AP115" i="34"/>
  <c r="AR115" i="34"/>
  <c r="AS115" i="34"/>
  <c r="AT115" i="34"/>
  <c r="AU115" i="34"/>
  <c r="AV115" i="34"/>
  <c r="AW115" i="34"/>
  <c r="AX115" i="34"/>
  <c r="AZ115" i="34"/>
  <c r="BA115" i="34"/>
  <c r="BB115" i="34"/>
  <c r="BC115" i="34"/>
  <c r="BD115" i="34"/>
  <c r="BE115" i="34"/>
  <c r="BF115" i="34"/>
  <c r="D116" i="34"/>
  <c r="E116" i="34"/>
  <c r="F116" i="34"/>
  <c r="G116" i="34"/>
  <c r="H116" i="34"/>
  <c r="I116" i="34"/>
  <c r="J116" i="34"/>
  <c r="L116" i="34"/>
  <c r="M116" i="34"/>
  <c r="N116" i="34"/>
  <c r="O116" i="34"/>
  <c r="P116" i="34"/>
  <c r="Q116" i="34"/>
  <c r="R116" i="34"/>
  <c r="T116" i="34"/>
  <c r="U116" i="34"/>
  <c r="V116" i="34"/>
  <c r="W116" i="34"/>
  <c r="X116" i="34"/>
  <c r="Y116" i="34"/>
  <c r="Z116" i="34"/>
  <c r="AB116" i="34"/>
  <c r="AC116" i="34"/>
  <c r="AD116" i="34"/>
  <c r="AE116" i="34"/>
  <c r="AF116" i="34"/>
  <c r="AG116" i="34"/>
  <c r="AH116" i="34"/>
  <c r="AJ116" i="34"/>
  <c r="AK116" i="34"/>
  <c r="AL116" i="34"/>
  <c r="AM116" i="34"/>
  <c r="AN116" i="34"/>
  <c r="AO116" i="34"/>
  <c r="AP116" i="34"/>
  <c r="AR116" i="34"/>
  <c r="AS116" i="34"/>
  <c r="AT116" i="34"/>
  <c r="AU116" i="34"/>
  <c r="AV116" i="34"/>
  <c r="AW116" i="34"/>
  <c r="AX116" i="34"/>
  <c r="AZ116" i="34"/>
  <c r="BA116" i="34"/>
  <c r="BB116" i="34"/>
  <c r="BC116" i="34"/>
  <c r="BD116" i="34"/>
  <c r="BE116" i="34"/>
  <c r="BF116" i="34"/>
  <c r="D117" i="34"/>
  <c r="E117" i="34"/>
  <c r="F117" i="34"/>
  <c r="G117" i="34"/>
  <c r="H117" i="34"/>
  <c r="I117" i="34"/>
  <c r="J117" i="34"/>
  <c r="L117" i="34"/>
  <c r="M117" i="34"/>
  <c r="N117" i="34"/>
  <c r="O117" i="34"/>
  <c r="P117" i="34"/>
  <c r="Q117" i="34"/>
  <c r="R117" i="34"/>
  <c r="T117" i="34"/>
  <c r="U117" i="34"/>
  <c r="V117" i="34"/>
  <c r="W117" i="34"/>
  <c r="X117" i="34"/>
  <c r="Y117" i="34"/>
  <c r="Z117" i="34"/>
  <c r="AB117" i="34"/>
  <c r="AC117" i="34"/>
  <c r="AD117" i="34"/>
  <c r="AE117" i="34"/>
  <c r="AF117" i="34"/>
  <c r="AG117" i="34"/>
  <c r="AH117" i="34"/>
  <c r="AJ117" i="34"/>
  <c r="AK117" i="34"/>
  <c r="AL117" i="34"/>
  <c r="AM117" i="34"/>
  <c r="AN117" i="34"/>
  <c r="AO117" i="34"/>
  <c r="AP117" i="34"/>
  <c r="AR117" i="34"/>
  <c r="AS117" i="34"/>
  <c r="AT117" i="34"/>
  <c r="AU117" i="34"/>
  <c r="AV117" i="34"/>
  <c r="AW117" i="34"/>
  <c r="AX117" i="34"/>
  <c r="AZ117" i="34"/>
  <c r="BA117" i="34"/>
  <c r="BB117" i="34"/>
  <c r="BC117" i="34"/>
  <c r="BD117" i="34"/>
  <c r="BE117" i="34"/>
  <c r="BF117" i="34"/>
  <c r="D118" i="34"/>
  <c r="E118" i="34"/>
  <c r="F118" i="34"/>
  <c r="G118" i="34"/>
  <c r="H118" i="34"/>
  <c r="I118" i="34"/>
  <c r="J118" i="34"/>
  <c r="L118" i="34"/>
  <c r="M118" i="34"/>
  <c r="N118" i="34"/>
  <c r="O118" i="34"/>
  <c r="P118" i="34"/>
  <c r="Q118" i="34"/>
  <c r="R118" i="34"/>
  <c r="T118" i="34"/>
  <c r="U118" i="34"/>
  <c r="V118" i="34"/>
  <c r="W118" i="34"/>
  <c r="X118" i="34"/>
  <c r="Y118" i="34"/>
  <c r="Z118" i="34"/>
  <c r="AB118" i="34"/>
  <c r="AC118" i="34"/>
  <c r="AD118" i="34"/>
  <c r="AE118" i="34"/>
  <c r="AF118" i="34"/>
  <c r="AG118" i="34"/>
  <c r="AH118" i="34"/>
  <c r="AJ118" i="34"/>
  <c r="AK118" i="34"/>
  <c r="AL118" i="34"/>
  <c r="AM118" i="34"/>
  <c r="AN118" i="34"/>
  <c r="AO118" i="34"/>
  <c r="AP118" i="34"/>
  <c r="AR118" i="34"/>
  <c r="AS118" i="34"/>
  <c r="AT118" i="34"/>
  <c r="AU118" i="34"/>
  <c r="AV118" i="34"/>
  <c r="AW118" i="34"/>
  <c r="AX118" i="34"/>
  <c r="AZ118" i="34"/>
  <c r="BA118" i="34"/>
  <c r="BB118" i="34"/>
  <c r="BC118" i="34"/>
  <c r="BD118" i="34"/>
  <c r="BE118" i="34"/>
  <c r="BF118" i="34"/>
  <c r="D119" i="34"/>
  <c r="E119" i="34"/>
  <c r="F119" i="34"/>
  <c r="G119" i="34"/>
  <c r="H119" i="34"/>
  <c r="I119" i="34"/>
  <c r="J119" i="34"/>
  <c r="L119" i="34"/>
  <c r="M119" i="34"/>
  <c r="N119" i="34"/>
  <c r="O119" i="34"/>
  <c r="P119" i="34"/>
  <c r="Q119" i="34"/>
  <c r="R119" i="34"/>
  <c r="T119" i="34"/>
  <c r="U119" i="34"/>
  <c r="V119" i="34"/>
  <c r="W119" i="34"/>
  <c r="X119" i="34"/>
  <c r="Y119" i="34"/>
  <c r="Z119" i="34"/>
  <c r="AB119" i="34"/>
  <c r="AC119" i="34"/>
  <c r="AD119" i="34"/>
  <c r="AE119" i="34"/>
  <c r="AF119" i="34"/>
  <c r="AG119" i="34"/>
  <c r="AH119" i="34"/>
  <c r="AJ119" i="34"/>
  <c r="AK119" i="34"/>
  <c r="AL119" i="34"/>
  <c r="AM119" i="34"/>
  <c r="AN119" i="34"/>
  <c r="AO119" i="34"/>
  <c r="AP119" i="34"/>
  <c r="AR119" i="34"/>
  <c r="AS119" i="34"/>
  <c r="AT119" i="34"/>
  <c r="AU119" i="34"/>
  <c r="AV119" i="34"/>
  <c r="AW119" i="34"/>
  <c r="AX119" i="34"/>
  <c r="AZ119" i="34"/>
  <c r="BA119" i="34"/>
  <c r="BB119" i="34"/>
  <c r="BC119" i="34"/>
  <c r="BD119" i="34"/>
  <c r="BE119" i="34"/>
  <c r="BF119" i="34"/>
  <c r="D120" i="34"/>
  <c r="E120" i="34"/>
  <c r="F120" i="34"/>
  <c r="G120" i="34"/>
  <c r="H120" i="34"/>
  <c r="I120" i="34"/>
  <c r="J120" i="34"/>
  <c r="L120" i="34"/>
  <c r="M120" i="34"/>
  <c r="N120" i="34"/>
  <c r="O120" i="34"/>
  <c r="P120" i="34"/>
  <c r="Q120" i="34"/>
  <c r="R120" i="34"/>
  <c r="T120" i="34"/>
  <c r="U120" i="34"/>
  <c r="V120" i="34"/>
  <c r="W120" i="34"/>
  <c r="X120" i="34"/>
  <c r="Y120" i="34"/>
  <c r="Z120" i="34"/>
  <c r="AB120" i="34"/>
  <c r="AC120" i="34"/>
  <c r="AD120" i="34"/>
  <c r="AE120" i="34"/>
  <c r="AF120" i="34"/>
  <c r="AG120" i="34"/>
  <c r="AH120" i="34"/>
  <c r="AJ120" i="34"/>
  <c r="AK120" i="34"/>
  <c r="AL120" i="34"/>
  <c r="AM120" i="34"/>
  <c r="AN120" i="34"/>
  <c r="AO120" i="34"/>
  <c r="AP120" i="34"/>
  <c r="AR120" i="34"/>
  <c r="AS120" i="34"/>
  <c r="AT120" i="34"/>
  <c r="AU120" i="34"/>
  <c r="AV120" i="34"/>
  <c r="AW120" i="34"/>
  <c r="AX120" i="34"/>
  <c r="AZ120" i="34"/>
  <c r="BA120" i="34"/>
  <c r="BB120" i="34"/>
  <c r="BC120" i="34"/>
  <c r="BD120" i="34"/>
  <c r="BE120" i="34"/>
  <c r="BF120" i="34"/>
  <c r="D122" i="34"/>
  <c r="E122" i="34"/>
  <c r="F122" i="34"/>
  <c r="G122" i="34"/>
  <c r="H122" i="34"/>
  <c r="I122" i="34"/>
  <c r="J122" i="34"/>
  <c r="L122" i="34"/>
  <c r="M122" i="34"/>
  <c r="N122" i="34"/>
  <c r="O122" i="34"/>
  <c r="P122" i="34"/>
  <c r="Q122" i="34"/>
  <c r="R122" i="34"/>
  <c r="T122" i="34"/>
  <c r="U122" i="34"/>
  <c r="V122" i="34"/>
  <c r="W122" i="34"/>
  <c r="X122" i="34"/>
  <c r="Y122" i="34"/>
  <c r="Z122" i="34"/>
  <c r="AB122" i="34"/>
  <c r="AC122" i="34"/>
  <c r="AD122" i="34"/>
  <c r="AE122" i="34"/>
  <c r="AF122" i="34"/>
  <c r="AG122" i="34"/>
  <c r="AH122" i="34"/>
  <c r="AJ122" i="34"/>
  <c r="AK122" i="34"/>
  <c r="AL122" i="34"/>
  <c r="AM122" i="34"/>
  <c r="AN122" i="34"/>
  <c r="AO122" i="34"/>
  <c r="AP122" i="34"/>
  <c r="AR122" i="34"/>
  <c r="AS122" i="34"/>
  <c r="AT122" i="34"/>
  <c r="AU122" i="34"/>
  <c r="AV122" i="34"/>
  <c r="AW122" i="34"/>
  <c r="AX122" i="34"/>
  <c r="AZ122" i="34"/>
  <c r="BA122" i="34"/>
  <c r="BB122" i="34"/>
  <c r="BC122" i="34"/>
  <c r="BD122" i="34"/>
  <c r="BE122" i="34"/>
  <c r="BF122" i="34"/>
  <c r="D123" i="34"/>
  <c r="E123" i="34"/>
  <c r="F123" i="34"/>
  <c r="G123" i="34"/>
  <c r="H123" i="34"/>
  <c r="I123" i="34"/>
  <c r="J123" i="34"/>
  <c r="L123" i="34"/>
  <c r="M123" i="34"/>
  <c r="N123" i="34"/>
  <c r="O123" i="34"/>
  <c r="P123" i="34"/>
  <c r="Q123" i="34"/>
  <c r="R123" i="34"/>
  <c r="T123" i="34"/>
  <c r="U123" i="34"/>
  <c r="V123" i="34"/>
  <c r="W123" i="34"/>
  <c r="X123" i="34"/>
  <c r="Y123" i="34"/>
  <c r="Z123" i="34"/>
  <c r="AB123" i="34"/>
  <c r="AC123" i="34"/>
  <c r="AD123" i="34"/>
  <c r="AE123" i="34"/>
  <c r="AF123" i="34"/>
  <c r="AG123" i="34"/>
  <c r="AH123" i="34"/>
  <c r="AJ123" i="34"/>
  <c r="AK123" i="34"/>
  <c r="AL123" i="34"/>
  <c r="AM123" i="34"/>
  <c r="AN123" i="34"/>
  <c r="AO123" i="34"/>
  <c r="AP123" i="34"/>
  <c r="AR123" i="34"/>
  <c r="AS123" i="34"/>
  <c r="AT123" i="34"/>
  <c r="AU123" i="34"/>
  <c r="AV123" i="34"/>
  <c r="AW123" i="34"/>
  <c r="AX123" i="34"/>
  <c r="AZ123" i="34"/>
  <c r="BA123" i="34"/>
  <c r="BB123" i="34"/>
  <c r="BC123" i="34"/>
  <c r="BD123" i="34"/>
  <c r="BE123" i="34"/>
  <c r="BF123" i="34"/>
  <c r="D124" i="34"/>
  <c r="E124" i="34"/>
  <c r="F124" i="34"/>
  <c r="G124" i="34"/>
  <c r="H124" i="34"/>
  <c r="I124" i="34"/>
  <c r="J124" i="34"/>
  <c r="L124" i="34"/>
  <c r="M124" i="34"/>
  <c r="N124" i="34"/>
  <c r="O124" i="34"/>
  <c r="P124" i="34"/>
  <c r="Q124" i="34"/>
  <c r="R124" i="34"/>
  <c r="T124" i="34"/>
  <c r="U124" i="34"/>
  <c r="V124" i="34"/>
  <c r="W124" i="34"/>
  <c r="X124" i="34"/>
  <c r="Y124" i="34"/>
  <c r="Z124" i="34"/>
  <c r="AB124" i="34"/>
  <c r="AC124" i="34"/>
  <c r="AD124" i="34"/>
  <c r="AE124" i="34"/>
  <c r="AF124" i="34"/>
  <c r="AG124" i="34"/>
  <c r="AH124" i="34"/>
  <c r="AJ124" i="34"/>
  <c r="AK124" i="34"/>
  <c r="AL124" i="34"/>
  <c r="AM124" i="34"/>
  <c r="AN124" i="34"/>
  <c r="AO124" i="34"/>
  <c r="AP124" i="34"/>
  <c r="AR124" i="34"/>
  <c r="AS124" i="34"/>
  <c r="AT124" i="34"/>
  <c r="AU124" i="34"/>
  <c r="AV124" i="34"/>
  <c r="AW124" i="34"/>
  <c r="AX124" i="34"/>
  <c r="AZ124" i="34"/>
  <c r="BA124" i="34"/>
  <c r="BB124" i="34"/>
  <c r="BC124" i="34"/>
  <c r="BD124" i="34"/>
  <c r="BE124" i="34"/>
  <c r="BF124" i="34"/>
  <c r="D125" i="34"/>
  <c r="E125" i="34"/>
  <c r="F125" i="34"/>
  <c r="G125" i="34"/>
  <c r="H125" i="34"/>
  <c r="I125" i="34"/>
  <c r="J125" i="34"/>
  <c r="L125" i="34"/>
  <c r="M125" i="34"/>
  <c r="N125" i="34"/>
  <c r="O125" i="34"/>
  <c r="P125" i="34"/>
  <c r="Q125" i="34"/>
  <c r="R125" i="34"/>
  <c r="T125" i="34"/>
  <c r="U125" i="34"/>
  <c r="V125" i="34"/>
  <c r="W125" i="34"/>
  <c r="X125" i="34"/>
  <c r="Y125" i="34"/>
  <c r="Z125" i="34"/>
  <c r="AB125" i="34"/>
  <c r="AC125" i="34"/>
  <c r="AD125" i="34"/>
  <c r="AE125" i="34"/>
  <c r="AF125" i="34"/>
  <c r="AG125" i="34"/>
  <c r="AH125" i="34"/>
  <c r="AJ125" i="34"/>
  <c r="AK125" i="34"/>
  <c r="AL125" i="34"/>
  <c r="AM125" i="34"/>
  <c r="AN125" i="34"/>
  <c r="AO125" i="34"/>
  <c r="AP125" i="34"/>
  <c r="AR125" i="34"/>
  <c r="AS125" i="34"/>
  <c r="AT125" i="34"/>
  <c r="AU125" i="34"/>
  <c r="AV125" i="34"/>
  <c r="AW125" i="34"/>
  <c r="AX125" i="34"/>
  <c r="AZ125" i="34"/>
  <c r="BA125" i="34"/>
  <c r="BB125" i="34"/>
  <c r="BC125" i="34"/>
  <c r="BD125" i="34"/>
  <c r="BE125" i="34"/>
  <c r="BF125" i="34"/>
  <c r="D126" i="34"/>
  <c r="E126" i="34"/>
  <c r="F126" i="34"/>
  <c r="G126" i="34"/>
  <c r="H126" i="34"/>
  <c r="I126" i="34"/>
  <c r="J126" i="34"/>
  <c r="L126" i="34"/>
  <c r="M126" i="34"/>
  <c r="N126" i="34"/>
  <c r="O126" i="34"/>
  <c r="P126" i="34"/>
  <c r="Q126" i="34"/>
  <c r="R126" i="34"/>
  <c r="T126" i="34"/>
  <c r="U126" i="34"/>
  <c r="V126" i="34"/>
  <c r="W126" i="34"/>
  <c r="X126" i="34"/>
  <c r="Y126" i="34"/>
  <c r="Z126" i="34"/>
  <c r="AB126" i="34"/>
  <c r="AC126" i="34"/>
  <c r="AD126" i="34"/>
  <c r="AE126" i="34"/>
  <c r="AF126" i="34"/>
  <c r="AG126" i="34"/>
  <c r="AH126" i="34"/>
  <c r="AJ126" i="34"/>
  <c r="AK126" i="34"/>
  <c r="AL126" i="34"/>
  <c r="AM126" i="34"/>
  <c r="AN126" i="34"/>
  <c r="AO126" i="34"/>
  <c r="AP126" i="34"/>
  <c r="AR126" i="34"/>
  <c r="AS126" i="34"/>
  <c r="AT126" i="34"/>
  <c r="AU126" i="34"/>
  <c r="AV126" i="34"/>
  <c r="AW126" i="34"/>
  <c r="AX126" i="34"/>
  <c r="AZ126" i="34"/>
  <c r="BA126" i="34"/>
  <c r="BB126" i="34"/>
  <c r="BC126" i="34"/>
  <c r="BD126" i="34"/>
  <c r="BE126" i="34"/>
  <c r="BF126" i="34"/>
  <c r="D127" i="34"/>
  <c r="E127" i="34"/>
  <c r="F127" i="34"/>
  <c r="G127" i="34"/>
  <c r="H127" i="34"/>
  <c r="I127" i="34"/>
  <c r="J127" i="34"/>
  <c r="L127" i="34"/>
  <c r="M127" i="34"/>
  <c r="N127" i="34"/>
  <c r="O127" i="34"/>
  <c r="P127" i="34"/>
  <c r="Q127" i="34"/>
  <c r="R127" i="34"/>
  <c r="T127" i="34"/>
  <c r="U127" i="34"/>
  <c r="V127" i="34"/>
  <c r="W127" i="34"/>
  <c r="X127" i="34"/>
  <c r="Y127" i="34"/>
  <c r="Z127" i="34"/>
  <c r="AB127" i="34"/>
  <c r="AC127" i="34"/>
  <c r="AD127" i="34"/>
  <c r="AE127" i="34"/>
  <c r="AF127" i="34"/>
  <c r="AG127" i="34"/>
  <c r="AH127" i="34"/>
  <c r="AJ127" i="34"/>
  <c r="AK127" i="34"/>
  <c r="AL127" i="34"/>
  <c r="AM127" i="34"/>
  <c r="AN127" i="34"/>
  <c r="AO127" i="34"/>
  <c r="AP127" i="34"/>
  <c r="AR127" i="34"/>
  <c r="AS127" i="34"/>
  <c r="AT127" i="34"/>
  <c r="AU127" i="34"/>
  <c r="AV127" i="34"/>
  <c r="AW127" i="34"/>
  <c r="AX127" i="34"/>
  <c r="AZ127" i="34"/>
  <c r="BA127" i="34"/>
  <c r="BB127" i="34"/>
  <c r="BC127" i="34"/>
  <c r="BD127" i="34"/>
  <c r="BE127" i="34"/>
  <c r="BF127" i="34"/>
  <c r="D128" i="34"/>
  <c r="E128" i="34"/>
  <c r="F128" i="34"/>
  <c r="G128" i="34"/>
  <c r="H128" i="34"/>
  <c r="I128" i="34"/>
  <c r="J128" i="34"/>
  <c r="L128" i="34"/>
  <c r="M128" i="34"/>
  <c r="N128" i="34"/>
  <c r="O128" i="34"/>
  <c r="P128" i="34"/>
  <c r="Q128" i="34"/>
  <c r="R128" i="34"/>
  <c r="T128" i="34"/>
  <c r="U128" i="34"/>
  <c r="V128" i="34"/>
  <c r="W128" i="34"/>
  <c r="X128" i="34"/>
  <c r="Y128" i="34"/>
  <c r="Z128" i="34"/>
  <c r="AB128" i="34"/>
  <c r="AC128" i="34"/>
  <c r="AD128" i="34"/>
  <c r="AE128" i="34"/>
  <c r="AF128" i="34"/>
  <c r="AG128" i="34"/>
  <c r="AH128" i="34"/>
  <c r="AJ128" i="34"/>
  <c r="AK128" i="34"/>
  <c r="AL128" i="34"/>
  <c r="AM128" i="34"/>
  <c r="AN128" i="34"/>
  <c r="AO128" i="34"/>
  <c r="AP128" i="34"/>
  <c r="AR128" i="34"/>
  <c r="AS128" i="34"/>
  <c r="AT128" i="34"/>
  <c r="AU128" i="34"/>
  <c r="AV128" i="34"/>
  <c r="AW128" i="34"/>
  <c r="AX128" i="34"/>
  <c r="AZ128" i="34"/>
  <c r="BA128" i="34"/>
  <c r="BB128" i="34"/>
  <c r="BC128" i="34"/>
  <c r="BD128" i="34"/>
  <c r="BE128" i="34"/>
  <c r="BF128" i="34"/>
  <c r="D129" i="34"/>
  <c r="E129" i="34"/>
  <c r="F129" i="34"/>
  <c r="G129" i="34"/>
  <c r="H129" i="34"/>
  <c r="I129" i="34"/>
  <c r="J129" i="34"/>
  <c r="L129" i="34"/>
  <c r="M129" i="34"/>
  <c r="N129" i="34"/>
  <c r="O129" i="34"/>
  <c r="P129" i="34"/>
  <c r="Q129" i="34"/>
  <c r="R129" i="34"/>
  <c r="T129" i="34"/>
  <c r="U129" i="34"/>
  <c r="V129" i="34"/>
  <c r="W129" i="34"/>
  <c r="X129" i="34"/>
  <c r="Y129" i="34"/>
  <c r="Z129" i="34"/>
  <c r="AB129" i="34"/>
  <c r="AC129" i="34"/>
  <c r="AD129" i="34"/>
  <c r="AE129" i="34"/>
  <c r="AF129" i="34"/>
  <c r="AG129" i="34"/>
  <c r="AH129" i="34"/>
  <c r="AJ129" i="34"/>
  <c r="AK129" i="34"/>
  <c r="AL129" i="34"/>
  <c r="AM129" i="34"/>
  <c r="AN129" i="34"/>
  <c r="AO129" i="34"/>
  <c r="AP129" i="34"/>
  <c r="AR129" i="34"/>
  <c r="AS129" i="34"/>
  <c r="AT129" i="34"/>
  <c r="AU129" i="34"/>
  <c r="AV129" i="34"/>
  <c r="AW129" i="34"/>
  <c r="AX129" i="34"/>
  <c r="AZ129" i="34"/>
  <c r="BA129" i="34"/>
  <c r="BB129" i="34"/>
  <c r="BC129" i="34"/>
  <c r="BD129" i="34"/>
  <c r="BE129" i="34"/>
  <c r="BF129" i="34"/>
  <c r="D132" i="34"/>
  <c r="E132" i="34"/>
  <c r="F132" i="34"/>
  <c r="G132" i="34"/>
  <c r="H132" i="34"/>
  <c r="I132" i="34"/>
  <c r="J132" i="34"/>
  <c r="L132" i="34"/>
  <c r="M132" i="34"/>
  <c r="N132" i="34"/>
  <c r="O132" i="34"/>
  <c r="P132" i="34"/>
  <c r="Q132" i="34"/>
  <c r="R132" i="34"/>
  <c r="T132" i="34"/>
  <c r="U132" i="34"/>
  <c r="V132" i="34"/>
  <c r="W132" i="34"/>
  <c r="X132" i="34"/>
  <c r="Y132" i="34"/>
  <c r="Z132" i="34"/>
  <c r="AB132" i="34"/>
  <c r="AC132" i="34"/>
  <c r="AD132" i="34"/>
  <c r="AE132" i="34"/>
  <c r="AF132" i="34"/>
  <c r="AG132" i="34"/>
  <c r="AH132" i="34"/>
  <c r="AJ132" i="34"/>
  <c r="AK132" i="34"/>
  <c r="AL132" i="34"/>
  <c r="AM132" i="34"/>
  <c r="AN132" i="34"/>
  <c r="AO132" i="34"/>
  <c r="AP132" i="34"/>
  <c r="AR132" i="34"/>
  <c r="AS132" i="34"/>
  <c r="AT132" i="34"/>
  <c r="AU132" i="34"/>
  <c r="AV132" i="34"/>
  <c r="AW132" i="34"/>
  <c r="AX132" i="34"/>
  <c r="AZ132" i="34"/>
  <c r="BA132" i="34"/>
  <c r="BB132" i="34"/>
  <c r="BC132" i="34"/>
  <c r="BD132" i="34"/>
  <c r="BE132" i="34"/>
  <c r="BF132" i="34"/>
  <c r="D133" i="34"/>
  <c r="E133" i="34"/>
  <c r="F133" i="34"/>
  <c r="G133" i="34"/>
  <c r="H133" i="34"/>
  <c r="I133" i="34"/>
  <c r="J133" i="34"/>
  <c r="L133" i="34"/>
  <c r="M133" i="34"/>
  <c r="N133" i="34"/>
  <c r="O133" i="34"/>
  <c r="P133" i="34"/>
  <c r="Q133" i="34"/>
  <c r="R133" i="34"/>
  <c r="T133" i="34"/>
  <c r="U133" i="34"/>
  <c r="V133" i="34"/>
  <c r="W133" i="34"/>
  <c r="X133" i="34"/>
  <c r="Y133" i="34"/>
  <c r="Z133" i="34"/>
  <c r="AB133" i="34"/>
  <c r="AC133" i="34"/>
  <c r="AD133" i="34"/>
  <c r="AE133" i="34"/>
  <c r="AF133" i="34"/>
  <c r="AG133" i="34"/>
  <c r="AH133" i="34"/>
  <c r="AJ133" i="34"/>
  <c r="AK133" i="34"/>
  <c r="AL133" i="34"/>
  <c r="AM133" i="34"/>
  <c r="AN133" i="34"/>
  <c r="AO133" i="34"/>
  <c r="AP133" i="34"/>
  <c r="AR133" i="34"/>
  <c r="AS133" i="34"/>
  <c r="AT133" i="34"/>
  <c r="AU133" i="34"/>
  <c r="AV133" i="34"/>
  <c r="AW133" i="34"/>
  <c r="AX133" i="34"/>
  <c r="AZ133" i="34"/>
  <c r="BA133" i="34"/>
  <c r="BB133" i="34"/>
  <c r="BC133" i="34"/>
  <c r="BD133" i="34"/>
  <c r="BE133" i="34"/>
  <c r="BF133" i="34"/>
  <c r="D135" i="34"/>
  <c r="E135" i="34"/>
  <c r="F135" i="34"/>
  <c r="G135" i="34"/>
  <c r="H135" i="34"/>
  <c r="I135" i="34"/>
  <c r="J135" i="34"/>
  <c r="L135" i="34"/>
  <c r="M135" i="34"/>
  <c r="N135" i="34"/>
  <c r="O135" i="34"/>
  <c r="P135" i="34"/>
  <c r="Q135" i="34"/>
  <c r="R135" i="34"/>
  <c r="T135" i="34"/>
  <c r="U135" i="34"/>
  <c r="V135" i="34"/>
  <c r="W135" i="34"/>
  <c r="X135" i="34"/>
  <c r="Y135" i="34"/>
  <c r="Z135" i="34"/>
  <c r="AB135" i="34"/>
  <c r="AC135" i="34"/>
  <c r="AD135" i="34"/>
  <c r="AE135" i="34"/>
  <c r="AF135" i="34"/>
  <c r="AG135" i="34"/>
  <c r="AH135" i="34"/>
  <c r="AJ135" i="34"/>
  <c r="AK135" i="34"/>
  <c r="AL135" i="34"/>
  <c r="AM135" i="34"/>
  <c r="AN135" i="34"/>
  <c r="AO135" i="34"/>
  <c r="AP135" i="34"/>
  <c r="AR135" i="34"/>
  <c r="AS135" i="34"/>
  <c r="AT135" i="34"/>
  <c r="AU135" i="34"/>
  <c r="AV135" i="34"/>
  <c r="AW135" i="34"/>
  <c r="AX135" i="34"/>
  <c r="AZ135" i="34"/>
  <c r="BA135" i="34"/>
  <c r="BB135" i="34"/>
  <c r="BC135" i="34"/>
  <c r="BD135" i="34"/>
  <c r="BE135" i="34"/>
  <c r="BF135" i="34"/>
  <c r="D137" i="34"/>
  <c r="E137" i="34"/>
  <c r="F137" i="34"/>
  <c r="G137" i="34"/>
  <c r="H137" i="34"/>
  <c r="I137" i="34"/>
  <c r="J137" i="34"/>
  <c r="L137" i="34"/>
  <c r="M137" i="34"/>
  <c r="N137" i="34"/>
  <c r="O137" i="34"/>
  <c r="P137" i="34"/>
  <c r="Q137" i="34"/>
  <c r="R137" i="34"/>
  <c r="T137" i="34"/>
  <c r="U137" i="34"/>
  <c r="V137" i="34"/>
  <c r="W137" i="34"/>
  <c r="X137" i="34"/>
  <c r="Y137" i="34"/>
  <c r="Z137" i="34"/>
  <c r="AB137" i="34"/>
  <c r="AC137" i="34"/>
  <c r="AD137" i="34"/>
  <c r="AE137" i="34"/>
  <c r="AF137" i="34"/>
  <c r="AG137" i="34"/>
  <c r="AH137" i="34"/>
  <c r="AJ137" i="34"/>
  <c r="AK137" i="34"/>
  <c r="AL137" i="34"/>
  <c r="AM137" i="34"/>
  <c r="AN137" i="34"/>
  <c r="AO137" i="34"/>
  <c r="AP137" i="34"/>
  <c r="AR137" i="34"/>
  <c r="AS137" i="34"/>
  <c r="AT137" i="34"/>
  <c r="AU137" i="34"/>
  <c r="AV137" i="34"/>
  <c r="AW137" i="34"/>
  <c r="AX137" i="34"/>
  <c r="AZ137" i="34"/>
  <c r="BA137" i="34"/>
  <c r="BB137" i="34"/>
  <c r="BC137" i="34"/>
  <c r="BD137" i="34"/>
  <c r="BE137" i="34"/>
  <c r="BF137" i="34"/>
  <c r="D138" i="34"/>
  <c r="E138" i="34"/>
  <c r="F138" i="34"/>
  <c r="G138" i="34"/>
  <c r="H138" i="34"/>
  <c r="I138" i="34"/>
  <c r="J138" i="34"/>
  <c r="L138" i="34"/>
  <c r="M138" i="34"/>
  <c r="N138" i="34"/>
  <c r="O138" i="34"/>
  <c r="P138" i="34"/>
  <c r="Q138" i="34"/>
  <c r="R138" i="34"/>
  <c r="T138" i="34"/>
  <c r="U138" i="34"/>
  <c r="V138" i="34"/>
  <c r="W138" i="34"/>
  <c r="X138" i="34"/>
  <c r="Y138" i="34"/>
  <c r="Z138" i="34"/>
  <c r="AB138" i="34"/>
  <c r="AC138" i="34"/>
  <c r="AD138" i="34"/>
  <c r="AE138" i="34"/>
  <c r="AF138" i="34"/>
  <c r="AG138" i="34"/>
  <c r="AH138" i="34"/>
  <c r="AJ138" i="34"/>
  <c r="AK138" i="34"/>
  <c r="AL138" i="34"/>
  <c r="AM138" i="34"/>
  <c r="AN138" i="34"/>
  <c r="AO138" i="34"/>
  <c r="AP138" i="34"/>
  <c r="AR138" i="34"/>
  <c r="AS138" i="34"/>
  <c r="AT138" i="34"/>
  <c r="AU138" i="34"/>
  <c r="AV138" i="34"/>
  <c r="AW138" i="34"/>
  <c r="AX138" i="34"/>
  <c r="AZ138" i="34"/>
  <c r="BA138" i="34"/>
  <c r="BB138" i="34"/>
  <c r="BC138" i="34"/>
  <c r="BD138" i="34"/>
  <c r="BE138" i="34"/>
  <c r="BF138" i="34"/>
  <c r="D139" i="34"/>
  <c r="E139" i="34"/>
  <c r="F139" i="34"/>
  <c r="G139" i="34"/>
  <c r="H139" i="34"/>
  <c r="I139" i="34"/>
  <c r="J139" i="34"/>
  <c r="L139" i="34"/>
  <c r="M139" i="34"/>
  <c r="N139" i="34"/>
  <c r="O139" i="34"/>
  <c r="P139" i="34"/>
  <c r="Q139" i="34"/>
  <c r="R139" i="34"/>
  <c r="T139" i="34"/>
  <c r="U139" i="34"/>
  <c r="V139" i="34"/>
  <c r="W139" i="34"/>
  <c r="X139" i="34"/>
  <c r="Y139" i="34"/>
  <c r="Z139" i="34"/>
  <c r="AB139" i="34"/>
  <c r="AC139" i="34"/>
  <c r="AD139" i="34"/>
  <c r="AE139" i="34"/>
  <c r="AF139" i="34"/>
  <c r="AG139" i="34"/>
  <c r="AH139" i="34"/>
  <c r="AJ139" i="34"/>
  <c r="AK139" i="34"/>
  <c r="AL139" i="34"/>
  <c r="AM139" i="34"/>
  <c r="AN139" i="34"/>
  <c r="AO139" i="34"/>
  <c r="AP139" i="34"/>
  <c r="AR139" i="34"/>
  <c r="AS139" i="34"/>
  <c r="AT139" i="34"/>
  <c r="AU139" i="34"/>
  <c r="AV139" i="34"/>
  <c r="AW139" i="34"/>
  <c r="AX139" i="34"/>
  <c r="AZ139" i="34"/>
  <c r="BA139" i="34"/>
  <c r="BB139" i="34"/>
  <c r="BC139" i="34"/>
  <c r="BD139" i="34"/>
  <c r="BE139" i="34"/>
  <c r="BF139" i="34"/>
  <c r="D141" i="34"/>
  <c r="E141" i="34"/>
  <c r="F141" i="34"/>
  <c r="G141" i="34"/>
  <c r="H141" i="34"/>
  <c r="I141" i="34"/>
  <c r="J141" i="34"/>
  <c r="L141" i="34"/>
  <c r="M141" i="34"/>
  <c r="N141" i="34"/>
  <c r="O141" i="34"/>
  <c r="P141" i="34"/>
  <c r="Q141" i="34"/>
  <c r="R141" i="34"/>
  <c r="T141" i="34"/>
  <c r="U141" i="34"/>
  <c r="V141" i="34"/>
  <c r="W141" i="34"/>
  <c r="X141" i="34"/>
  <c r="Y141" i="34"/>
  <c r="Z141" i="34"/>
  <c r="AB141" i="34"/>
  <c r="AC141" i="34"/>
  <c r="AD141" i="34"/>
  <c r="AE141" i="34"/>
  <c r="AF141" i="34"/>
  <c r="AG141" i="34"/>
  <c r="AH141" i="34"/>
  <c r="AJ141" i="34"/>
  <c r="AK141" i="34"/>
  <c r="AL141" i="34"/>
  <c r="AM141" i="34"/>
  <c r="AN141" i="34"/>
  <c r="AO141" i="34"/>
  <c r="AP141" i="34"/>
  <c r="AR141" i="34"/>
  <c r="AS141" i="34"/>
  <c r="AT141" i="34"/>
  <c r="AU141" i="34"/>
  <c r="AV141" i="34"/>
  <c r="AW141" i="34"/>
  <c r="AX141" i="34"/>
  <c r="AZ141" i="34"/>
  <c r="BA141" i="34"/>
  <c r="BB141" i="34"/>
  <c r="BC141" i="34"/>
  <c r="BD141" i="34"/>
  <c r="BE141" i="34"/>
  <c r="BF141" i="34"/>
  <c r="D142" i="34"/>
  <c r="E142" i="34"/>
  <c r="F142" i="34"/>
  <c r="G142" i="34"/>
  <c r="H142" i="34"/>
  <c r="I142" i="34"/>
  <c r="J142" i="34"/>
  <c r="L142" i="34"/>
  <c r="M142" i="34"/>
  <c r="N142" i="34"/>
  <c r="O142" i="34"/>
  <c r="P142" i="34"/>
  <c r="Q142" i="34"/>
  <c r="R142" i="34"/>
  <c r="T142" i="34"/>
  <c r="U142" i="34"/>
  <c r="V142" i="34"/>
  <c r="W142" i="34"/>
  <c r="X142" i="34"/>
  <c r="Y142" i="34"/>
  <c r="Z142" i="34"/>
  <c r="AB142" i="34"/>
  <c r="AC142" i="34"/>
  <c r="AD142" i="34"/>
  <c r="AE142" i="34"/>
  <c r="AF142" i="34"/>
  <c r="AG142" i="34"/>
  <c r="AH142" i="34"/>
  <c r="AJ142" i="34"/>
  <c r="AK142" i="34"/>
  <c r="AL142" i="34"/>
  <c r="AM142" i="34"/>
  <c r="AN142" i="34"/>
  <c r="AO142" i="34"/>
  <c r="AP142" i="34"/>
  <c r="AR142" i="34"/>
  <c r="AS142" i="34"/>
  <c r="AT142" i="34"/>
  <c r="AU142" i="34"/>
  <c r="AV142" i="34"/>
  <c r="AW142" i="34"/>
  <c r="AX142" i="34"/>
  <c r="AZ142" i="34"/>
  <c r="BA142" i="34"/>
  <c r="BB142" i="34"/>
  <c r="BC142" i="34"/>
  <c r="BD142" i="34"/>
  <c r="BE142" i="34"/>
  <c r="BF142" i="34"/>
  <c r="D143" i="34"/>
  <c r="E143" i="34"/>
  <c r="F143" i="34"/>
  <c r="G143" i="34"/>
  <c r="H143" i="34"/>
  <c r="I143" i="34"/>
  <c r="J143" i="34"/>
  <c r="L143" i="34"/>
  <c r="M143" i="34"/>
  <c r="N143" i="34"/>
  <c r="O143" i="34"/>
  <c r="P143" i="34"/>
  <c r="Q143" i="34"/>
  <c r="R143" i="34"/>
  <c r="T143" i="34"/>
  <c r="U143" i="34"/>
  <c r="V143" i="34"/>
  <c r="W143" i="34"/>
  <c r="X143" i="34"/>
  <c r="Y143" i="34"/>
  <c r="Z143" i="34"/>
  <c r="AB143" i="34"/>
  <c r="AC143" i="34"/>
  <c r="AD143" i="34"/>
  <c r="AE143" i="34"/>
  <c r="AF143" i="34"/>
  <c r="AG143" i="34"/>
  <c r="AH143" i="34"/>
  <c r="AJ143" i="34"/>
  <c r="AK143" i="34"/>
  <c r="AL143" i="34"/>
  <c r="AM143" i="34"/>
  <c r="AN143" i="34"/>
  <c r="AO143" i="34"/>
  <c r="AP143" i="34"/>
  <c r="AR143" i="34"/>
  <c r="AS143" i="34"/>
  <c r="AT143" i="34"/>
  <c r="AU143" i="34"/>
  <c r="AV143" i="34"/>
  <c r="AW143" i="34"/>
  <c r="AX143" i="34"/>
  <c r="AZ143" i="34"/>
  <c r="BA143" i="34"/>
  <c r="BB143" i="34"/>
  <c r="BC143" i="34"/>
  <c r="BD143" i="34"/>
  <c r="BE143" i="34"/>
  <c r="BF143" i="34"/>
  <c r="D144" i="34"/>
  <c r="E144" i="34"/>
  <c r="F144" i="34"/>
  <c r="G144" i="34"/>
  <c r="H144" i="34"/>
  <c r="I144" i="34"/>
  <c r="J144" i="34"/>
  <c r="L144" i="34"/>
  <c r="M144" i="34"/>
  <c r="N144" i="34"/>
  <c r="O144" i="34"/>
  <c r="P144" i="34"/>
  <c r="Q144" i="34"/>
  <c r="R144" i="34"/>
  <c r="T144" i="34"/>
  <c r="U144" i="34"/>
  <c r="V144" i="34"/>
  <c r="W144" i="34"/>
  <c r="X144" i="34"/>
  <c r="Y144" i="34"/>
  <c r="Z144" i="34"/>
  <c r="AB144" i="34"/>
  <c r="AC144" i="34"/>
  <c r="AD144" i="34"/>
  <c r="AE144" i="34"/>
  <c r="AF144" i="34"/>
  <c r="AG144" i="34"/>
  <c r="AH144" i="34"/>
  <c r="AJ144" i="34"/>
  <c r="AK144" i="34"/>
  <c r="AL144" i="34"/>
  <c r="AM144" i="34"/>
  <c r="AN144" i="34"/>
  <c r="AO144" i="34"/>
  <c r="AP144" i="34"/>
  <c r="AR144" i="34"/>
  <c r="AS144" i="34"/>
  <c r="AT144" i="34"/>
  <c r="AU144" i="34"/>
  <c r="AV144" i="34"/>
  <c r="AW144" i="34"/>
  <c r="AX144" i="34"/>
  <c r="AZ144" i="34"/>
  <c r="BA144" i="34"/>
  <c r="BB144" i="34"/>
  <c r="BC144" i="34"/>
  <c r="BD144" i="34"/>
  <c r="BE144" i="34"/>
  <c r="BF144" i="34"/>
  <c r="D145" i="34"/>
  <c r="E145" i="34"/>
  <c r="F145" i="34"/>
  <c r="G145" i="34"/>
  <c r="H145" i="34"/>
  <c r="I145" i="34"/>
  <c r="J145" i="34"/>
  <c r="L145" i="34"/>
  <c r="M145" i="34"/>
  <c r="N145" i="34"/>
  <c r="O145" i="34"/>
  <c r="P145" i="34"/>
  <c r="Q145" i="34"/>
  <c r="R145" i="34"/>
  <c r="T145" i="34"/>
  <c r="U145" i="34"/>
  <c r="V145" i="34"/>
  <c r="W145" i="34"/>
  <c r="X145" i="34"/>
  <c r="Y145" i="34"/>
  <c r="Z145" i="34"/>
  <c r="AB145" i="34"/>
  <c r="AC145" i="34"/>
  <c r="AD145" i="34"/>
  <c r="AE145" i="34"/>
  <c r="AF145" i="34"/>
  <c r="AG145" i="34"/>
  <c r="AH145" i="34"/>
  <c r="AJ145" i="34"/>
  <c r="AK145" i="34"/>
  <c r="AL145" i="34"/>
  <c r="AM145" i="34"/>
  <c r="AN145" i="34"/>
  <c r="AO145" i="34"/>
  <c r="AP145" i="34"/>
  <c r="AR145" i="34"/>
  <c r="AS145" i="34"/>
  <c r="AT145" i="34"/>
  <c r="AU145" i="34"/>
  <c r="AV145" i="34"/>
  <c r="AW145" i="34"/>
  <c r="AX145" i="34"/>
  <c r="AZ145" i="34"/>
  <c r="BA145" i="34"/>
  <c r="BB145" i="34"/>
  <c r="BC145" i="34"/>
  <c r="BD145" i="34"/>
  <c r="BE145" i="34"/>
  <c r="BF145" i="34"/>
  <c r="D146" i="34"/>
  <c r="E146" i="34"/>
  <c r="F146" i="34"/>
  <c r="G146" i="34"/>
  <c r="H146" i="34"/>
  <c r="I146" i="34"/>
  <c r="J146" i="34"/>
  <c r="L146" i="34"/>
  <c r="M146" i="34"/>
  <c r="N146" i="34"/>
  <c r="O146" i="34"/>
  <c r="P146" i="34"/>
  <c r="Q146" i="34"/>
  <c r="R146" i="34"/>
  <c r="T146" i="34"/>
  <c r="U146" i="34"/>
  <c r="V146" i="34"/>
  <c r="W146" i="34"/>
  <c r="X146" i="34"/>
  <c r="Y146" i="34"/>
  <c r="Z146" i="34"/>
  <c r="AB146" i="34"/>
  <c r="AC146" i="34"/>
  <c r="AD146" i="34"/>
  <c r="AE146" i="34"/>
  <c r="AF146" i="34"/>
  <c r="AG146" i="34"/>
  <c r="AH146" i="34"/>
  <c r="AJ146" i="34"/>
  <c r="AK146" i="34"/>
  <c r="AL146" i="34"/>
  <c r="AM146" i="34"/>
  <c r="AN146" i="34"/>
  <c r="AO146" i="34"/>
  <c r="AP146" i="34"/>
  <c r="AR146" i="34"/>
  <c r="AS146" i="34"/>
  <c r="AT146" i="34"/>
  <c r="AU146" i="34"/>
  <c r="AV146" i="34"/>
  <c r="AW146" i="34"/>
  <c r="AX146" i="34"/>
  <c r="AZ146" i="34"/>
  <c r="BA146" i="34"/>
  <c r="BB146" i="34"/>
  <c r="BC146" i="34"/>
  <c r="BD146" i="34"/>
  <c r="BE146" i="34"/>
  <c r="BF146" i="34"/>
  <c r="D148" i="34"/>
  <c r="E148" i="34"/>
  <c r="F148" i="34"/>
  <c r="G148" i="34"/>
  <c r="H148" i="34"/>
  <c r="I148" i="34"/>
  <c r="J148" i="34"/>
  <c r="L148" i="34"/>
  <c r="M148" i="34"/>
  <c r="N148" i="34"/>
  <c r="O148" i="34"/>
  <c r="P148" i="34"/>
  <c r="Q148" i="34"/>
  <c r="R148" i="34"/>
  <c r="T148" i="34"/>
  <c r="U148" i="34"/>
  <c r="V148" i="34"/>
  <c r="W148" i="34"/>
  <c r="X148" i="34"/>
  <c r="Y148" i="34"/>
  <c r="Z148" i="34"/>
  <c r="AB148" i="34"/>
  <c r="AC148" i="34"/>
  <c r="AD148" i="34"/>
  <c r="AE148" i="34"/>
  <c r="AF148" i="34"/>
  <c r="AG148" i="34"/>
  <c r="AH148" i="34"/>
  <c r="AJ148" i="34"/>
  <c r="AK148" i="34"/>
  <c r="AL148" i="34"/>
  <c r="AM148" i="34"/>
  <c r="AN148" i="34"/>
  <c r="AO148" i="34"/>
  <c r="AP148" i="34"/>
  <c r="AR148" i="34"/>
  <c r="AS148" i="34"/>
  <c r="AT148" i="34"/>
  <c r="AU148" i="34"/>
  <c r="AV148" i="34"/>
  <c r="AW148" i="34"/>
  <c r="AX148" i="34"/>
  <c r="AZ148" i="34"/>
  <c r="BA148" i="34"/>
  <c r="BB148" i="34"/>
  <c r="BC148" i="34"/>
  <c r="BD148" i="34"/>
  <c r="BE148" i="34"/>
  <c r="BF148" i="34"/>
  <c r="D150" i="34"/>
  <c r="E150" i="34"/>
  <c r="F150" i="34"/>
  <c r="G150" i="34"/>
  <c r="H150" i="34"/>
  <c r="I150" i="34"/>
  <c r="J150" i="34"/>
  <c r="L150" i="34"/>
  <c r="M150" i="34"/>
  <c r="N150" i="34"/>
  <c r="O150" i="34"/>
  <c r="P150" i="34"/>
  <c r="Q150" i="34"/>
  <c r="R150" i="34"/>
  <c r="T150" i="34"/>
  <c r="U150" i="34"/>
  <c r="V150" i="34"/>
  <c r="W150" i="34"/>
  <c r="X150" i="34"/>
  <c r="Y150" i="34"/>
  <c r="Z150" i="34"/>
  <c r="AB150" i="34"/>
  <c r="AC150" i="34"/>
  <c r="AD150" i="34"/>
  <c r="AE150" i="34"/>
  <c r="AF150" i="34"/>
  <c r="AG150" i="34"/>
  <c r="AH150" i="34"/>
  <c r="AJ150" i="34"/>
  <c r="AK150" i="34"/>
  <c r="AL150" i="34"/>
  <c r="AM150" i="34"/>
  <c r="AN150" i="34"/>
  <c r="AO150" i="34"/>
  <c r="AP150" i="34"/>
  <c r="AR150" i="34"/>
  <c r="AS150" i="34"/>
  <c r="AT150" i="34"/>
  <c r="AU150" i="34"/>
  <c r="AV150" i="34"/>
  <c r="AW150" i="34"/>
  <c r="AX150" i="34"/>
  <c r="AZ150" i="34"/>
  <c r="BA150" i="34"/>
  <c r="BB150" i="34"/>
  <c r="BC150" i="34"/>
  <c r="BD150" i="34"/>
  <c r="BE150" i="34"/>
  <c r="BF150" i="34"/>
  <c r="D152" i="34"/>
  <c r="E152" i="34"/>
  <c r="F152" i="34"/>
  <c r="G152" i="34"/>
  <c r="H152" i="34"/>
  <c r="I152" i="34"/>
  <c r="J152" i="34"/>
  <c r="L152" i="34"/>
  <c r="M152" i="34"/>
  <c r="N152" i="34"/>
  <c r="O152" i="34"/>
  <c r="P152" i="34"/>
  <c r="Q152" i="34"/>
  <c r="R152" i="34"/>
  <c r="T152" i="34"/>
  <c r="U152" i="34"/>
  <c r="V152" i="34"/>
  <c r="W152" i="34"/>
  <c r="X152" i="34"/>
  <c r="Y152" i="34"/>
  <c r="Z152" i="34"/>
  <c r="AB152" i="34"/>
  <c r="AC152" i="34"/>
  <c r="AD152" i="34"/>
  <c r="AE152" i="34"/>
  <c r="AF152" i="34"/>
  <c r="AG152" i="34"/>
  <c r="AH152" i="34"/>
  <c r="AJ152" i="34"/>
  <c r="AK152" i="34"/>
  <c r="AL152" i="34"/>
  <c r="AM152" i="34"/>
  <c r="AN152" i="34"/>
  <c r="AO152" i="34"/>
  <c r="AP152" i="34"/>
  <c r="AR152" i="34"/>
  <c r="AS152" i="34"/>
  <c r="AT152" i="34"/>
  <c r="AU152" i="34"/>
  <c r="AV152" i="34"/>
  <c r="AW152" i="34"/>
  <c r="AX152" i="34"/>
  <c r="AZ152" i="34"/>
  <c r="BA152" i="34"/>
  <c r="BB152" i="34"/>
  <c r="BC152" i="34"/>
  <c r="BD152" i="34"/>
  <c r="BE152" i="34"/>
  <c r="BF152" i="34"/>
  <c r="D153" i="34"/>
  <c r="E153" i="34"/>
  <c r="F153" i="34"/>
  <c r="G153" i="34"/>
  <c r="H153" i="34"/>
  <c r="I153" i="34"/>
  <c r="J153" i="34"/>
  <c r="L153" i="34"/>
  <c r="M153" i="34"/>
  <c r="N153" i="34"/>
  <c r="O153" i="34"/>
  <c r="P153" i="34"/>
  <c r="Q153" i="34"/>
  <c r="R153" i="34"/>
  <c r="T153" i="34"/>
  <c r="U153" i="34"/>
  <c r="V153" i="34"/>
  <c r="W153" i="34"/>
  <c r="X153" i="34"/>
  <c r="Y153" i="34"/>
  <c r="Z153" i="34"/>
  <c r="AB153" i="34"/>
  <c r="AC153" i="34"/>
  <c r="AD153" i="34"/>
  <c r="AE153" i="34"/>
  <c r="AF153" i="34"/>
  <c r="AG153" i="34"/>
  <c r="AH153" i="34"/>
  <c r="AJ153" i="34"/>
  <c r="AK153" i="34"/>
  <c r="AL153" i="34"/>
  <c r="AM153" i="34"/>
  <c r="AN153" i="34"/>
  <c r="AO153" i="34"/>
  <c r="AP153" i="34"/>
  <c r="AR153" i="34"/>
  <c r="AS153" i="34"/>
  <c r="AT153" i="34"/>
  <c r="AU153" i="34"/>
  <c r="AV153" i="34"/>
  <c r="AW153" i="34"/>
  <c r="AX153" i="34"/>
  <c r="AZ153" i="34"/>
  <c r="BA153" i="34"/>
  <c r="BB153" i="34"/>
  <c r="BC153" i="34"/>
  <c r="BD153" i="34"/>
  <c r="BE153" i="34"/>
  <c r="BF153" i="34"/>
  <c r="D154" i="34"/>
  <c r="E154" i="34"/>
  <c r="F154" i="34"/>
  <c r="G154" i="34"/>
  <c r="H154" i="34"/>
  <c r="I154" i="34"/>
  <c r="J154" i="34"/>
  <c r="L154" i="34"/>
  <c r="M154" i="34"/>
  <c r="N154" i="34"/>
  <c r="O154" i="34"/>
  <c r="P154" i="34"/>
  <c r="Q154" i="34"/>
  <c r="R154" i="34"/>
  <c r="T154" i="34"/>
  <c r="U154" i="34"/>
  <c r="V154" i="34"/>
  <c r="W154" i="34"/>
  <c r="X154" i="34"/>
  <c r="Y154" i="34"/>
  <c r="Z154" i="34"/>
  <c r="AB154" i="34"/>
  <c r="AC154" i="34"/>
  <c r="AD154" i="34"/>
  <c r="AE154" i="34"/>
  <c r="AF154" i="34"/>
  <c r="AG154" i="34"/>
  <c r="AH154" i="34"/>
  <c r="AJ154" i="34"/>
  <c r="AK154" i="34"/>
  <c r="AL154" i="34"/>
  <c r="AM154" i="34"/>
  <c r="AN154" i="34"/>
  <c r="AO154" i="34"/>
  <c r="AP154" i="34"/>
  <c r="AR154" i="34"/>
  <c r="AS154" i="34"/>
  <c r="AT154" i="34"/>
  <c r="AU154" i="34"/>
  <c r="AV154" i="34"/>
  <c r="AW154" i="34"/>
  <c r="AX154" i="34"/>
  <c r="AZ154" i="34"/>
  <c r="BA154" i="34"/>
  <c r="BB154" i="34"/>
  <c r="BC154" i="34"/>
  <c r="BD154" i="34"/>
  <c r="BE154" i="34"/>
  <c r="BF154" i="34"/>
  <c r="D155" i="34"/>
  <c r="E155" i="34"/>
  <c r="F155" i="34"/>
  <c r="G155" i="34"/>
  <c r="H155" i="34"/>
  <c r="I155" i="34"/>
  <c r="J155" i="34"/>
  <c r="L155" i="34"/>
  <c r="M155" i="34"/>
  <c r="N155" i="34"/>
  <c r="O155" i="34"/>
  <c r="P155" i="34"/>
  <c r="Q155" i="34"/>
  <c r="R155" i="34"/>
  <c r="T155" i="34"/>
  <c r="U155" i="34"/>
  <c r="V155" i="34"/>
  <c r="W155" i="34"/>
  <c r="X155" i="34"/>
  <c r="Y155" i="34"/>
  <c r="Z155" i="34"/>
  <c r="AB155" i="34"/>
  <c r="AC155" i="34"/>
  <c r="AD155" i="34"/>
  <c r="AE155" i="34"/>
  <c r="AF155" i="34"/>
  <c r="AG155" i="34"/>
  <c r="AH155" i="34"/>
  <c r="AJ155" i="34"/>
  <c r="AK155" i="34"/>
  <c r="AL155" i="34"/>
  <c r="AM155" i="34"/>
  <c r="AN155" i="34"/>
  <c r="AO155" i="34"/>
  <c r="AP155" i="34"/>
  <c r="AR155" i="34"/>
  <c r="AS155" i="34"/>
  <c r="AT155" i="34"/>
  <c r="AU155" i="34"/>
  <c r="AV155" i="34"/>
  <c r="AW155" i="34"/>
  <c r="AX155" i="34"/>
  <c r="AZ155" i="34"/>
  <c r="BA155" i="34"/>
  <c r="BB155" i="34"/>
  <c r="BC155" i="34"/>
  <c r="BD155" i="34"/>
  <c r="BE155" i="34"/>
  <c r="BF155" i="34"/>
  <c r="D156" i="34"/>
  <c r="E156" i="34"/>
  <c r="F156" i="34"/>
  <c r="G156" i="34"/>
  <c r="H156" i="34"/>
  <c r="I156" i="34"/>
  <c r="J156" i="34"/>
  <c r="L156" i="34"/>
  <c r="M156" i="34"/>
  <c r="N156" i="34"/>
  <c r="O156" i="34"/>
  <c r="P156" i="34"/>
  <c r="Q156" i="34"/>
  <c r="R156" i="34"/>
  <c r="T156" i="34"/>
  <c r="U156" i="34"/>
  <c r="V156" i="34"/>
  <c r="W156" i="34"/>
  <c r="X156" i="34"/>
  <c r="Y156" i="34"/>
  <c r="Z156" i="34"/>
  <c r="AB156" i="34"/>
  <c r="AC156" i="34"/>
  <c r="AD156" i="34"/>
  <c r="AE156" i="34"/>
  <c r="AF156" i="34"/>
  <c r="AG156" i="34"/>
  <c r="AH156" i="34"/>
  <c r="AJ156" i="34"/>
  <c r="AK156" i="34"/>
  <c r="AL156" i="34"/>
  <c r="AM156" i="34"/>
  <c r="AN156" i="34"/>
  <c r="AO156" i="34"/>
  <c r="AP156" i="34"/>
  <c r="AR156" i="34"/>
  <c r="AS156" i="34"/>
  <c r="AT156" i="34"/>
  <c r="AU156" i="34"/>
  <c r="AV156" i="34"/>
  <c r="AW156" i="34"/>
  <c r="AX156" i="34"/>
  <c r="AZ156" i="34"/>
  <c r="BA156" i="34"/>
  <c r="BB156" i="34"/>
  <c r="BC156" i="34"/>
  <c r="BD156" i="34"/>
  <c r="BE156" i="34"/>
  <c r="BF156" i="34"/>
  <c r="D157" i="34"/>
  <c r="E157" i="34"/>
  <c r="F157" i="34"/>
  <c r="G157" i="34"/>
  <c r="H157" i="34"/>
  <c r="I157" i="34"/>
  <c r="J157" i="34"/>
  <c r="L157" i="34"/>
  <c r="M157" i="34"/>
  <c r="N157" i="34"/>
  <c r="O157" i="34"/>
  <c r="P157" i="34"/>
  <c r="Q157" i="34"/>
  <c r="R157" i="34"/>
  <c r="T157" i="34"/>
  <c r="U157" i="34"/>
  <c r="V157" i="34"/>
  <c r="W157" i="34"/>
  <c r="X157" i="34"/>
  <c r="Y157" i="34"/>
  <c r="Z157" i="34"/>
  <c r="AB157" i="34"/>
  <c r="AC157" i="34"/>
  <c r="AD157" i="34"/>
  <c r="AE157" i="34"/>
  <c r="AF157" i="34"/>
  <c r="AG157" i="34"/>
  <c r="AH157" i="34"/>
  <c r="AJ157" i="34"/>
  <c r="AK157" i="34"/>
  <c r="AL157" i="34"/>
  <c r="AM157" i="34"/>
  <c r="AN157" i="34"/>
  <c r="AO157" i="34"/>
  <c r="AP157" i="34"/>
  <c r="AR157" i="34"/>
  <c r="AS157" i="34"/>
  <c r="AT157" i="34"/>
  <c r="AU157" i="34"/>
  <c r="AV157" i="34"/>
  <c r="AW157" i="34"/>
  <c r="AX157" i="34"/>
  <c r="AZ157" i="34"/>
  <c r="BA157" i="34"/>
  <c r="BB157" i="34"/>
  <c r="BC157" i="34"/>
  <c r="BD157" i="34"/>
  <c r="BE157" i="34"/>
  <c r="BF157" i="34"/>
  <c r="D159" i="34"/>
  <c r="E159" i="34"/>
  <c r="F159" i="34"/>
  <c r="G159" i="34"/>
  <c r="H159" i="34"/>
  <c r="I159" i="34"/>
  <c r="J159" i="34"/>
  <c r="L159" i="34"/>
  <c r="M159" i="34"/>
  <c r="N159" i="34"/>
  <c r="O159" i="34"/>
  <c r="P159" i="34"/>
  <c r="Q159" i="34"/>
  <c r="R159" i="34"/>
  <c r="T159" i="34"/>
  <c r="U159" i="34"/>
  <c r="V159" i="34"/>
  <c r="W159" i="34"/>
  <c r="X159" i="34"/>
  <c r="Y159" i="34"/>
  <c r="Z159" i="34"/>
  <c r="AB159" i="34"/>
  <c r="AC159" i="34"/>
  <c r="AD159" i="34"/>
  <c r="AE159" i="34"/>
  <c r="AF159" i="34"/>
  <c r="AG159" i="34"/>
  <c r="AH159" i="34"/>
  <c r="AJ159" i="34"/>
  <c r="AK159" i="34"/>
  <c r="AL159" i="34"/>
  <c r="AM159" i="34"/>
  <c r="AN159" i="34"/>
  <c r="AO159" i="34"/>
  <c r="AP159" i="34"/>
  <c r="AR159" i="34"/>
  <c r="AS159" i="34"/>
  <c r="AT159" i="34"/>
  <c r="AU159" i="34"/>
  <c r="AV159" i="34"/>
  <c r="AW159" i="34"/>
  <c r="AX159" i="34"/>
  <c r="AZ159" i="34"/>
  <c r="BA159" i="34"/>
  <c r="BB159" i="34"/>
  <c r="BC159" i="34"/>
  <c r="BD159" i="34"/>
  <c r="BE159" i="34"/>
  <c r="BF159" i="34"/>
  <c r="D160" i="34"/>
  <c r="E160" i="34"/>
  <c r="F160" i="34"/>
  <c r="G160" i="34"/>
  <c r="H160" i="34"/>
  <c r="I160" i="34"/>
  <c r="J160" i="34"/>
  <c r="L160" i="34"/>
  <c r="M160" i="34"/>
  <c r="N160" i="34"/>
  <c r="O160" i="34"/>
  <c r="P160" i="34"/>
  <c r="Q160" i="34"/>
  <c r="R160" i="34"/>
  <c r="T160" i="34"/>
  <c r="U160" i="34"/>
  <c r="V160" i="34"/>
  <c r="W160" i="34"/>
  <c r="X160" i="34"/>
  <c r="Y160" i="34"/>
  <c r="Z160" i="34"/>
  <c r="AB160" i="34"/>
  <c r="AC160" i="34"/>
  <c r="AD160" i="34"/>
  <c r="AE160" i="34"/>
  <c r="AF160" i="34"/>
  <c r="AG160" i="34"/>
  <c r="AH160" i="34"/>
  <c r="AJ160" i="34"/>
  <c r="AK160" i="34"/>
  <c r="AL160" i="34"/>
  <c r="AM160" i="34"/>
  <c r="AN160" i="34"/>
  <c r="AO160" i="34"/>
  <c r="AP160" i="34"/>
  <c r="AR160" i="34"/>
  <c r="AS160" i="34"/>
  <c r="AT160" i="34"/>
  <c r="AU160" i="34"/>
  <c r="AV160" i="34"/>
  <c r="AW160" i="34"/>
  <c r="AX160" i="34"/>
  <c r="AZ160" i="34"/>
  <c r="BA160" i="34"/>
  <c r="BB160" i="34"/>
  <c r="BC160" i="34"/>
  <c r="BD160" i="34"/>
  <c r="BE160" i="34"/>
  <c r="BF160" i="34"/>
  <c r="D163" i="34"/>
  <c r="E163" i="34"/>
  <c r="F163" i="34"/>
  <c r="G163" i="34"/>
  <c r="H163" i="34"/>
  <c r="I163" i="34"/>
  <c r="J163" i="34"/>
  <c r="L163" i="34"/>
  <c r="M163" i="34"/>
  <c r="N163" i="34"/>
  <c r="O163" i="34"/>
  <c r="P163" i="34"/>
  <c r="Q163" i="34"/>
  <c r="R163" i="34"/>
  <c r="T163" i="34"/>
  <c r="U163" i="34"/>
  <c r="V163" i="34"/>
  <c r="W163" i="34"/>
  <c r="X163" i="34"/>
  <c r="Y163" i="34"/>
  <c r="Z163" i="34"/>
  <c r="AB163" i="34"/>
  <c r="AC163" i="34"/>
  <c r="AD163" i="34"/>
  <c r="AE163" i="34"/>
  <c r="AF163" i="34"/>
  <c r="AG163" i="34"/>
  <c r="AH163" i="34"/>
  <c r="AJ163" i="34"/>
  <c r="AK163" i="34"/>
  <c r="AL163" i="34"/>
  <c r="AM163" i="34"/>
  <c r="AN163" i="34"/>
  <c r="AO163" i="34"/>
  <c r="AP163" i="34"/>
  <c r="AR163" i="34"/>
  <c r="AS163" i="34"/>
  <c r="AT163" i="34"/>
  <c r="AU163" i="34"/>
  <c r="AV163" i="34"/>
  <c r="AW163" i="34"/>
  <c r="AX163" i="34"/>
  <c r="AZ163" i="34"/>
  <c r="BA163" i="34"/>
  <c r="BB163" i="34"/>
  <c r="BC163" i="34"/>
  <c r="BD163" i="34"/>
  <c r="BE163" i="34"/>
  <c r="BF163" i="34"/>
  <c r="D164" i="34"/>
  <c r="E164" i="34"/>
  <c r="F164" i="34"/>
  <c r="G164" i="34"/>
  <c r="H164" i="34"/>
  <c r="I164" i="34"/>
  <c r="J164" i="34"/>
  <c r="L164" i="34"/>
  <c r="M164" i="34"/>
  <c r="N164" i="34"/>
  <c r="O164" i="34"/>
  <c r="P164" i="34"/>
  <c r="Q164" i="34"/>
  <c r="R164" i="34"/>
  <c r="T164" i="34"/>
  <c r="U164" i="34"/>
  <c r="V164" i="34"/>
  <c r="W164" i="34"/>
  <c r="X164" i="34"/>
  <c r="Y164" i="34"/>
  <c r="Z164" i="34"/>
  <c r="AB164" i="34"/>
  <c r="AC164" i="34"/>
  <c r="AD164" i="34"/>
  <c r="AE164" i="34"/>
  <c r="AF164" i="34"/>
  <c r="AG164" i="34"/>
  <c r="AH164" i="34"/>
  <c r="AJ164" i="34"/>
  <c r="AK164" i="34"/>
  <c r="AL164" i="34"/>
  <c r="AM164" i="34"/>
  <c r="AN164" i="34"/>
  <c r="AO164" i="34"/>
  <c r="AP164" i="34"/>
  <c r="AR164" i="34"/>
  <c r="AS164" i="34"/>
  <c r="AT164" i="34"/>
  <c r="AU164" i="34"/>
  <c r="AV164" i="34"/>
  <c r="AW164" i="34"/>
  <c r="AX164" i="34"/>
  <c r="AZ164" i="34"/>
  <c r="BA164" i="34"/>
  <c r="BB164" i="34"/>
  <c r="BC164" i="34"/>
  <c r="BD164" i="34"/>
  <c r="BE164" i="34"/>
  <c r="BF164" i="34"/>
  <c r="D165" i="34"/>
  <c r="E165" i="34"/>
  <c r="F165" i="34"/>
  <c r="G165" i="34"/>
  <c r="H165" i="34"/>
  <c r="I165" i="34"/>
  <c r="J165" i="34"/>
  <c r="L165" i="34"/>
  <c r="M165" i="34"/>
  <c r="N165" i="34"/>
  <c r="O165" i="34"/>
  <c r="P165" i="34"/>
  <c r="Q165" i="34"/>
  <c r="R165" i="34"/>
  <c r="T165" i="34"/>
  <c r="U165" i="34"/>
  <c r="V165" i="34"/>
  <c r="W165" i="34"/>
  <c r="X165" i="34"/>
  <c r="Y165" i="34"/>
  <c r="Z165" i="34"/>
  <c r="AB165" i="34"/>
  <c r="AC165" i="34"/>
  <c r="AD165" i="34"/>
  <c r="AE165" i="34"/>
  <c r="AF165" i="34"/>
  <c r="AG165" i="34"/>
  <c r="AH165" i="34"/>
  <c r="AJ165" i="34"/>
  <c r="AK165" i="34"/>
  <c r="AL165" i="34"/>
  <c r="AM165" i="34"/>
  <c r="AN165" i="34"/>
  <c r="AO165" i="34"/>
  <c r="AP165" i="34"/>
  <c r="AR165" i="34"/>
  <c r="AS165" i="34"/>
  <c r="AT165" i="34"/>
  <c r="AU165" i="34"/>
  <c r="AV165" i="34"/>
  <c r="AW165" i="34"/>
  <c r="AX165" i="34"/>
  <c r="AZ165" i="34"/>
  <c r="BA165" i="34"/>
  <c r="BB165" i="34"/>
  <c r="BC165" i="34"/>
  <c r="BD165" i="34"/>
  <c r="BE165" i="34"/>
  <c r="BF165" i="34"/>
  <c r="D166" i="34"/>
  <c r="E166" i="34"/>
  <c r="F166" i="34"/>
  <c r="G166" i="34"/>
  <c r="H166" i="34"/>
  <c r="I166" i="34"/>
  <c r="J166" i="34"/>
  <c r="L166" i="34"/>
  <c r="M166" i="34"/>
  <c r="N166" i="34"/>
  <c r="O166" i="34"/>
  <c r="P166" i="34"/>
  <c r="Q166" i="34"/>
  <c r="R166" i="34"/>
  <c r="T166" i="34"/>
  <c r="U166" i="34"/>
  <c r="V166" i="34"/>
  <c r="W166" i="34"/>
  <c r="X166" i="34"/>
  <c r="Y166" i="34"/>
  <c r="Z166" i="34"/>
  <c r="AB166" i="34"/>
  <c r="AC166" i="34"/>
  <c r="AD166" i="34"/>
  <c r="AE166" i="34"/>
  <c r="AF166" i="34"/>
  <c r="AG166" i="34"/>
  <c r="AH166" i="34"/>
  <c r="AJ166" i="34"/>
  <c r="AK166" i="34"/>
  <c r="AL166" i="34"/>
  <c r="AM166" i="34"/>
  <c r="AN166" i="34"/>
  <c r="AO166" i="34"/>
  <c r="AP166" i="34"/>
  <c r="AR166" i="34"/>
  <c r="AS166" i="34"/>
  <c r="AT166" i="34"/>
  <c r="AU166" i="34"/>
  <c r="AV166" i="34"/>
  <c r="AW166" i="34"/>
  <c r="AX166" i="34"/>
  <c r="AZ166" i="34"/>
  <c r="BA166" i="34"/>
  <c r="BB166" i="34"/>
  <c r="BC166" i="34"/>
  <c r="BD166" i="34"/>
  <c r="BE166" i="34"/>
  <c r="BF166" i="34"/>
  <c r="D167" i="34"/>
  <c r="E167" i="34"/>
  <c r="F167" i="34"/>
  <c r="G167" i="34"/>
  <c r="H167" i="34"/>
  <c r="I167" i="34"/>
  <c r="J167" i="34"/>
  <c r="L167" i="34"/>
  <c r="M167" i="34"/>
  <c r="N167" i="34"/>
  <c r="O167" i="34"/>
  <c r="P167" i="34"/>
  <c r="Q167" i="34"/>
  <c r="R167" i="34"/>
  <c r="T167" i="34"/>
  <c r="U167" i="34"/>
  <c r="V167" i="34"/>
  <c r="W167" i="34"/>
  <c r="X167" i="34"/>
  <c r="Y167" i="34"/>
  <c r="Z167" i="34"/>
  <c r="AB167" i="34"/>
  <c r="AC167" i="34"/>
  <c r="AD167" i="34"/>
  <c r="AE167" i="34"/>
  <c r="AF167" i="34"/>
  <c r="AG167" i="34"/>
  <c r="AH167" i="34"/>
  <c r="AJ167" i="34"/>
  <c r="AK167" i="34"/>
  <c r="AL167" i="34"/>
  <c r="AM167" i="34"/>
  <c r="AN167" i="34"/>
  <c r="AO167" i="34"/>
  <c r="AP167" i="34"/>
  <c r="AR167" i="34"/>
  <c r="AS167" i="34"/>
  <c r="AT167" i="34"/>
  <c r="AU167" i="34"/>
  <c r="AV167" i="34"/>
  <c r="AW167" i="34"/>
  <c r="AX167" i="34"/>
  <c r="AZ167" i="34"/>
  <c r="BA167" i="34"/>
  <c r="BB167" i="34"/>
  <c r="BC167" i="34"/>
  <c r="BD167" i="34"/>
  <c r="BE167" i="34"/>
  <c r="BF167" i="34"/>
  <c r="D168" i="34"/>
  <c r="E168" i="34"/>
  <c r="F168" i="34"/>
  <c r="G168" i="34"/>
  <c r="H168" i="34"/>
  <c r="I168" i="34"/>
  <c r="J168" i="34"/>
  <c r="L168" i="34"/>
  <c r="M168" i="34"/>
  <c r="N168" i="34"/>
  <c r="O168" i="34"/>
  <c r="P168" i="34"/>
  <c r="Q168" i="34"/>
  <c r="R168" i="34"/>
  <c r="T168" i="34"/>
  <c r="U168" i="34"/>
  <c r="V168" i="34"/>
  <c r="W168" i="34"/>
  <c r="X168" i="34"/>
  <c r="Y168" i="34"/>
  <c r="Z168" i="34"/>
  <c r="AB168" i="34"/>
  <c r="AC168" i="34"/>
  <c r="AD168" i="34"/>
  <c r="AE168" i="34"/>
  <c r="AF168" i="34"/>
  <c r="AG168" i="34"/>
  <c r="AH168" i="34"/>
  <c r="AJ168" i="34"/>
  <c r="AK168" i="34"/>
  <c r="AL168" i="34"/>
  <c r="AM168" i="34"/>
  <c r="AN168" i="34"/>
  <c r="AO168" i="34"/>
  <c r="AP168" i="34"/>
  <c r="AR168" i="34"/>
  <c r="AS168" i="34"/>
  <c r="AT168" i="34"/>
  <c r="AU168" i="34"/>
  <c r="AV168" i="34"/>
  <c r="AW168" i="34"/>
  <c r="AX168" i="34"/>
  <c r="AZ168" i="34"/>
  <c r="BA168" i="34"/>
  <c r="BB168" i="34"/>
  <c r="BC168" i="34"/>
  <c r="BD168" i="34"/>
  <c r="BE168" i="34"/>
  <c r="BF168" i="34"/>
  <c r="D169" i="34"/>
  <c r="E169" i="34"/>
  <c r="F169" i="34"/>
  <c r="G169" i="34"/>
  <c r="H169" i="34"/>
  <c r="I169" i="34"/>
  <c r="J169" i="34"/>
  <c r="L169" i="34"/>
  <c r="M169" i="34"/>
  <c r="N169" i="34"/>
  <c r="O169" i="34"/>
  <c r="P169" i="34"/>
  <c r="Q169" i="34"/>
  <c r="R169" i="34"/>
  <c r="T169" i="34"/>
  <c r="U169" i="34"/>
  <c r="V169" i="34"/>
  <c r="W169" i="34"/>
  <c r="X169" i="34"/>
  <c r="Y169" i="34"/>
  <c r="Z169" i="34"/>
  <c r="AB169" i="34"/>
  <c r="AC169" i="34"/>
  <c r="AD169" i="34"/>
  <c r="AE169" i="34"/>
  <c r="AF169" i="34"/>
  <c r="AG169" i="34"/>
  <c r="AH169" i="34"/>
  <c r="AJ169" i="34"/>
  <c r="AK169" i="34"/>
  <c r="AL169" i="34"/>
  <c r="AM169" i="34"/>
  <c r="AN169" i="34"/>
  <c r="AO169" i="34"/>
  <c r="AP169" i="34"/>
  <c r="AR169" i="34"/>
  <c r="AS169" i="34"/>
  <c r="AT169" i="34"/>
  <c r="AU169" i="34"/>
  <c r="AV169" i="34"/>
  <c r="AW169" i="34"/>
  <c r="AX169" i="34"/>
  <c r="AZ169" i="34"/>
  <c r="BA169" i="34"/>
  <c r="BB169" i="34"/>
  <c r="BC169" i="34"/>
  <c r="BD169" i="34"/>
  <c r="BE169" i="34"/>
  <c r="BF169" i="34"/>
  <c r="D170" i="34"/>
  <c r="E170" i="34"/>
  <c r="F170" i="34"/>
  <c r="G170" i="34"/>
  <c r="H170" i="34"/>
  <c r="I170" i="34"/>
  <c r="J170" i="34"/>
  <c r="L170" i="34"/>
  <c r="M170" i="34"/>
  <c r="N170" i="34"/>
  <c r="O170" i="34"/>
  <c r="P170" i="34"/>
  <c r="Q170" i="34"/>
  <c r="R170" i="34"/>
  <c r="T170" i="34"/>
  <c r="U170" i="34"/>
  <c r="V170" i="34"/>
  <c r="W170" i="34"/>
  <c r="X170" i="34"/>
  <c r="Y170" i="34"/>
  <c r="Z170" i="34"/>
  <c r="AB170" i="34"/>
  <c r="AC170" i="34"/>
  <c r="AD170" i="34"/>
  <c r="AE170" i="34"/>
  <c r="AF170" i="34"/>
  <c r="AG170" i="34"/>
  <c r="AH170" i="34"/>
  <c r="AJ170" i="34"/>
  <c r="AK170" i="34"/>
  <c r="AL170" i="34"/>
  <c r="AM170" i="34"/>
  <c r="AN170" i="34"/>
  <c r="AO170" i="34"/>
  <c r="AP170" i="34"/>
  <c r="AR170" i="34"/>
  <c r="AS170" i="34"/>
  <c r="AT170" i="34"/>
  <c r="AU170" i="34"/>
  <c r="AV170" i="34"/>
  <c r="AW170" i="34"/>
  <c r="AX170" i="34"/>
  <c r="AZ170" i="34"/>
  <c r="BA170" i="34"/>
  <c r="BB170" i="34"/>
  <c r="BC170" i="34"/>
  <c r="BD170" i="34"/>
  <c r="BE170" i="34"/>
  <c r="BF170" i="34"/>
  <c r="D172" i="34"/>
  <c r="E172" i="34"/>
  <c r="F172" i="34"/>
  <c r="G172" i="34"/>
  <c r="H172" i="34"/>
  <c r="I172" i="34"/>
  <c r="J172" i="34"/>
  <c r="L172" i="34"/>
  <c r="M172" i="34"/>
  <c r="N172" i="34"/>
  <c r="O172" i="34"/>
  <c r="P172" i="34"/>
  <c r="Q172" i="34"/>
  <c r="R172" i="34"/>
  <c r="T172" i="34"/>
  <c r="U172" i="34"/>
  <c r="V172" i="34"/>
  <c r="W172" i="34"/>
  <c r="X172" i="34"/>
  <c r="Y172" i="34"/>
  <c r="Z172" i="34"/>
  <c r="AB172" i="34"/>
  <c r="AC172" i="34"/>
  <c r="AD172" i="34"/>
  <c r="AE172" i="34"/>
  <c r="AF172" i="34"/>
  <c r="AG172" i="34"/>
  <c r="AH172" i="34"/>
  <c r="AJ172" i="34"/>
  <c r="AK172" i="34"/>
  <c r="AL172" i="34"/>
  <c r="AM172" i="34"/>
  <c r="AN172" i="34"/>
  <c r="AO172" i="34"/>
  <c r="AP172" i="34"/>
  <c r="AR172" i="34"/>
  <c r="AS172" i="34"/>
  <c r="AT172" i="34"/>
  <c r="AU172" i="34"/>
  <c r="AV172" i="34"/>
  <c r="AW172" i="34"/>
  <c r="AX172" i="34"/>
  <c r="AZ172" i="34"/>
  <c r="BA172" i="34"/>
  <c r="BB172" i="34"/>
  <c r="BC172" i="34"/>
  <c r="BD172" i="34"/>
  <c r="BE172" i="34"/>
  <c r="BF172" i="34"/>
  <c r="D175" i="34"/>
  <c r="E175" i="34"/>
  <c r="F175" i="34"/>
  <c r="G175" i="34"/>
  <c r="H175" i="34"/>
  <c r="I175" i="34"/>
  <c r="J175" i="34"/>
  <c r="L175" i="34"/>
  <c r="M175" i="34"/>
  <c r="N175" i="34"/>
  <c r="O175" i="34"/>
  <c r="P175" i="34"/>
  <c r="Q175" i="34"/>
  <c r="R175" i="34"/>
  <c r="T175" i="34"/>
  <c r="U175" i="34"/>
  <c r="V175" i="34"/>
  <c r="W175" i="34"/>
  <c r="X175" i="34"/>
  <c r="Y175" i="34"/>
  <c r="Z175" i="34"/>
  <c r="AB175" i="34"/>
  <c r="AC175" i="34"/>
  <c r="AD175" i="34"/>
  <c r="AE175" i="34"/>
  <c r="AF175" i="34"/>
  <c r="AG175" i="34"/>
  <c r="AH175" i="34"/>
  <c r="AJ175" i="34"/>
  <c r="AK175" i="34"/>
  <c r="AL175" i="34"/>
  <c r="AM175" i="34"/>
  <c r="AN175" i="34"/>
  <c r="AO175" i="34"/>
  <c r="AP175" i="34"/>
  <c r="AR175" i="34"/>
  <c r="AS175" i="34"/>
  <c r="AT175" i="34"/>
  <c r="AU175" i="34"/>
  <c r="AV175" i="34"/>
  <c r="AW175" i="34"/>
  <c r="AX175" i="34"/>
  <c r="AZ175" i="34"/>
  <c r="BA175" i="34"/>
  <c r="BB175" i="34"/>
  <c r="BC175" i="34"/>
  <c r="BD175" i="34"/>
  <c r="BE175" i="34"/>
  <c r="BF175" i="34"/>
  <c r="D176" i="34"/>
  <c r="E176" i="34"/>
  <c r="F176" i="34"/>
  <c r="G176" i="34"/>
  <c r="H176" i="34"/>
  <c r="I176" i="34"/>
  <c r="J176" i="34"/>
  <c r="L176" i="34"/>
  <c r="M176" i="34"/>
  <c r="N176" i="34"/>
  <c r="O176" i="34"/>
  <c r="P176" i="34"/>
  <c r="Q176" i="34"/>
  <c r="R176" i="34"/>
  <c r="T176" i="34"/>
  <c r="U176" i="34"/>
  <c r="V176" i="34"/>
  <c r="W176" i="34"/>
  <c r="X176" i="34"/>
  <c r="Y176" i="34"/>
  <c r="Z176" i="34"/>
  <c r="AB176" i="34"/>
  <c r="AC176" i="34"/>
  <c r="AD176" i="34"/>
  <c r="AE176" i="34"/>
  <c r="AF176" i="34"/>
  <c r="AG176" i="34"/>
  <c r="AH176" i="34"/>
  <c r="AJ176" i="34"/>
  <c r="AK176" i="34"/>
  <c r="AL176" i="34"/>
  <c r="AM176" i="34"/>
  <c r="AN176" i="34"/>
  <c r="AO176" i="34"/>
  <c r="AP176" i="34"/>
  <c r="AR176" i="34"/>
  <c r="AS176" i="34"/>
  <c r="AT176" i="34"/>
  <c r="AU176" i="34"/>
  <c r="AV176" i="34"/>
  <c r="AW176" i="34"/>
  <c r="AX176" i="34"/>
  <c r="AZ176" i="34"/>
  <c r="BA176" i="34"/>
  <c r="BB176" i="34"/>
  <c r="BC176" i="34"/>
  <c r="BD176" i="34"/>
  <c r="BE176" i="34"/>
  <c r="BF176" i="34"/>
  <c r="D177" i="34"/>
  <c r="E177" i="34"/>
  <c r="F177" i="34"/>
  <c r="G177" i="34"/>
  <c r="H177" i="34"/>
  <c r="I177" i="34"/>
  <c r="J177" i="34"/>
  <c r="L177" i="34"/>
  <c r="M177" i="34"/>
  <c r="N177" i="34"/>
  <c r="O177" i="34"/>
  <c r="P177" i="34"/>
  <c r="Q177" i="34"/>
  <c r="R177" i="34"/>
  <c r="T177" i="34"/>
  <c r="U177" i="34"/>
  <c r="V177" i="34"/>
  <c r="W177" i="34"/>
  <c r="X177" i="34"/>
  <c r="Y177" i="34"/>
  <c r="Z177" i="34"/>
  <c r="AB177" i="34"/>
  <c r="AC177" i="34"/>
  <c r="AD177" i="34"/>
  <c r="AE177" i="34"/>
  <c r="AF177" i="34"/>
  <c r="AG177" i="34"/>
  <c r="AH177" i="34"/>
  <c r="AJ177" i="34"/>
  <c r="AK177" i="34"/>
  <c r="AL177" i="34"/>
  <c r="AM177" i="34"/>
  <c r="AN177" i="34"/>
  <c r="AO177" i="34"/>
  <c r="AP177" i="34"/>
  <c r="AR177" i="34"/>
  <c r="AS177" i="34"/>
  <c r="AT177" i="34"/>
  <c r="AU177" i="34"/>
  <c r="AV177" i="34"/>
  <c r="AW177" i="34"/>
  <c r="AX177" i="34"/>
  <c r="AZ177" i="34"/>
  <c r="BA177" i="34"/>
  <c r="BB177" i="34"/>
  <c r="BC177" i="34"/>
  <c r="BD177" i="34"/>
  <c r="BE177" i="34"/>
  <c r="BF177" i="34"/>
  <c r="D178" i="34"/>
  <c r="E178" i="34"/>
  <c r="F178" i="34"/>
  <c r="G178" i="34"/>
  <c r="H178" i="34"/>
  <c r="I178" i="34"/>
  <c r="J178" i="34"/>
  <c r="L178" i="34"/>
  <c r="M178" i="34"/>
  <c r="N178" i="34"/>
  <c r="O178" i="34"/>
  <c r="P178" i="34"/>
  <c r="Q178" i="34"/>
  <c r="R178" i="34"/>
  <c r="T178" i="34"/>
  <c r="U178" i="34"/>
  <c r="V178" i="34"/>
  <c r="W178" i="34"/>
  <c r="X178" i="34"/>
  <c r="Y178" i="34"/>
  <c r="Z178" i="34"/>
  <c r="AB178" i="34"/>
  <c r="AC178" i="34"/>
  <c r="AD178" i="34"/>
  <c r="AE178" i="34"/>
  <c r="AF178" i="34"/>
  <c r="AG178" i="34"/>
  <c r="AH178" i="34"/>
  <c r="AJ178" i="34"/>
  <c r="AK178" i="34"/>
  <c r="AL178" i="34"/>
  <c r="AM178" i="34"/>
  <c r="AN178" i="34"/>
  <c r="AO178" i="34"/>
  <c r="AP178" i="34"/>
  <c r="AR178" i="34"/>
  <c r="AS178" i="34"/>
  <c r="AT178" i="34"/>
  <c r="AU178" i="34"/>
  <c r="AV178" i="34"/>
  <c r="AW178" i="34"/>
  <c r="AX178" i="34"/>
  <c r="AZ178" i="34"/>
  <c r="BA178" i="34"/>
  <c r="BB178" i="34"/>
  <c r="BC178" i="34"/>
  <c r="BD178" i="34"/>
  <c r="BE178" i="34"/>
  <c r="BF178" i="34"/>
  <c r="D179" i="34"/>
  <c r="E179" i="34"/>
  <c r="F179" i="34"/>
  <c r="G179" i="34"/>
  <c r="H179" i="34"/>
  <c r="I179" i="34"/>
  <c r="J179" i="34"/>
  <c r="L179" i="34"/>
  <c r="M179" i="34"/>
  <c r="N179" i="34"/>
  <c r="O179" i="34"/>
  <c r="P179" i="34"/>
  <c r="Q179" i="34"/>
  <c r="R179" i="34"/>
  <c r="T179" i="34"/>
  <c r="U179" i="34"/>
  <c r="V179" i="34"/>
  <c r="W179" i="34"/>
  <c r="X179" i="34"/>
  <c r="Y179" i="34"/>
  <c r="Z179" i="34"/>
  <c r="AB179" i="34"/>
  <c r="AC179" i="34"/>
  <c r="AD179" i="34"/>
  <c r="AE179" i="34"/>
  <c r="AF179" i="34"/>
  <c r="AG179" i="34"/>
  <c r="AH179" i="34"/>
  <c r="AJ179" i="34"/>
  <c r="AK179" i="34"/>
  <c r="AL179" i="34"/>
  <c r="AM179" i="34"/>
  <c r="AN179" i="34"/>
  <c r="AO179" i="34"/>
  <c r="AP179" i="34"/>
  <c r="AR179" i="34"/>
  <c r="AS179" i="34"/>
  <c r="AT179" i="34"/>
  <c r="AU179" i="34"/>
  <c r="AV179" i="34"/>
  <c r="AW179" i="34"/>
  <c r="AX179" i="34"/>
  <c r="AZ179" i="34"/>
  <c r="BA179" i="34"/>
  <c r="BB179" i="34"/>
  <c r="BC179" i="34"/>
  <c r="BD179" i="34"/>
  <c r="BE179" i="34"/>
  <c r="BF179" i="34"/>
  <c r="D181" i="34"/>
  <c r="E181" i="34"/>
  <c r="F181" i="34"/>
  <c r="G181" i="34"/>
  <c r="H181" i="34"/>
  <c r="I181" i="34"/>
  <c r="J181" i="34"/>
  <c r="L181" i="34"/>
  <c r="M181" i="34"/>
  <c r="N181" i="34"/>
  <c r="O181" i="34"/>
  <c r="P181" i="34"/>
  <c r="Q181" i="34"/>
  <c r="R181" i="34"/>
  <c r="T181" i="34"/>
  <c r="U181" i="34"/>
  <c r="V181" i="34"/>
  <c r="W181" i="34"/>
  <c r="X181" i="34"/>
  <c r="Y181" i="34"/>
  <c r="Z181" i="34"/>
  <c r="AB181" i="34"/>
  <c r="AC181" i="34"/>
  <c r="AD181" i="34"/>
  <c r="AE181" i="34"/>
  <c r="AF181" i="34"/>
  <c r="AG181" i="34"/>
  <c r="AH181" i="34"/>
  <c r="AJ181" i="34"/>
  <c r="AK181" i="34"/>
  <c r="AL181" i="34"/>
  <c r="AM181" i="34"/>
  <c r="AN181" i="34"/>
  <c r="AO181" i="34"/>
  <c r="AP181" i="34"/>
  <c r="AR181" i="34"/>
  <c r="AS181" i="34"/>
  <c r="AT181" i="34"/>
  <c r="AU181" i="34"/>
  <c r="AV181" i="34"/>
  <c r="AW181" i="34"/>
  <c r="AX181" i="34"/>
  <c r="AZ181" i="34"/>
  <c r="BA181" i="34"/>
  <c r="BB181" i="34"/>
  <c r="BC181" i="34"/>
  <c r="BD181" i="34"/>
  <c r="BE181" i="34"/>
  <c r="BF181" i="34"/>
  <c r="D182" i="34"/>
  <c r="E182" i="34"/>
  <c r="F182" i="34"/>
  <c r="G182" i="34"/>
  <c r="H182" i="34"/>
  <c r="I182" i="34"/>
  <c r="J182" i="34"/>
  <c r="L182" i="34"/>
  <c r="M182" i="34"/>
  <c r="N182" i="34"/>
  <c r="O182" i="34"/>
  <c r="P182" i="34"/>
  <c r="Q182" i="34"/>
  <c r="R182" i="34"/>
  <c r="T182" i="34"/>
  <c r="U182" i="34"/>
  <c r="V182" i="34"/>
  <c r="W182" i="34"/>
  <c r="X182" i="34"/>
  <c r="Y182" i="34"/>
  <c r="Z182" i="34"/>
  <c r="AB182" i="34"/>
  <c r="AC182" i="34"/>
  <c r="AD182" i="34"/>
  <c r="AE182" i="34"/>
  <c r="AF182" i="34"/>
  <c r="AG182" i="34"/>
  <c r="AH182" i="34"/>
  <c r="AJ182" i="34"/>
  <c r="AK182" i="34"/>
  <c r="AL182" i="34"/>
  <c r="AM182" i="34"/>
  <c r="AN182" i="34"/>
  <c r="AO182" i="34"/>
  <c r="AP182" i="34"/>
  <c r="AR182" i="34"/>
  <c r="AS182" i="34"/>
  <c r="AT182" i="34"/>
  <c r="AU182" i="34"/>
  <c r="AV182" i="34"/>
  <c r="AW182" i="34"/>
  <c r="AX182" i="34"/>
  <c r="AZ182" i="34"/>
  <c r="BA182" i="34"/>
  <c r="BB182" i="34"/>
  <c r="BC182" i="34"/>
  <c r="BD182" i="34"/>
  <c r="BE182" i="34"/>
  <c r="BF182" i="34"/>
  <c r="D184" i="34"/>
  <c r="E184" i="34"/>
  <c r="F184" i="34"/>
  <c r="G184" i="34"/>
  <c r="H184" i="34"/>
  <c r="I184" i="34"/>
  <c r="J184" i="34"/>
  <c r="L184" i="34"/>
  <c r="M184" i="34"/>
  <c r="N184" i="34"/>
  <c r="O184" i="34"/>
  <c r="P184" i="34"/>
  <c r="Q184" i="34"/>
  <c r="R184" i="34"/>
  <c r="T184" i="34"/>
  <c r="U184" i="34"/>
  <c r="V184" i="34"/>
  <c r="W184" i="34"/>
  <c r="X184" i="34"/>
  <c r="Y184" i="34"/>
  <c r="Z184" i="34"/>
  <c r="AB184" i="34"/>
  <c r="AC184" i="34"/>
  <c r="AD184" i="34"/>
  <c r="AE184" i="34"/>
  <c r="AF184" i="34"/>
  <c r="AG184" i="34"/>
  <c r="AH184" i="34"/>
  <c r="AJ184" i="34"/>
  <c r="AK184" i="34"/>
  <c r="AL184" i="34"/>
  <c r="AM184" i="34"/>
  <c r="AN184" i="34"/>
  <c r="AO184" i="34"/>
  <c r="AP184" i="34"/>
  <c r="AR184" i="34"/>
  <c r="AS184" i="34"/>
  <c r="AT184" i="34"/>
  <c r="AU184" i="34"/>
  <c r="AV184" i="34"/>
  <c r="AW184" i="34"/>
  <c r="AX184" i="34"/>
  <c r="AZ184" i="34"/>
  <c r="BA184" i="34"/>
  <c r="BB184" i="34"/>
  <c r="BC184" i="34"/>
  <c r="BD184" i="34"/>
  <c r="BE184" i="34"/>
  <c r="BF184" i="34"/>
  <c r="D185" i="34"/>
  <c r="E185" i="34"/>
  <c r="F185" i="34"/>
  <c r="G185" i="34"/>
  <c r="H185" i="34"/>
  <c r="I185" i="34"/>
  <c r="J185" i="34"/>
  <c r="L185" i="34"/>
  <c r="M185" i="34"/>
  <c r="N185" i="34"/>
  <c r="O185" i="34"/>
  <c r="P185" i="34"/>
  <c r="Q185" i="34"/>
  <c r="R185" i="34"/>
  <c r="T185" i="34"/>
  <c r="U185" i="34"/>
  <c r="V185" i="34"/>
  <c r="W185" i="34"/>
  <c r="X185" i="34"/>
  <c r="Y185" i="34"/>
  <c r="Z185" i="34"/>
  <c r="AB185" i="34"/>
  <c r="AC185" i="34"/>
  <c r="AD185" i="34"/>
  <c r="AE185" i="34"/>
  <c r="AF185" i="34"/>
  <c r="AG185" i="34"/>
  <c r="AH185" i="34"/>
  <c r="AJ185" i="34"/>
  <c r="AK185" i="34"/>
  <c r="AL185" i="34"/>
  <c r="AM185" i="34"/>
  <c r="AN185" i="34"/>
  <c r="AO185" i="34"/>
  <c r="AP185" i="34"/>
  <c r="AR185" i="34"/>
  <c r="AS185" i="34"/>
  <c r="AT185" i="34"/>
  <c r="AU185" i="34"/>
  <c r="AV185" i="34"/>
  <c r="AW185" i="34"/>
  <c r="AX185" i="34"/>
  <c r="AZ185" i="34"/>
  <c r="BA185" i="34"/>
  <c r="BB185" i="34"/>
  <c r="BC185" i="34"/>
  <c r="BD185" i="34"/>
  <c r="BE185" i="34"/>
  <c r="BF185" i="34"/>
  <c r="D187" i="34"/>
  <c r="E187" i="34"/>
  <c r="F187" i="34"/>
  <c r="G187" i="34"/>
  <c r="H187" i="34"/>
  <c r="I187" i="34"/>
  <c r="J187" i="34"/>
  <c r="L187" i="34"/>
  <c r="M187" i="34"/>
  <c r="N187" i="34"/>
  <c r="O187" i="34"/>
  <c r="P187" i="34"/>
  <c r="Q187" i="34"/>
  <c r="R187" i="34"/>
  <c r="T187" i="34"/>
  <c r="U187" i="34"/>
  <c r="V187" i="34"/>
  <c r="W187" i="34"/>
  <c r="X187" i="34"/>
  <c r="Y187" i="34"/>
  <c r="Z187" i="34"/>
  <c r="AB187" i="34"/>
  <c r="AC187" i="34"/>
  <c r="AD187" i="34"/>
  <c r="AE187" i="34"/>
  <c r="AF187" i="34"/>
  <c r="AG187" i="34"/>
  <c r="AH187" i="34"/>
  <c r="AJ187" i="34"/>
  <c r="AK187" i="34"/>
  <c r="AL187" i="34"/>
  <c r="AM187" i="34"/>
  <c r="AN187" i="34"/>
  <c r="AO187" i="34"/>
  <c r="AP187" i="34"/>
  <c r="AR187" i="34"/>
  <c r="AS187" i="34"/>
  <c r="AT187" i="34"/>
  <c r="AU187" i="34"/>
  <c r="AV187" i="34"/>
  <c r="AW187" i="34"/>
  <c r="AX187" i="34"/>
  <c r="AZ187" i="34"/>
  <c r="BA187" i="34"/>
  <c r="BB187" i="34"/>
  <c r="BC187" i="34"/>
  <c r="BD187" i="34"/>
  <c r="BE187" i="34"/>
  <c r="BF187" i="34"/>
  <c r="D188" i="34"/>
  <c r="E188" i="34"/>
  <c r="F188" i="34"/>
  <c r="G188" i="34"/>
  <c r="H188" i="34"/>
  <c r="I188" i="34"/>
  <c r="J188" i="34"/>
  <c r="L188" i="34"/>
  <c r="M188" i="34"/>
  <c r="N188" i="34"/>
  <c r="O188" i="34"/>
  <c r="P188" i="34"/>
  <c r="Q188" i="34"/>
  <c r="R188" i="34"/>
  <c r="T188" i="34"/>
  <c r="U188" i="34"/>
  <c r="V188" i="34"/>
  <c r="W188" i="34"/>
  <c r="X188" i="34"/>
  <c r="Y188" i="34"/>
  <c r="Z188" i="34"/>
  <c r="AB188" i="34"/>
  <c r="AC188" i="34"/>
  <c r="AD188" i="34"/>
  <c r="AE188" i="34"/>
  <c r="AF188" i="34"/>
  <c r="AG188" i="34"/>
  <c r="AH188" i="34"/>
  <c r="AJ188" i="34"/>
  <c r="AK188" i="34"/>
  <c r="AL188" i="34"/>
  <c r="AM188" i="34"/>
  <c r="AN188" i="34"/>
  <c r="AO188" i="34"/>
  <c r="AP188" i="34"/>
  <c r="AR188" i="34"/>
  <c r="AS188" i="34"/>
  <c r="AT188" i="34"/>
  <c r="AU188" i="34"/>
  <c r="AV188" i="34"/>
  <c r="AW188" i="34"/>
  <c r="AX188" i="34"/>
  <c r="AZ188" i="34"/>
  <c r="BA188" i="34"/>
  <c r="BB188" i="34"/>
  <c r="BC188" i="34"/>
  <c r="BD188" i="34"/>
  <c r="BE188" i="34"/>
  <c r="BF188" i="34"/>
  <c r="D189" i="34"/>
  <c r="E189" i="34"/>
  <c r="F189" i="34"/>
  <c r="G189" i="34"/>
  <c r="H189" i="34"/>
  <c r="I189" i="34"/>
  <c r="J189" i="34"/>
  <c r="L189" i="34"/>
  <c r="M189" i="34"/>
  <c r="N189" i="34"/>
  <c r="O189" i="34"/>
  <c r="P189" i="34"/>
  <c r="Q189" i="34"/>
  <c r="R189" i="34"/>
  <c r="T189" i="34"/>
  <c r="U189" i="34"/>
  <c r="V189" i="34"/>
  <c r="W189" i="34"/>
  <c r="X189" i="34"/>
  <c r="Y189" i="34"/>
  <c r="Z189" i="34"/>
  <c r="AB189" i="34"/>
  <c r="AC189" i="34"/>
  <c r="AD189" i="34"/>
  <c r="AE189" i="34"/>
  <c r="AF189" i="34"/>
  <c r="AG189" i="34"/>
  <c r="AH189" i="34"/>
  <c r="AJ189" i="34"/>
  <c r="AK189" i="34"/>
  <c r="AL189" i="34"/>
  <c r="AM189" i="34"/>
  <c r="AN189" i="34"/>
  <c r="AO189" i="34"/>
  <c r="AP189" i="34"/>
  <c r="AR189" i="34"/>
  <c r="AS189" i="34"/>
  <c r="AT189" i="34"/>
  <c r="AU189" i="34"/>
  <c r="AV189" i="34"/>
  <c r="AW189" i="34"/>
  <c r="AX189" i="34"/>
  <c r="AZ189" i="34"/>
  <c r="BA189" i="34"/>
  <c r="BB189" i="34"/>
  <c r="BC189" i="34"/>
  <c r="BD189" i="34"/>
  <c r="BE189" i="34"/>
  <c r="BF189" i="34"/>
  <c r="D190" i="34"/>
  <c r="E190" i="34"/>
  <c r="F190" i="34"/>
  <c r="G190" i="34"/>
  <c r="H190" i="34"/>
  <c r="I190" i="34"/>
  <c r="J190" i="34"/>
  <c r="L190" i="34"/>
  <c r="M190" i="34"/>
  <c r="N190" i="34"/>
  <c r="O190" i="34"/>
  <c r="P190" i="34"/>
  <c r="Q190" i="34"/>
  <c r="R190" i="34"/>
  <c r="T190" i="34"/>
  <c r="U190" i="34"/>
  <c r="V190" i="34"/>
  <c r="W190" i="34"/>
  <c r="X190" i="34"/>
  <c r="Y190" i="34"/>
  <c r="Z190" i="34"/>
  <c r="AB190" i="34"/>
  <c r="AC190" i="34"/>
  <c r="AD190" i="34"/>
  <c r="AE190" i="34"/>
  <c r="AF190" i="34"/>
  <c r="AG190" i="34"/>
  <c r="AH190" i="34"/>
  <c r="AJ190" i="34"/>
  <c r="AK190" i="34"/>
  <c r="AL190" i="34"/>
  <c r="AM190" i="34"/>
  <c r="AN190" i="34"/>
  <c r="AO190" i="34"/>
  <c r="AP190" i="34"/>
  <c r="AR190" i="34"/>
  <c r="AS190" i="34"/>
  <c r="AT190" i="34"/>
  <c r="AU190" i="34"/>
  <c r="AV190" i="34"/>
  <c r="AW190" i="34"/>
  <c r="AX190" i="34"/>
  <c r="AZ190" i="34"/>
  <c r="BA190" i="34"/>
  <c r="BB190" i="34"/>
  <c r="BC190" i="34"/>
  <c r="BD190" i="34"/>
  <c r="BE190" i="34"/>
  <c r="BF190" i="34"/>
  <c r="D191" i="34"/>
  <c r="E191" i="34"/>
  <c r="F191" i="34"/>
  <c r="G191" i="34"/>
  <c r="H191" i="34"/>
  <c r="I191" i="34"/>
  <c r="J191" i="34"/>
  <c r="L191" i="34"/>
  <c r="M191" i="34"/>
  <c r="N191" i="34"/>
  <c r="O191" i="34"/>
  <c r="P191" i="34"/>
  <c r="Q191" i="34"/>
  <c r="R191" i="34"/>
  <c r="T191" i="34"/>
  <c r="U191" i="34"/>
  <c r="V191" i="34"/>
  <c r="W191" i="34"/>
  <c r="X191" i="34"/>
  <c r="Y191" i="34"/>
  <c r="Z191" i="34"/>
  <c r="AB191" i="34"/>
  <c r="AC191" i="34"/>
  <c r="AD191" i="34"/>
  <c r="AE191" i="34"/>
  <c r="AF191" i="34"/>
  <c r="AG191" i="34"/>
  <c r="AH191" i="34"/>
  <c r="AJ191" i="34"/>
  <c r="AK191" i="34"/>
  <c r="AL191" i="34"/>
  <c r="AM191" i="34"/>
  <c r="AN191" i="34"/>
  <c r="AO191" i="34"/>
  <c r="AP191" i="34"/>
  <c r="AR191" i="34"/>
  <c r="AS191" i="34"/>
  <c r="AT191" i="34"/>
  <c r="AU191" i="34"/>
  <c r="AV191" i="34"/>
  <c r="AW191" i="34"/>
  <c r="AX191" i="34"/>
  <c r="AZ191" i="34"/>
  <c r="BA191" i="34"/>
  <c r="BB191" i="34"/>
  <c r="BC191" i="34"/>
  <c r="BD191" i="34"/>
  <c r="BE191" i="34"/>
  <c r="BF191" i="34"/>
  <c r="D193" i="34"/>
  <c r="E193" i="34"/>
  <c r="F193" i="34"/>
  <c r="G193" i="34"/>
  <c r="H193" i="34"/>
  <c r="I193" i="34"/>
  <c r="J193" i="34"/>
  <c r="L193" i="34"/>
  <c r="M193" i="34"/>
  <c r="N193" i="34"/>
  <c r="O193" i="34"/>
  <c r="P193" i="34"/>
  <c r="Q193" i="34"/>
  <c r="R193" i="34"/>
  <c r="T193" i="34"/>
  <c r="U193" i="34"/>
  <c r="V193" i="34"/>
  <c r="W193" i="34"/>
  <c r="X193" i="34"/>
  <c r="Y193" i="34"/>
  <c r="Z193" i="34"/>
  <c r="AB193" i="34"/>
  <c r="AC193" i="34"/>
  <c r="AD193" i="34"/>
  <c r="AE193" i="34"/>
  <c r="AF193" i="34"/>
  <c r="AG193" i="34"/>
  <c r="AH193" i="34"/>
  <c r="AJ193" i="34"/>
  <c r="AK193" i="34"/>
  <c r="AL193" i="34"/>
  <c r="AM193" i="34"/>
  <c r="AN193" i="34"/>
  <c r="AO193" i="34"/>
  <c r="AP193" i="34"/>
  <c r="AR193" i="34"/>
  <c r="AS193" i="34"/>
  <c r="AT193" i="34"/>
  <c r="AU193" i="34"/>
  <c r="AV193" i="34"/>
  <c r="AW193" i="34"/>
  <c r="AX193" i="34"/>
  <c r="AZ193" i="34"/>
  <c r="BA193" i="34"/>
  <c r="BB193" i="34"/>
  <c r="BC193" i="34"/>
  <c r="BD193" i="34"/>
  <c r="BE193" i="34"/>
  <c r="BF193" i="34"/>
  <c r="D194" i="34"/>
  <c r="E194" i="34"/>
  <c r="F194" i="34"/>
  <c r="G194" i="34"/>
  <c r="H194" i="34"/>
  <c r="I194" i="34"/>
  <c r="J194" i="34"/>
  <c r="L194" i="34"/>
  <c r="M194" i="34"/>
  <c r="N194" i="34"/>
  <c r="O194" i="34"/>
  <c r="P194" i="34"/>
  <c r="Q194" i="34"/>
  <c r="R194" i="34"/>
  <c r="T194" i="34"/>
  <c r="U194" i="34"/>
  <c r="V194" i="34"/>
  <c r="W194" i="34"/>
  <c r="X194" i="34"/>
  <c r="Y194" i="34"/>
  <c r="Z194" i="34"/>
  <c r="AB194" i="34"/>
  <c r="AC194" i="34"/>
  <c r="AD194" i="34"/>
  <c r="AE194" i="34"/>
  <c r="AF194" i="34"/>
  <c r="AG194" i="34"/>
  <c r="AH194" i="34"/>
  <c r="AJ194" i="34"/>
  <c r="AK194" i="34"/>
  <c r="AL194" i="34"/>
  <c r="AM194" i="34"/>
  <c r="AN194" i="34"/>
  <c r="AO194" i="34"/>
  <c r="AP194" i="34"/>
  <c r="AR194" i="34"/>
  <c r="AS194" i="34"/>
  <c r="AT194" i="34"/>
  <c r="AU194" i="34"/>
  <c r="AV194" i="34"/>
  <c r="AW194" i="34"/>
  <c r="AX194" i="34"/>
  <c r="AZ194" i="34"/>
  <c r="BA194" i="34"/>
  <c r="BB194" i="34"/>
  <c r="BC194" i="34"/>
  <c r="BD194" i="34"/>
  <c r="BE194" i="34"/>
  <c r="BF194" i="34"/>
  <c r="D196" i="34"/>
  <c r="E196" i="34"/>
  <c r="F196" i="34"/>
  <c r="G196" i="34"/>
  <c r="H196" i="34"/>
  <c r="I196" i="34"/>
  <c r="J196" i="34"/>
  <c r="L196" i="34"/>
  <c r="M196" i="34"/>
  <c r="N196" i="34"/>
  <c r="O196" i="34"/>
  <c r="P196" i="34"/>
  <c r="Q196" i="34"/>
  <c r="R196" i="34"/>
  <c r="T196" i="34"/>
  <c r="U196" i="34"/>
  <c r="V196" i="34"/>
  <c r="W196" i="34"/>
  <c r="X196" i="34"/>
  <c r="Y196" i="34"/>
  <c r="Z196" i="34"/>
  <c r="AB196" i="34"/>
  <c r="AC196" i="34"/>
  <c r="AD196" i="34"/>
  <c r="AE196" i="34"/>
  <c r="AF196" i="34"/>
  <c r="AG196" i="34"/>
  <c r="AH196" i="34"/>
  <c r="AJ196" i="34"/>
  <c r="AK196" i="34"/>
  <c r="AL196" i="34"/>
  <c r="AM196" i="34"/>
  <c r="AN196" i="34"/>
  <c r="AO196" i="34"/>
  <c r="AP196" i="34"/>
  <c r="AR196" i="34"/>
  <c r="AS196" i="34"/>
  <c r="AT196" i="34"/>
  <c r="AU196" i="34"/>
  <c r="AV196" i="34"/>
  <c r="AW196" i="34"/>
  <c r="AX196" i="34"/>
  <c r="AZ196" i="34"/>
  <c r="BA196" i="34"/>
  <c r="BB196" i="34"/>
  <c r="BC196" i="34"/>
  <c r="BD196" i="34"/>
  <c r="BE196" i="34"/>
  <c r="BF196" i="34"/>
  <c r="D197" i="34"/>
  <c r="E197" i="34"/>
  <c r="F197" i="34"/>
  <c r="G197" i="34"/>
  <c r="H197" i="34"/>
  <c r="I197" i="34"/>
  <c r="J197" i="34"/>
  <c r="L197" i="34"/>
  <c r="M197" i="34"/>
  <c r="N197" i="34"/>
  <c r="O197" i="34"/>
  <c r="P197" i="34"/>
  <c r="Q197" i="34"/>
  <c r="R197" i="34"/>
  <c r="T197" i="34"/>
  <c r="U197" i="34"/>
  <c r="V197" i="34"/>
  <c r="W197" i="34"/>
  <c r="X197" i="34"/>
  <c r="Y197" i="34"/>
  <c r="Z197" i="34"/>
  <c r="AB197" i="34"/>
  <c r="AC197" i="34"/>
  <c r="AD197" i="34"/>
  <c r="AE197" i="34"/>
  <c r="AF197" i="34"/>
  <c r="AG197" i="34"/>
  <c r="AH197" i="34"/>
  <c r="AJ197" i="34"/>
  <c r="AK197" i="34"/>
  <c r="AL197" i="34"/>
  <c r="AM197" i="34"/>
  <c r="AN197" i="34"/>
  <c r="AO197" i="34"/>
  <c r="AP197" i="34"/>
  <c r="AR197" i="34"/>
  <c r="AS197" i="34"/>
  <c r="AT197" i="34"/>
  <c r="AU197" i="34"/>
  <c r="AV197" i="34"/>
  <c r="AW197" i="34"/>
  <c r="AX197" i="34"/>
  <c r="AZ197" i="34"/>
  <c r="BA197" i="34"/>
  <c r="BB197" i="34"/>
  <c r="BC197" i="34"/>
  <c r="BD197" i="34"/>
  <c r="BE197" i="34"/>
  <c r="BF197" i="34"/>
  <c r="D198" i="34"/>
  <c r="E198" i="34"/>
  <c r="F198" i="34"/>
  <c r="G198" i="34"/>
  <c r="H198" i="34"/>
  <c r="I198" i="34"/>
  <c r="J198" i="34"/>
  <c r="K198" i="34"/>
  <c r="L198" i="34"/>
  <c r="M198" i="34"/>
  <c r="N198" i="34"/>
  <c r="O198" i="34"/>
  <c r="P198" i="34"/>
  <c r="Q198" i="34"/>
  <c r="R198" i="34"/>
  <c r="T198" i="34"/>
  <c r="U198" i="34"/>
  <c r="V198" i="34"/>
  <c r="W198" i="34"/>
  <c r="X198" i="34"/>
  <c r="Y198" i="34"/>
  <c r="Z198" i="34"/>
  <c r="AA198" i="34"/>
  <c r="AB198" i="34"/>
  <c r="AC198" i="34"/>
  <c r="AD198" i="34"/>
  <c r="AE198" i="34"/>
  <c r="AF198" i="34"/>
  <c r="AG198" i="34"/>
  <c r="AH198" i="34"/>
  <c r="AI198" i="34"/>
  <c r="AJ198" i="34"/>
  <c r="AK198" i="34"/>
  <c r="AL198" i="34"/>
  <c r="AM198" i="34"/>
  <c r="AN198" i="34"/>
  <c r="AO198" i="34"/>
  <c r="AP198" i="34"/>
  <c r="AQ198" i="34"/>
  <c r="AR198" i="34"/>
  <c r="AS198" i="34"/>
  <c r="AT198" i="34"/>
  <c r="AU198" i="34"/>
  <c r="AV198" i="34"/>
  <c r="AW198" i="34"/>
  <c r="AX198" i="34"/>
  <c r="AY198" i="34"/>
  <c r="AZ198" i="34"/>
  <c r="BA198" i="34"/>
  <c r="BB198" i="34"/>
  <c r="BC198" i="34"/>
  <c r="BD198" i="34"/>
  <c r="BE198" i="34"/>
  <c r="BF198" i="34"/>
  <c r="BG198" i="34"/>
  <c r="D199" i="34"/>
  <c r="E199" i="34"/>
  <c r="F199" i="34"/>
  <c r="G199" i="34"/>
  <c r="H199" i="34"/>
  <c r="I199" i="34"/>
  <c r="J199" i="34"/>
  <c r="L199" i="34"/>
  <c r="M199" i="34"/>
  <c r="N199" i="34"/>
  <c r="O199" i="34"/>
  <c r="P199" i="34"/>
  <c r="Q199" i="34"/>
  <c r="R199" i="34"/>
  <c r="T199" i="34"/>
  <c r="U199" i="34"/>
  <c r="V199" i="34"/>
  <c r="W199" i="34"/>
  <c r="X199" i="34"/>
  <c r="Y199" i="34"/>
  <c r="Z199" i="34"/>
  <c r="AB199" i="34"/>
  <c r="AC199" i="34"/>
  <c r="AD199" i="34"/>
  <c r="AE199" i="34"/>
  <c r="AF199" i="34"/>
  <c r="AG199" i="34"/>
  <c r="AH199" i="34"/>
  <c r="AJ199" i="34"/>
  <c r="AK199" i="34"/>
  <c r="AL199" i="34"/>
  <c r="AM199" i="34"/>
  <c r="AN199" i="34"/>
  <c r="AO199" i="34"/>
  <c r="AP199" i="34"/>
  <c r="AR199" i="34"/>
  <c r="AS199" i="34"/>
  <c r="AT199" i="34"/>
  <c r="AU199" i="34"/>
  <c r="AV199" i="34"/>
  <c r="AW199" i="34"/>
  <c r="AX199" i="34"/>
  <c r="AZ199" i="34"/>
  <c r="BA199" i="34"/>
  <c r="BB199" i="34"/>
  <c r="BC199" i="34"/>
  <c r="BD199" i="34"/>
  <c r="BE199" i="34"/>
  <c r="BF199" i="34"/>
  <c r="D200" i="34"/>
  <c r="E200" i="34"/>
  <c r="F200" i="34"/>
  <c r="G200" i="34"/>
  <c r="H200" i="34"/>
  <c r="I200" i="34"/>
  <c r="J200" i="34"/>
  <c r="L200" i="34"/>
  <c r="M200" i="34"/>
  <c r="N200" i="34"/>
  <c r="O200" i="34"/>
  <c r="P200" i="34"/>
  <c r="Q200" i="34"/>
  <c r="R200" i="34"/>
  <c r="T200" i="34"/>
  <c r="U200" i="34"/>
  <c r="V200" i="34"/>
  <c r="W200" i="34"/>
  <c r="X200" i="34"/>
  <c r="Y200" i="34"/>
  <c r="Z200" i="34"/>
  <c r="AB200" i="34"/>
  <c r="AC200" i="34"/>
  <c r="AD200" i="34"/>
  <c r="AE200" i="34"/>
  <c r="AF200" i="34"/>
  <c r="AG200" i="34"/>
  <c r="AH200" i="34"/>
  <c r="AJ200" i="34"/>
  <c r="AK200" i="34"/>
  <c r="AL200" i="34"/>
  <c r="AM200" i="34"/>
  <c r="AN200" i="34"/>
  <c r="AO200" i="34"/>
  <c r="AP200" i="34"/>
  <c r="AR200" i="34"/>
  <c r="AS200" i="34"/>
  <c r="AT200" i="34"/>
  <c r="AU200" i="34"/>
  <c r="AV200" i="34"/>
  <c r="AW200" i="34"/>
  <c r="AX200" i="34"/>
  <c r="AZ200" i="34"/>
  <c r="BA200" i="34"/>
  <c r="BB200" i="34"/>
  <c r="BC200" i="34"/>
  <c r="BD200" i="34"/>
  <c r="BE200" i="34"/>
  <c r="BF200" i="34"/>
  <c r="D201" i="34"/>
  <c r="E201" i="34"/>
  <c r="F201" i="34"/>
  <c r="G201" i="34"/>
  <c r="H201" i="34"/>
  <c r="I201" i="34"/>
  <c r="J201" i="34"/>
  <c r="L201" i="34"/>
  <c r="M201" i="34"/>
  <c r="N201" i="34"/>
  <c r="O201" i="34"/>
  <c r="P201" i="34"/>
  <c r="Q201" i="34"/>
  <c r="R201" i="34"/>
  <c r="S201" i="34"/>
  <c r="T201" i="34"/>
  <c r="U201" i="34"/>
  <c r="V201" i="34"/>
  <c r="W201" i="34"/>
  <c r="X201" i="34"/>
  <c r="Y201" i="34"/>
  <c r="Z201" i="34"/>
  <c r="AB201" i="34"/>
  <c r="AC201" i="34"/>
  <c r="AD201" i="34"/>
  <c r="AE201" i="34"/>
  <c r="AF201" i="34"/>
  <c r="AG201" i="34"/>
  <c r="AH201" i="34"/>
  <c r="AJ201" i="34"/>
  <c r="AK201" i="34"/>
  <c r="AL201" i="34"/>
  <c r="AM201" i="34"/>
  <c r="AN201" i="34"/>
  <c r="AO201" i="34"/>
  <c r="AP201" i="34"/>
  <c r="AR201" i="34"/>
  <c r="AS201" i="34"/>
  <c r="AT201" i="34"/>
  <c r="AU201" i="34"/>
  <c r="AV201" i="34"/>
  <c r="AW201" i="34"/>
  <c r="AX201" i="34"/>
  <c r="AZ201" i="34"/>
  <c r="BA201" i="34"/>
  <c r="BB201" i="34"/>
  <c r="BC201" i="34"/>
  <c r="BD201" i="34"/>
  <c r="BE201" i="34"/>
  <c r="BF201" i="34"/>
  <c r="D202" i="34"/>
  <c r="E202" i="34"/>
  <c r="F202" i="34"/>
  <c r="G202" i="34"/>
  <c r="H202" i="34"/>
  <c r="I202" i="34"/>
  <c r="J202" i="34"/>
  <c r="L202" i="34"/>
  <c r="M202" i="34"/>
  <c r="N202" i="34"/>
  <c r="O202" i="34"/>
  <c r="P202" i="34"/>
  <c r="Q202" i="34"/>
  <c r="R202" i="34"/>
  <c r="T202" i="34"/>
  <c r="U202" i="34"/>
  <c r="V202" i="34"/>
  <c r="W202" i="34"/>
  <c r="X202" i="34"/>
  <c r="Y202" i="34"/>
  <c r="Z202" i="34"/>
  <c r="AB202" i="34"/>
  <c r="AC202" i="34"/>
  <c r="AD202" i="34"/>
  <c r="AE202" i="34"/>
  <c r="AF202" i="34"/>
  <c r="AG202" i="34"/>
  <c r="AH202" i="34"/>
  <c r="AJ202" i="34"/>
  <c r="AK202" i="34"/>
  <c r="AL202" i="34"/>
  <c r="AM202" i="34"/>
  <c r="AN202" i="34"/>
  <c r="AO202" i="34"/>
  <c r="AP202" i="34"/>
  <c r="AR202" i="34"/>
  <c r="AS202" i="34"/>
  <c r="AT202" i="34"/>
  <c r="AU202" i="34"/>
  <c r="AV202" i="34"/>
  <c r="AW202" i="34"/>
  <c r="AX202" i="34"/>
  <c r="AZ202" i="34"/>
  <c r="BA202" i="34"/>
  <c r="BB202" i="34"/>
  <c r="BC202" i="34"/>
  <c r="BD202" i="34"/>
  <c r="BE202" i="34"/>
  <c r="BF202" i="34"/>
  <c r="D203" i="34"/>
  <c r="E203" i="34"/>
  <c r="F203" i="34"/>
  <c r="G203" i="34"/>
  <c r="H203" i="34"/>
  <c r="I203" i="34"/>
  <c r="J203" i="34"/>
  <c r="L203" i="34"/>
  <c r="M203" i="34"/>
  <c r="N203" i="34"/>
  <c r="O203" i="34"/>
  <c r="P203" i="34"/>
  <c r="Q203" i="34"/>
  <c r="R203" i="34"/>
  <c r="T203" i="34"/>
  <c r="U203" i="34"/>
  <c r="V203" i="34"/>
  <c r="W203" i="34"/>
  <c r="X203" i="34"/>
  <c r="Y203" i="34"/>
  <c r="Z203" i="34"/>
  <c r="AB203" i="34"/>
  <c r="AC203" i="34"/>
  <c r="AD203" i="34"/>
  <c r="AE203" i="34"/>
  <c r="AF203" i="34"/>
  <c r="AG203" i="34"/>
  <c r="AH203" i="34"/>
  <c r="AJ203" i="34"/>
  <c r="AK203" i="34"/>
  <c r="AL203" i="34"/>
  <c r="AM203" i="34"/>
  <c r="AN203" i="34"/>
  <c r="AO203" i="34"/>
  <c r="AP203" i="34"/>
  <c r="AR203" i="34"/>
  <c r="AS203" i="34"/>
  <c r="AT203" i="34"/>
  <c r="AU203" i="34"/>
  <c r="AV203" i="34"/>
  <c r="AW203" i="34"/>
  <c r="AX203" i="34"/>
  <c r="AZ203" i="34"/>
  <c r="BA203" i="34"/>
  <c r="BB203" i="34"/>
  <c r="BC203" i="34"/>
  <c r="BD203" i="34"/>
  <c r="BE203" i="34"/>
  <c r="BF203" i="34"/>
  <c r="D204" i="34"/>
  <c r="E204" i="34"/>
  <c r="F204" i="34"/>
  <c r="G204" i="34"/>
  <c r="H204" i="34"/>
  <c r="I204" i="34"/>
  <c r="J204" i="34"/>
  <c r="L204" i="34"/>
  <c r="M204" i="34"/>
  <c r="N204" i="34"/>
  <c r="O204" i="34"/>
  <c r="P204" i="34"/>
  <c r="Q204" i="34"/>
  <c r="R204" i="34"/>
  <c r="T204" i="34"/>
  <c r="U204" i="34"/>
  <c r="V204" i="34"/>
  <c r="W204" i="34"/>
  <c r="X204" i="34"/>
  <c r="Y204" i="34"/>
  <c r="Z204" i="34"/>
  <c r="AB204" i="34"/>
  <c r="AC204" i="34"/>
  <c r="AD204" i="34"/>
  <c r="AE204" i="34"/>
  <c r="AF204" i="34"/>
  <c r="AG204" i="34"/>
  <c r="AH204" i="34"/>
  <c r="AJ204" i="34"/>
  <c r="AK204" i="34"/>
  <c r="AL204" i="34"/>
  <c r="AM204" i="34"/>
  <c r="AN204" i="34"/>
  <c r="AO204" i="34"/>
  <c r="AP204" i="34"/>
  <c r="AR204" i="34"/>
  <c r="AS204" i="34"/>
  <c r="AT204" i="34"/>
  <c r="AU204" i="34"/>
  <c r="AV204" i="34"/>
  <c r="AW204" i="34"/>
  <c r="AX204" i="34"/>
  <c r="AZ204" i="34"/>
  <c r="BA204" i="34"/>
  <c r="BB204" i="34"/>
  <c r="BC204" i="34"/>
  <c r="BD204" i="34"/>
  <c r="BE204" i="34"/>
  <c r="BF204" i="34"/>
  <c r="D205" i="34"/>
  <c r="E205" i="34"/>
  <c r="F205" i="34"/>
  <c r="G205" i="34"/>
  <c r="H205" i="34"/>
  <c r="I205" i="34"/>
  <c r="J205" i="34"/>
  <c r="L205" i="34"/>
  <c r="M205" i="34"/>
  <c r="N205" i="34"/>
  <c r="O205" i="34"/>
  <c r="P205" i="34"/>
  <c r="Q205" i="34"/>
  <c r="R205" i="34"/>
  <c r="T205" i="34"/>
  <c r="U205" i="34"/>
  <c r="V205" i="34"/>
  <c r="W205" i="34"/>
  <c r="X205" i="34"/>
  <c r="Y205" i="34"/>
  <c r="Z205" i="34"/>
  <c r="AB205" i="34"/>
  <c r="AC205" i="34"/>
  <c r="AD205" i="34"/>
  <c r="AE205" i="34"/>
  <c r="AF205" i="34"/>
  <c r="AG205" i="34"/>
  <c r="AH205" i="34"/>
  <c r="AJ205" i="34"/>
  <c r="AK205" i="34"/>
  <c r="AL205" i="34"/>
  <c r="AM205" i="34"/>
  <c r="AN205" i="34"/>
  <c r="AO205" i="34"/>
  <c r="AP205" i="34"/>
  <c r="AR205" i="34"/>
  <c r="AS205" i="34"/>
  <c r="AT205" i="34"/>
  <c r="AU205" i="34"/>
  <c r="AV205" i="34"/>
  <c r="AW205" i="34"/>
  <c r="AX205" i="34"/>
  <c r="AZ205" i="34"/>
  <c r="BA205" i="34"/>
  <c r="BB205" i="34"/>
  <c r="BC205" i="34"/>
  <c r="BD205" i="34"/>
  <c r="BE205" i="34"/>
  <c r="BF205" i="34"/>
  <c r="D206" i="34"/>
  <c r="E206" i="34"/>
  <c r="F206" i="34"/>
  <c r="G206" i="34"/>
  <c r="H206" i="34"/>
  <c r="I206" i="34"/>
  <c r="J206" i="34"/>
  <c r="L206" i="34"/>
  <c r="M206" i="34"/>
  <c r="N206" i="34"/>
  <c r="O206" i="34"/>
  <c r="P206" i="34"/>
  <c r="Q206" i="34"/>
  <c r="R206" i="34"/>
  <c r="T206" i="34"/>
  <c r="U206" i="34"/>
  <c r="V206" i="34"/>
  <c r="W206" i="34"/>
  <c r="X206" i="34"/>
  <c r="Y206" i="34"/>
  <c r="Z206" i="34"/>
  <c r="AB206" i="34"/>
  <c r="AC206" i="34"/>
  <c r="AD206" i="34"/>
  <c r="AE206" i="34"/>
  <c r="AF206" i="34"/>
  <c r="AG206" i="34"/>
  <c r="AH206" i="34"/>
  <c r="AJ206" i="34"/>
  <c r="AK206" i="34"/>
  <c r="AL206" i="34"/>
  <c r="AM206" i="34"/>
  <c r="AN206" i="34"/>
  <c r="AO206" i="34"/>
  <c r="AP206" i="34"/>
  <c r="AR206" i="34"/>
  <c r="AS206" i="34"/>
  <c r="AT206" i="34"/>
  <c r="AU206" i="34"/>
  <c r="AV206" i="34"/>
  <c r="AW206" i="34"/>
  <c r="AX206" i="34"/>
  <c r="AZ206" i="34"/>
  <c r="BA206" i="34"/>
  <c r="BB206" i="34"/>
  <c r="BC206" i="34"/>
  <c r="BD206" i="34"/>
  <c r="BE206" i="34"/>
  <c r="BF206" i="34"/>
  <c r="D207" i="34"/>
  <c r="E207" i="34"/>
  <c r="F207" i="34"/>
  <c r="G207" i="34"/>
  <c r="H207" i="34"/>
  <c r="I207" i="34"/>
  <c r="J207" i="34"/>
  <c r="L207" i="34"/>
  <c r="M207" i="34"/>
  <c r="N207" i="34"/>
  <c r="O207" i="34"/>
  <c r="P207" i="34"/>
  <c r="Q207" i="34"/>
  <c r="R207" i="34"/>
  <c r="T207" i="34"/>
  <c r="U207" i="34"/>
  <c r="V207" i="34"/>
  <c r="W207" i="34"/>
  <c r="X207" i="34"/>
  <c r="Y207" i="34"/>
  <c r="Z207" i="34"/>
  <c r="AB207" i="34"/>
  <c r="AC207" i="34"/>
  <c r="AD207" i="34"/>
  <c r="AE207" i="34"/>
  <c r="AF207" i="34"/>
  <c r="AG207" i="34"/>
  <c r="AH207" i="34"/>
  <c r="AJ207" i="34"/>
  <c r="AK207" i="34"/>
  <c r="AL207" i="34"/>
  <c r="AM207" i="34"/>
  <c r="AN207" i="34"/>
  <c r="AO207" i="34"/>
  <c r="AP207" i="34"/>
  <c r="AR207" i="34"/>
  <c r="AS207" i="34"/>
  <c r="AT207" i="34"/>
  <c r="AU207" i="34"/>
  <c r="AV207" i="34"/>
  <c r="AW207" i="34"/>
  <c r="AX207" i="34"/>
  <c r="AZ207" i="34"/>
  <c r="BA207" i="34"/>
  <c r="BB207" i="34"/>
  <c r="BC207" i="34"/>
  <c r="BD207" i="34"/>
  <c r="BE207" i="34"/>
  <c r="BF207" i="34"/>
  <c r="D208" i="34"/>
  <c r="E208" i="34"/>
  <c r="F208" i="34"/>
  <c r="G208" i="34"/>
  <c r="H208" i="34"/>
  <c r="I208" i="34"/>
  <c r="J208" i="34"/>
  <c r="L208" i="34"/>
  <c r="M208" i="34"/>
  <c r="N208" i="34"/>
  <c r="O208" i="34"/>
  <c r="P208" i="34"/>
  <c r="Q208" i="34"/>
  <c r="R208" i="34"/>
  <c r="T208" i="34"/>
  <c r="U208" i="34"/>
  <c r="V208" i="34"/>
  <c r="W208" i="34"/>
  <c r="X208" i="34"/>
  <c r="Y208" i="34"/>
  <c r="Z208" i="34"/>
  <c r="AB208" i="34"/>
  <c r="AC208" i="34"/>
  <c r="AD208" i="34"/>
  <c r="AE208" i="34"/>
  <c r="AF208" i="34"/>
  <c r="AG208" i="34"/>
  <c r="AH208" i="34"/>
  <c r="AJ208" i="34"/>
  <c r="AK208" i="34"/>
  <c r="AL208" i="34"/>
  <c r="AM208" i="34"/>
  <c r="AN208" i="34"/>
  <c r="AO208" i="34"/>
  <c r="AP208" i="34"/>
  <c r="AR208" i="34"/>
  <c r="AS208" i="34"/>
  <c r="AT208" i="34"/>
  <c r="AU208" i="34"/>
  <c r="AV208" i="34"/>
  <c r="AW208" i="34"/>
  <c r="AX208" i="34"/>
  <c r="AZ208" i="34"/>
  <c r="BA208" i="34"/>
  <c r="BB208" i="34"/>
  <c r="BC208" i="34"/>
  <c r="BD208" i="34"/>
  <c r="BE208" i="34"/>
  <c r="BF208" i="34"/>
  <c r="D209" i="34"/>
  <c r="E209" i="34"/>
  <c r="F209" i="34"/>
  <c r="G209" i="34"/>
  <c r="H209" i="34"/>
  <c r="I209" i="34"/>
  <c r="J209" i="34"/>
  <c r="L209" i="34"/>
  <c r="M209" i="34"/>
  <c r="N209" i="34"/>
  <c r="O209" i="34"/>
  <c r="P209" i="34"/>
  <c r="Q209" i="34"/>
  <c r="R209" i="34"/>
  <c r="T209" i="34"/>
  <c r="U209" i="34"/>
  <c r="V209" i="34"/>
  <c r="W209" i="34"/>
  <c r="X209" i="34"/>
  <c r="Y209" i="34"/>
  <c r="Z209" i="34"/>
  <c r="AB209" i="34"/>
  <c r="AC209" i="34"/>
  <c r="AD209" i="34"/>
  <c r="AE209" i="34"/>
  <c r="AF209" i="34"/>
  <c r="AG209" i="34"/>
  <c r="AH209" i="34"/>
  <c r="AJ209" i="34"/>
  <c r="AK209" i="34"/>
  <c r="AL209" i="34"/>
  <c r="AM209" i="34"/>
  <c r="AN209" i="34"/>
  <c r="AO209" i="34"/>
  <c r="AP209" i="34"/>
  <c r="AR209" i="34"/>
  <c r="AS209" i="34"/>
  <c r="AT209" i="34"/>
  <c r="AU209" i="34"/>
  <c r="AV209" i="34"/>
  <c r="AW209" i="34"/>
  <c r="AX209" i="34"/>
  <c r="AZ209" i="34"/>
  <c r="BA209" i="34"/>
  <c r="BB209" i="34"/>
  <c r="BC209" i="34"/>
  <c r="BD209" i="34"/>
  <c r="BE209" i="34"/>
  <c r="BF209" i="34"/>
  <c r="D223" i="34"/>
  <c r="E223" i="34"/>
  <c r="F223" i="34"/>
  <c r="G223" i="34"/>
  <c r="H223" i="34"/>
  <c r="I223" i="34"/>
  <c r="J223" i="34"/>
  <c r="L223" i="34"/>
  <c r="M223" i="34"/>
  <c r="N223" i="34"/>
  <c r="O223" i="34"/>
  <c r="P223" i="34"/>
  <c r="Q223" i="34"/>
  <c r="R223" i="34"/>
  <c r="T223" i="34"/>
  <c r="U223" i="34"/>
  <c r="V223" i="34"/>
  <c r="W223" i="34"/>
  <c r="X223" i="34"/>
  <c r="Y223" i="34"/>
  <c r="Z223" i="34"/>
  <c r="AB223" i="34"/>
  <c r="AC223" i="34"/>
  <c r="AD223" i="34"/>
  <c r="AE223" i="34"/>
  <c r="AF223" i="34"/>
  <c r="AG223" i="34"/>
  <c r="AH223" i="34"/>
  <c r="AJ223" i="34"/>
  <c r="AK223" i="34"/>
  <c r="AL223" i="34"/>
  <c r="AM223" i="34"/>
  <c r="AN223" i="34"/>
  <c r="AO223" i="34"/>
  <c r="AP223" i="34"/>
  <c r="AR223" i="34"/>
  <c r="AS223" i="34"/>
  <c r="AT223" i="34"/>
  <c r="AU223" i="34"/>
  <c r="AV223" i="34"/>
  <c r="AW223" i="34"/>
  <c r="AX223" i="34"/>
  <c r="AZ223" i="34"/>
  <c r="BA223" i="34"/>
  <c r="BB223" i="34"/>
  <c r="BC223" i="34"/>
  <c r="BD223" i="34"/>
  <c r="BE223" i="34"/>
  <c r="BF223" i="34"/>
  <c r="D224" i="34"/>
  <c r="E224" i="34"/>
  <c r="F224" i="34"/>
  <c r="G224" i="34"/>
  <c r="H224" i="34"/>
  <c r="I224" i="34"/>
  <c r="J224" i="34"/>
  <c r="L224" i="34"/>
  <c r="M224" i="34"/>
  <c r="N224" i="34"/>
  <c r="O224" i="34"/>
  <c r="P224" i="34"/>
  <c r="Q224" i="34"/>
  <c r="R224" i="34"/>
  <c r="T224" i="34"/>
  <c r="U224" i="34"/>
  <c r="V224" i="34"/>
  <c r="W224" i="34"/>
  <c r="X224" i="34"/>
  <c r="Y224" i="34"/>
  <c r="Z224" i="34"/>
  <c r="AB224" i="34"/>
  <c r="AC224" i="34"/>
  <c r="AD224" i="34"/>
  <c r="AE224" i="34"/>
  <c r="AF224" i="34"/>
  <c r="AG224" i="34"/>
  <c r="AH224" i="34"/>
  <c r="AJ224" i="34"/>
  <c r="AK224" i="34"/>
  <c r="AL224" i="34"/>
  <c r="AM224" i="34"/>
  <c r="AN224" i="34"/>
  <c r="AO224" i="34"/>
  <c r="AP224" i="34"/>
  <c r="AR224" i="34"/>
  <c r="AS224" i="34"/>
  <c r="AT224" i="34"/>
  <c r="AU224" i="34"/>
  <c r="AV224" i="34"/>
  <c r="AW224" i="34"/>
  <c r="AX224" i="34"/>
  <c r="AZ224" i="34"/>
  <c r="BA224" i="34"/>
  <c r="BB224" i="34"/>
  <c r="BC224" i="34"/>
  <c r="BD224" i="34"/>
  <c r="BE224" i="34"/>
  <c r="BF224" i="34"/>
  <c r="D225" i="34"/>
  <c r="E225" i="34"/>
  <c r="F225" i="34"/>
  <c r="G225" i="34"/>
  <c r="H225" i="34"/>
  <c r="I225" i="34"/>
  <c r="J225" i="34"/>
  <c r="L225" i="34"/>
  <c r="M225" i="34"/>
  <c r="N225" i="34"/>
  <c r="O225" i="34"/>
  <c r="P225" i="34"/>
  <c r="Q225" i="34"/>
  <c r="R225" i="34"/>
  <c r="T225" i="34"/>
  <c r="U225" i="34"/>
  <c r="V225" i="34"/>
  <c r="W225" i="34"/>
  <c r="X225" i="34"/>
  <c r="Y225" i="34"/>
  <c r="Z225" i="34"/>
  <c r="AB225" i="34"/>
  <c r="AC225" i="34"/>
  <c r="AD225" i="34"/>
  <c r="AE225" i="34"/>
  <c r="AF225" i="34"/>
  <c r="AG225" i="34"/>
  <c r="AH225" i="34"/>
  <c r="AJ225" i="34"/>
  <c r="AK225" i="34"/>
  <c r="AL225" i="34"/>
  <c r="AM225" i="34"/>
  <c r="AN225" i="34"/>
  <c r="AO225" i="34"/>
  <c r="AP225" i="34"/>
  <c r="AR225" i="34"/>
  <c r="AS225" i="34"/>
  <c r="AT225" i="34"/>
  <c r="AU225" i="34"/>
  <c r="AV225" i="34"/>
  <c r="AW225" i="34"/>
  <c r="AX225" i="34"/>
  <c r="AZ225" i="34"/>
  <c r="BA225" i="34"/>
  <c r="BB225" i="34"/>
  <c r="BC225" i="34"/>
  <c r="BD225" i="34"/>
  <c r="BE225" i="34"/>
  <c r="BF225" i="34"/>
  <c r="D226" i="34"/>
  <c r="E226" i="34"/>
  <c r="F226" i="34"/>
  <c r="G226" i="34"/>
  <c r="H226" i="34"/>
  <c r="I226" i="34"/>
  <c r="J226" i="34"/>
  <c r="L226" i="34"/>
  <c r="M226" i="34"/>
  <c r="N226" i="34"/>
  <c r="O226" i="34"/>
  <c r="P226" i="34"/>
  <c r="Q226" i="34"/>
  <c r="R226" i="34"/>
  <c r="T226" i="34"/>
  <c r="U226" i="34"/>
  <c r="V226" i="34"/>
  <c r="W226" i="34"/>
  <c r="X226" i="34"/>
  <c r="Y226" i="34"/>
  <c r="Z226" i="34"/>
  <c r="AB226" i="34"/>
  <c r="AC226" i="34"/>
  <c r="AD226" i="34"/>
  <c r="AE226" i="34"/>
  <c r="AF226" i="34"/>
  <c r="AG226" i="34"/>
  <c r="AH226" i="34"/>
  <c r="AJ226" i="34"/>
  <c r="AK226" i="34"/>
  <c r="AL226" i="34"/>
  <c r="AM226" i="34"/>
  <c r="AN226" i="34"/>
  <c r="AO226" i="34"/>
  <c r="AP226" i="34"/>
  <c r="AR226" i="34"/>
  <c r="AS226" i="34"/>
  <c r="AT226" i="34"/>
  <c r="AU226" i="34"/>
  <c r="AV226" i="34"/>
  <c r="AW226" i="34"/>
  <c r="AX226" i="34"/>
  <c r="AZ226" i="34"/>
  <c r="BA226" i="34"/>
  <c r="BB226" i="34"/>
  <c r="BC226" i="34"/>
  <c r="BD226" i="34"/>
  <c r="BE226" i="34"/>
  <c r="BF226" i="34"/>
  <c r="D227" i="34"/>
  <c r="E227" i="34"/>
  <c r="F227" i="34"/>
  <c r="G227" i="34"/>
  <c r="H227" i="34"/>
  <c r="I227" i="34"/>
  <c r="J227" i="34"/>
  <c r="L227" i="34"/>
  <c r="M227" i="34"/>
  <c r="N227" i="34"/>
  <c r="O227" i="34"/>
  <c r="P227" i="34"/>
  <c r="Q227" i="34"/>
  <c r="R227" i="34"/>
  <c r="T227" i="34"/>
  <c r="U227" i="34"/>
  <c r="V227" i="34"/>
  <c r="W227" i="34"/>
  <c r="X227" i="34"/>
  <c r="Y227" i="34"/>
  <c r="Z227" i="34"/>
  <c r="AB227" i="34"/>
  <c r="AC227" i="34"/>
  <c r="AD227" i="34"/>
  <c r="AE227" i="34"/>
  <c r="AF227" i="34"/>
  <c r="AG227" i="34"/>
  <c r="AH227" i="34"/>
  <c r="AJ227" i="34"/>
  <c r="AK227" i="34"/>
  <c r="AL227" i="34"/>
  <c r="AM227" i="34"/>
  <c r="AN227" i="34"/>
  <c r="AO227" i="34"/>
  <c r="AP227" i="34"/>
  <c r="AR227" i="34"/>
  <c r="AS227" i="34"/>
  <c r="AT227" i="34"/>
  <c r="AU227" i="34"/>
  <c r="AV227" i="34"/>
  <c r="AW227" i="34"/>
  <c r="AX227" i="34"/>
  <c r="AZ227" i="34"/>
  <c r="BA227" i="34"/>
  <c r="BB227" i="34"/>
  <c r="BC227" i="34"/>
  <c r="BD227" i="34"/>
  <c r="BE227" i="34"/>
  <c r="BF227" i="34"/>
  <c r="D228" i="34"/>
  <c r="E228" i="34"/>
  <c r="F228" i="34"/>
  <c r="G228" i="34"/>
  <c r="H228" i="34"/>
  <c r="I228" i="34"/>
  <c r="J228" i="34"/>
  <c r="L228" i="34"/>
  <c r="M228" i="34"/>
  <c r="N228" i="34"/>
  <c r="O228" i="34"/>
  <c r="P228" i="34"/>
  <c r="Q228" i="34"/>
  <c r="R228" i="34"/>
  <c r="T228" i="34"/>
  <c r="U228" i="34"/>
  <c r="V228" i="34"/>
  <c r="W228" i="34"/>
  <c r="X228" i="34"/>
  <c r="Y228" i="34"/>
  <c r="Z228" i="34"/>
  <c r="AB228" i="34"/>
  <c r="AC228" i="34"/>
  <c r="AD228" i="34"/>
  <c r="AE228" i="34"/>
  <c r="AF228" i="34"/>
  <c r="AG228" i="34"/>
  <c r="AH228" i="34"/>
  <c r="AJ228" i="34"/>
  <c r="AK228" i="34"/>
  <c r="AL228" i="34"/>
  <c r="AM228" i="34"/>
  <c r="AN228" i="34"/>
  <c r="AO228" i="34"/>
  <c r="AP228" i="34"/>
  <c r="AR228" i="34"/>
  <c r="AS228" i="34"/>
  <c r="AT228" i="34"/>
  <c r="AU228" i="34"/>
  <c r="AV228" i="34"/>
  <c r="AW228" i="34"/>
  <c r="AX228" i="34"/>
  <c r="AZ228" i="34"/>
  <c r="BA228" i="34"/>
  <c r="BB228" i="34"/>
  <c r="BC228" i="34"/>
  <c r="BD228" i="34"/>
  <c r="BE228" i="34"/>
  <c r="BF228" i="34"/>
  <c r="D288" i="34"/>
  <c r="E288" i="34"/>
  <c r="F288" i="34"/>
  <c r="G288" i="34"/>
  <c r="H288" i="34"/>
  <c r="I288" i="34"/>
  <c r="J288" i="34"/>
  <c r="L288" i="34"/>
  <c r="M288" i="34"/>
  <c r="N288" i="34"/>
  <c r="O288" i="34"/>
  <c r="P288" i="34"/>
  <c r="Q288" i="34"/>
  <c r="R288" i="34"/>
  <c r="T288" i="34"/>
  <c r="U288" i="34"/>
  <c r="V288" i="34"/>
  <c r="W288" i="34"/>
  <c r="X288" i="34"/>
  <c r="Y288" i="34"/>
  <c r="Z288" i="34"/>
  <c r="AB288" i="34"/>
  <c r="AC288" i="34"/>
  <c r="AD288" i="34"/>
  <c r="AE288" i="34"/>
  <c r="AF288" i="34"/>
  <c r="AG288" i="34"/>
  <c r="AH288" i="34"/>
  <c r="AJ288" i="34"/>
  <c r="AK288" i="34"/>
  <c r="AL288" i="34"/>
  <c r="AM288" i="34"/>
  <c r="AN288" i="34"/>
  <c r="AO288" i="34"/>
  <c r="AP288" i="34"/>
  <c r="AR288" i="34"/>
  <c r="AS288" i="34"/>
  <c r="AT288" i="34"/>
  <c r="AU288" i="34"/>
  <c r="AV288" i="34"/>
  <c r="AW288" i="34"/>
  <c r="AX288" i="34"/>
  <c r="AZ288" i="34"/>
  <c r="BA288" i="34"/>
  <c r="BB288" i="34"/>
  <c r="BC288" i="34"/>
  <c r="BD288" i="34"/>
  <c r="BE288" i="34"/>
  <c r="BF288" i="34"/>
  <c r="E291" i="34"/>
  <c r="F291" i="34"/>
  <c r="G291" i="34"/>
  <c r="H291" i="34"/>
  <c r="I291" i="34"/>
  <c r="J291" i="34"/>
  <c r="L291" i="34"/>
  <c r="M291" i="34"/>
  <c r="N291" i="34"/>
  <c r="O291" i="34"/>
  <c r="P291" i="34"/>
  <c r="Q291" i="34"/>
  <c r="R291" i="34"/>
  <c r="U291" i="34"/>
  <c r="V291" i="34"/>
  <c r="W291" i="34"/>
  <c r="X291" i="34"/>
  <c r="Y291" i="34"/>
  <c r="Z291" i="34"/>
  <c r="AC291" i="34"/>
  <c r="AD291" i="34"/>
  <c r="AE291" i="34"/>
  <c r="AF291" i="34"/>
  <c r="AK291" i="34"/>
  <c r="AS291" i="34"/>
  <c r="AT291" i="34"/>
  <c r="BA291" i="34"/>
  <c r="BB291" i="34"/>
  <c r="BC291" i="34"/>
  <c r="D292" i="34"/>
  <c r="E292" i="34"/>
  <c r="F292" i="34"/>
  <c r="G292" i="34"/>
  <c r="H292" i="34"/>
  <c r="I292" i="34"/>
  <c r="J292" i="34"/>
  <c r="L292" i="34"/>
  <c r="M292" i="34"/>
  <c r="N292" i="34"/>
  <c r="O292" i="34"/>
  <c r="P292" i="34"/>
  <c r="Q292" i="34"/>
  <c r="R292" i="34"/>
  <c r="T292" i="34"/>
  <c r="U292" i="34"/>
  <c r="V292" i="34"/>
  <c r="W292" i="34"/>
  <c r="X292" i="34"/>
  <c r="Y292" i="34"/>
  <c r="Z292" i="34"/>
  <c r="AB292" i="34"/>
  <c r="AC292" i="34"/>
  <c r="AD292" i="34"/>
  <c r="AE292" i="34"/>
  <c r="AF292" i="34"/>
  <c r="AG292" i="34"/>
  <c r="AH292" i="34"/>
  <c r="AJ292" i="34"/>
  <c r="AK292" i="34"/>
  <c r="AL292" i="34"/>
  <c r="AM292" i="34"/>
  <c r="AN292" i="34"/>
  <c r="AO292" i="34"/>
  <c r="AP292" i="34"/>
  <c r="AR292" i="34"/>
  <c r="AS292" i="34"/>
  <c r="AT292" i="34"/>
  <c r="AU292" i="34"/>
  <c r="AV292" i="34"/>
  <c r="AW292" i="34"/>
  <c r="AX292" i="34"/>
  <c r="AZ292" i="34"/>
  <c r="BA292" i="34"/>
  <c r="BB292" i="34"/>
  <c r="BC292" i="34"/>
  <c r="BD292" i="34"/>
  <c r="BE292" i="34"/>
  <c r="BF292" i="34"/>
  <c r="D295" i="34"/>
  <c r="E295" i="34"/>
  <c r="F295" i="34"/>
  <c r="G295" i="34"/>
  <c r="H295" i="34"/>
  <c r="I295" i="34"/>
  <c r="J295" i="34"/>
  <c r="L295" i="34"/>
  <c r="M295" i="34"/>
  <c r="N295" i="34"/>
  <c r="O295" i="34"/>
  <c r="P295" i="34"/>
  <c r="Q295" i="34"/>
  <c r="R295" i="34"/>
  <c r="T295" i="34"/>
  <c r="U295" i="34"/>
  <c r="V295" i="34"/>
  <c r="W295" i="34"/>
  <c r="X295" i="34"/>
  <c r="Y295" i="34"/>
  <c r="Z295" i="34"/>
  <c r="AB295" i="34"/>
  <c r="AC295" i="34"/>
  <c r="AD295" i="34"/>
  <c r="AE295" i="34"/>
  <c r="AF295" i="34"/>
  <c r="AG295" i="34"/>
  <c r="AH295" i="34"/>
  <c r="AJ295" i="34"/>
  <c r="AK295" i="34"/>
  <c r="AL295" i="34"/>
  <c r="AM295" i="34"/>
  <c r="AN295" i="34"/>
  <c r="AO295" i="34"/>
  <c r="AP295" i="34"/>
  <c r="AR295" i="34"/>
  <c r="AS295" i="34"/>
  <c r="AT295" i="34"/>
  <c r="AU295" i="34"/>
  <c r="AV295" i="34"/>
  <c r="AW295" i="34"/>
  <c r="AX295" i="34"/>
  <c r="AZ295" i="34"/>
  <c r="BA295" i="34"/>
  <c r="BB295" i="34"/>
  <c r="BC295" i="34"/>
  <c r="BD295" i="34"/>
  <c r="BE295" i="34"/>
  <c r="BF295" i="34"/>
  <c r="D296" i="34"/>
  <c r="E296" i="34"/>
  <c r="F296" i="34"/>
  <c r="G296" i="34"/>
  <c r="H296" i="34"/>
  <c r="I296" i="34"/>
  <c r="J296" i="34"/>
  <c r="L296" i="34"/>
  <c r="M296" i="34"/>
  <c r="N296" i="34"/>
  <c r="O296" i="34"/>
  <c r="P296" i="34"/>
  <c r="Q296" i="34"/>
  <c r="R296" i="34"/>
  <c r="T296" i="34"/>
  <c r="U296" i="34"/>
  <c r="V296" i="34"/>
  <c r="W296" i="34"/>
  <c r="X296" i="34"/>
  <c r="Y296" i="34"/>
  <c r="Z296" i="34"/>
  <c r="AB296" i="34"/>
  <c r="AC296" i="34"/>
  <c r="AD296" i="34"/>
  <c r="AE296" i="34"/>
  <c r="AF296" i="34"/>
  <c r="AG296" i="34"/>
  <c r="AH296" i="34"/>
  <c r="AJ296" i="34"/>
  <c r="AK296" i="34"/>
  <c r="AL296" i="34"/>
  <c r="AM296" i="34"/>
  <c r="AN296" i="34"/>
  <c r="AO296" i="34"/>
  <c r="AP296" i="34"/>
  <c r="AR296" i="34"/>
  <c r="AS296" i="34"/>
  <c r="AT296" i="34"/>
  <c r="AU296" i="34"/>
  <c r="AV296" i="34"/>
  <c r="AW296" i="34"/>
  <c r="AX296" i="34"/>
  <c r="AZ296" i="34"/>
  <c r="BA296" i="34"/>
  <c r="BB296" i="34"/>
  <c r="BC296" i="34"/>
  <c r="BD296" i="34"/>
  <c r="BE296" i="34"/>
  <c r="BF296" i="34"/>
  <c r="D297" i="34"/>
  <c r="E297" i="34"/>
  <c r="F297" i="34"/>
  <c r="G297" i="34"/>
  <c r="H297" i="34"/>
  <c r="I297" i="34"/>
  <c r="J297" i="34"/>
  <c r="L297" i="34"/>
  <c r="M297" i="34"/>
  <c r="N297" i="34"/>
  <c r="O297" i="34"/>
  <c r="P297" i="34"/>
  <c r="Q297" i="34"/>
  <c r="R297" i="34"/>
  <c r="T297" i="34"/>
  <c r="U297" i="34"/>
  <c r="V297" i="34"/>
  <c r="W297" i="34"/>
  <c r="X297" i="34"/>
  <c r="Y297" i="34"/>
  <c r="Z297" i="34"/>
  <c r="AB297" i="34"/>
  <c r="AC297" i="34"/>
  <c r="AD297" i="34"/>
  <c r="AE297" i="34"/>
  <c r="AF297" i="34"/>
  <c r="AG297" i="34"/>
  <c r="AH297" i="34"/>
  <c r="AJ297" i="34"/>
  <c r="AK297" i="34"/>
  <c r="AL297" i="34"/>
  <c r="AM297" i="34"/>
  <c r="AN297" i="34"/>
  <c r="AO297" i="34"/>
  <c r="AP297" i="34"/>
  <c r="AR297" i="34"/>
  <c r="AS297" i="34"/>
  <c r="AT297" i="34"/>
  <c r="AU297" i="34"/>
  <c r="AV297" i="34"/>
  <c r="AW297" i="34"/>
  <c r="AX297" i="34"/>
  <c r="AZ297" i="34"/>
  <c r="BA297" i="34"/>
  <c r="BB297" i="34"/>
  <c r="BC297" i="34"/>
  <c r="BD297" i="34"/>
  <c r="BE297" i="34"/>
  <c r="BF297" i="34"/>
  <c r="D298" i="34"/>
  <c r="E298" i="34"/>
  <c r="F298" i="34"/>
  <c r="G298" i="34"/>
  <c r="H298" i="34"/>
  <c r="I298" i="34"/>
  <c r="J298" i="34"/>
  <c r="L298" i="34"/>
  <c r="M298" i="34"/>
  <c r="N298" i="34"/>
  <c r="O298" i="34"/>
  <c r="P298" i="34"/>
  <c r="Q298" i="34"/>
  <c r="R298" i="34"/>
  <c r="T298" i="34"/>
  <c r="U298" i="34"/>
  <c r="V298" i="34"/>
  <c r="W298" i="34"/>
  <c r="X298" i="34"/>
  <c r="Y298" i="34"/>
  <c r="Z298" i="34"/>
  <c r="AB298" i="34"/>
  <c r="AC298" i="34"/>
  <c r="AD298" i="34"/>
  <c r="AE298" i="34"/>
  <c r="AF298" i="34"/>
  <c r="AG298" i="34"/>
  <c r="AH298" i="34"/>
  <c r="AJ298" i="34"/>
  <c r="AK298" i="34"/>
  <c r="AL298" i="34"/>
  <c r="AM298" i="34"/>
  <c r="AN298" i="34"/>
  <c r="AO298" i="34"/>
  <c r="AP298" i="34"/>
  <c r="AR298" i="34"/>
  <c r="AS298" i="34"/>
  <c r="AT298" i="34"/>
  <c r="AU298" i="34"/>
  <c r="AV298" i="34"/>
  <c r="AW298" i="34"/>
  <c r="AX298" i="34"/>
  <c r="AZ298" i="34"/>
  <c r="BA298" i="34"/>
  <c r="BB298" i="34"/>
  <c r="BC298" i="34"/>
  <c r="BD298" i="34"/>
  <c r="BE298" i="34"/>
  <c r="BF298" i="34"/>
  <c r="E301" i="34"/>
  <c r="F301" i="34"/>
  <c r="G301" i="34"/>
  <c r="H301" i="34"/>
  <c r="I301" i="34"/>
  <c r="J301" i="34"/>
  <c r="L301" i="34"/>
  <c r="M301" i="34"/>
  <c r="N301" i="34"/>
  <c r="O301" i="34"/>
  <c r="P301" i="34"/>
  <c r="Q301" i="34"/>
  <c r="R301" i="34"/>
  <c r="U301" i="34"/>
  <c r="V301" i="34"/>
  <c r="W301" i="34"/>
  <c r="X301" i="34"/>
  <c r="Y301" i="34"/>
  <c r="Z301" i="34"/>
  <c r="AC301" i="34"/>
  <c r="AD301" i="34"/>
  <c r="AE301" i="34"/>
  <c r="AF301" i="34"/>
  <c r="AK301" i="34"/>
  <c r="AS301" i="34"/>
  <c r="AT301" i="34"/>
  <c r="BA301" i="34"/>
  <c r="BB301" i="34"/>
  <c r="BC301" i="34"/>
  <c r="E302" i="34"/>
  <c r="F302" i="34"/>
  <c r="G302" i="34"/>
  <c r="H302" i="34"/>
  <c r="I302" i="34"/>
  <c r="J302" i="34"/>
  <c r="L302" i="34"/>
  <c r="M302" i="34"/>
  <c r="N302" i="34"/>
  <c r="O302" i="34"/>
  <c r="P302" i="34"/>
  <c r="Q302" i="34"/>
  <c r="R302" i="34"/>
  <c r="U302" i="34"/>
  <c r="V302" i="34"/>
  <c r="W302" i="34"/>
  <c r="X302" i="34"/>
  <c r="Y302" i="34"/>
  <c r="Z302" i="34"/>
  <c r="AC302" i="34"/>
  <c r="AD302" i="34"/>
  <c r="AE302" i="34"/>
  <c r="AF302" i="34"/>
  <c r="AK302" i="34"/>
  <c r="AS302" i="34"/>
  <c r="AT302" i="34"/>
  <c r="BA302" i="34"/>
  <c r="BB302" i="34"/>
  <c r="BC302" i="34"/>
  <c r="D303" i="34"/>
  <c r="E303" i="34"/>
  <c r="F303" i="34"/>
  <c r="G303" i="34"/>
  <c r="H303" i="34"/>
  <c r="I303" i="34"/>
  <c r="J303" i="34"/>
  <c r="L303" i="34"/>
  <c r="M303" i="34"/>
  <c r="N303" i="34"/>
  <c r="O303" i="34"/>
  <c r="P303" i="34"/>
  <c r="Q303" i="34"/>
  <c r="R303" i="34"/>
  <c r="T303" i="34"/>
  <c r="U303" i="34"/>
  <c r="V303" i="34"/>
  <c r="W303" i="34"/>
  <c r="X303" i="34"/>
  <c r="Y303" i="34"/>
  <c r="Z303" i="34"/>
  <c r="AB303" i="34"/>
  <c r="AC303" i="34"/>
  <c r="AD303" i="34"/>
  <c r="AE303" i="34"/>
  <c r="AF303" i="34"/>
  <c r="AG303" i="34"/>
  <c r="AH303" i="34"/>
  <c r="AJ303" i="34"/>
  <c r="AK303" i="34"/>
  <c r="AL303" i="34"/>
  <c r="AM303" i="34"/>
  <c r="AN303" i="34"/>
  <c r="AO303" i="34"/>
  <c r="AP303" i="34"/>
  <c r="AR303" i="34"/>
  <c r="AS303" i="34"/>
  <c r="AT303" i="34"/>
  <c r="AU303" i="34"/>
  <c r="AV303" i="34"/>
  <c r="AW303" i="34"/>
  <c r="AX303" i="34"/>
  <c r="AZ303" i="34"/>
  <c r="BA303" i="34"/>
  <c r="BB303" i="34"/>
  <c r="BC303" i="34"/>
  <c r="BD303" i="34"/>
  <c r="BE303" i="34"/>
  <c r="BF303" i="34"/>
  <c r="D304" i="34"/>
  <c r="E304" i="34"/>
  <c r="F304" i="34"/>
  <c r="G304" i="34"/>
  <c r="H304" i="34"/>
  <c r="I304" i="34"/>
  <c r="J304" i="34"/>
  <c r="L304" i="34"/>
  <c r="M304" i="34"/>
  <c r="N304" i="34"/>
  <c r="O304" i="34"/>
  <c r="P304" i="34"/>
  <c r="Q304" i="34"/>
  <c r="R304" i="34"/>
  <c r="T304" i="34"/>
  <c r="U304" i="34"/>
  <c r="V304" i="34"/>
  <c r="W304" i="34"/>
  <c r="X304" i="34"/>
  <c r="Y304" i="34"/>
  <c r="Z304" i="34"/>
  <c r="AB304" i="34"/>
  <c r="AC304" i="34"/>
  <c r="AD304" i="34"/>
  <c r="AE304" i="34"/>
  <c r="AF304" i="34"/>
  <c r="AG304" i="34"/>
  <c r="AH304" i="34"/>
  <c r="AJ304" i="34"/>
  <c r="AK304" i="34"/>
  <c r="AL304" i="34"/>
  <c r="AM304" i="34"/>
  <c r="AN304" i="34"/>
  <c r="AO304" i="34"/>
  <c r="AP304" i="34"/>
  <c r="AR304" i="34"/>
  <c r="AS304" i="34"/>
  <c r="AT304" i="34"/>
  <c r="AU304" i="34"/>
  <c r="AV304" i="34"/>
  <c r="AW304" i="34"/>
  <c r="AX304" i="34"/>
  <c r="AZ304" i="34"/>
  <c r="BA304" i="34"/>
  <c r="BB304" i="34"/>
  <c r="BC304" i="34"/>
  <c r="BD304" i="34"/>
  <c r="BE304" i="34"/>
  <c r="BF304" i="34"/>
  <c r="D305" i="34"/>
  <c r="E305" i="34"/>
  <c r="F305" i="34"/>
  <c r="G305" i="34"/>
  <c r="H305" i="34"/>
  <c r="I305" i="34"/>
  <c r="J305" i="34"/>
  <c r="L305" i="34"/>
  <c r="M305" i="34"/>
  <c r="N305" i="34"/>
  <c r="O305" i="34"/>
  <c r="P305" i="34"/>
  <c r="Q305" i="34"/>
  <c r="R305" i="34"/>
  <c r="T305" i="34"/>
  <c r="U305" i="34"/>
  <c r="V305" i="34"/>
  <c r="W305" i="34"/>
  <c r="X305" i="34"/>
  <c r="Y305" i="34"/>
  <c r="Z305" i="34"/>
  <c r="AB305" i="34"/>
  <c r="AC305" i="34"/>
  <c r="AD305" i="34"/>
  <c r="AE305" i="34"/>
  <c r="AF305" i="34"/>
  <c r="AG305" i="34"/>
  <c r="AH305" i="34"/>
  <c r="AJ305" i="34"/>
  <c r="AK305" i="34"/>
  <c r="AL305" i="34"/>
  <c r="AM305" i="34"/>
  <c r="AN305" i="34"/>
  <c r="AO305" i="34"/>
  <c r="AP305" i="34"/>
  <c r="AR305" i="34"/>
  <c r="AS305" i="34"/>
  <c r="AT305" i="34"/>
  <c r="AU305" i="34"/>
  <c r="AV305" i="34"/>
  <c r="AW305" i="34"/>
  <c r="AX305" i="34"/>
  <c r="AZ305" i="34"/>
  <c r="BA305" i="34"/>
  <c r="BB305" i="34"/>
  <c r="BC305" i="34"/>
  <c r="BD305" i="34"/>
  <c r="BE305" i="34"/>
  <c r="BF305" i="34"/>
  <c r="D306" i="34"/>
  <c r="E306" i="34"/>
  <c r="F306" i="34"/>
  <c r="G306" i="34"/>
  <c r="H306" i="34"/>
  <c r="I306" i="34"/>
  <c r="J306" i="34"/>
  <c r="L306" i="34"/>
  <c r="M306" i="34"/>
  <c r="N306" i="34"/>
  <c r="O306" i="34"/>
  <c r="P306" i="34"/>
  <c r="Q306" i="34"/>
  <c r="R306" i="34"/>
  <c r="T306" i="34"/>
  <c r="U306" i="34"/>
  <c r="V306" i="34"/>
  <c r="W306" i="34"/>
  <c r="X306" i="34"/>
  <c r="Y306" i="34"/>
  <c r="Z306" i="34"/>
  <c r="AB306" i="34"/>
  <c r="AC306" i="34"/>
  <c r="AD306" i="34"/>
  <c r="AE306" i="34"/>
  <c r="AF306" i="34"/>
  <c r="AG306" i="34"/>
  <c r="AH306" i="34"/>
  <c r="AJ306" i="34"/>
  <c r="AK306" i="34"/>
  <c r="AL306" i="34"/>
  <c r="AM306" i="34"/>
  <c r="AN306" i="34"/>
  <c r="AO306" i="34"/>
  <c r="AP306" i="34"/>
  <c r="AR306" i="34"/>
  <c r="AS306" i="34"/>
  <c r="AT306" i="34"/>
  <c r="AU306" i="34"/>
  <c r="AV306" i="34"/>
  <c r="AW306" i="34"/>
  <c r="AX306" i="34"/>
  <c r="AZ306" i="34"/>
  <c r="BA306" i="34"/>
  <c r="BB306" i="34"/>
  <c r="BC306" i="34"/>
  <c r="BD306" i="34"/>
  <c r="BE306" i="34"/>
  <c r="BF306" i="34"/>
  <c r="D307" i="34"/>
  <c r="E307" i="34"/>
  <c r="F307" i="34"/>
  <c r="G307" i="34"/>
  <c r="H307" i="34"/>
  <c r="I307" i="34"/>
  <c r="J307" i="34"/>
  <c r="L307" i="34"/>
  <c r="M307" i="34"/>
  <c r="N307" i="34"/>
  <c r="O307" i="34"/>
  <c r="P307" i="34"/>
  <c r="Q307" i="34"/>
  <c r="R307" i="34"/>
  <c r="T307" i="34"/>
  <c r="U307" i="34"/>
  <c r="V307" i="34"/>
  <c r="W307" i="34"/>
  <c r="X307" i="34"/>
  <c r="Y307" i="34"/>
  <c r="Z307" i="34"/>
  <c r="AB307" i="34"/>
  <c r="AC307" i="34"/>
  <c r="AD307" i="34"/>
  <c r="AE307" i="34"/>
  <c r="AF307" i="34"/>
  <c r="AG307" i="34"/>
  <c r="AH307" i="34"/>
  <c r="AJ307" i="34"/>
  <c r="AK307" i="34"/>
  <c r="AL307" i="34"/>
  <c r="AM307" i="34"/>
  <c r="AN307" i="34"/>
  <c r="AO307" i="34"/>
  <c r="AP307" i="34"/>
  <c r="AR307" i="34"/>
  <c r="AS307" i="34"/>
  <c r="AT307" i="34"/>
  <c r="AU307" i="34"/>
  <c r="AV307" i="34"/>
  <c r="AW307" i="34"/>
  <c r="AX307" i="34"/>
  <c r="AZ307" i="34"/>
  <c r="BA307" i="34"/>
  <c r="BB307" i="34"/>
  <c r="BC307" i="34"/>
  <c r="BD307" i="34"/>
  <c r="BE307" i="34"/>
  <c r="BF307" i="34"/>
  <c r="D308" i="34"/>
  <c r="E308" i="34"/>
  <c r="F308" i="34"/>
  <c r="G308" i="34"/>
  <c r="H308" i="34"/>
  <c r="I308" i="34"/>
  <c r="J308" i="34"/>
  <c r="L308" i="34"/>
  <c r="M308" i="34"/>
  <c r="N308" i="34"/>
  <c r="O308" i="34"/>
  <c r="P308" i="34"/>
  <c r="Q308" i="34"/>
  <c r="R308" i="34"/>
  <c r="T308" i="34"/>
  <c r="U308" i="34"/>
  <c r="V308" i="34"/>
  <c r="W308" i="34"/>
  <c r="X308" i="34"/>
  <c r="Y308" i="34"/>
  <c r="Z308" i="34"/>
  <c r="AB308" i="34"/>
  <c r="AC308" i="34"/>
  <c r="AD308" i="34"/>
  <c r="AE308" i="34"/>
  <c r="AF308" i="34"/>
  <c r="AG308" i="34"/>
  <c r="AH308" i="34"/>
  <c r="AJ308" i="34"/>
  <c r="AK308" i="34"/>
  <c r="AL308" i="34"/>
  <c r="AM308" i="34"/>
  <c r="AN308" i="34"/>
  <c r="AO308" i="34"/>
  <c r="AP308" i="34"/>
  <c r="AR308" i="34"/>
  <c r="AS308" i="34"/>
  <c r="AT308" i="34"/>
  <c r="AU308" i="34"/>
  <c r="AV308" i="34"/>
  <c r="AW308" i="34"/>
  <c r="AX308" i="34"/>
  <c r="AZ308" i="34"/>
  <c r="BA308" i="34"/>
  <c r="BB308" i="34"/>
  <c r="BC308" i="34"/>
  <c r="BD308" i="34"/>
  <c r="BE308" i="34"/>
  <c r="BF308" i="34"/>
  <c r="D309" i="34"/>
  <c r="E309" i="34"/>
  <c r="F309" i="34"/>
  <c r="G309" i="34"/>
  <c r="H309" i="34"/>
  <c r="I309" i="34"/>
  <c r="J309" i="34"/>
  <c r="L309" i="34"/>
  <c r="M309" i="34"/>
  <c r="N309" i="34"/>
  <c r="O309" i="34"/>
  <c r="P309" i="34"/>
  <c r="Q309" i="34"/>
  <c r="R309" i="34"/>
  <c r="T309" i="34"/>
  <c r="U309" i="34"/>
  <c r="V309" i="34"/>
  <c r="W309" i="34"/>
  <c r="X309" i="34"/>
  <c r="Y309" i="34"/>
  <c r="Z309" i="34"/>
  <c r="AB309" i="34"/>
  <c r="AC309" i="34"/>
  <c r="AD309" i="34"/>
  <c r="AE309" i="34"/>
  <c r="AF309" i="34"/>
  <c r="AG309" i="34"/>
  <c r="AH309" i="34"/>
  <c r="AJ309" i="34"/>
  <c r="AK309" i="34"/>
  <c r="AL309" i="34"/>
  <c r="AM309" i="34"/>
  <c r="AN309" i="34"/>
  <c r="AO309" i="34"/>
  <c r="AP309" i="34"/>
  <c r="AR309" i="34"/>
  <c r="AS309" i="34"/>
  <c r="AT309" i="34"/>
  <c r="AU309" i="34"/>
  <c r="AV309" i="34"/>
  <c r="AW309" i="34"/>
  <c r="AX309" i="34"/>
  <c r="AZ309" i="34"/>
  <c r="BA309" i="34"/>
  <c r="BB309" i="34"/>
  <c r="BC309" i="34"/>
  <c r="BD309" i="34"/>
  <c r="BE309" i="34"/>
  <c r="BF309" i="34"/>
  <c r="D310" i="34"/>
  <c r="E310" i="34"/>
  <c r="F310" i="34"/>
  <c r="G310" i="34"/>
  <c r="H310" i="34"/>
  <c r="I310" i="34"/>
  <c r="J310" i="34"/>
  <c r="L310" i="34"/>
  <c r="M310" i="34"/>
  <c r="N310" i="34"/>
  <c r="O310" i="34"/>
  <c r="P310" i="34"/>
  <c r="Q310" i="34"/>
  <c r="R310" i="34"/>
  <c r="T310" i="34"/>
  <c r="U310" i="34"/>
  <c r="V310" i="34"/>
  <c r="W310" i="34"/>
  <c r="X310" i="34"/>
  <c r="Y310" i="34"/>
  <c r="Z310" i="34"/>
  <c r="AB310" i="34"/>
  <c r="AC310" i="34"/>
  <c r="AD310" i="34"/>
  <c r="AE310" i="34"/>
  <c r="AF310" i="34"/>
  <c r="AG310" i="34"/>
  <c r="AH310" i="34"/>
  <c r="AJ310" i="34"/>
  <c r="AK310" i="34"/>
  <c r="AL310" i="34"/>
  <c r="AM310" i="34"/>
  <c r="AN310" i="34"/>
  <c r="AO310" i="34"/>
  <c r="AP310" i="34"/>
  <c r="AR310" i="34"/>
  <c r="AS310" i="34"/>
  <c r="AT310" i="34"/>
  <c r="AU310" i="34"/>
  <c r="AV310" i="34"/>
  <c r="AW310" i="34"/>
  <c r="AX310" i="34"/>
  <c r="AZ310" i="34"/>
  <c r="BA310" i="34"/>
  <c r="BB310" i="34"/>
  <c r="BC310" i="34"/>
  <c r="BD310" i="34"/>
  <c r="BE310" i="34"/>
  <c r="BF310" i="34"/>
  <c r="D311" i="34"/>
  <c r="E311" i="34"/>
  <c r="F311" i="34"/>
  <c r="G311" i="34"/>
  <c r="H311" i="34"/>
  <c r="I311" i="34"/>
  <c r="J311" i="34"/>
  <c r="L311" i="34"/>
  <c r="M311" i="34"/>
  <c r="N311" i="34"/>
  <c r="O311" i="34"/>
  <c r="P311" i="34"/>
  <c r="Q311" i="34"/>
  <c r="R311" i="34"/>
  <c r="T311" i="34"/>
  <c r="U311" i="34"/>
  <c r="V311" i="34"/>
  <c r="W311" i="34"/>
  <c r="X311" i="34"/>
  <c r="Y311" i="34"/>
  <c r="Z311" i="34"/>
  <c r="AB311" i="34"/>
  <c r="AC311" i="34"/>
  <c r="AD311" i="34"/>
  <c r="AE311" i="34"/>
  <c r="AF311" i="34"/>
  <c r="AG311" i="34"/>
  <c r="AH311" i="34"/>
  <c r="AJ311" i="34"/>
  <c r="AK311" i="34"/>
  <c r="AL311" i="34"/>
  <c r="AM311" i="34"/>
  <c r="AN311" i="34"/>
  <c r="AO311" i="34"/>
  <c r="AP311" i="34"/>
  <c r="AR311" i="34"/>
  <c r="AS311" i="34"/>
  <c r="AT311" i="34"/>
  <c r="AU311" i="34"/>
  <c r="AV311" i="34"/>
  <c r="AW311" i="34"/>
  <c r="AX311" i="34"/>
  <c r="AZ311" i="34"/>
  <c r="BA311" i="34"/>
  <c r="BB311" i="34"/>
  <c r="BC311" i="34"/>
  <c r="BD311" i="34"/>
  <c r="BE311" i="34"/>
  <c r="BF311" i="34"/>
  <c r="D312" i="34"/>
  <c r="E312" i="34"/>
  <c r="F312" i="34"/>
  <c r="G312" i="34"/>
  <c r="H312" i="34"/>
  <c r="I312" i="34"/>
  <c r="J312" i="34"/>
  <c r="L312" i="34"/>
  <c r="M312" i="34"/>
  <c r="N312" i="34"/>
  <c r="O312" i="34"/>
  <c r="P312" i="34"/>
  <c r="Q312" i="34"/>
  <c r="R312" i="34"/>
  <c r="T312" i="34"/>
  <c r="U312" i="34"/>
  <c r="V312" i="34"/>
  <c r="W312" i="34"/>
  <c r="X312" i="34"/>
  <c r="Y312" i="34"/>
  <c r="Z312" i="34"/>
  <c r="AB312" i="34"/>
  <c r="AC312" i="34"/>
  <c r="AD312" i="34"/>
  <c r="AE312" i="34"/>
  <c r="AF312" i="34"/>
  <c r="AG312" i="34"/>
  <c r="AH312" i="34"/>
  <c r="AJ312" i="34"/>
  <c r="AK312" i="34"/>
  <c r="AL312" i="34"/>
  <c r="AM312" i="34"/>
  <c r="AN312" i="34"/>
  <c r="AO312" i="34"/>
  <c r="AP312" i="34"/>
  <c r="AR312" i="34"/>
  <c r="AS312" i="34"/>
  <c r="AT312" i="34"/>
  <c r="AU312" i="34"/>
  <c r="AV312" i="34"/>
  <c r="AW312" i="34"/>
  <c r="AX312" i="34"/>
  <c r="AZ312" i="34"/>
  <c r="BA312" i="34"/>
  <c r="BB312" i="34"/>
  <c r="BC312" i="34"/>
  <c r="BD312" i="34"/>
  <c r="BE312" i="34"/>
  <c r="BF312" i="34"/>
  <c r="D313" i="34"/>
  <c r="E313" i="34"/>
  <c r="F313" i="34"/>
  <c r="G313" i="34"/>
  <c r="H313" i="34"/>
  <c r="I313" i="34"/>
  <c r="J313" i="34"/>
  <c r="L313" i="34"/>
  <c r="M313" i="34"/>
  <c r="N313" i="34"/>
  <c r="O313" i="34"/>
  <c r="P313" i="34"/>
  <c r="Q313" i="34"/>
  <c r="R313" i="34"/>
  <c r="T313" i="34"/>
  <c r="U313" i="34"/>
  <c r="V313" i="34"/>
  <c r="W313" i="34"/>
  <c r="X313" i="34"/>
  <c r="Y313" i="34"/>
  <c r="Z313" i="34"/>
  <c r="AB313" i="34"/>
  <c r="AC313" i="34"/>
  <c r="AD313" i="34"/>
  <c r="AE313" i="34"/>
  <c r="AF313" i="34"/>
  <c r="AG313" i="34"/>
  <c r="AH313" i="34"/>
  <c r="AJ313" i="34"/>
  <c r="AK313" i="34"/>
  <c r="AL313" i="34"/>
  <c r="AM313" i="34"/>
  <c r="AN313" i="34"/>
  <c r="AO313" i="34"/>
  <c r="AP313" i="34"/>
  <c r="AR313" i="34"/>
  <c r="AS313" i="34"/>
  <c r="AT313" i="34"/>
  <c r="AU313" i="34"/>
  <c r="AV313" i="34"/>
  <c r="AW313" i="34"/>
  <c r="AX313" i="34"/>
  <c r="AZ313" i="34"/>
  <c r="BA313" i="34"/>
  <c r="BB313" i="34"/>
  <c r="BC313" i="34"/>
  <c r="BD313" i="34"/>
  <c r="BE313" i="34"/>
  <c r="BF313" i="34"/>
  <c r="D314" i="34"/>
  <c r="E314" i="34"/>
  <c r="F314" i="34"/>
  <c r="G314" i="34"/>
  <c r="H314" i="34"/>
  <c r="I314" i="34"/>
  <c r="J314" i="34"/>
  <c r="L314" i="34"/>
  <c r="M314" i="34"/>
  <c r="N314" i="34"/>
  <c r="O314" i="34"/>
  <c r="P314" i="34"/>
  <c r="Q314" i="34"/>
  <c r="R314" i="34"/>
  <c r="T314" i="34"/>
  <c r="U314" i="34"/>
  <c r="V314" i="34"/>
  <c r="W314" i="34"/>
  <c r="X314" i="34"/>
  <c r="Y314" i="34"/>
  <c r="Z314" i="34"/>
  <c r="AB314" i="34"/>
  <c r="AC314" i="34"/>
  <c r="AD314" i="34"/>
  <c r="AE314" i="34"/>
  <c r="AF314" i="34"/>
  <c r="AG314" i="34"/>
  <c r="AH314" i="34"/>
  <c r="AJ314" i="34"/>
  <c r="AK314" i="34"/>
  <c r="AL314" i="34"/>
  <c r="AM314" i="34"/>
  <c r="AN314" i="34"/>
  <c r="AO314" i="34"/>
  <c r="AP314" i="34"/>
  <c r="AR314" i="34"/>
  <c r="AS314" i="34"/>
  <c r="AT314" i="34"/>
  <c r="AU314" i="34"/>
  <c r="AV314" i="34"/>
  <c r="AW314" i="34"/>
  <c r="AX314" i="34"/>
  <c r="AZ314" i="34"/>
  <c r="BA314" i="34"/>
  <c r="BB314" i="34"/>
  <c r="BC314" i="34"/>
  <c r="BD314" i="34"/>
  <c r="BE314" i="34"/>
  <c r="BF314" i="34"/>
  <c r="D316" i="34"/>
  <c r="E316" i="34"/>
  <c r="F316" i="34"/>
  <c r="G316" i="34"/>
  <c r="H316" i="34"/>
  <c r="I316" i="34"/>
  <c r="J316" i="34"/>
  <c r="L316" i="34"/>
  <c r="M316" i="34"/>
  <c r="N316" i="34"/>
  <c r="O316" i="34"/>
  <c r="P316" i="34"/>
  <c r="Q316" i="34"/>
  <c r="R316" i="34"/>
  <c r="T316" i="34"/>
  <c r="U316" i="34"/>
  <c r="V316" i="34"/>
  <c r="W316" i="34"/>
  <c r="X316" i="34"/>
  <c r="Y316" i="34"/>
  <c r="Z316" i="34"/>
  <c r="AB316" i="34"/>
  <c r="AC316" i="34"/>
  <c r="AD316" i="34"/>
  <c r="AE316" i="34"/>
  <c r="AF316" i="34"/>
  <c r="AG316" i="34"/>
  <c r="AH316" i="34"/>
  <c r="AJ316" i="34"/>
  <c r="AK316" i="34"/>
  <c r="AL316" i="34"/>
  <c r="AM316" i="34"/>
  <c r="AN316" i="34"/>
  <c r="AO316" i="34"/>
  <c r="AP316" i="34"/>
  <c r="AR316" i="34"/>
  <c r="AS316" i="34"/>
  <c r="AT316" i="34"/>
  <c r="AU316" i="34"/>
  <c r="AV316" i="34"/>
  <c r="AW316" i="34"/>
  <c r="AX316" i="34"/>
  <c r="AZ316" i="34"/>
  <c r="BA316" i="34"/>
  <c r="BB316" i="34"/>
  <c r="BC316" i="34"/>
  <c r="BD316" i="34"/>
  <c r="BE316" i="34"/>
  <c r="BF316" i="34"/>
  <c r="D317" i="34"/>
  <c r="E317" i="34"/>
  <c r="F317" i="34"/>
  <c r="G317" i="34"/>
  <c r="H317" i="34"/>
  <c r="I317" i="34"/>
  <c r="J317" i="34"/>
  <c r="L317" i="34"/>
  <c r="M317" i="34"/>
  <c r="N317" i="34"/>
  <c r="O317" i="34"/>
  <c r="P317" i="34"/>
  <c r="Q317" i="34"/>
  <c r="R317" i="34"/>
  <c r="T317" i="34"/>
  <c r="U317" i="34"/>
  <c r="V317" i="34"/>
  <c r="W317" i="34"/>
  <c r="X317" i="34"/>
  <c r="Y317" i="34"/>
  <c r="Z317" i="34"/>
  <c r="AB317" i="34"/>
  <c r="AC317" i="34"/>
  <c r="AD317" i="34"/>
  <c r="AE317" i="34"/>
  <c r="AF317" i="34"/>
  <c r="AG317" i="34"/>
  <c r="AH317" i="34"/>
  <c r="AJ317" i="34"/>
  <c r="AK317" i="34"/>
  <c r="AL317" i="34"/>
  <c r="AM317" i="34"/>
  <c r="AN317" i="34"/>
  <c r="AO317" i="34"/>
  <c r="AP317" i="34"/>
  <c r="AR317" i="34"/>
  <c r="AS317" i="34"/>
  <c r="AT317" i="34"/>
  <c r="AU317" i="34"/>
  <c r="AV317" i="34"/>
  <c r="AW317" i="34"/>
  <c r="AX317" i="34"/>
  <c r="AZ317" i="34"/>
  <c r="BA317" i="34"/>
  <c r="BB317" i="34"/>
  <c r="BC317" i="34"/>
  <c r="BD317" i="34"/>
  <c r="BE317" i="34"/>
  <c r="BF317" i="34"/>
  <c r="D318" i="34"/>
  <c r="E318" i="34"/>
  <c r="F318" i="34"/>
  <c r="G318" i="34"/>
  <c r="H318" i="34"/>
  <c r="I318" i="34"/>
  <c r="J318" i="34"/>
  <c r="L318" i="34"/>
  <c r="M318" i="34"/>
  <c r="N318" i="34"/>
  <c r="O318" i="34"/>
  <c r="P318" i="34"/>
  <c r="Q318" i="34"/>
  <c r="R318" i="34"/>
  <c r="T318" i="34"/>
  <c r="U318" i="34"/>
  <c r="V318" i="34"/>
  <c r="W318" i="34"/>
  <c r="X318" i="34"/>
  <c r="Y318" i="34"/>
  <c r="Z318" i="34"/>
  <c r="AB318" i="34"/>
  <c r="AC318" i="34"/>
  <c r="AD318" i="34"/>
  <c r="AE318" i="34"/>
  <c r="AF318" i="34"/>
  <c r="AG318" i="34"/>
  <c r="AH318" i="34"/>
  <c r="AJ318" i="34"/>
  <c r="AK318" i="34"/>
  <c r="AL318" i="34"/>
  <c r="AM318" i="34"/>
  <c r="AN318" i="34"/>
  <c r="AO318" i="34"/>
  <c r="AP318" i="34"/>
  <c r="AR318" i="34"/>
  <c r="AS318" i="34"/>
  <c r="AT318" i="34"/>
  <c r="AU318" i="34"/>
  <c r="AV318" i="34"/>
  <c r="AW318" i="34"/>
  <c r="AX318" i="34"/>
  <c r="AZ318" i="34"/>
  <c r="BA318" i="34"/>
  <c r="BB318" i="34"/>
  <c r="BC318" i="34"/>
  <c r="BD318" i="34"/>
  <c r="BE318" i="34"/>
  <c r="BF318" i="34"/>
  <c r="D319" i="34"/>
  <c r="E319" i="34"/>
  <c r="F319" i="34"/>
  <c r="G319" i="34"/>
  <c r="H319" i="34"/>
  <c r="I319" i="34"/>
  <c r="J319" i="34"/>
  <c r="L319" i="34"/>
  <c r="M319" i="34"/>
  <c r="N319" i="34"/>
  <c r="O319" i="34"/>
  <c r="P319" i="34"/>
  <c r="Q319" i="34"/>
  <c r="R319" i="34"/>
  <c r="T319" i="34"/>
  <c r="U319" i="34"/>
  <c r="V319" i="34"/>
  <c r="W319" i="34"/>
  <c r="X319" i="34"/>
  <c r="Y319" i="34"/>
  <c r="Z319" i="34"/>
  <c r="AB319" i="34"/>
  <c r="AC319" i="34"/>
  <c r="AD319" i="34"/>
  <c r="AE319" i="34"/>
  <c r="AF319" i="34"/>
  <c r="AG319" i="34"/>
  <c r="AH319" i="34"/>
  <c r="AJ319" i="34"/>
  <c r="AK319" i="34"/>
  <c r="AL319" i="34"/>
  <c r="AM319" i="34"/>
  <c r="AN319" i="34"/>
  <c r="AO319" i="34"/>
  <c r="AP319" i="34"/>
  <c r="AR319" i="34"/>
  <c r="AS319" i="34"/>
  <c r="AT319" i="34"/>
  <c r="AU319" i="34"/>
  <c r="AV319" i="34"/>
  <c r="AW319" i="34"/>
  <c r="AX319" i="34"/>
  <c r="AZ319" i="34"/>
  <c r="BA319" i="34"/>
  <c r="BB319" i="34"/>
  <c r="BC319" i="34"/>
  <c r="BD319" i="34"/>
  <c r="BE319" i="34"/>
  <c r="BF319" i="34"/>
  <c r="D321" i="34"/>
  <c r="E321" i="34"/>
  <c r="F321" i="34"/>
  <c r="G321" i="34"/>
  <c r="H321" i="34"/>
  <c r="I321" i="34"/>
  <c r="J321" i="34"/>
  <c r="L321" i="34"/>
  <c r="M321" i="34"/>
  <c r="N321" i="34"/>
  <c r="O321" i="34"/>
  <c r="P321" i="34"/>
  <c r="Q321" i="34"/>
  <c r="R321" i="34"/>
  <c r="T321" i="34"/>
  <c r="U321" i="34"/>
  <c r="V321" i="34"/>
  <c r="W321" i="34"/>
  <c r="X321" i="34"/>
  <c r="Y321" i="34"/>
  <c r="Z321" i="34"/>
  <c r="AB321" i="34"/>
  <c r="AC321" i="34"/>
  <c r="AD321" i="34"/>
  <c r="AE321" i="34"/>
  <c r="AF321" i="34"/>
  <c r="AG321" i="34"/>
  <c r="AH321" i="34"/>
  <c r="AJ321" i="34"/>
  <c r="AK321" i="34"/>
  <c r="AL321" i="34"/>
  <c r="AM321" i="34"/>
  <c r="AN321" i="34"/>
  <c r="AO321" i="34"/>
  <c r="AP321" i="34"/>
  <c r="AR321" i="34"/>
  <c r="AS321" i="34"/>
  <c r="AT321" i="34"/>
  <c r="AU321" i="34"/>
  <c r="AV321" i="34"/>
  <c r="AW321" i="34"/>
  <c r="AX321" i="34"/>
  <c r="AZ321" i="34"/>
  <c r="BA321" i="34"/>
  <c r="BB321" i="34"/>
  <c r="BC321" i="34"/>
  <c r="BD321" i="34"/>
  <c r="BE321" i="34"/>
  <c r="BF321" i="34"/>
  <c r="D322" i="34"/>
  <c r="E322" i="34"/>
  <c r="F322" i="34"/>
  <c r="G322" i="34"/>
  <c r="H322" i="34"/>
  <c r="I322" i="34"/>
  <c r="J322" i="34"/>
  <c r="L322" i="34"/>
  <c r="M322" i="34"/>
  <c r="N322" i="34"/>
  <c r="O322" i="34"/>
  <c r="P322" i="34"/>
  <c r="Q322" i="34"/>
  <c r="R322" i="34"/>
  <c r="T322" i="34"/>
  <c r="U322" i="34"/>
  <c r="V322" i="34"/>
  <c r="W322" i="34"/>
  <c r="X322" i="34"/>
  <c r="Y322" i="34"/>
  <c r="Z322" i="34"/>
  <c r="AB322" i="34"/>
  <c r="AC322" i="34"/>
  <c r="AD322" i="34"/>
  <c r="AE322" i="34"/>
  <c r="AF322" i="34"/>
  <c r="AG322" i="34"/>
  <c r="AH322" i="34"/>
  <c r="AJ322" i="34"/>
  <c r="AK322" i="34"/>
  <c r="AL322" i="34"/>
  <c r="AM322" i="34"/>
  <c r="AN322" i="34"/>
  <c r="AO322" i="34"/>
  <c r="AP322" i="34"/>
  <c r="AR322" i="34"/>
  <c r="AS322" i="34"/>
  <c r="AT322" i="34"/>
  <c r="AU322" i="34"/>
  <c r="AV322" i="34"/>
  <c r="AW322" i="34"/>
  <c r="AX322" i="34"/>
  <c r="AZ322" i="34"/>
  <c r="BA322" i="34"/>
  <c r="BB322" i="34"/>
  <c r="BC322" i="34"/>
  <c r="BD322" i="34"/>
  <c r="BE322" i="34"/>
  <c r="BF322" i="34"/>
  <c r="D323" i="34"/>
  <c r="E323" i="34"/>
  <c r="F323" i="34"/>
  <c r="G323" i="34"/>
  <c r="H323" i="34"/>
  <c r="I323" i="34"/>
  <c r="J323" i="34"/>
  <c r="L323" i="34"/>
  <c r="M323" i="34"/>
  <c r="N323" i="34"/>
  <c r="O323" i="34"/>
  <c r="P323" i="34"/>
  <c r="Q323" i="34"/>
  <c r="R323" i="34"/>
  <c r="T323" i="34"/>
  <c r="U323" i="34"/>
  <c r="V323" i="34"/>
  <c r="W323" i="34"/>
  <c r="X323" i="34"/>
  <c r="Y323" i="34"/>
  <c r="Z323" i="34"/>
  <c r="AB323" i="34"/>
  <c r="AC323" i="34"/>
  <c r="AD323" i="34"/>
  <c r="AE323" i="34"/>
  <c r="AF323" i="34"/>
  <c r="AG323" i="34"/>
  <c r="AH323" i="34"/>
  <c r="AJ323" i="34"/>
  <c r="AK323" i="34"/>
  <c r="AL323" i="34"/>
  <c r="AM323" i="34"/>
  <c r="AN323" i="34"/>
  <c r="AO323" i="34"/>
  <c r="AP323" i="34"/>
  <c r="AR323" i="34"/>
  <c r="AS323" i="34"/>
  <c r="AT323" i="34"/>
  <c r="AU323" i="34"/>
  <c r="AV323" i="34"/>
  <c r="AW323" i="34"/>
  <c r="AX323" i="34"/>
  <c r="AZ323" i="34"/>
  <c r="BA323" i="34"/>
  <c r="BB323" i="34"/>
  <c r="BC323" i="34"/>
  <c r="BD323" i="34"/>
  <c r="BE323" i="34"/>
  <c r="BF323" i="34"/>
  <c r="D325" i="34"/>
  <c r="E325" i="34"/>
  <c r="F325" i="34"/>
  <c r="G325" i="34"/>
  <c r="H325" i="34"/>
  <c r="I325" i="34"/>
  <c r="J325" i="34"/>
  <c r="L325" i="34"/>
  <c r="M325" i="34"/>
  <c r="N325" i="34"/>
  <c r="O325" i="34"/>
  <c r="P325" i="34"/>
  <c r="Q325" i="34"/>
  <c r="R325" i="34"/>
  <c r="T325" i="34"/>
  <c r="U325" i="34"/>
  <c r="V325" i="34"/>
  <c r="W325" i="34"/>
  <c r="X325" i="34"/>
  <c r="Y325" i="34"/>
  <c r="Z325" i="34"/>
  <c r="AB325" i="34"/>
  <c r="AC325" i="34"/>
  <c r="AD325" i="34"/>
  <c r="AE325" i="34"/>
  <c r="AF325" i="34"/>
  <c r="AG325" i="34"/>
  <c r="AH325" i="34"/>
  <c r="AJ325" i="34"/>
  <c r="AK325" i="34"/>
  <c r="AL325" i="34"/>
  <c r="AM325" i="34"/>
  <c r="AN325" i="34"/>
  <c r="AO325" i="34"/>
  <c r="AP325" i="34"/>
  <c r="AR325" i="34"/>
  <c r="AS325" i="34"/>
  <c r="AT325" i="34"/>
  <c r="AU325" i="34"/>
  <c r="AV325" i="34"/>
  <c r="AW325" i="34"/>
  <c r="AX325" i="34"/>
  <c r="AZ325" i="34"/>
  <c r="BA325" i="34"/>
  <c r="BB325" i="34"/>
  <c r="BC325" i="34"/>
  <c r="BD325" i="34"/>
  <c r="BE325" i="34"/>
  <c r="BF325" i="34"/>
  <c r="D326" i="34"/>
  <c r="E326" i="34"/>
  <c r="F326" i="34"/>
  <c r="G326" i="34"/>
  <c r="H326" i="34"/>
  <c r="I326" i="34"/>
  <c r="J326" i="34"/>
  <c r="L326" i="34"/>
  <c r="M326" i="34"/>
  <c r="N326" i="34"/>
  <c r="O326" i="34"/>
  <c r="P326" i="34"/>
  <c r="Q326" i="34"/>
  <c r="R326" i="34"/>
  <c r="T326" i="34"/>
  <c r="U326" i="34"/>
  <c r="V326" i="34"/>
  <c r="W326" i="34"/>
  <c r="X326" i="34"/>
  <c r="Y326" i="34"/>
  <c r="Z326" i="34"/>
  <c r="AB326" i="34"/>
  <c r="AC326" i="34"/>
  <c r="AD326" i="34"/>
  <c r="AE326" i="34"/>
  <c r="AF326" i="34"/>
  <c r="AG326" i="34"/>
  <c r="AH326" i="34"/>
  <c r="AJ326" i="34"/>
  <c r="AK326" i="34"/>
  <c r="AL326" i="34"/>
  <c r="AM326" i="34"/>
  <c r="AN326" i="34"/>
  <c r="AO326" i="34"/>
  <c r="AP326" i="34"/>
  <c r="AR326" i="34"/>
  <c r="AS326" i="34"/>
  <c r="AT326" i="34"/>
  <c r="AU326" i="34"/>
  <c r="AV326" i="34"/>
  <c r="AW326" i="34"/>
  <c r="AX326" i="34"/>
  <c r="AZ326" i="34"/>
  <c r="BA326" i="34"/>
  <c r="BB326" i="34"/>
  <c r="BC326" i="34"/>
  <c r="BD326" i="34"/>
  <c r="BE326" i="34"/>
  <c r="BF326" i="34"/>
  <c r="D327" i="34"/>
  <c r="E327" i="34"/>
  <c r="F327" i="34"/>
  <c r="G327" i="34"/>
  <c r="H327" i="34"/>
  <c r="I327" i="34"/>
  <c r="J327" i="34"/>
  <c r="L327" i="34"/>
  <c r="M327" i="34"/>
  <c r="N327" i="34"/>
  <c r="O327" i="34"/>
  <c r="P327" i="34"/>
  <c r="Q327" i="34"/>
  <c r="R327" i="34"/>
  <c r="T327" i="34"/>
  <c r="U327" i="34"/>
  <c r="V327" i="34"/>
  <c r="W327" i="34"/>
  <c r="X327" i="34"/>
  <c r="Y327" i="34"/>
  <c r="Z327" i="34"/>
  <c r="AB327" i="34"/>
  <c r="AC327" i="34"/>
  <c r="AD327" i="34"/>
  <c r="AE327" i="34"/>
  <c r="AF327" i="34"/>
  <c r="AG327" i="34"/>
  <c r="AH327" i="34"/>
  <c r="AJ327" i="34"/>
  <c r="AK327" i="34"/>
  <c r="AL327" i="34"/>
  <c r="AM327" i="34"/>
  <c r="AN327" i="34"/>
  <c r="AO327" i="34"/>
  <c r="AP327" i="34"/>
  <c r="AR327" i="34"/>
  <c r="AS327" i="34"/>
  <c r="AT327" i="34"/>
  <c r="AU327" i="34"/>
  <c r="AV327" i="34"/>
  <c r="AW327" i="34"/>
  <c r="AX327" i="34"/>
  <c r="AZ327" i="34"/>
  <c r="BA327" i="34"/>
  <c r="BB327" i="34"/>
  <c r="BC327" i="34"/>
  <c r="BD327" i="34"/>
  <c r="BE327" i="34"/>
  <c r="BF327" i="34"/>
  <c r="D328" i="34"/>
  <c r="E328" i="34"/>
  <c r="F328" i="34"/>
  <c r="G328" i="34"/>
  <c r="H328" i="34"/>
  <c r="I328" i="34"/>
  <c r="J328" i="34"/>
  <c r="L328" i="34"/>
  <c r="M328" i="34"/>
  <c r="N328" i="34"/>
  <c r="O328" i="34"/>
  <c r="P328" i="34"/>
  <c r="Q328" i="34"/>
  <c r="R328" i="34"/>
  <c r="T328" i="34"/>
  <c r="U328" i="34"/>
  <c r="V328" i="34"/>
  <c r="W328" i="34"/>
  <c r="X328" i="34"/>
  <c r="Y328" i="34"/>
  <c r="Z328" i="34"/>
  <c r="AB328" i="34"/>
  <c r="AC328" i="34"/>
  <c r="AD328" i="34"/>
  <c r="AE328" i="34"/>
  <c r="AF328" i="34"/>
  <c r="AG328" i="34"/>
  <c r="AH328" i="34"/>
  <c r="AJ328" i="34"/>
  <c r="AK328" i="34"/>
  <c r="AL328" i="34"/>
  <c r="AM328" i="34"/>
  <c r="AN328" i="34"/>
  <c r="AO328" i="34"/>
  <c r="AP328" i="34"/>
  <c r="AR328" i="34"/>
  <c r="AS328" i="34"/>
  <c r="AT328" i="34"/>
  <c r="AU328" i="34"/>
  <c r="AV328" i="34"/>
  <c r="AW328" i="34"/>
  <c r="AX328" i="34"/>
  <c r="AZ328" i="34"/>
  <c r="BA328" i="34"/>
  <c r="BB328" i="34"/>
  <c r="BC328" i="34"/>
  <c r="BD328" i="34"/>
  <c r="BE328" i="34"/>
  <c r="BF328" i="34"/>
  <c r="D330" i="34"/>
  <c r="E330" i="34"/>
  <c r="F330" i="34"/>
  <c r="G330" i="34"/>
  <c r="H330" i="34"/>
  <c r="I330" i="34"/>
  <c r="J330" i="34"/>
  <c r="L330" i="34"/>
  <c r="M330" i="34"/>
  <c r="N330" i="34"/>
  <c r="O330" i="34"/>
  <c r="P330" i="34"/>
  <c r="Q330" i="34"/>
  <c r="R330" i="34"/>
  <c r="T330" i="34"/>
  <c r="U330" i="34"/>
  <c r="V330" i="34"/>
  <c r="W330" i="34"/>
  <c r="X330" i="34"/>
  <c r="Y330" i="34"/>
  <c r="Z330" i="34"/>
  <c r="AB330" i="34"/>
  <c r="AC330" i="34"/>
  <c r="AD330" i="34"/>
  <c r="AE330" i="34"/>
  <c r="AF330" i="34"/>
  <c r="AG330" i="34"/>
  <c r="AH330" i="34"/>
  <c r="AJ330" i="34"/>
  <c r="AK330" i="34"/>
  <c r="AL330" i="34"/>
  <c r="AM330" i="34"/>
  <c r="AN330" i="34"/>
  <c r="AO330" i="34"/>
  <c r="AP330" i="34"/>
  <c r="AR330" i="34"/>
  <c r="AS330" i="34"/>
  <c r="AT330" i="34"/>
  <c r="AU330" i="34"/>
  <c r="AV330" i="34"/>
  <c r="AW330" i="34"/>
  <c r="AX330" i="34"/>
  <c r="AZ330" i="34"/>
  <c r="BA330" i="34"/>
  <c r="BB330" i="34"/>
  <c r="BC330" i="34"/>
  <c r="BD330" i="34"/>
  <c r="BE330" i="34"/>
  <c r="BF330" i="34"/>
  <c r="D331" i="34"/>
  <c r="E331" i="34"/>
  <c r="F331" i="34"/>
  <c r="G331" i="34"/>
  <c r="H331" i="34"/>
  <c r="I331" i="34"/>
  <c r="J331" i="34"/>
  <c r="L331" i="34"/>
  <c r="M331" i="34"/>
  <c r="N331" i="34"/>
  <c r="O331" i="34"/>
  <c r="P331" i="34"/>
  <c r="Q331" i="34"/>
  <c r="R331" i="34"/>
  <c r="T331" i="34"/>
  <c r="U331" i="34"/>
  <c r="V331" i="34"/>
  <c r="W331" i="34"/>
  <c r="X331" i="34"/>
  <c r="Y331" i="34"/>
  <c r="Z331" i="34"/>
  <c r="AB331" i="34"/>
  <c r="AC331" i="34"/>
  <c r="AD331" i="34"/>
  <c r="AE331" i="34"/>
  <c r="AF331" i="34"/>
  <c r="AG331" i="34"/>
  <c r="AH331" i="34"/>
  <c r="AJ331" i="34"/>
  <c r="AK331" i="34"/>
  <c r="AL331" i="34"/>
  <c r="AM331" i="34"/>
  <c r="AN331" i="34"/>
  <c r="AO331" i="34"/>
  <c r="AP331" i="34"/>
  <c r="AR331" i="34"/>
  <c r="AS331" i="34"/>
  <c r="AT331" i="34"/>
  <c r="AU331" i="34"/>
  <c r="AV331" i="34"/>
  <c r="AW331" i="34"/>
  <c r="AX331" i="34"/>
  <c r="AZ331" i="34"/>
  <c r="BA331" i="34"/>
  <c r="BB331" i="34"/>
  <c r="BC331" i="34"/>
  <c r="BD331" i="34"/>
  <c r="BE331" i="34"/>
  <c r="BF331" i="34"/>
  <c r="D332" i="34"/>
  <c r="E332" i="34"/>
  <c r="F332" i="34"/>
  <c r="G332" i="34"/>
  <c r="H332" i="34"/>
  <c r="I332" i="34"/>
  <c r="J332" i="34"/>
  <c r="L332" i="34"/>
  <c r="M332" i="34"/>
  <c r="N332" i="34"/>
  <c r="O332" i="34"/>
  <c r="P332" i="34"/>
  <c r="Q332" i="34"/>
  <c r="R332" i="34"/>
  <c r="T332" i="34"/>
  <c r="U332" i="34"/>
  <c r="V332" i="34"/>
  <c r="W332" i="34"/>
  <c r="X332" i="34"/>
  <c r="Y332" i="34"/>
  <c r="Z332" i="34"/>
  <c r="AB332" i="34"/>
  <c r="AC332" i="34"/>
  <c r="AD332" i="34"/>
  <c r="AE332" i="34"/>
  <c r="AF332" i="34"/>
  <c r="AG332" i="34"/>
  <c r="AH332" i="34"/>
  <c r="AJ332" i="34"/>
  <c r="AK332" i="34"/>
  <c r="AL332" i="34"/>
  <c r="AM332" i="34"/>
  <c r="AN332" i="34"/>
  <c r="AO332" i="34"/>
  <c r="AP332" i="34"/>
  <c r="AR332" i="34"/>
  <c r="AS332" i="34"/>
  <c r="AT332" i="34"/>
  <c r="AU332" i="34"/>
  <c r="AV332" i="34"/>
  <c r="AW332" i="34"/>
  <c r="AX332" i="34"/>
  <c r="AZ332" i="34"/>
  <c r="BA332" i="34"/>
  <c r="BB332" i="34"/>
  <c r="BC332" i="34"/>
  <c r="BD332" i="34"/>
  <c r="BE332" i="34"/>
  <c r="BF332" i="34"/>
  <c r="D333" i="34"/>
  <c r="E333" i="34"/>
  <c r="F333" i="34"/>
  <c r="G333" i="34"/>
  <c r="H333" i="34"/>
  <c r="I333" i="34"/>
  <c r="J333" i="34"/>
  <c r="L333" i="34"/>
  <c r="M333" i="34"/>
  <c r="N333" i="34"/>
  <c r="O333" i="34"/>
  <c r="P333" i="34"/>
  <c r="Q333" i="34"/>
  <c r="R333" i="34"/>
  <c r="T333" i="34"/>
  <c r="U333" i="34"/>
  <c r="V333" i="34"/>
  <c r="W333" i="34"/>
  <c r="X333" i="34"/>
  <c r="Y333" i="34"/>
  <c r="Z333" i="34"/>
  <c r="AB333" i="34"/>
  <c r="AC333" i="34"/>
  <c r="AD333" i="34"/>
  <c r="AE333" i="34"/>
  <c r="AF333" i="34"/>
  <c r="AG333" i="34"/>
  <c r="AH333" i="34"/>
  <c r="AJ333" i="34"/>
  <c r="AK333" i="34"/>
  <c r="AL333" i="34"/>
  <c r="AM333" i="34"/>
  <c r="AN333" i="34"/>
  <c r="AO333" i="34"/>
  <c r="AP333" i="34"/>
  <c r="AR333" i="34"/>
  <c r="AS333" i="34"/>
  <c r="AT333" i="34"/>
  <c r="AU333" i="34"/>
  <c r="AV333" i="34"/>
  <c r="AW333" i="34"/>
  <c r="AX333" i="34"/>
  <c r="AZ333" i="34"/>
  <c r="BA333" i="34"/>
  <c r="BB333" i="34"/>
  <c r="BC333" i="34"/>
  <c r="BD333" i="34"/>
  <c r="BE333" i="34"/>
  <c r="BF333" i="34"/>
  <c r="D334" i="34"/>
  <c r="E334" i="34"/>
  <c r="F334" i="34"/>
  <c r="G334" i="34"/>
  <c r="H334" i="34"/>
  <c r="I334" i="34"/>
  <c r="J334" i="34"/>
  <c r="L334" i="34"/>
  <c r="M334" i="34"/>
  <c r="N334" i="34"/>
  <c r="O334" i="34"/>
  <c r="P334" i="34"/>
  <c r="Q334" i="34"/>
  <c r="R334" i="34"/>
  <c r="T334" i="34"/>
  <c r="U334" i="34"/>
  <c r="V334" i="34"/>
  <c r="W334" i="34"/>
  <c r="X334" i="34"/>
  <c r="Y334" i="34"/>
  <c r="Z334" i="34"/>
  <c r="AB334" i="34"/>
  <c r="AC334" i="34"/>
  <c r="AD334" i="34"/>
  <c r="AE334" i="34"/>
  <c r="AF334" i="34"/>
  <c r="AG334" i="34"/>
  <c r="AH334" i="34"/>
  <c r="AJ334" i="34"/>
  <c r="AK334" i="34"/>
  <c r="AL334" i="34"/>
  <c r="AM334" i="34"/>
  <c r="AN334" i="34"/>
  <c r="AO334" i="34"/>
  <c r="AP334" i="34"/>
  <c r="AR334" i="34"/>
  <c r="AS334" i="34"/>
  <c r="AT334" i="34"/>
  <c r="AU334" i="34"/>
  <c r="AV334" i="34"/>
  <c r="AW334" i="34"/>
  <c r="AX334" i="34"/>
  <c r="AZ334" i="34"/>
  <c r="BA334" i="34"/>
  <c r="BB334" i="34"/>
  <c r="BC334" i="34"/>
  <c r="BD334" i="34"/>
  <c r="BE334" i="34"/>
  <c r="BF334" i="34"/>
  <c r="D335" i="34"/>
  <c r="E335" i="34"/>
  <c r="F335" i="34"/>
  <c r="G335" i="34"/>
  <c r="H335" i="34"/>
  <c r="I335" i="34"/>
  <c r="J335" i="34"/>
  <c r="L335" i="34"/>
  <c r="M335" i="34"/>
  <c r="N335" i="34"/>
  <c r="O335" i="34"/>
  <c r="P335" i="34"/>
  <c r="Q335" i="34"/>
  <c r="R335" i="34"/>
  <c r="T335" i="34"/>
  <c r="U335" i="34"/>
  <c r="V335" i="34"/>
  <c r="W335" i="34"/>
  <c r="X335" i="34"/>
  <c r="Y335" i="34"/>
  <c r="Z335" i="34"/>
  <c r="AB335" i="34"/>
  <c r="AC335" i="34"/>
  <c r="AD335" i="34"/>
  <c r="AE335" i="34"/>
  <c r="AF335" i="34"/>
  <c r="AG335" i="34"/>
  <c r="AH335" i="34"/>
  <c r="AJ335" i="34"/>
  <c r="AK335" i="34"/>
  <c r="AL335" i="34"/>
  <c r="AM335" i="34"/>
  <c r="AN335" i="34"/>
  <c r="AO335" i="34"/>
  <c r="AP335" i="34"/>
  <c r="AR335" i="34"/>
  <c r="AS335" i="34"/>
  <c r="AT335" i="34"/>
  <c r="AU335" i="34"/>
  <c r="AV335" i="34"/>
  <c r="AW335" i="34"/>
  <c r="AX335" i="34"/>
  <c r="AZ335" i="34"/>
  <c r="BA335" i="34"/>
  <c r="BB335" i="34"/>
  <c r="BC335" i="34"/>
  <c r="BD335" i="34"/>
  <c r="BE335" i="34"/>
  <c r="BF335" i="34"/>
  <c r="D336" i="34"/>
  <c r="E336" i="34"/>
  <c r="F336" i="34"/>
  <c r="G336" i="34"/>
  <c r="H336" i="34"/>
  <c r="I336" i="34"/>
  <c r="J336" i="34"/>
  <c r="L336" i="34"/>
  <c r="M336" i="34"/>
  <c r="N336" i="34"/>
  <c r="O336" i="34"/>
  <c r="P336" i="34"/>
  <c r="Q336" i="34"/>
  <c r="R336" i="34"/>
  <c r="T336" i="34"/>
  <c r="U336" i="34"/>
  <c r="V336" i="34"/>
  <c r="W336" i="34"/>
  <c r="X336" i="34"/>
  <c r="Y336" i="34"/>
  <c r="Z336" i="34"/>
  <c r="AB336" i="34"/>
  <c r="AC336" i="34"/>
  <c r="AD336" i="34"/>
  <c r="AE336" i="34"/>
  <c r="AF336" i="34"/>
  <c r="AG336" i="34"/>
  <c r="AH336" i="34"/>
  <c r="AJ336" i="34"/>
  <c r="AK336" i="34"/>
  <c r="AL336" i="34"/>
  <c r="AM336" i="34"/>
  <c r="AN336" i="34"/>
  <c r="AO336" i="34"/>
  <c r="AP336" i="34"/>
  <c r="AR336" i="34"/>
  <c r="AS336" i="34"/>
  <c r="AT336" i="34"/>
  <c r="AU336" i="34"/>
  <c r="AV336" i="34"/>
  <c r="AW336" i="34"/>
  <c r="AX336" i="34"/>
  <c r="AZ336" i="34"/>
  <c r="BA336" i="34"/>
  <c r="BB336" i="34"/>
  <c r="BC336" i="34"/>
  <c r="BD336" i="34"/>
  <c r="BE336" i="34"/>
  <c r="BF336" i="34"/>
  <c r="D337" i="34"/>
  <c r="E337" i="34"/>
  <c r="F337" i="34"/>
  <c r="G337" i="34"/>
  <c r="H337" i="34"/>
  <c r="I337" i="34"/>
  <c r="J337" i="34"/>
  <c r="L337" i="34"/>
  <c r="M337" i="34"/>
  <c r="N337" i="34"/>
  <c r="O337" i="34"/>
  <c r="P337" i="34"/>
  <c r="Q337" i="34"/>
  <c r="R337" i="34"/>
  <c r="T337" i="34"/>
  <c r="U337" i="34"/>
  <c r="V337" i="34"/>
  <c r="W337" i="34"/>
  <c r="X337" i="34"/>
  <c r="Y337" i="34"/>
  <c r="Z337" i="34"/>
  <c r="AB337" i="34"/>
  <c r="AC337" i="34"/>
  <c r="AD337" i="34"/>
  <c r="AE337" i="34"/>
  <c r="AF337" i="34"/>
  <c r="AG337" i="34"/>
  <c r="AH337" i="34"/>
  <c r="AJ337" i="34"/>
  <c r="AK337" i="34"/>
  <c r="AL337" i="34"/>
  <c r="AM337" i="34"/>
  <c r="AN337" i="34"/>
  <c r="AO337" i="34"/>
  <c r="AP337" i="34"/>
  <c r="AR337" i="34"/>
  <c r="AS337" i="34"/>
  <c r="AT337" i="34"/>
  <c r="AU337" i="34"/>
  <c r="AV337" i="34"/>
  <c r="AW337" i="34"/>
  <c r="AX337" i="34"/>
  <c r="AZ337" i="34"/>
  <c r="BA337" i="34"/>
  <c r="BB337" i="34"/>
  <c r="BC337" i="34"/>
  <c r="BD337" i="34"/>
  <c r="BE337" i="34"/>
  <c r="BF337" i="34"/>
  <c r="D338" i="34"/>
  <c r="E338" i="34"/>
  <c r="F338" i="34"/>
  <c r="G338" i="34"/>
  <c r="H338" i="34"/>
  <c r="I338" i="34"/>
  <c r="J338" i="34"/>
  <c r="L338" i="34"/>
  <c r="M338" i="34"/>
  <c r="N338" i="34"/>
  <c r="O338" i="34"/>
  <c r="P338" i="34"/>
  <c r="Q338" i="34"/>
  <c r="R338" i="34"/>
  <c r="T338" i="34"/>
  <c r="U338" i="34"/>
  <c r="V338" i="34"/>
  <c r="W338" i="34"/>
  <c r="X338" i="34"/>
  <c r="Y338" i="34"/>
  <c r="Z338" i="34"/>
  <c r="AB338" i="34"/>
  <c r="AC338" i="34"/>
  <c r="AD338" i="34"/>
  <c r="AE338" i="34"/>
  <c r="AF338" i="34"/>
  <c r="AG338" i="34"/>
  <c r="AH338" i="34"/>
  <c r="AJ338" i="34"/>
  <c r="AK338" i="34"/>
  <c r="AL338" i="34"/>
  <c r="AM338" i="34"/>
  <c r="AN338" i="34"/>
  <c r="AO338" i="34"/>
  <c r="AP338" i="34"/>
  <c r="AR338" i="34"/>
  <c r="AS338" i="34"/>
  <c r="AT338" i="34"/>
  <c r="AU338" i="34"/>
  <c r="AV338" i="34"/>
  <c r="AW338" i="34"/>
  <c r="AX338" i="34"/>
  <c r="AZ338" i="34"/>
  <c r="BA338" i="34"/>
  <c r="BB338" i="34"/>
  <c r="BC338" i="34"/>
  <c r="BD338" i="34"/>
  <c r="BE338" i="34"/>
  <c r="BF338" i="34"/>
  <c r="D339" i="34"/>
  <c r="E339" i="34"/>
  <c r="F339" i="34"/>
  <c r="G339" i="34"/>
  <c r="H339" i="34"/>
  <c r="I339" i="34"/>
  <c r="J339" i="34"/>
  <c r="L339" i="34"/>
  <c r="M339" i="34"/>
  <c r="N339" i="34"/>
  <c r="O339" i="34"/>
  <c r="P339" i="34"/>
  <c r="Q339" i="34"/>
  <c r="R339" i="34"/>
  <c r="T339" i="34"/>
  <c r="U339" i="34"/>
  <c r="V339" i="34"/>
  <c r="W339" i="34"/>
  <c r="X339" i="34"/>
  <c r="Y339" i="34"/>
  <c r="Z339" i="34"/>
  <c r="AB339" i="34"/>
  <c r="AC339" i="34"/>
  <c r="AD339" i="34"/>
  <c r="AE339" i="34"/>
  <c r="AF339" i="34"/>
  <c r="AG339" i="34"/>
  <c r="AH339" i="34"/>
  <c r="AJ339" i="34"/>
  <c r="AK339" i="34"/>
  <c r="AL339" i="34"/>
  <c r="AM339" i="34"/>
  <c r="AN339" i="34"/>
  <c r="AO339" i="34"/>
  <c r="AP339" i="34"/>
  <c r="AR339" i="34"/>
  <c r="AS339" i="34"/>
  <c r="AT339" i="34"/>
  <c r="AU339" i="34"/>
  <c r="AV339" i="34"/>
  <c r="AW339" i="34"/>
  <c r="AX339" i="34"/>
  <c r="AZ339" i="34"/>
  <c r="BA339" i="34"/>
  <c r="BB339" i="34"/>
  <c r="BC339" i="34"/>
  <c r="BD339" i="34"/>
  <c r="BE339" i="34"/>
  <c r="BF339" i="34"/>
  <c r="D341" i="34"/>
  <c r="E341" i="34"/>
  <c r="F341" i="34"/>
  <c r="G341" i="34"/>
  <c r="H341" i="34"/>
  <c r="I341" i="34"/>
  <c r="J341" i="34"/>
  <c r="L341" i="34"/>
  <c r="M341" i="34"/>
  <c r="N341" i="34"/>
  <c r="O341" i="34"/>
  <c r="P341" i="34"/>
  <c r="Q341" i="34"/>
  <c r="R341" i="34"/>
  <c r="T341" i="34"/>
  <c r="U341" i="34"/>
  <c r="V341" i="34"/>
  <c r="W341" i="34"/>
  <c r="X341" i="34"/>
  <c r="Y341" i="34"/>
  <c r="Z341" i="34"/>
  <c r="AB341" i="34"/>
  <c r="AC341" i="34"/>
  <c r="AD341" i="34"/>
  <c r="AE341" i="34"/>
  <c r="AF341" i="34"/>
  <c r="AG341" i="34"/>
  <c r="AH341" i="34"/>
  <c r="AJ341" i="34"/>
  <c r="AK341" i="34"/>
  <c r="AL341" i="34"/>
  <c r="AM341" i="34"/>
  <c r="AN341" i="34"/>
  <c r="AO341" i="34"/>
  <c r="AP341" i="34"/>
  <c r="AR341" i="34"/>
  <c r="AS341" i="34"/>
  <c r="AT341" i="34"/>
  <c r="AU341" i="34"/>
  <c r="AV341" i="34"/>
  <c r="AW341" i="34"/>
  <c r="AX341" i="34"/>
  <c r="AZ341" i="34"/>
  <c r="BA341" i="34"/>
  <c r="BB341" i="34"/>
  <c r="BC341" i="34"/>
  <c r="BD341" i="34"/>
  <c r="BE341" i="34"/>
  <c r="BF341" i="34"/>
  <c r="D342" i="34"/>
  <c r="E342" i="34"/>
  <c r="F342" i="34"/>
  <c r="G342" i="34"/>
  <c r="H342" i="34"/>
  <c r="I342" i="34"/>
  <c r="J342" i="34"/>
  <c r="L342" i="34"/>
  <c r="M342" i="34"/>
  <c r="N342" i="34"/>
  <c r="O342" i="34"/>
  <c r="P342" i="34"/>
  <c r="Q342" i="34"/>
  <c r="R342" i="34"/>
  <c r="T342" i="34"/>
  <c r="U342" i="34"/>
  <c r="V342" i="34"/>
  <c r="W342" i="34"/>
  <c r="X342" i="34"/>
  <c r="Y342" i="34"/>
  <c r="Z342" i="34"/>
  <c r="AB342" i="34"/>
  <c r="AC342" i="34"/>
  <c r="AD342" i="34"/>
  <c r="AE342" i="34"/>
  <c r="AF342" i="34"/>
  <c r="AG342" i="34"/>
  <c r="AH342" i="34"/>
  <c r="AJ342" i="34"/>
  <c r="AK342" i="34"/>
  <c r="AL342" i="34"/>
  <c r="AM342" i="34"/>
  <c r="AN342" i="34"/>
  <c r="AO342" i="34"/>
  <c r="AP342" i="34"/>
  <c r="AR342" i="34"/>
  <c r="AS342" i="34"/>
  <c r="AT342" i="34"/>
  <c r="AU342" i="34"/>
  <c r="AV342" i="34"/>
  <c r="AW342" i="34"/>
  <c r="AX342" i="34"/>
  <c r="AZ342" i="34"/>
  <c r="BA342" i="34"/>
  <c r="BB342" i="34"/>
  <c r="BC342" i="34"/>
  <c r="BD342" i="34"/>
  <c r="BE342" i="34"/>
  <c r="BF342" i="34"/>
  <c r="D343" i="34"/>
  <c r="E343" i="34"/>
  <c r="F343" i="34"/>
  <c r="G343" i="34"/>
  <c r="H343" i="34"/>
  <c r="I343" i="34"/>
  <c r="J343" i="34"/>
  <c r="L343" i="34"/>
  <c r="M343" i="34"/>
  <c r="N343" i="34"/>
  <c r="O343" i="34"/>
  <c r="P343" i="34"/>
  <c r="Q343" i="34"/>
  <c r="R343" i="34"/>
  <c r="T343" i="34"/>
  <c r="U343" i="34"/>
  <c r="V343" i="34"/>
  <c r="W343" i="34"/>
  <c r="X343" i="34"/>
  <c r="Y343" i="34"/>
  <c r="Z343" i="34"/>
  <c r="AB343" i="34"/>
  <c r="AC343" i="34"/>
  <c r="AD343" i="34"/>
  <c r="AE343" i="34"/>
  <c r="AF343" i="34"/>
  <c r="AG343" i="34"/>
  <c r="AH343" i="34"/>
  <c r="AJ343" i="34"/>
  <c r="AK343" i="34"/>
  <c r="AL343" i="34"/>
  <c r="AM343" i="34"/>
  <c r="AN343" i="34"/>
  <c r="AO343" i="34"/>
  <c r="AP343" i="34"/>
  <c r="AR343" i="34"/>
  <c r="AS343" i="34"/>
  <c r="AT343" i="34"/>
  <c r="AU343" i="34"/>
  <c r="AV343" i="34"/>
  <c r="AW343" i="34"/>
  <c r="AX343" i="34"/>
  <c r="AZ343" i="34"/>
  <c r="BA343" i="34"/>
  <c r="BB343" i="34"/>
  <c r="BC343" i="34"/>
  <c r="BD343" i="34"/>
  <c r="BE343" i="34"/>
  <c r="BF343" i="34"/>
  <c r="D344" i="34"/>
  <c r="E344" i="34"/>
  <c r="F344" i="34"/>
  <c r="G344" i="34"/>
  <c r="H344" i="34"/>
  <c r="I344" i="34"/>
  <c r="J344" i="34"/>
  <c r="L344" i="34"/>
  <c r="M344" i="34"/>
  <c r="N344" i="34"/>
  <c r="O344" i="34"/>
  <c r="P344" i="34"/>
  <c r="Q344" i="34"/>
  <c r="R344" i="34"/>
  <c r="T344" i="34"/>
  <c r="U344" i="34"/>
  <c r="V344" i="34"/>
  <c r="W344" i="34"/>
  <c r="X344" i="34"/>
  <c r="Y344" i="34"/>
  <c r="Z344" i="34"/>
  <c r="AB344" i="34"/>
  <c r="AC344" i="34"/>
  <c r="AD344" i="34"/>
  <c r="AE344" i="34"/>
  <c r="AF344" i="34"/>
  <c r="AG344" i="34"/>
  <c r="AH344" i="34"/>
  <c r="AJ344" i="34"/>
  <c r="AK344" i="34"/>
  <c r="AL344" i="34"/>
  <c r="AM344" i="34"/>
  <c r="AN344" i="34"/>
  <c r="AO344" i="34"/>
  <c r="AP344" i="34"/>
  <c r="AR344" i="34"/>
  <c r="AS344" i="34"/>
  <c r="AT344" i="34"/>
  <c r="AU344" i="34"/>
  <c r="AV344" i="34"/>
  <c r="AW344" i="34"/>
  <c r="AX344" i="34"/>
  <c r="AZ344" i="34"/>
  <c r="BA344" i="34"/>
  <c r="BB344" i="34"/>
  <c r="BC344" i="34"/>
  <c r="BD344" i="34"/>
  <c r="BE344" i="34"/>
  <c r="BF344" i="34"/>
  <c r="D345" i="34"/>
  <c r="E345" i="34"/>
  <c r="F345" i="34"/>
  <c r="G345" i="34"/>
  <c r="H345" i="34"/>
  <c r="I345" i="34"/>
  <c r="J345" i="34"/>
  <c r="L345" i="34"/>
  <c r="M345" i="34"/>
  <c r="N345" i="34"/>
  <c r="O345" i="34"/>
  <c r="P345" i="34"/>
  <c r="Q345" i="34"/>
  <c r="R345" i="34"/>
  <c r="T345" i="34"/>
  <c r="U345" i="34"/>
  <c r="V345" i="34"/>
  <c r="W345" i="34"/>
  <c r="X345" i="34"/>
  <c r="Y345" i="34"/>
  <c r="Z345" i="34"/>
  <c r="AB345" i="34"/>
  <c r="AC345" i="34"/>
  <c r="AD345" i="34"/>
  <c r="AE345" i="34"/>
  <c r="AF345" i="34"/>
  <c r="AG345" i="34"/>
  <c r="AH345" i="34"/>
  <c r="AJ345" i="34"/>
  <c r="AK345" i="34"/>
  <c r="AL345" i="34"/>
  <c r="AM345" i="34"/>
  <c r="AN345" i="34"/>
  <c r="AO345" i="34"/>
  <c r="AP345" i="34"/>
  <c r="AR345" i="34"/>
  <c r="AS345" i="34"/>
  <c r="AT345" i="34"/>
  <c r="AU345" i="34"/>
  <c r="AV345" i="34"/>
  <c r="AW345" i="34"/>
  <c r="AX345" i="34"/>
  <c r="AZ345" i="34"/>
  <c r="BA345" i="34"/>
  <c r="BB345" i="34"/>
  <c r="BC345" i="34"/>
  <c r="BD345" i="34"/>
  <c r="BE345" i="34"/>
  <c r="BF345" i="34"/>
  <c r="D346" i="34"/>
  <c r="E346" i="34"/>
  <c r="F346" i="34"/>
  <c r="G346" i="34"/>
  <c r="H346" i="34"/>
  <c r="I346" i="34"/>
  <c r="J346" i="34"/>
  <c r="L346" i="34"/>
  <c r="M346" i="34"/>
  <c r="N346" i="34"/>
  <c r="O346" i="34"/>
  <c r="P346" i="34"/>
  <c r="Q346" i="34"/>
  <c r="R346" i="34"/>
  <c r="T346" i="34"/>
  <c r="U346" i="34"/>
  <c r="V346" i="34"/>
  <c r="W346" i="34"/>
  <c r="X346" i="34"/>
  <c r="Y346" i="34"/>
  <c r="Z346" i="34"/>
  <c r="AB346" i="34"/>
  <c r="AC346" i="34"/>
  <c r="AD346" i="34"/>
  <c r="AE346" i="34"/>
  <c r="AF346" i="34"/>
  <c r="AG346" i="34"/>
  <c r="AH346" i="34"/>
  <c r="AJ346" i="34"/>
  <c r="AK346" i="34"/>
  <c r="AL346" i="34"/>
  <c r="AM346" i="34"/>
  <c r="AN346" i="34"/>
  <c r="AO346" i="34"/>
  <c r="AP346" i="34"/>
  <c r="AR346" i="34"/>
  <c r="AS346" i="34"/>
  <c r="AT346" i="34"/>
  <c r="AU346" i="34"/>
  <c r="AV346" i="34"/>
  <c r="AW346" i="34"/>
  <c r="AX346" i="34"/>
  <c r="AZ346" i="34"/>
  <c r="BA346" i="34"/>
  <c r="BB346" i="34"/>
  <c r="BC346" i="34"/>
  <c r="BD346" i="34"/>
  <c r="BE346" i="34"/>
  <c r="BF346" i="34"/>
  <c r="D347" i="34"/>
  <c r="E347" i="34"/>
  <c r="F347" i="34"/>
  <c r="G347" i="34"/>
  <c r="H347" i="34"/>
  <c r="I347" i="34"/>
  <c r="J347" i="34"/>
  <c r="L347" i="34"/>
  <c r="M347" i="34"/>
  <c r="N347" i="34"/>
  <c r="O347" i="34"/>
  <c r="P347" i="34"/>
  <c r="Q347" i="34"/>
  <c r="R347" i="34"/>
  <c r="T347" i="34"/>
  <c r="U347" i="34"/>
  <c r="V347" i="34"/>
  <c r="W347" i="34"/>
  <c r="X347" i="34"/>
  <c r="Y347" i="34"/>
  <c r="Z347" i="34"/>
  <c r="AB347" i="34"/>
  <c r="AC347" i="34"/>
  <c r="AD347" i="34"/>
  <c r="AE347" i="34"/>
  <c r="AF347" i="34"/>
  <c r="AG347" i="34"/>
  <c r="AH347" i="34"/>
  <c r="AJ347" i="34"/>
  <c r="AK347" i="34"/>
  <c r="AL347" i="34"/>
  <c r="AM347" i="34"/>
  <c r="AN347" i="34"/>
  <c r="AO347" i="34"/>
  <c r="AP347" i="34"/>
  <c r="AR347" i="34"/>
  <c r="AS347" i="34"/>
  <c r="AT347" i="34"/>
  <c r="AU347" i="34"/>
  <c r="AV347" i="34"/>
  <c r="AW347" i="34"/>
  <c r="AX347" i="34"/>
  <c r="AZ347" i="34"/>
  <c r="BA347" i="34"/>
  <c r="BB347" i="34"/>
  <c r="BC347" i="34"/>
  <c r="BD347" i="34"/>
  <c r="BE347" i="34"/>
  <c r="BF347" i="34"/>
  <c r="D348" i="34"/>
  <c r="E348" i="34"/>
  <c r="F348" i="34"/>
  <c r="G348" i="34"/>
  <c r="H348" i="34"/>
  <c r="I348" i="34"/>
  <c r="J348" i="34"/>
  <c r="L348" i="34"/>
  <c r="M348" i="34"/>
  <c r="N348" i="34"/>
  <c r="O348" i="34"/>
  <c r="P348" i="34"/>
  <c r="Q348" i="34"/>
  <c r="R348" i="34"/>
  <c r="T348" i="34"/>
  <c r="U348" i="34"/>
  <c r="V348" i="34"/>
  <c r="W348" i="34"/>
  <c r="X348" i="34"/>
  <c r="Y348" i="34"/>
  <c r="Z348" i="34"/>
  <c r="AB348" i="34"/>
  <c r="AC348" i="34"/>
  <c r="AD348" i="34"/>
  <c r="AE348" i="34"/>
  <c r="AF348" i="34"/>
  <c r="AG348" i="34"/>
  <c r="AH348" i="34"/>
  <c r="AJ348" i="34"/>
  <c r="AK348" i="34"/>
  <c r="AL348" i="34"/>
  <c r="AM348" i="34"/>
  <c r="AN348" i="34"/>
  <c r="AO348" i="34"/>
  <c r="AP348" i="34"/>
  <c r="AR348" i="34"/>
  <c r="AS348" i="34"/>
  <c r="AT348" i="34"/>
  <c r="AU348" i="34"/>
  <c r="AV348" i="34"/>
  <c r="AW348" i="34"/>
  <c r="AX348" i="34"/>
  <c r="AZ348" i="34"/>
  <c r="BA348" i="34"/>
  <c r="BB348" i="34"/>
  <c r="BC348" i="34"/>
  <c r="BD348" i="34"/>
  <c r="BE348" i="34"/>
  <c r="BF348" i="34"/>
  <c r="D351" i="34"/>
  <c r="E351" i="34"/>
  <c r="F351" i="34"/>
  <c r="G351" i="34"/>
  <c r="H351" i="34"/>
  <c r="I351" i="34"/>
  <c r="J351" i="34"/>
  <c r="L351" i="34"/>
  <c r="M351" i="34"/>
  <c r="N351" i="34"/>
  <c r="O351" i="34"/>
  <c r="P351" i="34"/>
  <c r="Q351" i="34"/>
  <c r="R351" i="34"/>
  <c r="T351" i="34"/>
  <c r="U351" i="34"/>
  <c r="V351" i="34"/>
  <c r="W351" i="34"/>
  <c r="X351" i="34"/>
  <c r="Y351" i="34"/>
  <c r="Z351" i="34"/>
  <c r="AB351" i="34"/>
  <c r="AC351" i="34"/>
  <c r="AD351" i="34"/>
  <c r="AE351" i="34"/>
  <c r="AF351" i="34"/>
  <c r="AG351" i="34"/>
  <c r="AH351" i="34"/>
  <c r="AJ351" i="34"/>
  <c r="AK351" i="34"/>
  <c r="AL351" i="34"/>
  <c r="AM351" i="34"/>
  <c r="AN351" i="34"/>
  <c r="AO351" i="34"/>
  <c r="AP351" i="34"/>
  <c r="AR351" i="34"/>
  <c r="AS351" i="34"/>
  <c r="AT351" i="34"/>
  <c r="AU351" i="34"/>
  <c r="AV351" i="34"/>
  <c r="AW351" i="34"/>
  <c r="AX351" i="34"/>
  <c r="AZ351" i="34"/>
  <c r="BA351" i="34"/>
  <c r="BB351" i="34"/>
  <c r="BC351" i="34"/>
  <c r="BD351" i="34"/>
  <c r="BE351" i="34"/>
  <c r="BF351" i="34"/>
  <c r="D352" i="34"/>
  <c r="E352" i="34"/>
  <c r="F352" i="34"/>
  <c r="G352" i="34"/>
  <c r="H352" i="34"/>
  <c r="I352" i="34"/>
  <c r="J352" i="34"/>
  <c r="L352" i="34"/>
  <c r="M352" i="34"/>
  <c r="N352" i="34"/>
  <c r="O352" i="34"/>
  <c r="P352" i="34"/>
  <c r="Q352" i="34"/>
  <c r="R352" i="34"/>
  <c r="T352" i="34"/>
  <c r="U352" i="34"/>
  <c r="V352" i="34"/>
  <c r="W352" i="34"/>
  <c r="X352" i="34"/>
  <c r="Y352" i="34"/>
  <c r="Z352" i="34"/>
  <c r="AB352" i="34"/>
  <c r="AC352" i="34"/>
  <c r="AD352" i="34"/>
  <c r="AE352" i="34"/>
  <c r="AF352" i="34"/>
  <c r="AG352" i="34"/>
  <c r="AH352" i="34"/>
  <c r="AJ352" i="34"/>
  <c r="AK352" i="34"/>
  <c r="AL352" i="34"/>
  <c r="AM352" i="34"/>
  <c r="AN352" i="34"/>
  <c r="AO352" i="34"/>
  <c r="AP352" i="34"/>
  <c r="AR352" i="34"/>
  <c r="AS352" i="34"/>
  <c r="AT352" i="34"/>
  <c r="AU352" i="34"/>
  <c r="AV352" i="34"/>
  <c r="AW352" i="34"/>
  <c r="AX352" i="34"/>
  <c r="AZ352" i="34"/>
  <c r="BA352" i="34"/>
  <c r="BB352" i="34"/>
  <c r="BC352" i="34"/>
  <c r="BD352" i="34"/>
  <c r="BE352" i="34"/>
  <c r="BF352" i="34"/>
  <c r="D354" i="34"/>
  <c r="E354" i="34"/>
  <c r="F354" i="34"/>
  <c r="G354" i="34"/>
  <c r="H354" i="34"/>
  <c r="I354" i="34"/>
  <c r="J354" i="34"/>
  <c r="L354" i="34"/>
  <c r="M354" i="34"/>
  <c r="N354" i="34"/>
  <c r="O354" i="34"/>
  <c r="P354" i="34"/>
  <c r="Q354" i="34"/>
  <c r="R354" i="34"/>
  <c r="T354" i="34"/>
  <c r="U354" i="34"/>
  <c r="V354" i="34"/>
  <c r="W354" i="34"/>
  <c r="X354" i="34"/>
  <c r="Y354" i="34"/>
  <c r="Z354" i="34"/>
  <c r="AB354" i="34"/>
  <c r="AC354" i="34"/>
  <c r="AD354" i="34"/>
  <c r="AE354" i="34"/>
  <c r="AF354" i="34"/>
  <c r="AG354" i="34"/>
  <c r="AH354" i="34"/>
  <c r="AJ354" i="34"/>
  <c r="AK354" i="34"/>
  <c r="AL354" i="34"/>
  <c r="AM354" i="34"/>
  <c r="AN354" i="34"/>
  <c r="AO354" i="34"/>
  <c r="AP354" i="34"/>
  <c r="AR354" i="34"/>
  <c r="AS354" i="34"/>
  <c r="AT354" i="34"/>
  <c r="AU354" i="34"/>
  <c r="AV354" i="34"/>
  <c r="AW354" i="34"/>
  <c r="AX354" i="34"/>
  <c r="AZ354" i="34"/>
  <c r="BA354" i="34"/>
  <c r="BB354" i="34"/>
  <c r="BC354" i="34"/>
  <c r="BD354" i="34"/>
  <c r="BE354" i="34"/>
  <c r="BF354" i="34"/>
  <c r="D356" i="34"/>
  <c r="E356" i="34"/>
  <c r="F356" i="34"/>
  <c r="G356" i="34"/>
  <c r="H356" i="34"/>
  <c r="I356" i="34"/>
  <c r="J356" i="34"/>
  <c r="L356" i="34"/>
  <c r="M356" i="34"/>
  <c r="N356" i="34"/>
  <c r="O356" i="34"/>
  <c r="P356" i="34"/>
  <c r="Q356" i="34"/>
  <c r="R356" i="34"/>
  <c r="T356" i="34"/>
  <c r="U356" i="34"/>
  <c r="V356" i="34"/>
  <c r="W356" i="34"/>
  <c r="X356" i="34"/>
  <c r="Y356" i="34"/>
  <c r="Z356" i="34"/>
  <c r="AB356" i="34"/>
  <c r="AC356" i="34"/>
  <c r="AD356" i="34"/>
  <c r="AE356" i="34"/>
  <c r="AF356" i="34"/>
  <c r="AG356" i="34"/>
  <c r="AH356" i="34"/>
  <c r="AJ356" i="34"/>
  <c r="AK356" i="34"/>
  <c r="AL356" i="34"/>
  <c r="AM356" i="34"/>
  <c r="AN356" i="34"/>
  <c r="AO356" i="34"/>
  <c r="AP356" i="34"/>
  <c r="AR356" i="34"/>
  <c r="AS356" i="34"/>
  <c r="AT356" i="34"/>
  <c r="AU356" i="34"/>
  <c r="AV356" i="34"/>
  <c r="AW356" i="34"/>
  <c r="AX356" i="34"/>
  <c r="AZ356" i="34"/>
  <c r="BA356" i="34"/>
  <c r="BB356" i="34"/>
  <c r="BC356" i="34"/>
  <c r="BD356" i="34"/>
  <c r="BE356" i="34"/>
  <c r="BF356" i="34"/>
  <c r="D357" i="34"/>
  <c r="E357" i="34"/>
  <c r="F357" i="34"/>
  <c r="G357" i="34"/>
  <c r="H357" i="34"/>
  <c r="I357" i="34"/>
  <c r="J357" i="34"/>
  <c r="L357" i="34"/>
  <c r="M357" i="34"/>
  <c r="N357" i="34"/>
  <c r="O357" i="34"/>
  <c r="P357" i="34"/>
  <c r="Q357" i="34"/>
  <c r="R357" i="34"/>
  <c r="T357" i="34"/>
  <c r="U357" i="34"/>
  <c r="V357" i="34"/>
  <c r="W357" i="34"/>
  <c r="X357" i="34"/>
  <c r="Y357" i="34"/>
  <c r="Z357" i="34"/>
  <c r="AB357" i="34"/>
  <c r="AC357" i="34"/>
  <c r="AD357" i="34"/>
  <c r="AE357" i="34"/>
  <c r="AF357" i="34"/>
  <c r="AG357" i="34"/>
  <c r="AH357" i="34"/>
  <c r="AJ357" i="34"/>
  <c r="AK357" i="34"/>
  <c r="AL357" i="34"/>
  <c r="AM357" i="34"/>
  <c r="AN357" i="34"/>
  <c r="AO357" i="34"/>
  <c r="AP357" i="34"/>
  <c r="AR357" i="34"/>
  <c r="AS357" i="34"/>
  <c r="AT357" i="34"/>
  <c r="AU357" i="34"/>
  <c r="AV357" i="34"/>
  <c r="AW357" i="34"/>
  <c r="AX357" i="34"/>
  <c r="AZ357" i="34"/>
  <c r="BA357" i="34"/>
  <c r="BB357" i="34"/>
  <c r="BC357" i="34"/>
  <c r="BD357" i="34"/>
  <c r="BE357" i="34"/>
  <c r="BF357" i="34"/>
  <c r="D358" i="34"/>
  <c r="E358" i="34"/>
  <c r="F358" i="34"/>
  <c r="G358" i="34"/>
  <c r="H358" i="34"/>
  <c r="I358" i="34"/>
  <c r="J358" i="34"/>
  <c r="L358" i="34"/>
  <c r="M358" i="34"/>
  <c r="N358" i="34"/>
  <c r="O358" i="34"/>
  <c r="P358" i="34"/>
  <c r="Q358" i="34"/>
  <c r="R358" i="34"/>
  <c r="T358" i="34"/>
  <c r="U358" i="34"/>
  <c r="V358" i="34"/>
  <c r="W358" i="34"/>
  <c r="X358" i="34"/>
  <c r="Y358" i="34"/>
  <c r="Z358" i="34"/>
  <c r="AB358" i="34"/>
  <c r="AC358" i="34"/>
  <c r="AD358" i="34"/>
  <c r="AE358" i="34"/>
  <c r="AF358" i="34"/>
  <c r="AG358" i="34"/>
  <c r="AH358" i="34"/>
  <c r="AJ358" i="34"/>
  <c r="AK358" i="34"/>
  <c r="AL358" i="34"/>
  <c r="AM358" i="34"/>
  <c r="AN358" i="34"/>
  <c r="AO358" i="34"/>
  <c r="AP358" i="34"/>
  <c r="AR358" i="34"/>
  <c r="AS358" i="34"/>
  <c r="AT358" i="34"/>
  <c r="AU358" i="34"/>
  <c r="AV358" i="34"/>
  <c r="AW358" i="34"/>
  <c r="AX358" i="34"/>
  <c r="AZ358" i="34"/>
  <c r="BA358" i="34"/>
  <c r="BB358" i="34"/>
  <c r="BC358" i="34"/>
  <c r="BD358" i="34"/>
  <c r="BE358" i="34"/>
  <c r="BF358" i="34"/>
  <c r="D360" i="34"/>
  <c r="E360" i="34"/>
  <c r="F360" i="34"/>
  <c r="G360" i="34"/>
  <c r="H360" i="34"/>
  <c r="I360" i="34"/>
  <c r="J360" i="34"/>
  <c r="L360" i="34"/>
  <c r="M360" i="34"/>
  <c r="N360" i="34"/>
  <c r="O360" i="34"/>
  <c r="P360" i="34"/>
  <c r="Q360" i="34"/>
  <c r="R360" i="34"/>
  <c r="T360" i="34"/>
  <c r="U360" i="34"/>
  <c r="V360" i="34"/>
  <c r="W360" i="34"/>
  <c r="X360" i="34"/>
  <c r="Y360" i="34"/>
  <c r="Z360" i="34"/>
  <c r="AB360" i="34"/>
  <c r="AC360" i="34"/>
  <c r="AD360" i="34"/>
  <c r="AE360" i="34"/>
  <c r="AF360" i="34"/>
  <c r="AG360" i="34"/>
  <c r="AH360" i="34"/>
  <c r="AJ360" i="34"/>
  <c r="AK360" i="34"/>
  <c r="AL360" i="34"/>
  <c r="AM360" i="34"/>
  <c r="AN360" i="34"/>
  <c r="AO360" i="34"/>
  <c r="AP360" i="34"/>
  <c r="AR360" i="34"/>
  <c r="AS360" i="34"/>
  <c r="AT360" i="34"/>
  <c r="AU360" i="34"/>
  <c r="AV360" i="34"/>
  <c r="AW360" i="34"/>
  <c r="AX360" i="34"/>
  <c r="AZ360" i="34"/>
  <c r="BA360" i="34"/>
  <c r="BB360" i="34"/>
  <c r="BC360" i="34"/>
  <c r="BD360" i="34"/>
  <c r="BE360" i="34"/>
  <c r="BF360" i="34"/>
  <c r="D361" i="34"/>
  <c r="E361" i="34"/>
  <c r="F361" i="34"/>
  <c r="G361" i="34"/>
  <c r="H361" i="34"/>
  <c r="I361" i="34"/>
  <c r="J361" i="34"/>
  <c r="L361" i="34"/>
  <c r="M361" i="34"/>
  <c r="N361" i="34"/>
  <c r="O361" i="34"/>
  <c r="P361" i="34"/>
  <c r="Q361" i="34"/>
  <c r="R361" i="34"/>
  <c r="T361" i="34"/>
  <c r="U361" i="34"/>
  <c r="V361" i="34"/>
  <c r="W361" i="34"/>
  <c r="X361" i="34"/>
  <c r="Y361" i="34"/>
  <c r="Z361" i="34"/>
  <c r="AB361" i="34"/>
  <c r="AC361" i="34"/>
  <c r="AD361" i="34"/>
  <c r="AE361" i="34"/>
  <c r="AF361" i="34"/>
  <c r="AG361" i="34"/>
  <c r="AH361" i="34"/>
  <c r="AJ361" i="34"/>
  <c r="AK361" i="34"/>
  <c r="AL361" i="34"/>
  <c r="AM361" i="34"/>
  <c r="AN361" i="34"/>
  <c r="AO361" i="34"/>
  <c r="AP361" i="34"/>
  <c r="AR361" i="34"/>
  <c r="AS361" i="34"/>
  <c r="AT361" i="34"/>
  <c r="AU361" i="34"/>
  <c r="AV361" i="34"/>
  <c r="AW361" i="34"/>
  <c r="AX361" i="34"/>
  <c r="AZ361" i="34"/>
  <c r="BA361" i="34"/>
  <c r="BB361" i="34"/>
  <c r="BC361" i="34"/>
  <c r="BD361" i="34"/>
  <c r="BE361" i="34"/>
  <c r="BF361" i="34"/>
  <c r="D362" i="34"/>
  <c r="E362" i="34"/>
  <c r="F362" i="34"/>
  <c r="G362" i="34"/>
  <c r="H362" i="34"/>
  <c r="I362" i="34"/>
  <c r="J362" i="34"/>
  <c r="L362" i="34"/>
  <c r="M362" i="34"/>
  <c r="N362" i="34"/>
  <c r="O362" i="34"/>
  <c r="P362" i="34"/>
  <c r="Q362" i="34"/>
  <c r="R362" i="34"/>
  <c r="T362" i="34"/>
  <c r="U362" i="34"/>
  <c r="V362" i="34"/>
  <c r="W362" i="34"/>
  <c r="X362" i="34"/>
  <c r="Y362" i="34"/>
  <c r="Z362" i="34"/>
  <c r="AB362" i="34"/>
  <c r="AC362" i="34"/>
  <c r="AD362" i="34"/>
  <c r="AE362" i="34"/>
  <c r="AF362" i="34"/>
  <c r="AG362" i="34"/>
  <c r="AH362" i="34"/>
  <c r="AJ362" i="34"/>
  <c r="AK362" i="34"/>
  <c r="AL362" i="34"/>
  <c r="AM362" i="34"/>
  <c r="AN362" i="34"/>
  <c r="AO362" i="34"/>
  <c r="AP362" i="34"/>
  <c r="AR362" i="34"/>
  <c r="AS362" i="34"/>
  <c r="AT362" i="34"/>
  <c r="AU362" i="34"/>
  <c r="AV362" i="34"/>
  <c r="AW362" i="34"/>
  <c r="AX362" i="34"/>
  <c r="AZ362" i="34"/>
  <c r="BA362" i="34"/>
  <c r="BB362" i="34"/>
  <c r="BC362" i="34"/>
  <c r="BD362" i="34"/>
  <c r="BE362" i="34"/>
  <c r="BF362" i="34"/>
  <c r="D363" i="34"/>
  <c r="E363" i="34"/>
  <c r="F363" i="34"/>
  <c r="G363" i="34"/>
  <c r="H363" i="34"/>
  <c r="I363" i="34"/>
  <c r="J363" i="34"/>
  <c r="L363" i="34"/>
  <c r="M363" i="34"/>
  <c r="N363" i="34"/>
  <c r="O363" i="34"/>
  <c r="P363" i="34"/>
  <c r="Q363" i="34"/>
  <c r="R363" i="34"/>
  <c r="T363" i="34"/>
  <c r="U363" i="34"/>
  <c r="V363" i="34"/>
  <c r="W363" i="34"/>
  <c r="X363" i="34"/>
  <c r="Y363" i="34"/>
  <c r="Z363" i="34"/>
  <c r="AB363" i="34"/>
  <c r="AC363" i="34"/>
  <c r="AD363" i="34"/>
  <c r="AE363" i="34"/>
  <c r="AF363" i="34"/>
  <c r="AG363" i="34"/>
  <c r="AH363" i="34"/>
  <c r="AJ363" i="34"/>
  <c r="AK363" i="34"/>
  <c r="AL363" i="34"/>
  <c r="AM363" i="34"/>
  <c r="AN363" i="34"/>
  <c r="AO363" i="34"/>
  <c r="AP363" i="34"/>
  <c r="AR363" i="34"/>
  <c r="AS363" i="34"/>
  <c r="AT363" i="34"/>
  <c r="AU363" i="34"/>
  <c r="AV363" i="34"/>
  <c r="AW363" i="34"/>
  <c r="AX363" i="34"/>
  <c r="AZ363" i="34"/>
  <c r="BA363" i="34"/>
  <c r="BB363" i="34"/>
  <c r="BC363" i="34"/>
  <c r="BD363" i="34"/>
  <c r="BE363" i="34"/>
  <c r="BF363" i="34"/>
  <c r="D364" i="34"/>
  <c r="E364" i="34"/>
  <c r="F364" i="34"/>
  <c r="G364" i="34"/>
  <c r="H364" i="34"/>
  <c r="I364" i="34"/>
  <c r="J364" i="34"/>
  <c r="L364" i="34"/>
  <c r="M364" i="34"/>
  <c r="N364" i="34"/>
  <c r="O364" i="34"/>
  <c r="P364" i="34"/>
  <c r="Q364" i="34"/>
  <c r="R364" i="34"/>
  <c r="T364" i="34"/>
  <c r="U364" i="34"/>
  <c r="V364" i="34"/>
  <c r="W364" i="34"/>
  <c r="X364" i="34"/>
  <c r="Y364" i="34"/>
  <c r="Z364" i="34"/>
  <c r="AB364" i="34"/>
  <c r="AC364" i="34"/>
  <c r="AD364" i="34"/>
  <c r="AE364" i="34"/>
  <c r="AF364" i="34"/>
  <c r="AG364" i="34"/>
  <c r="AH364" i="34"/>
  <c r="AJ364" i="34"/>
  <c r="AK364" i="34"/>
  <c r="AL364" i="34"/>
  <c r="AM364" i="34"/>
  <c r="AN364" i="34"/>
  <c r="AO364" i="34"/>
  <c r="AP364" i="34"/>
  <c r="AR364" i="34"/>
  <c r="AS364" i="34"/>
  <c r="AT364" i="34"/>
  <c r="AU364" i="34"/>
  <c r="AV364" i="34"/>
  <c r="AW364" i="34"/>
  <c r="AX364" i="34"/>
  <c r="AZ364" i="34"/>
  <c r="BA364" i="34"/>
  <c r="BB364" i="34"/>
  <c r="BC364" i="34"/>
  <c r="BD364" i="34"/>
  <c r="BE364" i="34"/>
  <c r="BF364" i="34"/>
  <c r="D366" i="34"/>
  <c r="E366" i="34"/>
  <c r="F366" i="34"/>
  <c r="G366" i="34"/>
  <c r="H366" i="34"/>
  <c r="I366" i="34"/>
  <c r="J366" i="34"/>
  <c r="L366" i="34"/>
  <c r="M366" i="34"/>
  <c r="N366" i="34"/>
  <c r="O366" i="34"/>
  <c r="P366" i="34"/>
  <c r="Q366" i="34"/>
  <c r="R366" i="34"/>
  <c r="T366" i="34"/>
  <c r="U366" i="34"/>
  <c r="V366" i="34"/>
  <c r="W366" i="34"/>
  <c r="X366" i="34"/>
  <c r="Y366" i="34"/>
  <c r="Z366" i="34"/>
  <c r="AB366" i="34"/>
  <c r="AC366" i="34"/>
  <c r="AD366" i="34"/>
  <c r="AE366" i="34"/>
  <c r="AF366" i="34"/>
  <c r="AG366" i="34"/>
  <c r="AH366" i="34"/>
  <c r="AJ366" i="34"/>
  <c r="AK366" i="34"/>
  <c r="AL366" i="34"/>
  <c r="AM366" i="34"/>
  <c r="AN366" i="34"/>
  <c r="AO366" i="34"/>
  <c r="AP366" i="34"/>
  <c r="AR366" i="34"/>
  <c r="AS366" i="34"/>
  <c r="AT366" i="34"/>
  <c r="AU366" i="34"/>
  <c r="AV366" i="34"/>
  <c r="AW366" i="34"/>
  <c r="AX366" i="34"/>
  <c r="AZ366" i="34"/>
  <c r="BA366" i="34"/>
  <c r="BB366" i="34"/>
  <c r="BC366" i="34"/>
  <c r="BD366" i="34"/>
  <c r="BE366" i="34"/>
  <c r="BF366" i="34"/>
  <c r="D368" i="34"/>
  <c r="E368" i="34"/>
  <c r="F368" i="34"/>
  <c r="G368" i="34"/>
  <c r="H368" i="34"/>
  <c r="I368" i="34"/>
  <c r="J368" i="34"/>
  <c r="L368" i="34"/>
  <c r="M368" i="34"/>
  <c r="N368" i="34"/>
  <c r="O368" i="34"/>
  <c r="P368" i="34"/>
  <c r="Q368" i="34"/>
  <c r="R368" i="34"/>
  <c r="T368" i="34"/>
  <c r="U368" i="34"/>
  <c r="V368" i="34"/>
  <c r="W368" i="34"/>
  <c r="X368" i="34"/>
  <c r="Y368" i="34"/>
  <c r="Z368" i="34"/>
  <c r="AB368" i="34"/>
  <c r="AC368" i="34"/>
  <c r="AD368" i="34"/>
  <c r="AE368" i="34"/>
  <c r="AF368" i="34"/>
  <c r="AG368" i="34"/>
  <c r="AH368" i="34"/>
  <c r="AJ368" i="34"/>
  <c r="AK368" i="34"/>
  <c r="AL368" i="34"/>
  <c r="AM368" i="34"/>
  <c r="AN368" i="34"/>
  <c r="AO368" i="34"/>
  <c r="AP368" i="34"/>
  <c r="AR368" i="34"/>
  <c r="AS368" i="34"/>
  <c r="AT368" i="34"/>
  <c r="AU368" i="34"/>
  <c r="AV368" i="34"/>
  <c r="AW368" i="34"/>
  <c r="AX368" i="34"/>
  <c r="AZ368" i="34"/>
  <c r="BA368" i="34"/>
  <c r="BB368" i="34"/>
  <c r="BC368" i="34"/>
  <c r="BD368" i="34"/>
  <c r="BE368" i="34"/>
  <c r="BF368" i="34"/>
  <c r="D370" i="34"/>
  <c r="E370" i="34"/>
  <c r="F370" i="34"/>
  <c r="G370" i="34"/>
  <c r="H370" i="34"/>
  <c r="I370" i="34"/>
  <c r="J370" i="34"/>
  <c r="L370" i="34"/>
  <c r="M370" i="34"/>
  <c r="N370" i="34"/>
  <c r="O370" i="34"/>
  <c r="P370" i="34"/>
  <c r="Q370" i="34"/>
  <c r="R370" i="34"/>
  <c r="T370" i="34"/>
  <c r="U370" i="34"/>
  <c r="V370" i="34"/>
  <c r="W370" i="34"/>
  <c r="X370" i="34"/>
  <c r="Y370" i="34"/>
  <c r="Z370" i="34"/>
  <c r="AB370" i="34"/>
  <c r="AC370" i="34"/>
  <c r="AD370" i="34"/>
  <c r="AE370" i="34"/>
  <c r="AF370" i="34"/>
  <c r="AG370" i="34"/>
  <c r="AH370" i="34"/>
  <c r="AJ370" i="34"/>
  <c r="AK370" i="34"/>
  <c r="AL370" i="34"/>
  <c r="AM370" i="34"/>
  <c r="AN370" i="34"/>
  <c r="AO370" i="34"/>
  <c r="AP370" i="34"/>
  <c r="AR370" i="34"/>
  <c r="AS370" i="34"/>
  <c r="AT370" i="34"/>
  <c r="AU370" i="34"/>
  <c r="AV370" i="34"/>
  <c r="AW370" i="34"/>
  <c r="AX370" i="34"/>
  <c r="AZ370" i="34"/>
  <c r="BA370" i="34"/>
  <c r="BB370" i="34"/>
  <c r="BC370" i="34"/>
  <c r="BD370" i="34"/>
  <c r="BE370" i="34"/>
  <c r="BF370" i="34"/>
  <c r="D371" i="34"/>
  <c r="E371" i="34"/>
  <c r="F371" i="34"/>
  <c r="G371" i="34"/>
  <c r="H371" i="34"/>
  <c r="I371" i="34"/>
  <c r="J371" i="34"/>
  <c r="L371" i="34"/>
  <c r="M371" i="34"/>
  <c r="N371" i="34"/>
  <c r="O371" i="34"/>
  <c r="P371" i="34"/>
  <c r="Q371" i="34"/>
  <c r="R371" i="34"/>
  <c r="T371" i="34"/>
  <c r="U371" i="34"/>
  <c r="V371" i="34"/>
  <c r="W371" i="34"/>
  <c r="X371" i="34"/>
  <c r="Y371" i="34"/>
  <c r="Z371" i="34"/>
  <c r="AB371" i="34"/>
  <c r="AC371" i="34"/>
  <c r="AD371" i="34"/>
  <c r="AE371" i="34"/>
  <c r="AF371" i="34"/>
  <c r="AG371" i="34"/>
  <c r="AH371" i="34"/>
  <c r="AJ371" i="34"/>
  <c r="AK371" i="34"/>
  <c r="AL371" i="34"/>
  <c r="AM371" i="34"/>
  <c r="AN371" i="34"/>
  <c r="AO371" i="34"/>
  <c r="AP371" i="34"/>
  <c r="AR371" i="34"/>
  <c r="AS371" i="34"/>
  <c r="AT371" i="34"/>
  <c r="AU371" i="34"/>
  <c r="AV371" i="34"/>
  <c r="AW371" i="34"/>
  <c r="AX371" i="34"/>
  <c r="AZ371" i="34"/>
  <c r="BA371" i="34"/>
  <c r="BB371" i="34"/>
  <c r="BC371" i="34"/>
  <c r="BD371" i="34"/>
  <c r="BE371" i="34"/>
  <c r="BF371" i="34"/>
  <c r="D372" i="34"/>
  <c r="E372" i="34"/>
  <c r="F372" i="34"/>
  <c r="G372" i="34"/>
  <c r="H372" i="34"/>
  <c r="I372" i="34"/>
  <c r="J372" i="34"/>
  <c r="L372" i="34"/>
  <c r="M372" i="34"/>
  <c r="N372" i="34"/>
  <c r="O372" i="34"/>
  <c r="P372" i="34"/>
  <c r="Q372" i="34"/>
  <c r="R372" i="34"/>
  <c r="T372" i="34"/>
  <c r="U372" i="34"/>
  <c r="V372" i="34"/>
  <c r="W372" i="34"/>
  <c r="X372" i="34"/>
  <c r="Y372" i="34"/>
  <c r="Z372" i="34"/>
  <c r="AB372" i="34"/>
  <c r="AC372" i="34"/>
  <c r="AD372" i="34"/>
  <c r="AE372" i="34"/>
  <c r="AF372" i="34"/>
  <c r="AG372" i="34"/>
  <c r="AH372" i="34"/>
  <c r="AJ372" i="34"/>
  <c r="AK372" i="34"/>
  <c r="AL372" i="34"/>
  <c r="AM372" i="34"/>
  <c r="AN372" i="34"/>
  <c r="AO372" i="34"/>
  <c r="AP372" i="34"/>
  <c r="AR372" i="34"/>
  <c r="AS372" i="34"/>
  <c r="AT372" i="34"/>
  <c r="AU372" i="34"/>
  <c r="AV372" i="34"/>
  <c r="AW372" i="34"/>
  <c r="AX372" i="34"/>
  <c r="AZ372" i="34"/>
  <c r="BA372" i="34"/>
  <c r="BB372" i="34"/>
  <c r="BC372" i="34"/>
  <c r="BD372" i="34"/>
  <c r="BE372" i="34"/>
  <c r="BF372" i="34"/>
  <c r="D373" i="34"/>
  <c r="E373" i="34"/>
  <c r="F373" i="34"/>
  <c r="G373" i="34"/>
  <c r="H373" i="34"/>
  <c r="I373" i="34"/>
  <c r="J373" i="34"/>
  <c r="L373" i="34"/>
  <c r="M373" i="34"/>
  <c r="N373" i="34"/>
  <c r="O373" i="34"/>
  <c r="P373" i="34"/>
  <c r="Q373" i="34"/>
  <c r="R373" i="34"/>
  <c r="T373" i="34"/>
  <c r="U373" i="34"/>
  <c r="V373" i="34"/>
  <c r="W373" i="34"/>
  <c r="X373" i="34"/>
  <c r="Y373" i="34"/>
  <c r="Z373" i="34"/>
  <c r="AB373" i="34"/>
  <c r="AC373" i="34"/>
  <c r="AD373" i="34"/>
  <c r="AE373" i="34"/>
  <c r="AF373" i="34"/>
  <c r="AG373" i="34"/>
  <c r="AH373" i="34"/>
  <c r="AJ373" i="34"/>
  <c r="AK373" i="34"/>
  <c r="AL373" i="34"/>
  <c r="AM373" i="34"/>
  <c r="AN373" i="34"/>
  <c r="AO373" i="34"/>
  <c r="AP373" i="34"/>
  <c r="AR373" i="34"/>
  <c r="AS373" i="34"/>
  <c r="AT373" i="34"/>
  <c r="AU373" i="34"/>
  <c r="AV373" i="34"/>
  <c r="AW373" i="34"/>
  <c r="AX373" i="34"/>
  <c r="AZ373" i="34"/>
  <c r="BA373" i="34"/>
  <c r="BB373" i="34"/>
  <c r="BC373" i="34"/>
  <c r="BD373" i="34"/>
  <c r="BE373" i="34"/>
  <c r="BF373" i="34"/>
  <c r="D374" i="34"/>
  <c r="E374" i="34"/>
  <c r="F374" i="34"/>
  <c r="G374" i="34"/>
  <c r="H374" i="34"/>
  <c r="I374" i="34"/>
  <c r="J374" i="34"/>
  <c r="L374" i="34"/>
  <c r="M374" i="34"/>
  <c r="N374" i="34"/>
  <c r="O374" i="34"/>
  <c r="P374" i="34"/>
  <c r="Q374" i="34"/>
  <c r="R374" i="34"/>
  <c r="T374" i="34"/>
  <c r="U374" i="34"/>
  <c r="V374" i="34"/>
  <c r="W374" i="34"/>
  <c r="X374" i="34"/>
  <c r="Y374" i="34"/>
  <c r="Z374" i="34"/>
  <c r="AB374" i="34"/>
  <c r="AC374" i="34"/>
  <c r="AD374" i="34"/>
  <c r="AE374" i="34"/>
  <c r="AF374" i="34"/>
  <c r="AG374" i="34"/>
  <c r="AH374" i="34"/>
  <c r="AJ374" i="34"/>
  <c r="AK374" i="34"/>
  <c r="AL374" i="34"/>
  <c r="AM374" i="34"/>
  <c r="AN374" i="34"/>
  <c r="AO374" i="34"/>
  <c r="AP374" i="34"/>
  <c r="AR374" i="34"/>
  <c r="AS374" i="34"/>
  <c r="AT374" i="34"/>
  <c r="AU374" i="34"/>
  <c r="AV374" i="34"/>
  <c r="AW374" i="34"/>
  <c r="AX374" i="34"/>
  <c r="AZ374" i="34"/>
  <c r="BA374" i="34"/>
  <c r="BB374" i="34"/>
  <c r="BC374" i="34"/>
  <c r="BD374" i="34"/>
  <c r="BE374" i="34"/>
  <c r="BF374" i="34"/>
  <c r="D375" i="34"/>
  <c r="E375" i="34"/>
  <c r="F375" i="34"/>
  <c r="G375" i="34"/>
  <c r="H375" i="34"/>
  <c r="I375" i="34"/>
  <c r="J375" i="34"/>
  <c r="L375" i="34"/>
  <c r="M375" i="34"/>
  <c r="N375" i="34"/>
  <c r="O375" i="34"/>
  <c r="P375" i="34"/>
  <c r="Q375" i="34"/>
  <c r="R375" i="34"/>
  <c r="T375" i="34"/>
  <c r="U375" i="34"/>
  <c r="V375" i="34"/>
  <c r="W375" i="34"/>
  <c r="X375" i="34"/>
  <c r="Y375" i="34"/>
  <c r="Z375" i="34"/>
  <c r="AB375" i="34"/>
  <c r="AC375" i="34"/>
  <c r="AD375" i="34"/>
  <c r="AE375" i="34"/>
  <c r="AF375" i="34"/>
  <c r="AG375" i="34"/>
  <c r="AH375" i="34"/>
  <c r="AJ375" i="34"/>
  <c r="AK375" i="34"/>
  <c r="AL375" i="34"/>
  <c r="AM375" i="34"/>
  <c r="AN375" i="34"/>
  <c r="AO375" i="34"/>
  <c r="AP375" i="34"/>
  <c r="AR375" i="34"/>
  <c r="AS375" i="34"/>
  <c r="AT375" i="34"/>
  <c r="AU375" i="34"/>
  <c r="AV375" i="34"/>
  <c r="AW375" i="34"/>
  <c r="AX375" i="34"/>
  <c r="AZ375" i="34"/>
  <c r="BA375" i="34"/>
  <c r="BB375" i="34"/>
  <c r="BC375" i="34"/>
  <c r="BD375" i="34"/>
  <c r="BE375" i="34"/>
  <c r="BF375" i="34"/>
  <c r="D377" i="34"/>
  <c r="E377" i="34"/>
  <c r="F377" i="34"/>
  <c r="G377" i="34"/>
  <c r="H377" i="34"/>
  <c r="I377" i="34"/>
  <c r="J377" i="34"/>
  <c r="L377" i="34"/>
  <c r="M377" i="34"/>
  <c r="N377" i="34"/>
  <c r="O377" i="34"/>
  <c r="P377" i="34"/>
  <c r="Q377" i="34"/>
  <c r="R377" i="34"/>
  <c r="T377" i="34"/>
  <c r="U377" i="34"/>
  <c r="V377" i="34"/>
  <c r="W377" i="34"/>
  <c r="X377" i="34"/>
  <c r="Y377" i="34"/>
  <c r="Z377" i="34"/>
  <c r="AB377" i="34"/>
  <c r="AC377" i="34"/>
  <c r="AD377" i="34"/>
  <c r="AE377" i="34"/>
  <c r="AF377" i="34"/>
  <c r="AG377" i="34"/>
  <c r="AH377" i="34"/>
  <c r="AJ377" i="34"/>
  <c r="AK377" i="34"/>
  <c r="AL377" i="34"/>
  <c r="AM377" i="34"/>
  <c r="AN377" i="34"/>
  <c r="AO377" i="34"/>
  <c r="AP377" i="34"/>
  <c r="AR377" i="34"/>
  <c r="AS377" i="34"/>
  <c r="AT377" i="34"/>
  <c r="AU377" i="34"/>
  <c r="AV377" i="34"/>
  <c r="AW377" i="34"/>
  <c r="AX377" i="34"/>
  <c r="AZ377" i="34"/>
  <c r="BA377" i="34"/>
  <c r="BB377" i="34"/>
  <c r="BC377" i="34"/>
  <c r="BD377" i="34"/>
  <c r="BE377" i="34"/>
  <c r="BF377" i="34"/>
  <c r="D378" i="34"/>
  <c r="E378" i="34"/>
  <c r="F378" i="34"/>
  <c r="G378" i="34"/>
  <c r="H378" i="34"/>
  <c r="I378" i="34"/>
  <c r="J378" i="34"/>
  <c r="L378" i="34"/>
  <c r="M378" i="34"/>
  <c r="N378" i="34"/>
  <c r="O378" i="34"/>
  <c r="P378" i="34"/>
  <c r="Q378" i="34"/>
  <c r="R378" i="34"/>
  <c r="T378" i="34"/>
  <c r="U378" i="34"/>
  <c r="V378" i="34"/>
  <c r="W378" i="34"/>
  <c r="X378" i="34"/>
  <c r="Y378" i="34"/>
  <c r="Z378" i="34"/>
  <c r="AB378" i="34"/>
  <c r="AC378" i="34"/>
  <c r="AD378" i="34"/>
  <c r="AE378" i="34"/>
  <c r="AF378" i="34"/>
  <c r="AG378" i="34"/>
  <c r="AH378" i="34"/>
  <c r="AJ378" i="34"/>
  <c r="AK378" i="34"/>
  <c r="AL378" i="34"/>
  <c r="AM378" i="34"/>
  <c r="AN378" i="34"/>
  <c r="AO378" i="34"/>
  <c r="AP378" i="34"/>
  <c r="AR378" i="34"/>
  <c r="AS378" i="34"/>
  <c r="AT378" i="34"/>
  <c r="AU378" i="34"/>
  <c r="AV378" i="34"/>
  <c r="AW378" i="34"/>
  <c r="AX378" i="34"/>
  <c r="AZ378" i="34"/>
  <c r="BA378" i="34"/>
  <c r="BB378" i="34"/>
  <c r="BC378" i="34"/>
  <c r="BD378" i="34"/>
  <c r="BE378" i="34"/>
  <c r="BF378" i="34"/>
  <c r="D381" i="34"/>
  <c r="E381" i="34"/>
  <c r="F381" i="34"/>
  <c r="G381" i="34"/>
  <c r="H381" i="34"/>
  <c r="I381" i="34"/>
  <c r="J381" i="34"/>
  <c r="L381" i="34"/>
  <c r="M381" i="34"/>
  <c r="N381" i="34"/>
  <c r="O381" i="34"/>
  <c r="P381" i="34"/>
  <c r="Q381" i="34"/>
  <c r="R381" i="34"/>
  <c r="T381" i="34"/>
  <c r="U381" i="34"/>
  <c r="V381" i="34"/>
  <c r="W381" i="34"/>
  <c r="X381" i="34"/>
  <c r="Y381" i="34"/>
  <c r="Z381" i="34"/>
  <c r="AB381" i="34"/>
  <c r="AC381" i="34"/>
  <c r="AD381" i="34"/>
  <c r="AE381" i="34"/>
  <c r="AF381" i="34"/>
  <c r="AG381" i="34"/>
  <c r="AH381" i="34"/>
  <c r="AJ381" i="34"/>
  <c r="AK381" i="34"/>
  <c r="AL381" i="34"/>
  <c r="AM381" i="34"/>
  <c r="AN381" i="34"/>
  <c r="AO381" i="34"/>
  <c r="AP381" i="34"/>
  <c r="AR381" i="34"/>
  <c r="AS381" i="34"/>
  <c r="AT381" i="34"/>
  <c r="AU381" i="34"/>
  <c r="AV381" i="34"/>
  <c r="AW381" i="34"/>
  <c r="AX381" i="34"/>
  <c r="AZ381" i="34"/>
  <c r="BA381" i="34"/>
  <c r="BB381" i="34"/>
  <c r="BC381" i="34"/>
  <c r="BD381" i="34"/>
  <c r="BE381" i="34"/>
  <c r="BF381" i="34"/>
  <c r="D382" i="34"/>
  <c r="E382" i="34"/>
  <c r="F382" i="34"/>
  <c r="G382" i="34"/>
  <c r="H382" i="34"/>
  <c r="I382" i="34"/>
  <c r="J382" i="34"/>
  <c r="L382" i="34"/>
  <c r="M382" i="34"/>
  <c r="N382" i="34"/>
  <c r="O382" i="34"/>
  <c r="P382" i="34"/>
  <c r="Q382" i="34"/>
  <c r="R382" i="34"/>
  <c r="T382" i="34"/>
  <c r="U382" i="34"/>
  <c r="V382" i="34"/>
  <c r="W382" i="34"/>
  <c r="X382" i="34"/>
  <c r="Y382" i="34"/>
  <c r="Z382" i="34"/>
  <c r="AB382" i="34"/>
  <c r="AC382" i="34"/>
  <c r="AD382" i="34"/>
  <c r="AE382" i="34"/>
  <c r="AF382" i="34"/>
  <c r="AG382" i="34"/>
  <c r="AH382" i="34"/>
  <c r="AJ382" i="34"/>
  <c r="AK382" i="34"/>
  <c r="AL382" i="34"/>
  <c r="AM382" i="34"/>
  <c r="AN382" i="34"/>
  <c r="AO382" i="34"/>
  <c r="AP382" i="34"/>
  <c r="AR382" i="34"/>
  <c r="AS382" i="34"/>
  <c r="AT382" i="34"/>
  <c r="AU382" i="34"/>
  <c r="AV382" i="34"/>
  <c r="AW382" i="34"/>
  <c r="AX382" i="34"/>
  <c r="AZ382" i="34"/>
  <c r="BA382" i="34"/>
  <c r="BB382" i="34"/>
  <c r="BC382" i="34"/>
  <c r="BD382" i="34"/>
  <c r="BE382" i="34"/>
  <c r="BF382" i="34"/>
  <c r="D383" i="34"/>
  <c r="E383" i="34"/>
  <c r="F383" i="34"/>
  <c r="G383" i="34"/>
  <c r="H383" i="34"/>
  <c r="I383" i="34"/>
  <c r="J383" i="34"/>
  <c r="L383" i="34"/>
  <c r="M383" i="34"/>
  <c r="N383" i="34"/>
  <c r="O383" i="34"/>
  <c r="P383" i="34"/>
  <c r="Q383" i="34"/>
  <c r="R383" i="34"/>
  <c r="T383" i="34"/>
  <c r="U383" i="34"/>
  <c r="V383" i="34"/>
  <c r="W383" i="34"/>
  <c r="X383" i="34"/>
  <c r="Y383" i="34"/>
  <c r="Z383" i="34"/>
  <c r="AB383" i="34"/>
  <c r="AC383" i="34"/>
  <c r="AD383" i="34"/>
  <c r="AE383" i="34"/>
  <c r="AF383" i="34"/>
  <c r="AG383" i="34"/>
  <c r="AH383" i="34"/>
  <c r="AJ383" i="34"/>
  <c r="AK383" i="34"/>
  <c r="AL383" i="34"/>
  <c r="AM383" i="34"/>
  <c r="AN383" i="34"/>
  <c r="AO383" i="34"/>
  <c r="AP383" i="34"/>
  <c r="AR383" i="34"/>
  <c r="AS383" i="34"/>
  <c r="AT383" i="34"/>
  <c r="AU383" i="34"/>
  <c r="AV383" i="34"/>
  <c r="AW383" i="34"/>
  <c r="AX383" i="34"/>
  <c r="AZ383" i="34"/>
  <c r="BA383" i="34"/>
  <c r="BB383" i="34"/>
  <c r="BC383" i="34"/>
  <c r="BD383" i="34"/>
  <c r="BE383" i="34"/>
  <c r="BF383" i="34"/>
  <c r="D384" i="34"/>
  <c r="E384" i="34"/>
  <c r="F384" i="34"/>
  <c r="G384" i="34"/>
  <c r="H384" i="34"/>
  <c r="I384" i="34"/>
  <c r="J384" i="34"/>
  <c r="L384" i="34"/>
  <c r="M384" i="34"/>
  <c r="N384" i="34"/>
  <c r="O384" i="34"/>
  <c r="P384" i="34"/>
  <c r="Q384" i="34"/>
  <c r="R384" i="34"/>
  <c r="T384" i="34"/>
  <c r="U384" i="34"/>
  <c r="V384" i="34"/>
  <c r="W384" i="34"/>
  <c r="X384" i="34"/>
  <c r="Y384" i="34"/>
  <c r="Z384" i="34"/>
  <c r="AB384" i="34"/>
  <c r="AC384" i="34"/>
  <c r="AD384" i="34"/>
  <c r="AE384" i="34"/>
  <c r="AF384" i="34"/>
  <c r="AG384" i="34"/>
  <c r="AH384" i="34"/>
  <c r="AJ384" i="34"/>
  <c r="AK384" i="34"/>
  <c r="AL384" i="34"/>
  <c r="AM384" i="34"/>
  <c r="AN384" i="34"/>
  <c r="AO384" i="34"/>
  <c r="AP384" i="34"/>
  <c r="AR384" i="34"/>
  <c r="AS384" i="34"/>
  <c r="AT384" i="34"/>
  <c r="AU384" i="34"/>
  <c r="AV384" i="34"/>
  <c r="AW384" i="34"/>
  <c r="AX384" i="34"/>
  <c r="AZ384" i="34"/>
  <c r="BA384" i="34"/>
  <c r="BB384" i="34"/>
  <c r="BC384" i="34"/>
  <c r="BD384" i="34"/>
  <c r="BE384" i="34"/>
  <c r="BF384" i="34"/>
  <c r="D385" i="34"/>
  <c r="E385" i="34"/>
  <c r="F385" i="34"/>
  <c r="G385" i="34"/>
  <c r="H385" i="34"/>
  <c r="I385" i="34"/>
  <c r="J385" i="34"/>
  <c r="L385" i="34"/>
  <c r="M385" i="34"/>
  <c r="N385" i="34"/>
  <c r="O385" i="34"/>
  <c r="P385" i="34"/>
  <c r="Q385" i="34"/>
  <c r="R385" i="34"/>
  <c r="T385" i="34"/>
  <c r="U385" i="34"/>
  <c r="V385" i="34"/>
  <c r="W385" i="34"/>
  <c r="X385" i="34"/>
  <c r="Y385" i="34"/>
  <c r="Z385" i="34"/>
  <c r="AB385" i="34"/>
  <c r="AC385" i="34"/>
  <c r="AD385" i="34"/>
  <c r="AE385" i="34"/>
  <c r="AF385" i="34"/>
  <c r="AG385" i="34"/>
  <c r="AH385" i="34"/>
  <c r="AJ385" i="34"/>
  <c r="AK385" i="34"/>
  <c r="AL385" i="34"/>
  <c r="AM385" i="34"/>
  <c r="AN385" i="34"/>
  <c r="AO385" i="34"/>
  <c r="AP385" i="34"/>
  <c r="AR385" i="34"/>
  <c r="AS385" i="34"/>
  <c r="AT385" i="34"/>
  <c r="AU385" i="34"/>
  <c r="AV385" i="34"/>
  <c r="AW385" i="34"/>
  <c r="AX385" i="34"/>
  <c r="AZ385" i="34"/>
  <c r="BA385" i="34"/>
  <c r="BB385" i="34"/>
  <c r="BC385" i="34"/>
  <c r="BD385" i="34"/>
  <c r="BE385" i="34"/>
  <c r="BF385" i="34"/>
  <c r="D386" i="34"/>
  <c r="E386" i="34"/>
  <c r="F386" i="34"/>
  <c r="G386" i="34"/>
  <c r="H386" i="34"/>
  <c r="I386" i="34"/>
  <c r="J386" i="34"/>
  <c r="L386" i="34"/>
  <c r="M386" i="34"/>
  <c r="N386" i="34"/>
  <c r="O386" i="34"/>
  <c r="P386" i="34"/>
  <c r="Q386" i="34"/>
  <c r="R386" i="34"/>
  <c r="T386" i="34"/>
  <c r="U386" i="34"/>
  <c r="V386" i="34"/>
  <c r="W386" i="34"/>
  <c r="X386" i="34"/>
  <c r="Y386" i="34"/>
  <c r="Z386" i="34"/>
  <c r="AB386" i="34"/>
  <c r="AC386" i="34"/>
  <c r="AD386" i="34"/>
  <c r="AE386" i="34"/>
  <c r="AF386" i="34"/>
  <c r="AG386" i="34"/>
  <c r="AH386" i="34"/>
  <c r="AJ386" i="34"/>
  <c r="AK386" i="34"/>
  <c r="AL386" i="34"/>
  <c r="AM386" i="34"/>
  <c r="AN386" i="34"/>
  <c r="AO386" i="34"/>
  <c r="AP386" i="34"/>
  <c r="AR386" i="34"/>
  <c r="AS386" i="34"/>
  <c r="AT386" i="34"/>
  <c r="AU386" i="34"/>
  <c r="AV386" i="34"/>
  <c r="AW386" i="34"/>
  <c r="AX386" i="34"/>
  <c r="AZ386" i="34"/>
  <c r="BA386" i="34"/>
  <c r="BB386" i="34"/>
  <c r="BC386" i="34"/>
  <c r="BD386" i="34"/>
  <c r="BE386" i="34"/>
  <c r="BF386" i="34"/>
  <c r="D387" i="34"/>
  <c r="E387" i="34"/>
  <c r="F387" i="34"/>
  <c r="G387" i="34"/>
  <c r="H387" i="34"/>
  <c r="I387" i="34"/>
  <c r="J387" i="34"/>
  <c r="L387" i="34"/>
  <c r="M387" i="34"/>
  <c r="N387" i="34"/>
  <c r="O387" i="34"/>
  <c r="P387" i="34"/>
  <c r="Q387" i="34"/>
  <c r="R387" i="34"/>
  <c r="T387" i="34"/>
  <c r="U387" i="34"/>
  <c r="V387" i="34"/>
  <c r="W387" i="34"/>
  <c r="X387" i="34"/>
  <c r="Y387" i="34"/>
  <c r="Z387" i="34"/>
  <c r="AB387" i="34"/>
  <c r="AC387" i="34"/>
  <c r="AD387" i="34"/>
  <c r="AE387" i="34"/>
  <c r="AF387" i="34"/>
  <c r="AG387" i="34"/>
  <c r="AH387" i="34"/>
  <c r="AJ387" i="34"/>
  <c r="AK387" i="34"/>
  <c r="AL387" i="34"/>
  <c r="AM387" i="34"/>
  <c r="AN387" i="34"/>
  <c r="AO387" i="34"/>
  <c r="AP387" i="34"/>
  <c r="AR387" i="34"/>
  <c r="AS387" i="34"/>
  <c r="AT387" i="34"/>
  <c r="AU387" i="34"/>
  <c r="AV387" i="34"/>
  <c r="AW387" i="34"/>
  <c r="AX387" i="34"/>
  <c r="AZ387" i="34"/>
  <c r="BA387" i="34"/>
  <c r="BB387" i="34"/>
  <c r="BC387" i="34"/>
  <c r="BD387" i="34"/>
  <c r="BE387" i="34"/>
  <c r="BF387" i="34"/>
  <c r="D389" i="34"/>
  <c r="E389" i="34"/>
  <c r="F389" i="34"/>
  <c r="G389" i="34"/>
  <c r="H389" i="34"/>
  <c r="I389" i="34"/>
  <c r="J389" i="34"/>
  <c r="L389" i="34"/>
  <c r="M389" i="34"/>
  <c r="N389" i="34"/>
  <c r="O389" i="34"/>
  <c r="P389" i="34"/>
  <c r="Q389" i="34"/>
  <c r="R389" i="34"/>
  <c r="T389" i="34"/>
  <c r="U389" i="34"/>
  <c r="V389" i="34"/>
  <c r="W389" i="34"/>
  <c r="X389" i="34"/>
  <c r="Y389" i="34"/>
  <c r="Z389" i="34"/>
  <c r="AB389" i="34"/>
  <c r="AC389" i="34"/>
  <c r="AD389" i="34"/>
  <c r="AE389" i="34"/>
  <c r="AF389" i="34"/>
  <c r="AG389" i="34"/>
  <c r="AH389" i="34"/>
  <c r="AJ389" i="34"/>
  <c r="AK389" i="34"/>
  <c r="AL389" i="34"/>
  <c r="AM389" i="34"/>
  <c r="AN389" i="34"/>
  <c r="AO389" i="34"/>
  <c r="AP389" i="34"/>
  <c r="AR389" i="34"/>
  <c r="AS389" i="34"/>
  <c r="AT389" i="34"/>
  <c r="AU389" i="34"/>
  <c r="AV389" i="34"/>
  <c r="AW389" i="34"/>
  <c r="AX389" i="34"/>
  <c r="AZ389" i="34"/>
  <c r="BA389" i="34"/>
  <c r="BB389" i="34"/>
  <c r="BC389" i="34"/>
  <c r="BD389" i="34"/>
  <c r="BE389" i="34"/>
  <c r="BF389" i="34"/>
  <c r="D392" i="34"/>
  <c r="E392" i="34"/>
  <c r="F392" i="34"/>
  <c r="G392" i="34"/>
  <c r="H392" i="34"/>
  <c r="I392" i="34"/>
  <c r="J392" i="34"/>
  <c r="L392" i="34"/>
  <c r="M392" i="34"/>
  <c r="N392" i="34"/>
  <c r="O392" i="34"/>
  <c r="P392" i="34"/>
  <c r="Q392" i="34"/>
  <c r="R392" i="34"/>
  <c r="T392" i="34"/>
  <c r="U392" i="34"/>
  <c r="V392" i="34"/>
  <c r="W392" i="34"/>
  <c r="X392" i="34"/>
  <c r="Y392" i="34"/>
  <c r="Z392" i="34"/>
  <c r="AB392" i="34"/>
  <c r="AC392" i="34"/>
  <c r="AD392" i="34"/>
  <c r="AE392" i="34"/>
  <c r="AF392" i="34"/>
  <c r="AG392" i="34"/>
  <c r="AH392" i="34"/>
  <c r="AJ392" i="34"/>
  <c r="AK392" i="34"/>
  <c r="AL392" i="34"/>
  <c r="AM392" i="34"/>
  <c r="AN392" i="34"/>
  <c r="AO392" i="34"/>
  <c r="AP392" i="34"/>
  <c r="AR392" i="34"/>
  <c r="AS392" i="34"/>
  <c r="AT392" i="34"/>
  <c r="AU392" i="34"/>
  <c r="AV392" i="34"/>
  <c r="AW392" i="34"/>
  <c r="AX392" i="34"/>
  <c r="AZ392" i="34"/>
  <c r="BA392" i="34"/>
  <c r="BB392" i="34"/>
  <c r="BC392" i="34"/>
  <c r="BD392" i="34"/>
  <c r="BE392" i="34"/>
  <c r="BF392" i="34"/>
  <c r="D393" i="34"/>
  <c r="E393" i="34"/>
  <c r="F393" i="34"/>
  <c r="G393" i="34"/>
  <c r="H393" i="34"/>
  <c r="I393" i="34"/>
  <c r="J393" i="34"/>
  <c r="L393" i="34"/>
  <c r="M393" i="34"/>
  <c r="N393" i="34"/>
  <c r="O393" i="34"/>
  <c r="P393" i="34"/>
  <c r="Q393" i="34"/>
  <c r="R393" i="34"/>
  <c r="T393" i="34"/>
  <c r="U393" i="34"/>
  <c r="V393" i="34"/>
  <c r="W393" i="34"/>
  <c r="X393" i="34"/>
  <c r="Y393" i="34"/>
  <c r="Z393" i="34"/>
  <c r="AB393" i="34"/>
  <c r="AC393" i="34"/>
  <c r="AD393" i="34"/>
  <c r="AE393" i="34"/>
  <c r="AF393" i="34"/>
  <c r="AG393" i="34"/>
  <c r="AH393" i="34"/>
  <c r="AJ393" i="34"/>
  <c r="AK393" i="34"/>
  <c r="AL393" i="34"/>
  <c r="AM393" i="34"/>
  <c r="AN393" i="34"/>
  <c r="AO393" i="34"/>
  <c r="AP393" i="34"/>
  <c r="AR393" i="34"/>
  <c r="AS393" i="34"/>
  <c r="AT393" i="34"/>
  <c r="AU393" i="34"/>
  <c r="AV393" i="34"/>
  <c r="AW393" i="34"/>
  <c r="AX393" i="34"/>
  <c r="AZ393" i="34"/>
  <c r="BA393" i="34"/>
  <c r="BB393" i="34"/>
  <c r="BC393" i="34"/>
  <c r="BD393" i="34"/>
  <c r="BE393" i="34"/>
  <c r="BF393" i="34"/>
  <c r="D394" i="34"/>
  <c r="E394" i="34"/>
  <c r="F394" i="34"/>
  <c r="G394" i="34"/>
  <c r="H394" i="34"/>
  <c r="I394" i="34"/>
  <c r="J394" i="34"/>
  <c r="L394" i="34"/>
  <c r="M394" i="34"/>
  <c r="N394" i="34"/>
  <c r="O394" i="34"/>
  <c r="P394" i="34"/>
  <c r="Q394" i="34"/>
  <c r="R394" i="34"/>
  <c r="T394" i="34"/>
  <c r="U394" i="34"/>
  <c r="V394" i="34"/>
  <c r="W394" i="34"/>
  <c r="X394" i="34"/>
  <c r="Y394" i="34"/>
  <c r="Z394" i="34"/>
  <c r="AB394" i="34"/>
  <c r="AC394" i="34"/>
  <c r="AD394" i="34"/>
  <c r="AE394" i="34"/>
  <c r="AF394" i="34"/>
  <c r="AG394" i="34"/>
  <c r="AH394" i="34"/>
  <c r="AJ394" i="34"/>
  <c r="AK394" i="34"/>
  <c r="AL394" i="34"/>
  <c r="AM394" i="34"/>
  <c r="AN394" i="34"/>
  <c r="AO394" i="34"/>
  <c r="AP394" i="34"/>
  <c r="AR394" i="34"/>
  <c r="AS394" i="34"/>
  <c r="AT394" i="34"/>
  <c r="AU394" i="34"/>
  <c r="AV394" i="34"/>
  <c r="AW394" i="34"/>
  <c r="AX394" i="34"/>
  <c r="AZ394" i="34"/>
  <c r="BA394" i="34"/>
  <c r="BB394" i="34"/>
  <c r="BC394" i="34"/>
  <c r="BD394" i="34"/>
  <c r="BE394" i="34"/>
  <c r="BF394" i="34"/>
  <c r="D395" i="34"/>
  <c r="E395" i="34"/>
  <c r="F395" i="34"/>
  <c r="G395" i="34"/>
  <c r="H395" i="34"/>
  <c r="I395" i="34"/>
  <c r="J395" i="34"/>
  <c r="L395" i="34"/>
  <c r="M395" i="34"/>
  <c r="N395" i="34"/>
  <c r="O395" i="34"/>
  <c r="P395" i="34"/>
  <c r="Q395" i="34"/>
  <c r="R395" i="34"/>
  <c r="T395" i="34"/>
  <c r="U395" i="34"/>
  <c r="V395" i="34"/>
  <c r="W395" i="34"/>
  <c r="X395" i="34"/>
  <c r="Y395" i="34"/>
  <c r="Z395" i="34"/>
  <c r="AB395" i="34"/>
  <c r="AC395" i="34"/>
  <c r="AD395" i="34"/>
  <c r="AE395" i="34"/>
  <c r="AF395" i="34"/>
  <c r="AG395" i="34"/>
  <c r="AH395" i="34"/>
  <c r="AJ395" i="34"/>
  <c r="AK395" i="34"/>
  <c r="AL395" i="34"/>
  <c r="AM395" i="34"/>
  <c r="AN395" i="34"/>
  <c r="AO395" i="34"/>
  <c r="AP395" i="34"/>
  <c r="AR395" i="34"/>
  <c r="AS395" i="34"/>
  <c r="AT395" i="34"/>
  <c r="AU395" i="34"/>
  <c r="AV395" i="34"/>
  <c r="AW395" i="34"/>
  <c r="AX395" i="34"/>
  <c r="AZ395" i="34"/>
  <c r="BA395" i="34"/>
  <c r="BB395" i="34"/>
  <c r="BC395" i="34"/>
  <c r="BD395" i="34"/>
  <c r="BE395" i="34"/>
  <c r="BF395" i="34"/>
  <c r="D396" i="34"/>
  <c r="E396" i="34"/>
  <c r="F396" i="34"/>
  <c r="G396" i="34"/>
  <c r="H396" i="34"/>
  <c r="I396" i="34"/>
  <c r="J396" i="34"/>
  <c r="L396" i="34"/>
  <c r="M396" i="34"/>
  <c r="N396" i="34"/>
  <c r="O396" i="34"/>
  <c r="P396" i="34"/>
  <c r="Q396" i="34"/>
  <c r="R396" i="34"/>
  <c r="T396" i="34"/>
  <c r="U396" i="34"/>
  <c r="V396" i="34"/>
  <c r="W396" i="34"/>
  <c r="X396" i="34"/>
  <c r="Y396" i="34"/>
  <c r="Z396" i="34"/>
  <c r="AB396" i="34"/>
  <c r="AC396" i="34"/>
  <c r="AD396" i="34"/>
  <c r="AE396" i="34"/>
  <c r="AF396" i="34"/>
  <c r="AG396" i="34"/>
  <c r="AH396" i="34"/>
  <c r="AJ396" i="34"/>
  <c r="AK396" i="34"/>
  <c r="AL396" i="34"/>
  <c r="AM396" i="34"/>
  <c r="AN396" i="34"/>
  <c r="AO396" i="34"/>
  <c r="AP396" i="34"/>
  <c r="AR396" i="34"/>
  <c r="AS396" i="34"/>
  <c r="AT396" i="34"/>
  <c r="AU396" i="34"/>
  <c r="AV396" i="34"/>
  <c r="AW396" i="34"/>
  <c r="AX396" i="34"/>
  <c r="AZ396" i="34"/>
  <c r="BA396" i="34"/>
  <c r="BB396" i="34"/>
  <c r="BC396" i="34"/>
  <c r="BD396" i="34"/>
  <c r="BE396" i="34"/>
  <c r="BF396" i="34"/>
  <c r="D397" i="34"/>
  <c r="E397" i="34"/>
  <c r="F397" i="34"/>
  <c r="G397" i="34"/>
  <c r="H397" i="34"/>
  <c r="I397" i="34"/>
  <c r="J397" i="34"/>
  <c r="L397" i="34"/>
  <c r="M397" i="34"/>
  <c r="N397" i="34"/>
  <c r="O397" i="34"/>
  <c r="P397" i="34"/>
  <c r="Q397" i="34"/>
  <c r="R397" i="34"/>
  <c r="T397" i="34"/>
  <c r="U397" i="34"/>
  <c r="V397" i="34"/>
  <c r="W397" i="34"/>
  <c r="X397" i="34"/>
  <c r="Y397" i="34"/>
  <c r="Z397" i="34"/>
  <c r="AB397" i="34"/>
  <c r="AC397" i="34"/>
  <c r="AD397" i="34"/>
  <c r="AE397" i="34"/>
  <c r="AF397" i="34"/>
  <c r="AG397" i="34"/>
  <c r="AH397" i="34"/>
  <c r="AJ397" i="34"/>
  <c r="AK397" i="34"/>
  <c r="AL397" i="34"/>
  <c r="AM397" i="34"/>
  <c r="AN397" i="34"/>
  <c r="AO397" i="34"/>
  <c r="AP397" i="34"/>
  <c r="AR397" i="34"/>
  <c r="AS397" i="34"/>
  <c r="AT397" i="34"/>
  <c r="AU397" i="34"/>
  <c r="AV397" i="34"/>
  <c r="AW397" i="34"/>
  <c r="AX397" i="34"/>
  <c r="AZ397" i="34"/>
  <c r="BA397" i="34"/>
  <c r="BB397" i="34"/>
  <c r="BC397" i="34"/>
  <c r="BD397" i="34"/>
  <c r="BE397" i="34"/>
  <c r="BF397" i="34"/>
  <c r="D398" i="34"/>
  <c r="E398" i="34"/>
  <c r="F398" i="34"/>
  <c r="G398" i="34"/>
  <c r="H398" i="34"/>
  <c r="I398" i="34"/>
  <c r="J398" i="34"/>
  <c r="L398" i="34"/>
  <c r="M398" i="34"/>
  <c r="N398" i="34"/>
  <c r="O398" i="34"/>
  <c r="P398" i="34"/>
  <c r="Q398" i="34"/>
  <c r="R398" i="34"/>
  <c r="T398" i="34"/>
  <c r="U398" i="34"/>
  <c r="V398" i="34"/>
  <c r="W398" i="34"/>
  <c r="X398" i="34"/>
  <c r="Y398" i="34"/>
  <c r="Z398" i="34"/>
  <c r="AB398" i="34"/>
  <c r="AC398" i="34"/>
  <c r="AD398" i="34"/>
  <c r="AE398" i="34"/>
  <c r="AF398" i="34"/>
  <c r="AG398" i="34"/>
  <c r="AH398" i="34"/>
  <c r="AJ398" i="34"/>
  <c r="AK398" i="34"/>
  <c r="AL398" i="34"/>
  <c r="AM398" i="34"/>
  <c r="AN398" i="34"/>
  <c r="AO398" i="34"/>
  <c r="AP398" i="34"/>
  <c r="AR398" i="34"/>
  <c r="AS398" i="34"/>
  <c r="AT398" i="34"/>
  <c r="AU398" i="34"/>
  <c r="AV398" i="34"/>
  <c r="AW398" i="34"/>
  <c r="AX398" i="34"/>
  <c r="AZ398" i="34"/>
  <c r="BA398" i="34"/>
  <c r="BB398" i="34"/>
  <c r="BC398" i="34"/>
  <c r="BD398" i="34"/>
  <c r="BE398" i="34"/>
  <c r="BF398" i="34"/>
  <c r="D450" i="34"/>
  <c r="E450" i="34"/>
  <c r="F450" i="34"/>
  <c r="G450" i="34"/>
  <c r="H450" i="34"/>
  <c r="I450" i="34"/>
  <c r="J450" i="34"/>
  <c r="L450" i="34"/>
  <c r="M450" i="34"/>
  <c r="N450" i="34"/>
  <c r="O450" i="34"/>
  <c r="P450" i="34"/>
  <c r="Q450" i="34"/>
  <c r="R450" i="34"/>
  <c r="T450" i="34"/>
  <c r="U450" i="34"/>
  <c r="V450" i="34"/>
  <c r="W450" i="34"/>
  <c r="X450" i="34"/>
  <c r="Y450" i="34"/>
  <c r="Z450" i="34"/>
  <c r="AB450" i="34"/>
  <c r="AC450" i="34"/>
  <c r="AD450" i="34"/>
  <c r="AE450" i="34"/>
  <c r="AF450" i="34"/>
  <c r="AG450" i="34"/>
  <c r="AH450" i="34"/>
  <c r="AJ450" i="34"/>
  <c r="AK450" i="34"/>
  <c r="AL450" i="34"/>
  <c r="AM450" i="34"/>
  <c r="AN450" i="34"/>
  <c r="AO450" i="34"/>
  <c r="AP450" i="34"/>
  <c r="AR450" i="34"/>
  <c r="AS450" i="34"/>
  <c r="AT450" i="34"/>
  <c r="AU450" i="34"/>
  <c r="AV450" i="34"/>
  <c r="AW450" i="34"/>
  <c r="AX450" i="34"/>
  <c r="AZ450" i="34"/>
  <c r="BA450" i="34"/>
  <c r="BB450" i="34"/>
  <c r="BC450" i="34"/>
  <c r="BD450" i="34"/>
  <c r="BE450" i="34"/>
  <c r="BF450" i="34"/>
  <c r="E453" i="34"/>
  <c r="F453" i="34"/>
  <c r="G453" i="34"/>
  <c r="H453" i="34"/>
  <c r="I453" i="34"/>
  <c r="J453" i="34"/>
  <c r="L453" i="34"/>
  <c r="M453" i="34"/>
  <c r="N453" i="34"/>
  <c r="O453" i="34"/>
  <c r="P453" i="34"/>
  <c r="Q453" i="34"/>
  <c r="R453" i="34"/>
  <c r="U453" i="34"/>
  <c r="V453" i="34"/>
  <c r="W453" i="34"/>
  <c r="X453" i="34"/>
  <c r="Y453" i="34"/>
  <c r="Z453" i="34"/>
  <c r="AC453" i="34"/>
  <c r="AD453" i="34"/>
  <c r="AE453" i="34"/>
  <c r="AF453" i="34"/>
  <c r="AK453" i="34"/>
  <c r="AS453" i="34"/>
  <c r="AT453" i="34"/>
  <c r="BA453" i="34"/>
  <c r="BB453" i="34"/>
  <c r="BC453" i="34"/>
  <c r="D454" i="34"/>
  <c r="E454" i="34"/>
  <c r="F454" i="34"/>
  <c r="G454" i="34"/>
  <c r="H454" i="34"/>
  <c r="I454" i="34"/>
  <c r="J454" i="34"/>
  <c r="L454" i="34"/>
  <c r="M454" i="34"/>
  <c r="N454" i="34"/>
  <c r="O454" i="34"/>
  <c r="P454" i="34"/>
  <c r="Q454" i="34"/>
  <c r="R454" i="34"/>
  <c r="T454" i="34"/>
  <c r="U454" i="34"/>
  <c r="V454" i="34"/>
  <c r="W454" i="34"/>
  <c r="X454" i="34"/>
  <c r="Y454" i="34"/>
  <c r="Z454" i="34"/>
  <c r="AB454" i="34"/>
  <c r="AC454" i="34"/>
  <c r="AD454" i="34"/>
  <c r="AE454" i="34"/>
  <c r="AF454" i="34"/>
  <c r="AG454" i="34"/>
  <c r="AH454" i="34"/>
  <c r="AJ454" i="34"/>
  <c r="AK454" i="34"/>
  <c r="AL454" i="34"/>
  <c r="AM454" i="34"/>
  <c r="AN454" i="34"/>
  <c r="AO454" i="34"/>
  <c r="AP454" i="34"/>
  <c r="AR454" i="34"/>
  <c r="AS454" i="34"/>
  <c r="AT454" i="34"/>
  <c r="AU454" i="34"/>
  <c r="AV454" i="34"/>
  <c r="AW454" i="34"/>
  <c r="AX454" i="34"/>
  <c r="AZ454" i="34"/>
  <c r="BA454" i="34"/>
  <c r="BB454" i="34"/>
  <c r="BC454" i="34"/>
  <c r="BD454" i="34"/>
  <c r="BE454" i="34"/>
  <c r="BF454" i="34"/>
  <c r="D457" i="34"/>
  <c r="E457" i="34"/>
  <c r="F457" i="34"/>
  <c r="G457" i="34"/>
  <c r="H457" i="34"/>
  <c r="I457" i="34"/>
  <c r="J457" i="34"/>
  <c r="L457" i="34"/>
  <c r="M457" i="34"/>
  <c r="N457" i="34"/>
  <c r="O457" i="34"/>
  <c r="P457" i="34"/>
  <c r="Q457" i="34"/>
  <c r="R457" i="34"/>
  <c r="T457" i="34"/>
  <c r="U457" i="34"/>
  <c r="V457" i="34"/>
  <c r="W457" i="34"/>
  <c r="X457" i="34"/>
  <c r="Y457" i="34"/>
  <c r="Z457" i="34"/>
  <c r="AB457" i="34"/>
  <c r="AC457" i="34"/>
  <c r="AD457" i="34"/>
  <c r="AE457" i="34"/>
  <c r="AF457" i="34"/>
  <c r="AG457" i="34"/>
  <c r="AH457" i="34"/>
  <c r="AJ457" i="34"/>
  <c r="AK457" i="34"/>
  <c r="AL457" i="34"/>
  <c r="AM457" i="34"/>
  <c r="AN457" i="34"/>
  <c r="AO457" i="34"/>
  <c r="AP457" i="34"/>
  <c r="AR457" i="34"/>
  <c r="AS457" i="34"/>
  <c r="AT457" i="34"/>
  <c r="AU457" i="34"/>
  <c r="AV457" i="34"/>
  <c r="AW457" i="34"/>
  <c r="AX457" i="34"/>
  <c r="AZ457" i="34"/>
  <c r="BA457" i="34"/>
  <c r="BB457" i="34"/>
  <c r="BC457" i="34"/>
  <c r="BD457" i="34"/>
  <c r="BE457" i="34"/>
  <c r="BF457" i="34"/>
  <c r="D458" i="34"/>
  <c r="E458" i="34"/>
  <c r="F458" i="34"/>
  <c r="G458" i="34"/>
  <c r="H458" i="34"/>
  <c r="I458" i="34"/>
  <c r="J458" i="34"/>
  <c r="L458" i="34"/>
  <c r="M458" i="34"/>
  <c r="N458" i="34"/>
  <c r="O458" i="34"/>
  <c r="P458" i="34"/>
  <c r="Q458" i="34"/>
  <c r="R458" i="34"/>
  <c r="T458" i="34"/>
  <c r="U458" i="34"/>
  <c r="V458" i="34"/>
  <c r="W458" i="34"/>
  <c r="X458" i="34"/>
  <c r="Y458" i="34"/>
  <c r="Z458" i="34"/>
  <c r="AB458" i="34"/>
  <c r="AC458" i="34"/>
  <c r="AD458" i="34"/>
  <c r="AE458" i="34"/>
  <c r="AF458" i="34"/>
  <c r="AG458" i="34"/>
  <c r="AH458" i="34"/>
  <c r="AJ458" i="34"/>
  <c r="AK458" i="34"/>
  <c r="AL458" i="34"/>
  <c r="AM458" i="34"/>
  <c r="AN458" i="34"/>
  <c r="AO458" i="34"/>
  <c r="AP458" i="34"/>
  <c r="AR458" i="34"/>
  <c r="AS458" i="34"/>
  <c r="AT458" i="34"/>
  <c r="AU458" i="34"/>
  <c r="AV458" i="34"/>
  <c r="AW458" i="34"/>
  <c r="AX458" i="34"/>
  <c r="AZ458" i="34"/>
  <c r="BA458" i="34"/>
  <c r="BB458" i="34"/>
  <c r="BC458" i="34"/>
  <c r="BD458" i="34"/>
  <c r="BE458" i="34"/>
  <c r="BF458" i="34"/>
  <c r="D459" i="34"/>
  <c r="E459" i="34"/>
  <c r="F459" i="34"/>
  <c r="G459" i="34"/>
  <c r="H459" i="34"/>
  <c r="I459" i="34"/>
  <c r="J459" i="34"/>
  <c r="L459" i="34"/>
  <c r="M459" i="34"/>
  <c r="N459" i="34"/>
  <c r="O459" i="34"/>
  <c r="P459" i="34"/>
  <c r="Q459" i="34"/>
  <c r="R459" i="34"/>
  <c r="T459" i="34"/>
  <c r="U459" i="34"/>
  <c r="V459" i="34"/>
  <c r="W459" i="34"/>
  <c r="X459" i="34"/>
  <c r="Y459" i="34"/>
  <c r="Z459" i="34"/>
  <c r="AB459" i="34"/>
  <c r="AC459" i="34"/>
  <c r="AD459" i="34"/>
  <c r="AE459" i="34"/>
  <c r="AF459" i="34"/>
  <c r="AG459" i="34"/>
  <c r="AH459" i="34"/>
  <c r="AJ459" i="34"/>
  <c r="AK459" i="34"/>
  <c r="AL459" i="34"/>
  <c r="AM459" i="34"/>
  <c r="AN459" i="34"/>
  <c r="AO459" i="34"/>
  <c r="AP459" i="34"/>
  <c r="AR459" i="34"/>
  <c r="AS459" i="34"/>
  <c r="AT459" i="34"/>
  <c r="AU459" i="34"/>
  <c r="AV459" i="34"/>
  <c r="AW459" i="34"/>
  <c r="AX459" i="34"/>
  <c r="AZ459" i="34"/>
  <c r="BA459" i="34"/>
  <c r="BB459" i="34"/>
  <c r="BC459" i="34"/>
  <c r="BD459" i="34"/>
  <c r="BE459" i="34"/>
  <c r="BF459" i="34"/>
  <c r="D460" i="34"/>
  <c r="E460" i="34"/>
  <c r="F460" i="34"/>
  <c r="G460" i="34"/>
  <c r="H460" i="34"/>
  <c r="I460" i="34"/>
  <c r="J460" i="34"/>
  <c r="L460" i="34"/>
  <c r="M460" i="34"/>
  <c r="N460" i="34"/>
  <c r="O460" i="34"/>
  <c r="P460" i="34"/>
  <c r="Q460" i="34"/>
  <c r="R460" i="34"/>
  <c r="T460" i="34"/>
  <c r="U460" i="34"/>
  <c r="V460" i="34"/>
  <c r="W460" i="34"/>
  <c r="X460" i="34"/>
  <c r="Y460" i="34"/>
  <c r="Z460" i="34"/>
  <c r="AB460" i="34"/>
  <c r="AC460" i="34"/>
  <c r="AD460" i="34"/>
  <c r="AE460" i="34"/>
  <c r="AF460" i="34"/>
  <c r="AG460" i="34"/>
  <c r="AH460" i="34"/>
  <c r="AJ460" i="34"/>
  <c r="AK460" i="34"/>
  <c r="AL460" i="34"/>
  <c r="AM460" i="34"/>
  <c r="AN460" i="34"/>
  <c r="AO460" i="34"/>
  <c r="AP460" i="34"/>
  <c r="AR460" i="34"/>
  <c r="AS460" i="34"/>
  <c r="AT460" i="34"/>
  <c r="AU460" i="34"/>
  <c r="AV460" i="34"/>
  <c r="AW460" i="34"/>
  <c r="AX460" i="34"/>
  <c r="AZ460" i="34"/>
  <c r="BA460" i="34"/>
  <c r="BB460" i="34"/>
  <c r="BC460" i="34"/>
  <c r="BD460" i="34"/>
  <c r="BE460" i="34"/>
  <c r="BF460" i="34"/>
  <c r="E463" i="34"/>
  <c r="F463" i="34"/>
  <c r="G463" i="34"/>
  <c r="H463" i="34"/>
  <c r="I463" i="34"/>
  <c r="J463" i="34"/>
  <c r="L463" i="34"/>
  <c r="M463" i="34"/>
  <c r="N463" i="34"/>
  <c r="O463" i="34"/>
  <c r="P463" i="34"/>
  <c r="Q463" i="34"/>
  <c r="R463" i="34"/>
  <c r="U463" i="34"/>
  <c r="V463" i="34"/>
  <c r="W463" i="34"/>
  <c r="X463" i="34"/>
  <c r="Y463" i="34"/>
  <c r="Z463" i="34"/>
  <c r="AC463" i="34"/>
  <c r="AD463" i="34"/>
  <c r="AE463" i="34"/>
  <c r="AF463" i="34"/>
  <c r="AK463" i="34"/>
  <c r="AS463" i="34"/>
  <c r="AT463" i="34"/>
  <c r="BA463" i="34"/>
  <c r="BB463" i="34"/>
  <c r="BC463" i="34"/>
  <c r="E464" i="34"/>
  <c r="F464" i="34"/>
  <c r="G464" i="34"/>
  <c r="H464" i="34"/>
  <c r="I464" i="34"/>
  <c r="J464" i="34"/>
  <c r="L464" i="34"/>
  <c r="M464" i="34"/>
  <c r="N464" i="34"/>
  <c r="O464" i="34"/>
  <c r="P464" i="34"/>
  <c r="Q464" i="34"/>
  <c r="R464" i="34"/>
  <c r="U464" i="34"/>
  <c r="V464" i="34"/>
  <c r="W464" i="34"/>
  <c r="X464" i="34"/>
  <c r="Y464" i="34"/>
  <c r="Z464" i="34"/>
  <c r="AC464" i="34"/>
  <c r="AD464" i="34"/>
  <c r="AE464" i="34"/>
  <c r="AF464" i="34"/>
  <c r="AK464" i="34"/>
  <c r="AS464" i="34"/>
  <c r="AT464" i="34"/>
  <c r="BA464" i="34"/>
  <c r="BB464" i="34"/>
  <c r="BC464" i="34"/>
  <c r="D465" i="34"/>
  <c r="E465" i="34"/>
  <c r="F465" i="34"/>
  <c r="G465" i="34"/>
  <c r="H465" i="34"/>
  <c r="I465" i="34"/>
  <c r="J465" i="34"/>
  <c r="L465" i="34"/>
  <c r="M465" i="34"/>
  <c r="N465" i="34"/>
  <c r="O465" i="34"/>
  <c r="P465" i="34"/>
  <c r="Q465" i="34"/>
  <c r="R465" i="34"/>
  <c r="T465" i="34"/>
  <c r="U465" i="34"/>
  <c r="V465" i="34"/>
  <c r="W465" i="34"/>
  <c r="X465" i="34"/>
  <c r="Y465" i="34"/>
  <c r="Z465" i="34"/>
  <c r="AB465" i="34"/>
  <c r="AC465" i="34"/>
  <c r="AD465" i="34"/>
  <c r="AE465" i="34"/>
  <c r="AF465" i="34"/>
  <c r="AG465" i="34"/>
  <c r="AH465" i="34"/>
  <c r="AJ465" i="34"/>
  <c r="AK465" i="34"/>
  <c r="AL465" i="34"/>
  <c r="AM465" i="34"/>
  <c r="AN465" i="34"/>
  <c r="AO465" i="34"/>
  <c r="AP465" i="34"/>
  <c r="AR465" i="34"/>
  <c r="AS465" i="34"/>
  <c r="AT465" i="34"/>
  <c r="AU465" i="34"/>
  <c r="AV465" i="34"/>
  <c r="AW465" i="34"/>
  <c r="AX465" i="34"/>
  <c r="AZ465" i="34"/>
  <c r="BA465" i="34"/>
  <c r="BB465" i="34"/>
  <c r="BC465" i="34"/>
  <c r="BD465" i="34"/>
  <c r="BE465" i="34"/>
  <c r="BF465" i="34"/>
  <c r="D466" i="34"/>
  <c r="E466" i="34"/>
  <c r="F466" i="34"/>
  <c r="G466" i="34"/>
  <c r="H466" i="34"/>
  <c r="I466" i="34"/>
  <c r="J466" i="34"/>
  <c r="L466" i="34"/>
  <c r="M466" i="34"/>
  <c r="N466" i="34"/>
  <c r="O466" i="34"/>
  <c r="P466" i="34"/>
  <c r="Q466" i="34"/>
  <c r="R466" i="34"/>
  <c r="T466" i="34"/>
  <c r="U466" i="34"/>
  <c r="V466" i="34"/>
  <c r="W466" i="34"/>
  <c r="X466" i="34"/>
  <c r="Y466" i="34"/>
  <c r="Z466" i="34"/>
  <c r="AB466" i="34"/>
  <c r="AC466" i="34"/>
  <c r="AD466" i="34"/>
  <c r="AE466" i="34"/>
  <c r="AF466" i="34"/>
  <c r="AG466" i="34"/>
  <c r="AH466" i="34"/>
  <c r="AJ466" i="34"/>
  <c r="AK466" i="34"/>
  <c r="AL466" i="34"/>
  <c r="AM466" i="34"/>
  <c r="AN466" i="34"/>
  <c r="AO466" i="34"/>
  <c r="AP466" i="34"/>
  <c r="AR466" i="34"/>
  <c r="AS466" i="34"/>
  <c r="AT466" i="34"/>
  <c r="AU466" i="34"/>
  <c r="AV466" i="34"/>
  <c r="AW466" i="34"/>
  <c r="AX466" i="34"/>
  <c r="AZ466" i="34"/>
  <c r="BA466" i="34"/>
  <c r="BB466" i="34"/>
  <c r="BC466" i="34"/>
  <c r="BD466" i="34"/>
  <c r="BE466" i="34"/>
  <c r="BF466" i="34"/>
  <c r="D467" i="34"/>
  <c r="E467" i="34"/>
  <c r="F467" i="34"/>
  <c r="G467" i="34"/>
  <c r="H467" i="34"/>
  <c r="I467" i="34"/>
  <c r="J467" i="34"/>
  <c r="L467" i="34"/>
  <c r="M467" i="34"/>
  <c r="N467" i="34"/>
  <c r="O467" i="34"/>
  <c r="P467" i="34"/>
  <c r="Q467" i="34"/>
  <c r="R467" i="34"/>
  <c r="T467" i="34"/>
  <c r="U467" i="34"/>
  <c r="V467" i="34"/>
  <c r="W467" i="34"/>
  <c r="X467" i="34"/>
  <c r="Y467" i="34"/>
  <c r="Z467" i="34"/>
  <c r="AB467" i="34"/>
  <c r="AC467" i="34"/>
  <c r="AD467" i="34"/>
  <c r="AE467" i="34"/>
  <c r="AF467" i="34"/>
  <c r="AG467" i="34"/>
  <c r="AH467" i="34"/>
  <c r="AJ467" i="34"/>
  <c r="AK467" i="34"/>
  <c r="AL467" i="34"/>
  <c r="AM467" i="34"/>
  <c r="AN467" i="34"/>
  <c r="AO467" i="34"/>
  <c r="AP467" i="34"/>
  <c r="AR467" i="34"/>
  <c r="AS467" i="34"/>
  <c r="AT467" i="34"/>
  <c r="AU467" i="34"/>
  <c r="AV467" i="34"/>
  <c r="AW467" i="34"/>
  <c r="AX467" i="34"/>
  <c r="AZ467" i="34"/>
  <c r="BA467" i="34"/>
  <c r="BB467" i="34"/>
  <c r="BC467" i="34"/>
  <c r="BD467" i="34"/>
  <c r="BE467" i="34"/>
  <c r="BF467" i="34"/>
  <c r="D468" i="34"/>
  <c r="E468" i="34"/>
  <c r="F468" i="34"/>
  <c r="G468" i="34"/>
  <c r="H468" i="34"/>
  <c r="I468" i="34"/>
  <c r="J468" i="34"/>
  <c r="L468" i="34"/>
  <c r="M468" i="34"/>
  <c r="N468" i="34"/>
  <c r="O468" i="34"/>
  <c r="P468" i="34"/>
  <c r="Q468" i="34"/>
  <c r="R468" i="34"/>
  <c r="T468" i="34"/>
  <c r="U468" i="34"/>
  <c r="V468" i="34"/>
  <c r="W468" i="34"/>
  <c r="X468" i="34"/>
  <c r="Y468" i="34"/>
  <c r="Z468" i="34"/>
  <c r="AB468" i="34"/>
  <c r="AC468" i="34"/>
  <c r="AD468" i="34"/>
  <c r="AE468" i="34"/>
  <c r="AF468" i="34"/>
  <c r="AG468" i="34"/>
  <c r="AH468" i="34"/>
  <c r="AJ468" i="34"/>
  <c r="AK468" i="34"/>
  <c r="AL468" i="34"/>
  <c r="AM468" i="34"/>
  <c r="AN468" i="34"/>
  <c r="AO468" i="34"/>
  <c r="AP468" i="34"/>
  <c r="AR468" i="34"/>
  <c r="AS468" i="34"/>
  <c r="AT468" i="34"/>
  <c r="AU468" i="34"/>
  <c r="AV468" i="34"/>
  <c r="AW468" i="34"/>
  <c r="AX468" i="34"/>
  <c r="AZ468" i="34"/>
  <c r="BA468" i="34"/>
  <c r="BB468" i="34"/>
  <c r="BC468" i="34"/>
  <c r="BD468" i="34"/>
  <c r="BE468" i="34"/>
  <c r="BF468" i="34"/>
  <c r="D469" i="34"/>
  <c r="E469" i="34"/>
  <c r="F469" i="34"/>
  <c r="G469" i="34"/>
  <c r="H469" i="34"/>
  <c r="I469" i="34"/>
  <c r="J469" i="34"/>
  <c r="L469" i="34"/>
  <c r="M469" i="34"/>
  <c r="N469" i="34"/>
  <c r="O469" i="34"/>
  <c r="P469" i="34"/>
  <c r="Q469" i="34"/>
  <c r="R469" i="34"/>
  <c r="T469" i="34"/>
  <c r="U469" i="34"/>
  <c r="V469" i="34"/>
  <c r="W469" i="34"/>
  <c r="X469" i="34"/>
  <c r="Y469" i="34"/>
  <c r="Z469" i="34"/>
  <c r="AB469" i="34"/>
  <c r="AC469" i="34"/>
  <c r="AD469" i="34"/>
  <c r="AE469" i="34"/>
  <c r="AF469" i="34"/>
  <c r="AG469" i="34"/>
  <c r="AH469" i="34"/>
  <c r="AJ469" i="34"/>
  <c r="AK469" i="34"/>
  <c r="AL469" i="34"/>
  <c r="AM469" i="34"/>
  <c r="AN469" i="34"/>
  <c r="AO469" i="34"/>
  <c r="AP469" i="34"/>
  <c r="AR469" i="34"/>
  <c r="AS469" i="34"/>
  <c r="AT469" i="34"/>
  <c r="AU469" i="34"/>
  <c r="AV469" i="34"/>
  <c r="AW469" i="34"/>
  <c r="AX469" i="34"/>
  <c r="AZ469" i="34"/>
  <c r="BA469" i="34"/>
  <c r="BB469" i="34"/>
  <c r="BC469" i="34"/>
  <c r="BD469" i="34"/>
  <c r="BE469" i="34"/>
  <c r="BF469" i="34"/>
  <c r="D470" i="34"/>
  <c r="E470" i="34"/>
  <c r="F470" i="34"/>
  <c r="G470" i="34"/>
  <c r="H470" i="34"/>
  <c r="I470" i="34"/>
  <c r="J470" i="34"/>
  <c r="L470" i="34"/>
  <c r="M470" i="34"/>
  <c r="N470" i="34"/>
  <c r="O470" i="34"/>
  <c r="P470" i="34"/>
  <c r="Q470" i="34"/>
  <c r="R470" i="34"/>
  <c r="T470" i="34"/>
  <c r="U470" i="34"/>
  <c r="V470" i="34"/>
  <c r="W470" i="34"/>
  <c r="X470" i="34"/>
  <c r="Y470" i="34"/>
  <c r="Z470" i="34"/>
  <c r="AB470" i="34"/>
  <c r="AC470" i="34"/>
  <c r="AD470" i="34"/>
  <c r="AE470" i="34"/>
  <c r="AF470" i="34"/>
  <c r="AG470" i="34"/>
  <c r="AH470" i="34"/>
  <c r="AJ470" i="34"/>
  <c r="AK470" i="34"/>
  <c r="AL470" i="34"/>
  <c r="AM470" i="34"/>
  <c r="AN470" i="34"/>
  <c r="AO470" i="34"/>
  <c r="AP470" i="34"/>
  <c r="AR470" i="34"/>
  <c r="AS470" i="34"/>
  <c r="AT470" i="34"/>
  <c r="AU470" i="34"/>
  <c r="AV470" i="34"/>
  <c r="AW470" i="34"/>
  <c r="AX470" i="34"/>
  <c r="AZ470" i="34"/>
  <c r="BA470" i="34"/>
  <c r="BB470" i="34"/>
  <c r="BC470" i="34"/>
  <c r="BD470" i="34"/>
  <c r="BE470" i="34"/>
  <c r="BF470" i="34"/>
  <c r="D471" i="34"/>
  <c r="E471" i="34"/>
  <c r="F471" i="34"/>
  <c r="G471" i="34"/>
  <c r="H471" i="34"/>
  <c r="I471" i="34"/>
  <c r="J471" i="34"/>
  <c r="L471" i="34"/>
  <c r="M471" i="34"/>
  <c r="N471" i="34"/>
  <c r="O471" i="34"/>
  <c r="P471" i="34"/>
  <c r="Q471" i="34"/>
  <c r="R471" i="34"/>
  <c r="T471" i="34"/>
  <c r="U471" i="34"/>
  <c r="V471" i="34"/>
  <c r="W471" i="34"/>
  <c r="X471" i="34"/>
  <c r="Y471" i="34"/>
  <c r="Z471" i="34"/>
  <c r="AB471" i="34"/>
  <c r="AC471" i="34"/>
  <c r="AD471" i="34"/>
  <c r="AE471" i="34"/>
  <c r="AF471" i="34"/>
  <c r="AG471" i="34"/>
  <c r="AH471" i="34"/>
  <c r="AJ471" i="34"/>
  <c r="AK471" i="34"/>
  <c r="AL471" i="34"/>
  <c r="AM471" i="34"/>
  <c r="AN471" i="34"/>
  <c r="AO471" i="34"/>
  <c r="AP471" i="34"/>
  <c r="AR471" i="34"/>
  <c r="AS471" i="34"/>
  <c r="AT471" i="34"/>
  <c r="AU471" i="34"/>
  <c r="AV471" i="34"/>
  <c r="AW471" i="34"/>
  <c r="AX471" i="34"/>
  <c r="AZ471" i="34"/>
  <c r="BA471" i="34"/>
  <c r="BB471" i="34"/>
  <c r="BC471" i="34"/>
  <c r="BD471" i="34"/>
  <c r="BE471" i="34"/>
  <c r="BF471" i="34"/>
  <c r="D472" i="34"/>
  <c r="E472" i="34"/>
  <c r="F472" i="34"/>
  <c r="G472" i="34"/>
  <c r="H472" i="34"/>
  <c r="I472" i="34"/>
  <c r="J472" i="34"/>
  <c r="L472" i="34"/>
  <c r="M472" i="34"/>
  <c r="N472" i="34"/>
  <c r="O472" i="34"/>
  <c r="P472" i="34"/>
  <c r="Q472" i="34"/>
  <c r="R472" i="34"/>
  <c r="T472" i="34"/>
  <c r="U472" i="34"/>
  <c r="V472" i="34"/>
  <c r="W472" i="34"/>
  <c r="X472" i="34"/>
  <c r="Y472" i="34"/>
  <c r="Z472" i="34"/>
  <c r="AB472" i="34"/>
  <c r="AC472" i="34"/>
  <c r="AD472" i="34"/>
  <c r="AE472" i="34"/>
  <c r="AF472" i="34"/>
  <c r="AG472" i="34"/>
  <c r="AH472" i="34"/>
  <c r="AJ472" i="34"/>
  <c r="AK472" i="34"/>
  <c r="AL472" i="34"/>
  <c r="AM472" i="34"/>
  <c r="AN472" i="34"/>
  <c r="AO472" i="34"/>
  <c r="AP472" i="34"/>
  <c r="AR472" i="34"/>
  <c r="AS472" i="34"/>
  <c r="AT472" i="34"/>
  <c r="AU472" i="34"/>
  <c r="AV472" i="34"/>
  <c r="AW472" i="34"/>
  <c r="AX472" i="34"/>
  <c r="AZ472" i="34"/>
  <c r="BA472" i="34"/>
  <c r="BB472" i="34"/>
  <c r="BC472" i="34"/>
  <c r="BD472" i="34"/>
  <c r="BE472" i="34"/>
  <c r="BF472" i="34"/>
  <c r="D473" i="34"/>
  <c r="E473" i="34"/>
  <c r="F473" i="34"/>
  <c r="G473" i="34"/>
  <c r="H473" i="34"/>
  <c r="I473" i="34"/>
  <c r="J473" i="34"/>
  <c r="L473" i="34"/>
  <c r="M473" i="34"/>
  <c r="N473" i="34"/>
  <c r="O473" i="34"/>
  <c r="P473" i="34"/>
  <c r="Q473" i="34"/>
  <c r="R473" i="34"/>
  <c r="T473" i="34"/>
  <c r="U473" i="34"/>
  <c r="V473" i="34"/>
  <c r="W473" i="34"/>
  <c r="X473" i="34"/>
  <c r="Y473" i="34"/>
  <c r="Z473" i="34"/>
  <c r="AB473" i="34"/>
  <c r="AC473" i="34"/>
  <c r="AD473" i="34"/>
  <c r="AE473" i="34"/>
  <c r="AF473" i="34"/>
  <c r="AG473" i="34"/>
  <c r="AH473" i="34"/>
  <c r="AJ473" i="34"/>
  <c r="AK473" i="34"/>
  <c r="AL473" i="34"/>
  <c r="AM473" i="34"/>
  <c r="AN473" i="34"/>
  <c r="AO473" i="34"/>
  <c r="AP473" i="34"/>
  <c r="AR473" i="34"/>
  <c r="AS473" i="34"/>
  <c r="AT473" i="34"/>
  <c r="AU473" i="34"/>
  <c r="AV473" i="34"/>
  <c r="AW473" i="34"/>
  <c r="AX473" i="34"/>
  <c r="AZ473" i="34"/>
  <c r="BA473" i="34"/>
  <c r="BB473" i="34"/>
  <c r="BC473" i="34"/>
  <c r="BD473" i="34"/>
  <c r="BE473" i="34"/>
  <c r="BF473" i="34"/>
  <c r="D474" i="34"/>
  <c r="E474" i="34"/>
  <c r="F474" i="34"/>
  <c r="G474" i="34"/>
  <c r="H474" i="34"/>
  <c r="I474" i="34"/>
  <c r="J474" i="34"/>
  <c r="L474" i="34"/>
  <c r="M474" i="34"/>
  <c r="N474" i="34"/>
  <c r="O474" i="34"/>
  <c r="P474" i="34"/>
  <c r="Q474" i="34"/>
  <c r="R474" i="34"/>
  <c r="T474" i="34"/>
  <c r="U474" i="34"/>
  <c r="V474" i="34"/>
  <c r="W474" i="34"/>
  <c r="X474" i="34"/>
  <c r="Y474" i="34"/>
  <c r="Z474" i="34"/>
  <c r="AB474" i="34"/>
  <c r="AC474" i="34"/>
  <c r="AD474" i="34"/>
  <c r="AE474" i="34"/>
  <c r="AF474" i="34"/>
  <c r="AG474" i="34"/>
  <c r="AH474" i="34"/>
  <c r="AJ474" i="34"/>
  <c r="AK474" i="34"/>
  <c r="AL474" i="34"/>
  <c r="AM474" i="34"/>
  <c r="AN474" i="34"/>
  <c r="AO474" i="34"/>
  <c r="AP474" i="34"/>
  <c r="AR474" i="34"/>
  <c r="AS474" i="34"/>
  <c r="AT474" i="34"/>
  <c r="AU474" i="34"/>
  <c r="AV474" i="34"/>
  <c r="AW474" i="34"/>
  <c r="AX474" i="34"/>
  <c r="AZ474" i="34"/>
  <c r="BA474" i="34"/>
  <c r="BB474" i="34"/>
  <c r="BC474" i="34"/>
  <c r="BD474" i="34"/>
  <c r="BE474" i="34"/>
  <c r="BF474" i="34"/>
  <c r="D475" i="34"/>
  <c r="E475" i="34"/>
  <c r="F475" i="34"/>
  <c r="G475" i="34"/>
  <c r="H475" i="34"/>
  <c r="I475" i="34"/>
  <c r="J475" i="34"/>
  <c r="L475" i="34"/>
  <c r="M475" i="34"/>
  <c r="N475" i="34"/>
  <c r="O475" i="34"/>
  <c r="P475" i="34"/>
  <c r="Q475" i="34"/>
  <c r="R475" i="34"/>
  <c r="T475" i="34"/>
  <c r="U475" i="34"/>
  <c r="V475" i="34"/>
  <c r="W475" i="34"/>
  <c r="X475" i="34"/>
  <c r="Y475" i="34"/>
  <c r="Z475" i="34"/>
  <c r="AB475" i="34"/>
  <c r="AC475" i="34"/>
  <c r="AD475" i="34"/>
  <c r="AE475" i="34"/>
  <c r="AF475" i="34"/>
  <c r="AG475" i="34"/>
  <c r="AH475" i="34"/>
  <c r="AJ475" i="34"/>
  <c r="AK475" i="34"/>
  <c r="AL475" i="34"/>
  <c r="AM475" i="34"/>
  <c r="AN475" i="34"/>
  <c r="AO475" i="34"/>
  <c r="AP475" i="34"/>
  <c r="AR475" i="34"/>
  <c r="AS475" i="34"/>
  <c r="AT475" i="34"/>
  <c r="AU475" i="34"/>
  <c r="AV475" i="34"/>
  <c r="AW475" i="34"/>
  <c r="AX475" i="34"/>
  <c r="AZ475" i="34"/>
  <c r="BA475" i="34"/>
  <c r="BB475" i="34"/>
  <c r="BC475" i="34"/>
  <c r="BD475" i="34"/>
  <c r="BE475" i="34"/>
  <c r="BF475" i="34"/>
  <c r="D476" i="34"/>
  <c r="E476" i="34"/>
  <c r="F476" i="34"/>
  <c r="G476" i="34"/>
  <c r="H476" i="34"/>
  <c r="I476" i="34"/>
  <c r="J476" i="34"/>
  <c r="L476" i="34"/>
  <c r="M476" i="34"/>
  <c r="N476" i="34"/>
  <c r="O476" i="34"/>
  <c r="P476" i="34"/>
  <c r="Q476" i="34"/>
  <c r="R476" i="34"/>
  <c r="T476" i="34"/>
  <c r="U476" i="34"/>
  <c r="V476" i="34"/>
  <c r="W476" i="34"/>
  <c r="X476" i="34"/>
  <c r="Y476" i="34"/>
  <c r="Z476" i="34"/>
  <c r="AB476" i="34"/>
  <c r="AC476" i="34"/>
  <c r="AD476" i="34"/>
  <c r="AE476" i="34"/>
  <c r="AF476" i="34"/>
  <c r="AG476" i="34"/>
  <c r="AH476" i="34"/>
  <c r="AJ476" i="34"/>
  <c r="AK476" i="34"/>
  <c r="AL476" i="34"/>
  <c r="AM476" i="34"/>
  <c r="AN476" i="34"/>
  <c r="AO476" i="34"/>
  <c r="AP476" i="34"/>
  <c r="AR476" i="34"/>
  <c r="AS476" i="34"/>
  <c r="AT476" i="34"/>
  <c r="AU476" i="34"/>
  <c r="AV476" i="34"/>
  <c r="AW476" i="34"/>
  <c r="AX476" i="34"/>
  <c r="AZ476" i="34"/>
  <c r="BA476" i="34"/>
  <c r="BB476" i="34"/>
  <c r="BC476" i="34"/>
  <c r="BD476" i="34"/>
  <c r="BE476" i="34"/>
  <c r="BF476" i="34"/>
  <c r="D478" i="34"/>
  <c r="E478" i="34"/>
  <c r="F478" i="34"/>
  <c r="G478" i="34"/>
  <c r="H478" i="34"/>
  <c r="I478" i="34"/>
  <c r="J478" i="34"/>
  <c r="L478" i="34"/>
  <c r="M478" i="34"/>
  <c r="N478" i="34"/>
  <c r="O478" i="34"/>
  <c r="P478" i="34"/>
  <c r="Q478" i="34"/>
  <c r="R478" i="34"/>
  <c r="T478" i="34"/>
  <c r="U478" i="34"/>
  <c r="V478" i="34"/>
  <c r="W478" i="34"/>
  <c r="X478" i="34"/>
  <c r="Y478" i="34"/>
  <c r="Z478" i="34"/>
  <c r="AB478" i="34"/>
  <c r="AC478" i="34"/>
  <c r="AD478" i="34"/>
  <c r="AE478" i="34"/>
  <c r="AF478" i="34"/>
  <c r="AG478" i="34"/>
  <c r="AH478" i="34"/>
  <c r="AJ478" i="34"/>
  <c r="AK478" i="34"/>
  <c r="AL478" i="34"/>
  <c r="AM478" i="34"/>
  <c r="AN478" i="34"/>
  <c r="AO478" i="34"/>
  <c r="AP478" i="34"/>
  <c r="AR478" i="34"/>
  <c r="AS478" i="34"/>
  <c r="AT478" i="34"/>
  <c r="AU478" i="34"/>
  <c r="AV478" i="34"/>
  <c r="AW478" i="34"/>
  <c r="AX478" i="34"/>
  <c r="AZ478" i="34"/>
  <c r="BA478" i="34"/>
  <c r="BB478" i="34"/>
  <c r="BC478" i="34"/>
  <c r="BD478" i="34"/>
  <c r="BE478" i="34"/>
  <c r="BF478" i="34"/>
  <c r="D479" i="34"/>
  <c r="E479" i="34"/>
  <c r="F479" i="34"/>
  <c r="G479" i="34"/>
  <c r="H479" i="34"/>
  <c r="I479" i="34"/>
  <c r="J479" i="34"/>
  <c r="L479" i="34"/>
  <c r="M479" i="34"/>
  <c r="N479" i="34"/>
  <c r="O479" i="34"/>
  <c r="P479" i="34"/>
  <c r="Q479" i="34"/>
  <c r="R479" i="34"/>
  <c r="T479" i="34"/>
  <c r="U479" i="34"/>
  <c r="V479" i="34"/>
  <c r="W479" i="34"/>
  <c r="X479" i="34"/>
  <c r="Y479" i="34"/>
  <c r="Z479" i="34"/>
  <c r="AB479" i="34"/>
  <c r="AC479" i="34"/>
  <c r="AD479" i="34"/>
  <c r="AE479" i="34"/>
  <c r="AF479" i="34"/>
  <c r="AG479" i="34"/>
  <c r="AH479" i="34"/>
  <c r="AJ479" i="34"/>
  <c r="AK479" i="34"/>
  <c r="AL479" i="34"/>
  <c r="AM479" i="34"/>
  <c r="AN479" i="34"/>
  <c r="AO479" i="34"/>
  <c r="AP479" i="34"/>
  <c r="AR479" i="34"/>
  <c r="AS479" i="34"/>
  <c r="AT479" i="34"/>
  <c r="AU479" i="34"/>
  <c r="AV479" i="34"/>
  <c r="AW479" i="34"/>
  <c r="AX479" i="34"/>
  <c r="AZ479" i="34"/>
  <c r="BA479" i="34"/>
  <c r="BB479" i="34"/>
  <c r="BC479" i="34"/>
  <c r="BD479" i="34"/>
  <c r="BE479" i="34"/>
  <c r="BF479" i="34"/>
  <c r="D480" i="34"/>
  <c r="E480" i="34"/>
  <c r="F480" i="34"/>
  <c r="G480" i="34"/>
  <c r="H480" i="34"/>
  <c r="I480" i="34"/>
  <c r="J480" i="34"/>
  <c r="L480" i="34"/>
  <c r="M480" i="34"/>
  <c r="N480" i="34"/>
  <c r="O480" i="34"/>
  <c r="P480" i="34"/>
  <c r="Q480" i="34"/>
  <c r="R480" i="34"/>
  <c r="T480" i="34"/>
  <c r="U480" i="34"/>
  <c r="V480" i="34"/>
  <c r="W480" i="34"/>
  <c r="X480" i="34"/>
  <c r="Y480" i="34"/>
  <c r="Z480" i="34"/>
  <c r="AB480" i="34"/>
  <c r="AC480" i="34"/>
  <c r="AD480" i="34"/>
  <c r="AE480" i="34"/>
  <c r="AF480" i="34"/>
  <c r="AG480" i="34"/>
  <c r="AH480" i="34"/>
  <c r="AJ480" i="34"/>
  <c r="AK480" i="34"/>
  <c r="AL480" i="34"/>
  <c r="AM480" i="34"/>
  <c r="AN480" i="34"/>
  <c r="AO480" i="34"/>
  <c r="AP480" i="34"/>
  <c r="AR480" i="34"/>
  <c r="AS480" i="34"/>
  <c r="AT480" i="34"/>
  <c r="AU480" i="34"/>
  <c r="AV480" i="34"/>
  <c r="AW480" i="34"/>
  <c r="AX480" i="34"/>
  <c r="AZ480" i="34"/>
  <c r="BA480" i="34"/>
  <c r="BB480" i="34"/>
  <c r="BC480" i="34"/>
  <c r="BD480" i="34"/>
  <c r="BE480" i="34"/>
  <c r="BF480" i="34"/>
  <c r="D481" i="34"/>
  <c r="E481" i="34"/>
  <c r="F481" i="34"/>
  <c r="G481" i="34"/>
  <c r="H481" i="34"/>
  <c r="I481" i="34"/>
  <c r="J481" i="34"/>
  <c r="L481" i="34"/>
  <c r="M481" i="34"/>
  <c r="N481" i="34"/>
  <c r="O481" i="34"/>
  <c r="P481" i="34"/>
  <c r="Q481" i="34"/>
  <c r="R481" i="34"/>
  <c r="T481" i="34"/>
  <c r="U481" i="34"/>
  <c r="V481" i="34"/>
  <c r="W481" i="34"/>
  <c r="X481" i="34"/>
  <c r="Y481" i="34"/>
  <c r="Z481" i="34"/>
  <c r="AB481" i="34"/>
  <c r="AC481" i="34"/>
  <c r="AD481" i="34"/>
  <c r="AE481" i="34"/>
  <c r="AF481" i="34"/>
  <c r="AG481" i="34"/>
  <c r="AH481" i="34"/>
  <c r="AJ481" i="34"/>
  <c r="AK481" i="34"/>
  <c r="AL481" i="34"/>
  <c r="AM481" i="34"/>
  <c r="AN481" i="34"/>
  <c r="AO481" i="34"/>
  <c r="AP481" i="34"/>
  <c r="AR481" i="34"/>
  <c r="AS481" i="34"/>
  <c r="AT481" i="34"/>
  <c r="AU481" i="34"/>
  <c r="AV481" i="34"/>
  <c r="AW481" i="34"/>
  <c r="AX481" i="34"/>
  <c r="AZ481" i="34"/>
  <c r="BA481" i="34"/>
  <c r="BB481" i="34"/>
  <c r="BC481" i="34"/>
  <c r="BD481" i="34"/>
  <c r="BE481" i="34"/>
  <c r="BF481" i="34"/>
  <c r="D483" i="34"/>
  <c r="E483" i="34"/>
  <c r="F483" i="34"/>
  <c r="G483" i="34"/>
  <c r="H483" i="34"/>
  <c r="I483" i="34"/>
  <c r="J483" i="34"/>
  <c r="L483" i="34"/>
  <c r="M483" i="34"/>
  <c r="N483" i="34"/>
  <c r="O483" i="34"/>
  <c r="P483" i="34"/>
  <c r="Q483" i="34"/>
  <c r="R483" i="34"/>
  <c r="T483" i="34"/>
  <c r="U483" i="34"/>
  <c r="V483" i="34"/>
  <c r="W483" i="34"/>
  <c r="X483" i="34"/>
  <c r="Y483" i="34"/>
  <c r="Z483" i="34"/>
  <c r="AB483" i="34"/>
  <c r="AC483" i="34"/>
  <c r="AD483" i="34"/>
  <c r="AE483" i="34"/>
  <c r="AF483" i="34"/>
  <c r="AG483" i="34"/>
  <c r="AH483" i="34"/>
  <c r="AJ483" i="34"/>
  <c r="AK483" i="34"/>
  <c r="AL483" i="34"/>
  <c r="AM483" i="34"/>
  <c r="AN483" i="34"/>
  <c r="AO483" i="34"/>
  <c r="AP483" i="34"/>
  <c r="AR483" i="34"/>
  <c r="AS483" i="34"/>
  <c r="AT483" i="34"/>
  <c r="AU483" i="34"/>
  <c r="AV483" i="34"/>
  <c r="AW483" i="34"/>
  <c r="AX483" i="34"/>
  <c r="AZ483" i="34"/>
  <c r="BA483" i="34"/>
  <c r="BB483" i="34"/>
  <c r="BC483" i="34"/>
  <c r="BD483" i="34"/>
  <c r="BE483" i="34"/>
  <c r="BF483" i="34"/>
  <c r="D484" i="34"/>
  <c r="E484" i="34"/>
  <c r="F484" i="34"/>
  <c r="G484" i="34"/>
  <c r="H484" i="34"/>
  <c r="I484" i="34"/>
  <c r="J484" i="34"/>
  <c r="L484" i="34"/>
  <c r="M484" i="34"/>
  <c r="N484" i="34"/>
  <c r="O484" i="34"/>
  <c r="P484" i="34"/>
  <c r="Q484" i="34"/>
  <c r="R484" i="34"/>
  <c r="T484" i="34"/>
  <c r="U484" i="34"/>
  <c r="V484" i="34"/>
  <c r="W484" i="34"/>
  <c r="X484" i="34"/>
  <c r="Y484" i="34"/>
  <c r="Z484" i="34"/>
  <c r="AB484" i="34"/>
  <c r="AC484" i="34"/>
  <c r="AD484" i="34"/>
  <c r="AE484" i="34"/>
  <c r="AF484" i="34"/>
  <c r="AG484" i="34"/>
  <c r="AH484" i="34"/>
  <c r="AJ484" i="34"/>
  <c r="AK484" i="34"/>
  <c r="AL484" i="34"/>
  <c r="AM484" i="34"/>
  <c r="AN484" i="34"/>
  <c r="AO484" i="34"/>
  <c r="AP484" i="34"/>
  <c r="AR484" i="34"/>
  <c r="AS484" i="34"/>
  <c r="AT484" i="34"/>
  <c r="AU484" i="34"/>
  <c r="AV484" i="34"/>
  <c r="AW484" i="34"/>
  <c r="AX484" i="34"/>
  <c r="AZ484" i="34"/>
  <c r="BA484" i="34"/>
  <c r="BB484" i="34"/>
  <c r="BC484" i="34"/>
  <c r="BD484" i="34"/>
  <c r="BE484" i="34"/>
  <c r="BF484" i="34"/>
  <c r="D485" i="34"/>
  <c r="E485" i="34"/>
  <c r="F485" i="34"/>
  <c r="G485" i="34"/>
  <c r="H485" i="34"/>
  <c r="I485" i="34"/>
  <c r="J485" i="34"/>
  <c r="L485" i="34"/>
  <c r="M485" i="34"/>
  <c r="N485" i="34"/>
  <c r="O485" i="34"/>
  <c r="P485" i="34"/>
  <c r="Q485" i="34"/>
  <c r="R485" i="34"/>
  <c r="T485" i="34"/>
  <c r="U485" i="34"/>
  <c r="V485" i="34"/>
  <c r="W485" i="34"/>
  <c r="X485" i="34"/>
  <c r="Y485" i="34"/>
  <c r="Z485" i="34"/>
  <c r="AB485" i="34"/>
  <c r="AC485" i="34"/>
  <c r="AD485" i="34"/>
  <c r="AE485" i="34"/>
  <c r="AF485" i="34"/>
  <c r="AG485" i="34"/>
  <c r="AH485" i="34"/>
  <c r="AJ485" i="34"/>
  <c r="AK485" i="34"/>
  <c r="AL485" i="34"/>
  <c r="AM485" i="34"/>
  <c r="AN485" i="34"/>
  <c r="AO485" i="34"/>
  <c r="AP485" i="34"/>
  <c r="AR485" i="34"/>
  <c r="AS485" i="34"/>
  <c r="AT485" i="34"/>
  <c r="AU485" i="34"/>
  <c r="AV485" i="34"/>
  <c r="AW485" i="34"/>
  <c r="AX485" i="34"/>
  <c r="AZ485" i="34"/>
  <c r="BA485" i="34"/>
  <c r="BB485" i="34"/>
  <c r="BC485" i="34"/>
  <c r="BD485" i="34"/>
  <c r="BE485" i="34"/>
  <c r="BF485" i="34"/>
  <c r="D487" i="34"/>
  <c r="E487" i="34"/>
  <c r="F487" i="34"/>
  <c r="G487" i="34"/>
  <c r="H487" i="34"/>
  <c r="I487" i="34"/>
  <c r="J487" i="34"/>
  <c r="L487" i="34"/>
  <c r="M487" i="34"/>
  <c r="N487" i="34"/>
  <c r="O487" i="34"/>
  <c r="P487" i="34"/>
  <c r="Q487" i="34"/>
  <c r="R487" i="34"/>
  <c r="T487" i="34"/>
  <c r="U487" i="34"/>
  <c r="V487" i="34"/>
  <c r="W487" i="34"/>
  <c r="X487" i="34"/>
  <c r="Y487" i="34"/>
  <c r="Z487" i="34"/>
  <c r="AB487" i="34"/>
  <c r="AC487" i="34"/>
  <c r="AD487" i="34"/>
  <c r="AE487" i="34"/>
  <c r="AF487" i="34"/>
  <c r="AG487" i="34"/>
  <c r="AH487" i="34"/>
  <c r="AJ487" i="34"/>
  <c r="AK487" i="34"/>
  <c r="AL487" i="34"/>
  <c r="AM487" i="34"/>
  <c r="AN487" i="34"/>
  <c r="AO487" i="34"/>
  <c r="AP487" i="34"/>
  <c r="AR487" i="34"/>
  <c r="AS487" i="34"/>
  <c r="AT487" i="34"/>
  <c r="AU487" i="34"/>
  <c r="AV487" i="34"/>
  <c r="AW487" i="34"/>
  <c r="AX487" i="34"/>
  <c r="AZ487" i="34"/>
  <c r="BA487" i="34"/>
  <c r="BB487" i="34"/>
  <c r="BC487" i="34"/>
  <c r="BD487" i="34"/>
  <c r="BE487" i="34"/>
  <c r="BF487" i="34"/>
  <c r="D488" i="34"/>
  <c r="E488" i="34"/>
  <c r="F488" i="34"/>
  <c r="G488" i="34"/>
  <c r="H488" i="34"/>
  <c r="I488" i="34"/>
  <c r="J488" i="34"/>
  <c r="L488" i="34"/>
  <c r="M488" i="34"/>
  <c r="N488" i="34"/>
  <c r="O488" i="34"/>
  <c r="P488" i="34"/>
  <c r="Q488" i="34"/>
  <c r="R488" i="34"/>
  <c r="T488" i="34"/>
  <c r="U488" i="34"/>
  <c r="V488" i="34"/>
  <c r="W488" i="34"/>
  <c r="X488" i="34"/>
  <c r="Y488" i="34"/>
  <c r="Z488" i="34"/>
  <c r="AB488" i="34"/>
  <c r="AC488" i="34"/>
  <c r="AD488" i="34"/>
  <c r="AE488" i="34"/>
  <c r="AF488" i="34"/>
  <c r="AG488" i="34"/>
  <c r="AH488" i="34"/>
  <c r="AJ488" i="34"/>
  <c r="AK488" i="34"/>
  <c r="AL488" i="34"/>
  <c r="AM488" i="34"/>
  <c r="AN488" i="34"/>
  <c r="AO488" i="34"/>
  <c r="AP488" i="34"/>
  <c r="AR488" i="34"/>
  <c r="AS488" i="34"/>
  <c r="AT488" i="34"/>
  <c r="AU488" i="34"/>
  <c r="AV488" i="34"/>
  <c r="AW488" i="34"/>
  <c r="AX488" i="34"/>
  <c r="AZ488" i="34"/>
  <c r="BA488" i="34"/>
  <c r="BB488" i="34"/>
  <c r="BC488" i="34"/>
  <c r="BD488" i="34"/>
  <c r="BE488" i="34"/>
  <c r="BF488" i="34"/>
  <c r="D489" i="34"/>
  <c r="E489" i="34"/>
  <c r="F489" i="34"/>
  <c r="G489" i="34"/>
  <c r="H489" i="34"/>
  <c r="I489" i="34"/>
  <c r="J489" i="34"/>
  <c r="L489" i="34"/>
  <c r="M489" i="34"/>
  <c r="N489" i="34"/>
  <c r="O489" i="34"/>
  <c r="P489" i="34"/>
  <c r="Q489" i="34"/>
  <c r="R489" i="34"/>
  <c r="T489" i="34"/>
  <c r="U489" i="34"/>
  <c r="V489" i="34"/>
  <c r="W489" i="34"/>
  <c r="X489" i="34"/>
  <c r="Y489" i="34"/>
  <c r="Z489" i="34"/>
  <c r="AB489" i="34"/>
  <c r="AC489" i="34"/>
  <c r="AD489" i="34"/>
  <c r="AE489" i="34"/>
  <c r="AF489" i="34"/>
  <c r="AG489" i="34"/>
  <c r="AH489" i="34"/>
  <c r="AJ489" i="34"/>
  <c r="AK489" i="34"/>
  <c r="AL489" i="34"/>
  <c r="AM489" i="34"/>
  <c r="AN489" i="34"/>
  <c r="AO489" i="34"/>
  <c r="AP489" i="34"/>
  <c r="AR489" i="34"/>
  <c r="AS489" i="34"/>
  <c r="AT489" i="34"/>
  <c r="AU489" i="34"/>
  <c r="AV489" i="34"/>
  <c r="AW489" i="34"/>
  <c r="AX489" i="34"/>
  <c r="AZ489" i="34"/>
  <c r="BA489" i="34"/>
  <c r="BB489" i="34"/>
  <c r="BC489" i="34"/>
  <c r="BD489" i="34"/>
  <c r="BE489" i="34"/>
  <c r="BF489" i="34"/>
  <c r="D490" i="34"/>
  <c r="E490" i="34"/>
  <c r="F490" i="34"/>
  <c r="G490" i="34"/>
  <c r="H490" i="34"/>
  <c r="I490" i="34"/>
  <c r="J490" i="34"/>
  <c r="L490" i="34"/>
  <c r="M490" i="34"/>
  <c r="N490" i="34"/>
  <c r="O490" i="34"/>
  <c r="P490" i="34"/>
  <c r="Q490" i="34"/>
  <c r="R490" i="34"/>
  <c r="T490" i="34"/>
  <c r="U490" i="34"/>
  <c r="V490" i="34"/>
  <c r="W490" i="34"/>
  <c r="X490" i="34"/>
  <c r="Y490" i="34"/>
  <c r="Z490" i="34"/>
  <c r="AB490" i="34"/>
  <c r="AC490" i="34"/>
  <c r="AD490" i="34"/>
  <c r="AE490" i="34"/>
  <c r="AF490" i="34"/>
  <c r="AG490" i="34"/>
  <c r="AH490" i="34"/>
  <c r="AJ490" i="34"/>
  <c r="AK490" i="34"/>
  <c r="AL490" i="34"/>
  <c r="AM490" i="34"/>
  <c r="AN490" i="34"/>
  <c r="AO490" i="34"/>
  <c r="AP490" i="34"/>
  <c r="AR490" i="34"/>
  <c r="AS490" i="34"/>
  <c r="AT490" i="34"/>
  <c r="AU490" i="34"/>
  <c r="AV490" i="34"/>
  <c r="AW490" i="34"/>
  <c r="AX490" i="34"/>
  <c r="AZ490" i="34"/>
  <c r="BA490" i="34"/>
  <c r="BB490" i="34"/>
  <c r="BC490" i="34"/>
  <c r="BD490" i="34"/>
  <c r="BE490" i="34"/>
  <c r="BF490" i="34"/>
  <c r="D492" i="34"/>
  <c r="E492" i="34"/>
  <c r="F492" i="34"/>
  <c r="G492" i="34"/>
  <c r="H492" i="34"/>
  <c r="I492" i="34"/>
  <c r="J492" i="34"/>
  <c r="L492" i="34"/>
  <c r="M492" i="34"/>
  <c r="N492" i="34"/>
  <c r="O492" i="34"/>
  <c r="P492" i="34"/>
  <c r="Q492" i="34"/>
  <c r="R492" i="34"/>
  <c r="T492" i="34"/>
  <c r="U492" i="34"/>
  <c r="V492" i="34"/>
  <c r="W492" i="34"/>
  <c r="X492" i="34"/>
  <c r="Y492" i="34"/>
  <c r="Z492" i="34"/>
  <c r="AB492" i="34"/>
  <c r="AC492" i="34"/>
  <c r="AD492" i="34"/>
  <c r="AE492" i="34"/>
  <c r="AF492" i="34"/>
  <c r="AG492" i="34"/>
  <c r="AH492" i="34"/>
  <c r="AJ492" i="34"/>
  <c r="AK492" i="34"/>
  <c r="AL492" i="34"/>
  <c r="AM492" i="34"/>
  <c r="AN492" i="34"/>
  <c r="AO492" i="34"/>
  <c r="AP492" i="34"/>
  <c r="AR492" i="34"/>
  <c r="AS492" i="34"/>
  <c r="AT492" i="34"/>
  <c r="AU492" i="34"/>
  <c r="AV492" i="34"/>
  <c r="AW492" i="34"/>
  <c r="AX492" i="34"/>
  <c r="AZ492" i="34"/>
  <c r="BA492" i="34"/>
  <c r="BB492" i="34"/>
  <c r="BC492" i="34"/>
  <c r="BD492" i="34"/>
  <c r="BE492" i="34"/>
  <c r="BF492" i="34"/>
  <c r="D493" i="34"/>
  <c r="E493" i="34"/>
  <c r="F493" i="34"/>
  <c r="G493" i="34"/>
  <c r="H493" i="34"/>
  <c r="I493" i="34"/>
  <c r="J493" i="34"/>
  <c r="L493" i="34"/>
  <c r="M493" i="34"/>
  <c r="N493" i="34"/>
  <c r="O493" i="34"/>
  <c r="P493" i="34"/>
  <c r="Q493" i="34"/>
  <c r="R493" i="34"/>
  <c r="T493" i="34"/>
  <c r="U493" i="34"/>
  <c r="V493" i="34"/>
  <c r="W493" i="34"/>
  <c r="X493" i="34"/>
  <c r="Y493" i="34"/>
  <c r="Z493" i="34"/>
  <c r="AB493" i="34"/>
  <c r="AC493" i="34"/>
  <c r="AD493" i="34"/>
  <c r="AE493" i="34"/>
  <c r="AF493" i="34"/>
  <c r="AG493" i="34"/>
  <c r="AH493" i="34"/>
  <c r="AJ493" i="34"/>
  <c r="AK493" i="34"/>
  <c r="AL493" i="34"/>
  <c r="AM493" i="34"/>
  <c r="AN493" i="34"/>
  <c r="AO493" i="34"/>
  <c r="AP493" i="34"/>
  <c r="AR493" i="34"/>
  <c r="AS493" i="34"/>
  <c r="AT493" i="34"/>
  <c r="AU493" i="34"/>
  <c r="AV493" i="34"/>
  <c r="AW493" i="34"/>
  <c r="AX493" i="34"/>
  <c r="AZ493" i="34"/>
  <c r="BA493" i="34"/>
  <c r="BB493" i="34"/>
  <c r="BC493" i="34"/>
  <c r="BD493" i="34"/>
  <c r="BE493" i="34"/>
  <c r="BF493" i="34"/>
  <c r="D494" i="34"/>
  <c r="E494" i="34"/>
  <c r="F494" i="34"/>
  <c r="G494" i="34"/>
  <c r="H494" i="34"/>
  <c r="I494" i="34"/>
  <c r="J494" i="34"/>
  <c r="L494" i="34"/>
  <c r="M494" i="34"/>
  <c r="N494" i="34"/>
  <c r="O494" i="34"/>
  <c r="P494" i="34"/>
  <c r="Q494" i="34"/>
  <c r="R494" i="34"/>
  <c r="T494" i="34"/>
  <c r="U494" i="34"/>
  <c r="V494" i="34"/>
  <c r="W494" i="34"/>
  <c r="X494" i="34"/>
  <c r="Y494" i="34"/>
  <c r="Z494" i="34"/>
  <c r="AB494" i="34"/>
  <c r="AC494" i="34"/>
  <c r="AD494" i="34"/>
  <c r="AE494" i="34"/>
  <c r="AF494" i="34"/>
  <c r="AG494" i="34"/>
  <c r="AH494" i="34"/>
  <c r="AJ494" i="34"/>
  <c r="AK494" i="34"/>
  <c r="AL494" i="34"/>
  <c r="AM494" i="34"/>
  <c r="AN494" i="34"/>
  <c r="AO494" i="34"/>
  <c r="AP494" i="34"/>
  <c r="AR494" i="34"/>
  <c r="AS494" i="34"/>
  <c r="AT494" i="34"/>
  <c r="AU494" i="34"/>
  <c r="AV494" i="34"/>
  <c r="AW494" i="34"/>
  <c r="AX494" i="34"/>
  <c r="AZ494" i="34"/>
  <c r="BA494" i="34"/>
  <c r="BB494" i="34"/>
  <c r="BC494" i="34"/>
  <c r="BD494" i="34"/>
  <c r="BE494" i="34"/>
  <c r="BF494" i="34"/>
  <c r="D495" i="34"/>
  <c r="E495" i="34"/>
  <c r="F495" i="34"/>
  <c r="G495" i="34"/>
  <c r="H495" i="34"/>
  <c r="I495" i="34"/>
  <c r="J495" i="34"/>
  <c r="L495" i="34"/>
  <c r="M495" i="34"/>
  <c r="N495" i="34"/>
  <c r="O495" i="34"/>
  <c r="P495" i="34"/>
  <c r="Q495" i="34"/>
  <c r="R495" i="34"/>
  <c r="T495" i="34"/>
  <c r="U495" i="34"/>
  <c r="V495" i="34"/>
  <c r="W495" i="34"/>
  <c r="X495" i="34"/>
  <c r="Y495" i="34"/>
  <c r="Z495" i="34"/>
  <c r="AB495" i="34"/>
  <c r="AC495" i="34"/>
  <c r="AD495" i="34"/>
  <c r="AE495" i="34"/>
  <c r="AF495" i="34"/>
  <c r="AG495" i="34"/>
  <c r="AH495" i="34"/>
  <c r="AJ495" i="34"/>
  <c r="AK495" i="34"/>
  <c r="AL495" i="34"/>
  <c r="AM495" i="34"/>
  <c r="AN495" i="34"/>
  <c r="AO495" i="34"/>
  <c r="AP495" i="34"/>
  <c r="AR495" i="34"/>
  <c r="AS495" i="34"/>
  <c r="AT495" i="34"/>
  <c r="AU495" i="34"/>
  <c r="AV495" i="34"/>
  <c r="AW495" i="34"/>
  <c r="AX495" i="34"/>
  <c r="AZ495" i="34"/>
  <c r="BA495" i="34"/>
  <c r="BB495" i="34"/>
  <c r="BC495" i="34"/>
  <c r="BD495" i="34"/>
  <c r="BE495" i="34"/>
  <c r="BF495" i="34"/>
  <c r="D496" i="34"/>
  <c r="E496" i="34"/>
  <c r="F496" i="34"/>
  <c r="G496" i="34"/>
  <c r="H496" i="34"/>
  <c r="I496" i="34"/>
  <c r="J496" i="34"/>
  <c r="L496" i="34"/>
  <c r="M496" i="34"/>
  <c r="N496" i="34"/>
  <c r="O496" i="34"/>
  <c r="P496" i="34"/>
  <c r="Q496" i="34"/>
  <c r="R496" i="34"/>
  <c r="T496" i="34"/>
  <c r="U496" i="34"/>
  <c r="V496" i="34"/>
  <c r="W496" i="34"/>
  <c r="X496" i="34"/>
  <c r="Y496" i="34"/>
  <c r="Z496" i="34"/>
  <c r="AB496" i="34"/>
  <c r="AC496" i="34"/>
  <c r="AD496" i="34"/>
  <c r="AE496" i="34"/>
  <c r="AF496" i="34"/>
  <c r="AG496" i="34"/>
  <c r="AH496" i="34"/>
  <c r="AJ496" i="34"/>
  <c r="AK496" i="34"/>
  <c r="AL496" i="34"/>
  <c r="AM496" i="34"/>
  <c r="AN496" i="34"/>
  <c r="AO496" i="34"/>
  <c r="AP496" i="34"/>
  <c r="AR496" i="34"/>
  <c r="AS496" i="34"/>
  <c r="AT496" i="34"/>
  <c r="AU496" i="34"/>
  <c r="AV496" i="34"/>
  <c r="AW496" i="34"/>
  <c r="AX496" i="34"/>
  <c r="AZ496" i="34"/>
  <c r="BA496" i="34"/>
  <c r="BB496" i="34"/>
  <c r="BC496" i="34"/>
  <c r="BD496" i="34"/>
  <c r="BE496" i="34"/>
  <c r="BF496" i="34"/>
  <c r="D497" i="34"/>
  <c r="E497" i="34"/>
  <c r="F497" i="34"/>
  <c r="G497" i="34"/>
  <c r="H497" i="34"/>
  <c r="I497" i="34"/>
  <c r="J497" i="34"/>
  <c r="L497" i="34"/>
  <c r="M497" i="34"/>
  <c r="N497" i="34"/>
  <c r="O497" i="34"/>
  <c r="P497" i="34"/>
  <c r="Q497" i="34"/>
  <c r="R497" i="34"/>
  <c r="T497" i="34"/>
  <c r="U497" i="34"/>
  <c r="V497" i="34"/>
  <c r="W497" i="34"/>
  <c r="X497" i="34"/>
  <c r="Y497" i="34"/>
  <c r="Z497" i="34"/>
  <c r="AB497" i="34"/>
  <c r="AC497" i="34"/>
  <c r="AD497" i="34"/>
  <c r="AE497" i="34"/>
  <c r="AF497" i="34"/>
  <c r="AG497" i="34"/>
  <c r="AH497" i="34"/>
  <c r="AJ497" i="34"/>
  <c r="AK497" i="34"/>
  <c r="AL497" i="34"/>
  <c r="AM497" i="34"/>
  <c r="AN497" i="34"/>
  <c r="AO497" i="34"/>
  <c r="AP497" i="34"/>
  <c r="AR497" i="34"/>
  <c r="AS497" i="34"/>
  <c r="AT497" i="34"/>
  <c r="AU497" i="34"/>
  <c r="AV497" i="34"/>
  <c r="AW497" i="34"/>
  <c r="AX497" i="34"/>
  <c r="AZ497" i="34"/>
  <c r="BA497" i="34"/>
  <c r="BB497" i="34"/>
  <c r="BC497" i="34"/>
  <c r="BD497" i="34"/>
  <c r="BE497" i="34"/>
  <c r="BF497" i="34"/>
  <c r="D498" i="34"/>
  <c r="E498" i="34"/>
  <c r="F498" i="34"/>
  <c r="G498" i="34"/>
  <c r="H498" i="34"/>
  <c r="I498" i="34"/>
  <c r="J498" i="34"/>
  <c r="L498" i="34"/>
  <c r="M498" i="34"/>
  <c r="N498" i="34"/>
  <c r="O498" i="34"/>
  <c r="P498" i="34"/>
  <c r="Q498" i="34"/>
  <c r="R498" i="34"/>
  <c r="T498" i="34"/>
  <c r="U498" i="34"/>
  <c r="V498" i="34"/>
  <c r="W498" i="34"/>
  <c r="X498" i="34"/>
  <c r="Y498" i="34"/>
  <c r="Z498" i="34"/>
  <c r="AB498" i="34"/>
  <c r="AC498" i="34"/>
  <c r="AD498" i="34"/>
  <c r="AE498" i="34"/>
  <c r="AF498" i="34"/>
  <c r="AG498" i="34"/>
  <c r="AH498" i="34"/>
  <c r="AJ498" i="34"/>
  <c r="AK498" i="34"/>
  <c r="AL498" i="34"/>
  <c r="AM498" i="34"/>
  <c r="AN498" i="34"/>
  <c r="AO498" i="34"/>
  <c r="AP498" i="34"/>
  <c r="AR498" i="34"/>
  <c r="AS498" i="34"/>
  <c r="AT498" i="34"/>
  <c r="AU498" i="34"/>
  <c r="AV498" i="34"/>
  <c r="AW498" i="34"/>
  <c r="AX498" i="34"/>
  <c r="AZ498" i="34"/>
  <c r="BA498" i="34"/>
  <c r="BB498" i="34"/>
  <c r="BC498" i="34"/>
  <c r="BD498" i="34"/>
  <c r="BE498" i="34"/>
  <c r="BF498" i="34"/>
  <c r="D499" i="34"/>
  <c r="E499" i="34"/>
  <c r="F499" i="34"/>
  <c r="G499" i="34"/>
  <c r="H499" i="34"/>
  <c r="I499" i="34"/>
  <c r="J499" i="34"/>
  <c r="L499" i="34"/>
  <c r="M499" i="34"/>
  <c r="N499" i="34"/>
  <c r="O499" i="34"/>
  <c r="P499" i="34"/>
  <c r="Q499" i="34"/>
  <c r="R499" i="34"/>
  <c r="T499" i="34"/>
  <c r="U499" i="34"/>
  <c r="V499" i="34"/>
  <c r="W499" i="34"/>
  <c r="X499" i="34"/>
  <c r="Y499" i="34"/>
  <c r="Z499" i="34"/>
  <c r="AB499" i="34"/>
  <c r="AC499" i="34"/>
  <c r="AD499" i="34"/>
  <c r="AE499" i="34"/>
  <c r="AF499" i="34"/>
  <c r="AG499" i="34"/>
  <c r="AH499" i="34"/>
  <c r="AJ499" i="34"/>
  <c r="AK499" i="34"/>
  <c r="AL499" i="34"/>
  <c r="AM499" i="34"/>
  <c r="AN499" i="34"/>
  <c r="AO499" i="34"/>
  <c r="AP499" i="34"/>
  <c r="AR499" i="34"/>
  <c r="AS499" i="34"/>
  <c r="AT499" i="34"/>
  <c r="AU499" i="34"/>
  <c r="AV499" i="34"/>
  <c r="AW499" i="34"/>
  <c r="AX499" i="34"/>
  <c r="AZ499" i="34"/>
  <c r="BA499" i="34"/>
  <c r="BB499" i="34"/>
  <c r="BC499" i="34"/>
  <c r="BD499" i="34"/>
  <c r="BE499" i="34"/>
  <c r="BF499" i="34"/>
  <c r="D500" i="34"/>
  <c r="E500" i="34"/>
  <c r="F500" i="34"/>
  <c r="G500" i="34"/>
  <c r="H500" i="34"/>
  <c r="I500" i="34"/>
  <c r="J500" i="34"/>
  <c r="L500" i="34"/>
  <c r="M500" i="34"/>
  <c r="N500" i="34"/>
  <c r="O500" i="34"/>
  <c r="P500" i="34"/>
  <c r="Q500" i="34"/>
  <c r="R500" i="34"/>
  <c r="T500" i="34"/>
  <c r="U500" i="34"/>
  <c r="V500" i="34"/>
  <c r="W500" i="34"/>
  <c r="X500" i="34"/>
  <c r="Y500" i="34"/>
  <c r="Z500" i="34"/>
  <c r="AB500" i="34"/>
  <c r="AC500" i="34"/>
  <c r="AD500" i="34"/>
  <c r="AE500" i="34"/>
  <c r="AF500" i="34"/>
  <c r="AG500" i="34"/>
  <c r="AH500" i="34"/>
  <c r="AJ500" i="34"/>
  <c r="AK500" i="34"/>
  <c r="AL500" i="34"/>
  <c r="AM500" i="34"/>
  <c r="AN500" i="34"/>
  <c r="AO500" i="34"/>
  <c r="AP500" i="34"/>
  <c r="AR500" i="34"/>
  <c r="AS500" i="34"/>
  <c r="AT500" i="34"/>
  <c r="AU500" i="34"/>
  <c r="AV500" i="34"/>
  <c r="AW500" i="34"/>
  <c r="AX500" i="34"/>
  <c r="AZ500" i="34"/>
  <c r="BA500" i="34"/>
  <c r="BB500" i="34"/>
  <c r="BC500" i="34"/>
  <c r="BD500" i="34"/>
  <c r="BE500" i="34"/>
  <c r="BF500" i="34"/>
  <c r="D501" i="34"/>
  <c r="E501" i="34"/>
  <c r="F501" i="34"/>
  <c r="G501" i="34"/>
  <c r="H501" i="34"/>
  <c r="I501" i="34"/>
  <c r="J501" i="34"/>
  <c r="L501" i="34"/>
  <c r="M501" i="34"/>
  <c r="N501" i="34"/>
  <c r="O501" i="34"/>
  <c r="P501" i="34"/>
  <c r="Q501" i="34"/>
  <c r="R501" i="34"/>
  <c r="T501" i="34"/>
  <c r="U501" i="34"/>
  <c r="V501" i="34"/>
  <c r="W501" i="34"/>
  <c r="X501" i="34"/>
  <c r="Y501" i="34"/>
  <c r="Z501" i="34"/>
  <c r="AB501" i="34"/>
  <c r="AC501" i="34"/>
  <c r="AD501" i="34"/>
  <c r="AE501" i="34"/>
  <c r="AF501" i="34"/>
  <c r="AG501" i="34"/>
  <c r="AH501" i="34"/>
  <c r="AJ501" i="34"/>
  <c r="AK501" i="34"/>
  <c r="AL501" i="34"/>
  <c r="AM501" i="34"/>
  <c r="AN501" i="34"/>
  <c r="AO501" i="34"/>
  <c r="AP501" i="34"/>
  <c r="AR501" i="34"/>
  <c r="AS501" i="34"/>
  <c r="AT501" i="34"/>
  <c r="AU501" i="34"/>
  <c r="AV501" i="34"/>
  <c r="AW501" i="34"/>
  <c r="AX501" i="34"/>
  <c r="AZ501" i="34"/>
  <c r="BA501" i="34"/>
  <c r="BB501" i="34"/>
  <c r="BC501" i="34"/>
  <c r="BD501" i="34"/>
  <c r="BE501" i="34"/>
  <c r="BF501" i="34"/>
  <c r="D503" i="34"/>
  <c r="E503" i="34"/>
  <c r="F503" i="34"/>
  <c r="G503" i="34"/>
  <c r="H503" i="34"/>
  <c r="I503" i="34"/>
  <c r="J503" i="34"/>
  <c r="L503" i="34"/>
  <c r="M503" i="34"/>
  <c r="N503" i="34"/>
  <c r="O503" i="34"/>
  <c r="P503" i="34"/>
  <c r="Q503" i="34"/>
  <c r="R503" i="34"/>
  <c r="T503" i="34"/>
  <c r="U503" i="34"/>
  <c r="V503" i="34"/>
  <c r="W503" i="34"/>
  <c r="X503" i="34"/>
  <c r="Y503" i="34"/>
  <c r="Z503" i="34"/>
  <c r="AB503" i="34"/>
  <c r="AC503" i="34"/>
  <c r="AD503" i="34"/>
  <c r="AE503" i="34"/>
  <c r="AF503" i="34"/>
  <c r="AG503" i="34"/>
  <c r="AH503" i="34"/>
  <c r="AJ503" i="34"/>
  <c r="AK503" i="34"/>
  <c r="AL503" i="34"/>
  <c r="AM503" i="34"/>
  <c r="AN503" i="34"/>
  <c r="AO503" i="34"/>
  <c r="AP503" i="34"/>
  <c r="AR503" i="34"/>
  <c r="AS503" i="34"/>
  <c r="AT503" i="34"/>
  <c r="AU503" i="34"/>
  <c r="AV503" i="34"/>
  <c r="AW503" i="34"/>
  <c r="AX503" i="34"/>
  <c r="AZ503" i="34"/>
  <c r="BA503" i="34"/>
  <c r="BB503" i="34"/>
  <c r="BC503" i="34"/>
  <c r="BD503" i="34"/>
  <c r="BE503" i="34"/>
  <c r="BF503" i="34"/>
  <c r="D504" i="34"/>
  <c r="E504" i="34"/>
  <c r="F504" i="34"/>
  <c r="G504" i="34"/>
  <c r="H504" i="34"/>
  <c r="I504" i="34"/>
  <c r="J504" i="34"/>
  <c r="L504" i="34"/>
  <c r="M504" i="34"/>
  <c r="N504" i="34"/>
  <c r="O504" i="34"/>
  <c r="P504" i="34"/>
  <c r="Q504" i="34"/>
  <c r="R504" i="34"/>
  <c r="T504" i="34"/>
  <c r="U504" i="34"/>
  <c r="V504" i="34"/>
  <c r="W504" i="34"/>
  <c r="X504" i="34"/>
  <c r="Y504" i="34"/>
  <c r="Z504" i="34"/>
  <c r="AB504" i="34"/>
  <c r="AC504" i="34"/>
  <c r="AD504" i="34"/>
  <c r="AE504" i="34"/>
  <c r="AF504" i="34"/>
  <c r="AG504" i="34"/>
  <c r="AH504" i="34"/>
  <c r="AJ504" i="34"/>
  <c r="AK504" i="34"/>
  <c r="AL504" i="34"/>
  <c r="AM504" i="34"/>
  <c r="AN504" i="34"/>
  <c r="AO504" i="34"/>
  <c r="AP504" i="34"/>
  <c r="AR504" i="34"/>
  <c r="AS504" i="34"/>
  <c r="AT504" i="34"/>
  <c r="AU504" i="34"/>
  <c r="AV504" i="34"/>
  <c r="AW504" i="34"/>
  <c r="AX504" i="34"/>
  <c r="AZ504" i="34"/>
  <c r="BA504" i="34"/>
  <c r="BB504" i="34"/>
  <c r="BC504" i="34"/>
  <c r="BD504" i="34"/>
  <c r="BE504" i="34"/>
  <c r="BF504" i="34"/>
  <c r="D505" i="34"/>
  <c r="E505" i="34"/>
  <c r="F505" i="34"/>
  <c r="G505" i="34"/>
  <c r="H505" i="34"/>
  <c r="I505" i="34"/>
  <c r="J505" i="34"/>
  <c r="L505" i="34"/>
  <c r="M505" i="34"/>
  <c r="N505" i="34"/>
  <c r="O505" i="34"/>
  <c r="P505" i="34"/>
  <c r="Q505" i="34"/>
  <c r="R505" i="34"/>
  <c r="T505" i="34"/>
  <c r="U505" i="34"/>
  <c r="V505" i="34"/>
  <c r="W505" i="34"/>
  <c r="X505" i="34"/>
  <c r="Y505" i="34"/>
  <c r="Z505" i="34"/>
  <c r="AB505" i="34"/>
  <c r="AC505" i="34"/>
  <c r="AD505" i="34"/>
  <c r="AE505" i="34"/>
  <c r="AF505" i="34"/>
  <c r="AG505" i="34"/>
  <c r="AH505" i="34"/>
  <c r="AJ505" i="34"/>
  <c r="AK505" i="34"/>
  <c r="AL505" i="34"/>
  <c r="AM505" i="34"/>
  <c r="AN505" i="34"/>
  <c r="AO505" i="34"/>
  <c r="AP505" i="34"/>
  <c r="AR505" i="34"/>
  <c r="AS505" i="34"/>
  <c r="AT505" i="34"/>
  <c r="AU505" i="34"/>
  <c r="AV505" i="34"/>
  <c r="AW505" i="34"/>
  <c r="AX505" i="34"/>
  <c r="AZ505" i="34"/>
  <c r="BA505" i="34"/>
  <c r="BB505" i="34"/>
  <c r="BC505" i="34"/>
  <c r="BD505" i="34"/>
  <c r="BE505" i="34"/>
  <c r="BF505" i="34"/>
  <c r="D506" i="34"/>
  <c r="E506" i="34"/>
  <c r="F506" i="34"/>
  <c r="G506" i="34"/>
  <c r="H506" i="34"/>
  <c r="I506" i="34"/>
  <c r="J506" i="34"/>
  <c r="L506" i="34"/>
  <c r="M506" i="34"/>
  <c r="N506" i="34"/>
  <c r="O506" i="34"/>
  <c r="P506" i="34"/>
  <c r="Q506" i="34"/>
  <c r="R506" i="34"/>
  <c r="T506" i="34"/>
  <c r="U506" i="34"/>
  <c r="V506" i="34"/>
  <c r="W506" i="34"/>
  <c r="X506" i="34"/>
  <c r="Y506" i="34"/>
  <c r="Z506" i="34"/>
  <c r="AB506" i="34"/>
  <c r="AC506" i="34"/>
  <c r="AD506" i="34"/>
  <c r="AE506" i="34"/>
  <c r="AF506" i="34"/>
  <c r="AG506" i="34"/>
  <c r="AH506" i="34"/>
  <c r="AJ506" i="34"/>
  <c r="AK506" i="34"/>
  <c r="AL506" i="34"/>
  <c r="AM506" i="34"/>
  <c r="AN506" i="34"/>
  <c r="AO506" i="34"/>
  <c r="AP506" i="34"/>
  <c r="AR506" i="34"/>
  <c r="AS506" i="34"/>
  <c r="AT506" i="34"/>
  <c r="AU506" i="34"/>
  <c r="AV506" i="34"/>
  <c r="AW506" i="34"/>
  <c r="AX506" i="34"/>
  <c r="AZ506" i="34"/>
  <c r="BA506" i="34"/>
  <c r="BB506" i="34"/>
  <c r="BC506" i="34"/>
  <c r="BD506" i="34"/>
  <c r="BE506" i="34"/>
  <c r="BF506" i="34"/>
  <c r="D507" i="34"/>
  <c r="E507" i="34"/>
  <c r="F507" i="34"/>
  <c r="G507" i="34"/>
  <c r="H507" i="34"/>
  <c r="I507" i="34"/>
  <c r="J507" i="34"/>
  <c r="L507" i="34"/>
  <c r="M507" i="34"/>
  <c r="N507" i="34"/>
  <c r="O507" i="34"/>
  <c r="P507" i="34"/>
  <c r="Q507" i="34"/>
  <c r="R507" i="34"/>
  <c r="T507" i="34"/>
  <c r="U507" i="34"/>
  <c r="V507" i="34"/>
  <c r="W507" i="34"/>
  <c r="X507" i="34"/>
  <c r="Y507" i="34"/>
  <c r="Z507" i="34"/>
  <c r="AB507" i="34"/>
  <c r="AC507" i="34"/>
  <c r="AD507" i="34"/>
  <c r="AE507" i="34"/>
  <c r="AF507" i="34"/>
  <c r="AG507" i="34"/>
  <c r="AH507" i="34"/>
  <c r="AJ507" i="34"/>
  <c r="AK507" i="34"/>
  <c r="AL507" i="34"/>
  <c r="AM507" i="34"/>
  <c r="AN507" i="34"/>
  <c r="AO507" i="34"/>
  <c r="AP507" i="34"/>
  <c r="AR507" i="34"/>
  <c r="AS507" i="34"/>
  <c r="AT507" i="34"/>
  <c r="AU507" i="34"/>
  <c r="AV507" i="34"/>
  <c r="AW507" i="34"/>
  <c r="AX507" i="34"/>
  <c r="AZ507" i="34"/>
  <c r="BA507" i="34"/>
  <c r="BB507" i="34"/>
  <c r="BC507" i="34"/>
  <c r="BD507" i="34"/>
  <c r="BE507" i="34"/>
  <c r="BF507" i="34"/>
  <c r="D508" i="34"/>
  <c r="E508" i="34"/>
  <c r="F508" i="34"/>
  <c r="G508" i="34"/>
  <c r="H508" i="34"/>
  <c r="I508" i="34"/>
  <c r="J508" i="34"/>
  <c r="L508" i="34"/>
  <c r="M508" i="34"/>
  <c r="N508" i="34"/>
  <c r="O508" i="34"/>
  <c r="P508" i="34"/>
  <c r="Q508" i="34"/>
  <c r="R508" i="34"/>
  <c r="T508" i="34"/>
  <c r="U508" i="34"/>
  <c r="V508" i="34"/>
  <c r="W508" i="34"/>
  <c r="X508" i="34"/>
  <c r="Y508" i="34"/>
  <c r="Z508" i="34"/>
  <c r="AB508" i="34"/>
  <c r="AC508" i="34"/>
  <c r="AD508" i="34"/>
  <c r="AE508" i="34"/>
  <c r="AF508" i="34"/>
  <c r="AG508" i="34"/>
  <c r="AH508" i="34"/>
  <c r="AJ508" i="34"/>
  <c r="AK508" i="34"/>
  <c r="AL508" i="34"/>
  <c r="AM508" i="34"/>
  <c r="AN508" i="34"/>
  <c r="AO508" i="34"/>
  <c r="AP508" i="34"/>
  <c r="AR508" i="34"/>
  <c r="AS508" i="34"/>
  <c r="AT508" i="34"/>
  <c r="AU508" i="34"/>
  <c r="AV508" i="34"/>
  <c r="AW508" i="34"/>
  <c r="AX508" i="34"/>
  <c r="AZ508" i="34"/>
  <c r="BA508" i="34"/>
  <c r="BB508" i="34"/>
  <c r="BC508" i="34"/>
  <c r="BD508" i="34"/>
  <c r="BE508" i="34"/>
  <c r="BF508" i="34"/>
  <c r="D509" i="34"/>
  <c r="E509" i="34"/>
  <c r="F509" i="34"/>
  <c r="G509" i="34"/>
  <c r="H509" i="34"/>
  <c r="I509" i="34"/>
  <c r="J509" i="34"/>
  <c r="L509" i="34"/>
  <c r="M509" i="34"/>
  <c r="N509" i="34"/>
  <c r="O509" i="34"/>
  <c r="P509" i="34"/>
  <c r="Q509" i="34"/>
  <c r="R509" i="34"/>
  <c r="T509" i="34"/>
  <c r="U509" i="34"/>
  <c r="V509" i="34"/>
  <c r="W509" i="34"/>
  <c r="X509" i="34"/>
  <c r="Y509" i="34"/>
  <c r="Z509" i="34"/>
  <c r="AB509" i="34"/>
  <c r="AC509" i="34"/>
  <c r="AD509" i="34"/>
  <c r="AE509" i="34"/>
  <c r="AF509" i="34"/>
  <c r="AG509" i="34"/>
  <c r="AH509" i="34"/>
  <c r="AJ509" i="34"/>
  <c r="AK509" i="34"/>
  <c r="AL509" i="34"/>
  <c r="AM509" i="34"/>
  <c r="AN509" i="34"/>
  <c r="AO509" i="34"/>
  <c r="AP509" i="34"/>
  <c r="AR509" i="34"/>
  <c r="AS509" i="34"/>
  <c r="AT509" i="34"/>
  <c r="AU509" i="34"/>
  <c r="AV509" i="34"/>
  <c r="AW509" i="34"/>
  <c r="AX509" i="34"/>
  <c r="AZ509" i="34"/>
  <c r="BA509" i="34"/>
  <c r="BB509" i="34"/>
  <c r="BC509" i="34"/>
  <c r="BD509" i="34"/>
  <c r="BE509" i="34"/>
  <c r="BF509" i="34"/>
  <c r="D510" i="34"/>
  <c r="E510" i="34"/>
  <c r="F510" i="34"/>
  <c r="G510" i="34"/>
  <c r="H510" i="34"/>
  <c r="I510" i="34"/>
  <c r="J510" i="34"/>
  <c r="L510" i="34"/>
  <c r="M510" i="34"/>
  <c r="N510" i="34"/>
  <c r="O510" i="34"/>
  <c r="P510" i="34"/>
  <c r="Q510" i="34"/>
  <c r="R510" i="34"/>
  <c r="T510" i="34"/>
  <c r="U510" i="34"/>
  <c r="V510" i="34"/>
  <c r="W510" i="34"/>
  <c r="X510" i="34"/>
  <c r="Y510" i="34"/>
  <c r="Z510" i="34"/>
  <c r="AB510" i="34"/>
  <c r="AC510" i="34"/>
  <c r="AD510" i="34"/>
  <c r="AE510" i="34"/>
  <c r="AF510" i="34"/>
  <c r="AG510" i="34"/>
  <c r="AH510" i="34"/>
  <c r="AJ510" i="34"/>
  <c r="AK510" i="34"/>
  <c r="AL510" i="34"/>
  <c r="AM510" i="34"/>
  <c r="AN510" i="34"/>
  <c r="AO510" i="34"/>
  <c r="AP510" i="34"/>
  <c r="AR510" i="34"/>
  <c r="AS510" i="34"/>
  <c r="AT510" i="34"/>
  <c r="AU510" i="34"/>
  <c r="AV510" i="34"/>
  <c r="AW510" i="34"/>
  <c r="AX510" i="34"/>
  <c r="AZ510" i="34"/>
  <c r="BA510" i="34"/>
  <c r="BB510" i="34"/>
  <c r="BC510" i="34"/>
  <c r="BD510" i="34"/>
  <c r="BE510" i="34"/>
  <c r="BF510" i="34"/>
  <c r="D513" i="34"/>
  <c r="E513" i="34"/>
  <c r="F513" i="34"/>
  <c r="G513" i="34"/>
  <c r="H513" i="34"/>
  <c r="I513" i="34"/>
  <c r="J513" i="34"/>
  <c r="L513" i="34"/>
  <c r="M513" i="34"/>
  <c r="N513" i="34"/>
  <c r="O513" i="34"/>
  <c r="P513" i="34"/>
  <c r="Q513" i="34"/>
  <c r="R513" i="34"/>
  <c r="T513" i="34"/>
  <c r="U513" i="34"/>
  <c r="V513" i="34"/>
  <c r="W513" i="34"/>
  <c r="X513" i="34"/>
  <c r="Y513" i="34"/>
  <c r="Z513" i="34"/>
  <c r="AB513" i="34"/>
  <c r="AC513" i="34"/>
  <c r="AD513" i="34"/>
  <c r="AE513" i="34"/>
  <c r="AF513" i="34"/>
  <c r="AG513" i="34"/>
  <c r="AH513" i="34"/>
  <c r="AJ513" i="34"/>
  <c r="AK513" i="34"/>
  <c r="AL513" i="34"/>
  <c r="AM513" i="34"/>
  <c r="AN513" i="34"/>
  <c r="AO513" i="34"/>
  <c r="AP513" i="34"/>
  <c r="AR513" i="34"/>
  <c r="AS513" i="34"/>
  <c r="AT513" i="34"/>
  <c r="AU513" i="34"/>
  <c r="AV513" i="34"/>
  <c r="AW513" i="34"/>
  <c r="AX513" i="34"/>
  <c r="AZ513" i="34"/>
  <c r="BA513" i="34"/>
  <c r="BB513" i="34"/>
  <c r="BC513" i="34"/>
  <c r="BD513" i="34"/>
  <c r="BE513" i="34"/>
  <c r="BF513" i="34"/>
  <c r="D514" i="34"/>
  <c r="E514" i="34"/>
  <c r="F514" i="34"/>
  <c r="G514" i="34"/>
  <c r="H514" i="34"/>
  <c r="I514" i="34"/>
  <c r="J514" i="34"/>
  <c r="L514" i="34"/>
  <c r="M514" i="34"/>
  <c r="N514" i="34"/>
  <c r="O514" i="34"/>
  <c r="P514" i="34"/>
  <c r="Q514" i="34"/>
  <c r="R514" i="34"/>
  <c r="T514" i="34"/>
  <c r="U514" i="34"/>
  <c r="V514" i="34"/>
  <c r="W514" i="34"/>
  <c r="X514" i="34"/>
  <c r="Y514" i="34"/>
  <c r="Z514" i="34"/>
  <c r="AB514" i="34"/>
  <c r="AC514" i="34"/>
  <c r="AD514" i="34"/>
  <c r="AE514" i="34"/>
  <c r="AF514" i="34"/>
  <c r="AG514" i="34"/>
  <c r="AH514" i="34"/>
  <c r="AJ514" i="34"/>
  <c r="AK514" i="34"/>
  <c r="AL514" i="34"/>
  <c r="AM514" i="34"/>
  <c r="AN514" i="34"/>
  <c r="AO514" i="34"/>
  <c r="AP514" i="34"/>
  <c r="AR514" i="34"/>
  <c r="AS514" i="34"/>
  <c r="AT514" i="34"/>
  <c r="AU514" i="34"/>
  <c r="AV514" i="34"/>
  <c r="AW514" i="34"/>
  <c r="AX514" i="34"/>
  <c r="AZ514" i="34"/>
  <c r="BA514" i="34"/>
  <c r="BB514" i="34"/>
  <c r="BC514" i="34"/>
  <c r="BD514" i="34"/>
  <c r="BE514" i="34"/>
  <c r="BF514" i="34"/>
  <c r="D515" i="34"/>
  <c r="E515" i="34"/>
  <c r="F515" i="34"/>
  <c r="G515" i="34"/>
  <c r="H515" i="34"/>
  <c r="I515" i="34"/>
  <c r="J515" i="34"/>
  <c r="L515" i="34"/>
  <c r="M515" i="34"/>
  <c r="N515" i="34"/>
  <c r="O515" i="34"/>
  <c r="P515" i="34"/>
  <c r="Q515" i="34"/>
  <c r="R515" i="34"/>
  <c r="T515" i="34"/>
  <c r="U515" i="34"/>
  <c r="V515" i="34"/>
  <c r="W515" i="34"/>
  <c r="X515" i="34"/>
  <c r="Y515" i="34"/>
  <c r="Z515" i="34"/>
  <c r="AB515" i="34"/>
  <c r="AC515" i="34"/>
  <c r="AD515" i="34"/>
  <c r="AE515" i="34"/>
  <c r="AF515" i="34"/>
  <c r="AG515" i="34"/>
  <c r="AH515" i="34"/>
  <c r="AJ515" i="34"/>
  <c r="AK515" i="34"/>
  <c r="AL515" i="34"/>
  <c r="AM515" i="34"/>
  <c r="AN515" i="34"/>
  <c r="AO515" i="34"/>
  <c r="AP515" i="34"/>
  <c r="AR515" i="34"/>
  <c r="AS515" i="34"/>
  <c r="AT515" i="34"/>
  <c r="AU515" i="34"/>
  <c r="AV515" i="34"/>
  <c r="AW515" i="34"/>
  <c r="AX515" i="34"/>
  <c r="AZ515" i="34"/>
  <c r="BA515" i="34"/>
  <c r="BB515" i="34"/>
  <c r="BC515" i="34"/>
  <c r="BD515" i="34"/>
  <c r="BE515" i="34"/>
  <c r="BF515" i="34"/>
  <c r="D516" i="34"/>
  <c r="E516" i="34"/>
  <c r="F516" i="34"/>
  <c r="G516" i="34"/>
  <c r="H516" i="34"/>
  <c r="I516" i="34"/>
  <c r="J516" i="34"/>
  <c r="L516" i="34"/>
  <c r="M516" i="34"/>
  <c r="N516" i="34"/>
  <c r="O516" i="34"/>
  <c r="P516" i="34"/>
  <c r="Q516" i="34"/>
  <c r="R516" i="34"/>
  <c r="T516" i="34"/>
  <c r="U516" i="34"/>
  <c r="V516" i="34"/>
  <c r="W516" i="34"/>
  <c r="X516" i="34"/>
  <c r="Y516" i="34"/>
  <c r="Z516" i="34"/>
  <c r="AB516" i="34"/>
  <c r="AC516" i="34"/>
  <c r="AD516" i="34"/>
  <c r="AE516" i="34"/>
  <c r="AF516" i="34"/>
  <c r="AG516" i="34"/>
  <c r="AH516" i="34"/>
  <c r="AJ516" i="34"/>
  <c r="AK516" i="34"/>
  <c r="AL516" i="34"/>
  <c r="AM516" i="34"/>
  <c r="AN516" i="34"/>
  <c r="AO516" i="34"/>
  <c r="AP516" i="34"/>
  <c r="AR516" i="34"/>
  <c r="AS516" i="34"/>
  <c r="AT516" i="34"/>
  <c r="AU516" i="34"/>
  <c r="AV516" i="34"/>
  <c r="AW516" i="34"/>
  <c r="AX516" i="34"/>
  <c r="AZ516" i="34"/>
  <c r="BA516" i="34"/>
  <c r="BB516" i="34"/>
  <c r="BC516" i="34"/>
  <c r="BD516" i="34"/>
  <c r="BE516" i="34"/>
  <c r="BF516" i="34"/>
  <c r="D518" i="34"/>
  <c r="E518" i="34"/>
  <c r="F518" i="34"/>
  <c r="G518" i="34"/>
  <c r="H518" i="34"/>
  <c r="I518" i="34"/>
  <c r="J518" i="34"/>
  <c r="L518" i="34"/>
  <c r="M518" i="34"/>
  <c r="N518" i="34"/>
  <c r="O518" i="34"/>
  <c r="P518" i="34"/>
  <c r="Q518" i="34"/>
  <c r="R518" i="34"/>
  <c r="T518" i="34"/>
  <c r="U518" i="34"/>
  <c r="V518" i="34"/>
  <c r="W518" i="34"/>
  <c r="X518" i="34"/>
  <c r="Y518" i="34"/>
  <c r="Z518" i="34"/>
  <c r="AB518" i="34"/>
  <c r="AC518" i="34"/>
  <c r="AD518" i="34"/>
  <c r="AE518" i="34"/>
  <c r="AF518" i="34"/>
  <c r="AG518" i="34"/>
  <c r="AH518" i="34"/>
  <c r="AJ518" i="34"/>
  <c r="AK518" i="34"/>
  <c r="AL518" i="34"/>
  <c r="AM518" i="34"/>
  <c r="AN518" i="34"/>
  <c r="AO518" i="34"/>
  <c r="AP518" i="34"/>
  <c r="AR518" i="34"/>
  <c r="AS518" i="34"/>
  <c r="AT518" i="34"/>
  <c r="AU518" i="34"/>
  <c r="AV518" i="34"/>
  <c r="AW518" i="34"/>
  <c r="AX518" i="34"/>
  <c r="AZ518" i="34"/>
  <c r="BA518" i="34"/>
  <c r="BB518" i="34"/>
  <c r="BC518" i="34"/>
  <c r="BD518" i="34"/>
  <c r="BE518" i="34"/>
  <c r="BF518" i="34"/>
  <c r="D519" i="34"/>
  <c r="E519" i="34"/>
  <c r="F519" i="34"/>
  <c r="G519" i="34"/>
  <c r="H519" i="34"/>
  <c r="I519" i="34"/>
  <c r="J519" i="34"/>
  <c r="L519" i="34"/>
  <c r="M519" i="34"/>
  <c r="N519" i="34"/>
  <c r="O519" i="34"/>
  <c r="P519" i="34"/>
  <c r="Q519" i="34"/>
  <c r="R519" i="34"/>
  <c r="T519" i="34"/>
  <c r="U519" i="34"/>
  <c r="V519" i="34"/>
  <c r="W519" i="34"/>
  <c r="X519" i="34"/>
  <c r="Y519" i="34"/>
  <c r="Z519" i="34"/>
  <c r="AB519" i="34"/>
  <c r="AC519" i="34"/>
  <c r="AD519" i="34"/>
  <c r="AE519" i="34"/>
  <c r="AF519" i="34"/>
  <c r="AG519" i="34"/>
  <c r="AH519" i="34"/>
  <c r="AJ519" i="34"/>
  <c r="AK519" i="34"/>
  <c r="AL519" i="34"/>
  <c r="AM519" i="34"/>
  <c r="AN519" i="34"/>
  <c r="AO519" i="34"/>
  <c r="AP519" i="34"/>
  <c r="AR519" i="34"/>
  <c r="AS519" i="34"/>
  <c r="AT519" i="34"/>
  <c r="AU519" i="34"/>
  <c r="AV519" i="34"/>
  <c r="AW519" i="34"/>
  <c r="AX519" i="34"/>
  <c r="AZ519" i="34"/>
  <c r="BA519" i="34"/>
  <c r="BB519" i="34"/>
  <c r="BC519" i="34"/>
  <c r="BD519" i="34"/>
  <c r="BE519" i="34"/>
  <c r="BF519" i="34"/>
  <c r="D520" i="34"/>
  <c r="E520" i="34"/>
  <c r="F520" i="34"/>
  <c r="G520" i="34"/>
  <c r="H520" i="34"/>
  <c r="I520" i="34"/>
  <c r="J520" i="34"/>
  <c r="L520" i="34"/>
  <c r="M520" i="34"/>
  <c r="N520" i="34"/>
  <c r="O520" i="34"/>
  <c r="P520" i="34"/>
  <c r="Q520" i="34"/>
  <c r="R520" i="34"/>
  <c r="T520" i="34"/>
  <c r="U520" i="34"/>
  <c r="V520" i="34"/>
  <c r="W520" i="34"/>
  <c r="X520" i="34"/>
  <c r="Y520" i="34"/>
  <c r="Z520" i="34"/>
  <c r="AB520" i="34"/>
  <c r="AC520" i="34"/>
  <c r="AD520" i="34"/>
  <c r="AE520" i="34"/>
  <c r="AF520" i="34"/>
  <c r="AG520" i="34"/>
  <c r="AH520" i="34"/>
  <c r="AJ520" i="34"/>
  <c r="AK520" i="34"/>
  <c r="AL520" i="34"/>
  <c r="AM520" i="34"/>
  <c r="AN520" i="34"/>
  <c r="AO520" i="34"/>
  <c r="AP520" i="34"/>
  <c r="AR520" i="34"/>
  <c r="AS520" i="34"/>
  <c r="AT520" i="34"/>
  <c r="AU520" i="34"/>
  <c r="AV520" i="34"/>
  <c r="AW520" i="34"/>
  <c r="AX520" i="34"/>
  <c r="AZ520" i="34"/>
  <c r="BA520" i="34"/>
  <c r="BB520" i="34"/>
  <c r="BC520" i="34"/>
  <c r="BD520" i="34"/>
  <c r="BE520" i="34"/>
  <c r="BF520" i="34"/>
  <c r="D522" i="34"/>
  <c r="E522" i="34"/>
  <c r="F522" i="34"/>
  <c r="G522" i="34"/>
  <c r="H522" i="34"/>
  <c r="I522" i="34"/>
  <c r="J522" i="34"/>
  <c r="L522" i="34"/>
  <c r="M522" i="34"/>
  <c r="N522" i="34"/>
  <c r="O522" i="34"/>
  <c r="P522" i="34"/>
  <c r="Q522" i="34"/>
  <c r="R522" i="34"/>
  <c r="T522" i="34"/>
  <c r="U522" i="34"/>
  <c r="V522" i="34"/>
  <c r="W522" i="34"/>
  <c r="X522" i="34"/>
  <c r="Y522" i="34"/>
  <c r="Z522" i="34"/>
  <c r="AB522" i="34"/>
  <c r="AC522" i="34"/>
  <c r="AD522" i="34"/>
  <c r="AE522" i="34"/>
  <c r="AF522" i="34"/>
  <c r="AG522" i="34"/>
  <c r="AH522" i="34"/>
  <c r="AJ522" i="34"/>
  <c r="AK522" i="34"/>
  <c r="AL522" i="34"/>
  <c r="AM522" i="34"/>
  <c r="AN522" i="34"/>
  <c r="AO522" i="34"/>
  <c r="AP522" i="34"/>
  <c r="AR522" i="34"/>
  <c r="AS522" i="34"/>
  <c r="AT522" i="34"/>
  <c r="AU522" i="34"/>
  <c r="AV522" i="34"/>
  <c r="AW522" i="34"/>
  <c r="AX522" i="34"/>
  <c r="AZ522" i="34"/>
  <c r="BA522" i="34"/>
  <c r="BB522" i="34"/>
  <c r="BC522" i="34"/>
  <c r="BD522" i="34"/>
  <c r="BE522" i="34"/>
  <c r="BF522" i="34"/>
  <c r="D523" i="34"/>
  <c r="E523" i="34"/>
  <c r="F523" i="34"/>
  <c r="G523" i="34"/>
  <c r="H523" i="34"/>
  <c r="I523" i="34"/>
  <c r="J523" i="34"/>
  <c r="L523" i="34"/>
  <c r="M523" i="34"/>
  <c r="N523" i="34"/>
  <c r="O523" i="34"/>
  <c r="P523" i="34"/>
  <c r="Q523" i="34"/>
  <c r="R523" i="34"/>
  <c r="T523" i="34"/>
  <c r="U523" i="34"/>
  <c r="V523" i="34"/>
  <c r="W523" i="34"/>
  <c r="X523" i="34"/>
  <c r="Y523" i="34"/>
  <c r="Z523" i="34"/>
  <c r="AB523" i="34"/>
  <c r="AC523" i="34"/>
  <c r="AD523" i="34"/>
  <c r="AE523" i="34"/>
  <c r="AF523" i="34"/>
  <c r="AG523" i="34"/>
  <c r="AH523" i="34"/>
  <c r="AJ523" i="34"/>
  <c r="AK523" i="34"/>
  <c r="AL523" i="34"/>
  <c r="AM523" i="34"/>
  <c r="AN523" i="34"/>
  <c r="AO523" i="34"/>
  <c r="AP523" i="34"/>
  <c r="AR523" i="34"/>
  <c r="AS523" i="34"/>
  <c r="AT523" i="34"/>
  <c r="AU523" i="34"/>
  <c r="AV523" i="34"/>
  <c r="AW523" i="34"/>
  <c r="AX523" i="34"/>
  <c r="AZ523" i="34"/>
  <c r="BA523" i="34"/>
  <c r="BB523" i="34"/>
  <c r="BC523" i="34"/>
  <c r="BD523" i="34"/>
  <c r="BE523" i="34"/>
  <c r="BF523" i="34"/>
  <c r="D524" i="34"/>
  <c r="E524" i="34"/>
  <c r="F524" i="34"/>
  <c r="G524" i="34"/>
  <c r="H524" i="34"/>
  <c r="I524" i="34"/>
  <c r="J524" i="34"/>
  <c r="L524" i="34"/>
  <c r="M524" i="34"/>
  <c r="N524" i="34"/>
  <c r="O524" i="34"/>
  <c r="P524" i="34"/>
  <c r="Q524" i="34"/>
  <c r="R524" i="34"/>
  <c r="T524" i="34"/>
  <c r="U524" i="34"/>
  <c r="V524" i="34"/>
  <c r="W524" i="34"/>
  <c r="X524" i="34"/>
  <c r="Y524" i="34"/>
  <c r="Z524" i="34"/>
  <c r="AB524" i="34"/>
  <c r="AC524" i="34"/>
  <c r="AD524" i="34"/>
  <c r="AE524" i="34"/>
  <c r="AF524" i="34"/>
  <c r="AG524" i="34"/>
  <c r="AH524" i="34"/>
  <c r="AJ524" i="34"/>
  <c r="AK524" i="34"/>
  <c r="AL524" i="34"/>
  <c r="AM524" i="34"/>
  <c r="AN524" i="34"/>
  <c r="AO524" i="34"/>
  <c r="AP524" i="34"/>
  <c r="AR524" i="34"/>
  <c r="AS524" i="34"/>
  <c r="AT524" i="34"/>
  <c r="AU524" i="34"/>
  <c r="AV524" i="34"/>
  <c r="AW524" i="34"/>
  <c r="AX524" i="34"/>
  <c r="AZ524" i="34"/>
  <c r="BA524" i="34"/>
  <c r="BB524" i="34"/>
  <c r="BC524" i="34"/>
  <c r="BD524" i="34"/>
  <c r="BE524" i="34"/>
  <c r="BF524" i="34"/>
  <c r="D525" i="34"/>
  <c r="E525" i="34"/>
  <c r="F525" i="34"/>
  <c r="G525" i="34"/>
  <c r="H525" i="34"/>
  <c r="I525" i="34"/>
  <c r="J525" i="34"/>
  <c r="L525" i="34"/>
  <c r="M525" i="34"/>
  <c r="N525" i="34"/>
  <c r="O525" i="34"/>
  <c r="P525" i="34"/>
  <c r="Q525" i="34"/>
  <c r="R525" i="34"/>
  <c r="T525" i="34"/>
  <c r="U525" i="34"/>
  <c r="V525" i="34"/>
  <c r="W525" i="34"/>
  <c r="X525" i="34"/>
  <c r="Y525" i="34"/>
  <c r="Z525" i="34"/>
  <c r="AB525" i="34"/>
  <c r="AC525" i="34"/>
  <c r="AD525" i="34"/>
  <c r="AE525" i="34"/>
  <c r="AF525" i="34"/>
  <c r="AG525" i="34"/>
  <c r="AH525" i="34"/>
  <c r="AJ525" i="34"/>
  <c r="AK525" i="34"/>
  <c r="AL525" i="34"/>
  <c r="AM525" i="34"/>
  <c r="AN525" i="34"/>
  <c r="AO525" i="34"/>
  <c r="AP525" i="34"/>
  <c r="AR525" i="34"/>
  <c r="AS525" i="34"/>
  <c r="AT525" i="34"/>
  <c r="AU525" i="34"/>
  <c r="AV525" i="34"/>
  <c r="AW525" i="34"/>
  <c r="AX525" i="34"/>
  <c r="AZ525" i="34"/>
  <c r="BA525" i="34"/>
  <c r="BB525" i="34"/>
  <c r="BC525" i="34"/>
  <c r="BD525" i="34"/>
  <c r="BE525" i="34"/>
  <c r="BF525" i="34"/>
  <c r="D526" i="34"/>
  <c r="E526" i="34"/>
  <c r="F526" i="34"/>
  <c r="G526" i="34"/>
  <c r="H526" i="34"/>
  <c r="I526" i="34"/>
  <c r="J526" i="34"/>
  <c r="L526" i="34"/>
  <c r="M526" i="34"/>
  <c r="N526" i="34"/>
  <c r="O526" i="34"/>
  <c r="P526" i="34"/>
  <c r="Q526" i="34"/>
  <c r="R526" i="34"/>
  <c r="T526" i="34"/>
  <c r="U526" i="34"/>
  <c r="V526" i="34"/>
  <c r="W526" i="34"/>
  <c r="X526" i="34"/>
  <c r="Y526" i="34"/>
  <c r="Z526" i="34"/>
  <c r="AB526" i="34"/>
  <c r="AC526" i="34"/>
  <c r="AD526" i="34"/>
  <c r="AE526" i="34"/>
  <c r="AF526" i="34"/>
  <c r="AG526" i="34"/>
  <c r="AH526" i="34"/>
  <c r="AJ526" i="34"/>
  <c r="AK526" i="34"/>
  <c r="AL526" i="34"/>
  <c r="AM526" i="34"/>
  <c r="AN526" i="34"/>
  <c r="AO526" i="34"/>
  <c r="AP526" i="34"/>
  <c r="AR526" i="34"/>
  <c r="AS526" i="34"/>
  <c r="AT526" i="34"/>
  <c r="AU526" i="34"/>
  <c r="AV526" i="34"/>
  <c r="AW526" i="34"/>
  <c r="AX526" i="34"/>
  <c r="AZ526" i="34"/>
  <c r="BA526" i="34"/>
  <c r="BB526" i="34"/>
  <c r="BC526" i="34"/>
  <c r="BD526" i="34"/>
  <c r="BE526" i="34"/>
  <c r="BF526" i="34"/>
  <c r="D528" i="34"/>
  <c r="E528" i="34"/>
  <c r="F528" i="34"/>
  <c r="G528" i="34"/>
  <c r="H528" i="34"/>
  <c r="I528" i="34"/>
  <c r="J528" i="34"/>
  <c r="L528" i="34"/>
  <c r="M528" i="34"/>
  <c r="N528" i="34"/>
  <c r="O528" i="34"/>
  <c r="P528" i="34"/>
  <c r="Q528" i="34"/>
  <c r="R528" i="34"/>
  <c r="T528" i="34"/>
  <c r="U528" i="34"/>
  <c r="V528" i="34"/>
  <c r="W528" i="34"/>
  <c r="X528" i="34"/>
  <c r="Y528" i="34"/>
  <c r="Z528" i="34"/>
  <c r="AB528" i="34"/>
  <c r="AC528" i="34"/>
  <c r="AD528" i="34"/>
  <c r="AE528" i="34"/>
  <c r="AF528" i="34"/>
  <c r="AG528" i="34"/>
  <c r="AH528" i="34"/>
  <c r="AJ528" i="34"/>
  <c r="AK528" i="34"/>
  <c r="AL528" i="34"/>
  <c r="AM528" i="34"/>
  <c r="AN528" i="34"/>
  <c r="AO528" i="34"/>
  <c r="AP528" i="34"/>
  <c r="AR528" i="34"/>
  <c r="AS528" i="34"/>
  <c r="AT528" i="34"/>
  <c r="AU528" i="34"/>
  <c r="AV528" i="34"/>
  <c r="AW528" i="34"/>
  <c r="AX528" i="34"/>
  <c r="AZ528" i="34"/>
  <c r="BA528" i="34"/>
  <c r="BB528" i="34"/>
  <c r="BC528" i="34"/>
  <c r="BD528" i="34"/>
  <c r="BE528" i="34"/>
  <c r="BF528" i="34"/>
  <c r="D530" i="34"/>
  <c r="E530" i="34"/>
  <c r="F530" i="34"/>
  <c r="G530" i="34"/>
  <c r="H530" i="34"/>
  <c r="I530" i="34"/>
  <c r="J530" i="34"/>
  <c r="L530" i="34"/>
  <c r="M530" i="34"/>
  <c r="N530" i="34"/>
  <c r="O530" i="34"/>
  <c r="P530" i="34"/>
  <c r="Q530" i="34"/>
  <c r="R530" i="34"/>
  <c r="T530" i="34"/>
  <c r="U530" i="34"/>
  <c r="V530" i="34"/>
  <c r="W530" i="34"/>
  <c r="X530" i="34"/>
  <c r="Y530" i="34"/>
  <c r="Z530" i="34"/>
  <c r="AB530" i="34"/>
  <c r="AC530" i="34"/>
  <c r="AD530" i="34"/>
  <c r="AE530" i="34"/>
  <c r="AF530" i="34"/>
  <c r="AG530" i="34"/>
  <c r="AH530" i="34"/>
  <c r="AJ530" i="34"/>
  <c r="AK530" i="34"/>
  <c r="AL530" i="34"/>
  <c r="AM530" i="34"/>
  <c r="AN530" i="34"/>
  <c r="AO530" i="34"/>
  <c r="AP530" i="34"/>
  <c r="AR530" i="34"/>
  <c r="AS530" i="34"/>
  <c r="AT530" i="34"/>
  <c r="AU530" i="34"/>
  <c r="AV530" i="34"/>
  <c r="AW530" i="34"/>
  <c r="AX530" i="34"/>
  <c r="AZ530" i="34"/>
  <c r="BA530" i="34"/>
  <c r="BB530" i="34"/>
  <c r="BC530" i="34"/>
  <c r="BD530" i="34"/>
  <c r="BE530" i="34"/>
  <c r="BF530" i="34"/>
  <c r="D532" i="34"/>
  <c r="E532" i="34"/>
  <c r="F532" i="34"/>
  <c r="G532" i="34"/>
  <c r="H532" i="34"/>
  <c r="I532" i="34"/>
  <c r="J532" i="34"/>
  <c r="L532" i="34"/>
  <c r="M532" i="34"/>
  <c r="N532" i="34"/>
  <c r="O532" i="34"/>
  <c r="P532" i="34"/>
  <c r="Q532" i="34"/>
  <c r="R532" i="34"/>
  <c r="T532" i="34"/>
  <c r="U532" i="34"/>
  <c r="V532" i="34"/>
  <c r="W532" i="34"/>
  <c r="X532" i="34"/>
  <c r="Y532" i="34"/>
  <c r="Z532" i="34"/>
  <c r="AB532" i="34"/>
  <c r="AC532" i="34"/>
  <c r="AD532" i="34"/>
  <c r="AE532" i="34"/>
  <c r="AF532" i="34"/>
  <c r="AG532" i="34"/>
  <c r="AH532" i="34"/>
  <c r="AJ532" i="34"/>
  <c r="AK532" i="34"/>
  <c r="AL532" i="34"/>
  <c r="AM532" i="34"/>
  <c r="AN532" i="34"/>
  <c r="AO532" i="34"/>
  <c r="AP532" i="34"/>
  <c r="AR532" i="34"/>
  <c r="AS532" i="34"/>
  <c r="AT532" i="34"/>
  <c r="AU532" i="34"/>
  <c r="AV532" i="34"/>
  <c r="AW532" i="34"/>
  <c r="AX532" i="34"/>
  <c r="AZ532" i="34"/>
  <c r="BA532" i="34"/>
  <c r="BB532" i="34"/>
  <c r="BC532" i="34"/>
  <c r="BD532" i="34"/>
  <c r="BE532" i="34"/>
  <c r="BF532" i="34"/>
  <c r="D533" i="34"/>
  <c r="E533" i="34"/>
  <c r="F533" i="34"/>
  <c r="G533" i="34"/>
  <c r="H533" i="34"/>
  <c r="I533" i="34"/>
  <c r="J533" i="34"/>
  <c r="L533" i="34"/>
  <c r="M533" i="34"/>
  <c r="N533" i="34"/>
  <c r="O533" i="34"/>
  <c r="P533" i="34"/>
  <c r="Q533" i="34"/>
  <c r="R533" i="34"/>
  <c r="T533" i="34"/>
  <c r="U533" i="34"/>
  <c r="V533" i="34"/>
  <c r="W533" i="34"/>
  <c r="X533" i="34"/>
  <c r="Y533" i="34"/>
  <c r="Z533" i="34"/>
  <c r="AB533" i="34"/>
  <c r="AC533" i="34"/>
  <c r="AD533" i="34"/>
  <c r="AE533" i="34"/>
  <c r="AF533" i="34"/>
  <c r="AG533" i="34"/>
  <c r="AH533" i="34"/>
  <c r="AJ533" i="34"/>
  <c r="AK533" i="34"/>
  <c r="AL533" i="34"/>
  <c r="AM533" i="34"/>
  <c r="AN533" i="34"/>
  <c r="AO533" i="34"/>
  <c r="AP533" i="34"/>
  <c r="AR533" i="34"/>
  <c r="AS533" i="34"/>
  <c r="AT533" i="34"/>
  <c r="AU533" i="34"/>
  <c r="AV533" i="34"/>
  <c r="AW533" i="34"/>
  <c r="AX533" i="34"/>
  <c r="AZ533" i="34"/>
  <c r="BA533" i="34"/>
  <c r="BB533" i="34"/>
  <c r="BC533" i="34"/>
  <c r="BD533" i="34"/>
  <c r="BE533" i="34"/>
  <c r="BF533" i="34"/>
  <c r="D534" i="34"/>
  <c r="E534" i="34"/>
  <c r="F534" i="34"/>
  <c r="G534" i="34"/>
  <c r="H534" i="34"/>
  <c r="I534" i="34"/>
  <c r="J534" i="34"/>
  <c r="L534" i="34"/>
  <c r="M534" i="34"/>
  <c r="N534" i="34"/>
  <c r="O534" i="34"/>
  <c r="P534" i="34"/>
  <c r="Q534" i="34"/>
  <c r="R534" i="34"/>
  <c r="T534" i="34"/>
  <c r="U534" i="34"/>
  <c r="V534" i="34"/>
  <c r="W534" i="34"/>
  <c r="X534" i="34"/>
  <c r="Y534" i="34"/>
  <c r="Z534" i="34"/>
  <c r="AB534" i="34"/>
  <c r="AC534" i="34"/>
  <c r="AD534" i="34"/>
  <c r="AE534" i="34"/>
  <c r="AF534" i="34"/>
  <c r="AG534" i="34"/>
  <c r="AH534" i="34"/>
  <c r="AJ534" i="34"/>
  <c r="AK534" i="34"/>
  <c r="AL534" i="34"/>
  <c r="AM534" i="34"/>
  <c r="AN534" i="34"/>
  <c r="AO534" i="34"/>
  <c r="AP534" i="34"/>
  <c r="AR534" i="34"/>
  <c r="AS534" i="34"/>
  <c r="AT534" i="34"/>
  <c r="AU534" i="34"/>
  <c r="AV534" i="34"/>
  <c r="AW534" i="34"/>
  <c r="AX534" i="34"/>
  <c r="AZ534" i="34"/>
  <c r="BA534" i="34"/>
  <c r="BB534" i="34"/>
  <c r="BC534" i="34"/>
  <c r="BD534" i="34"/>
  <c r="BE534" i="34"/>
  <c r="BF534" i="34"/>
  <c r="D535" i="34"/>
  <c r="E535" i="34"/>
  <c r="F535" i="34"/>
  <c r="G535" i="34"/>
  <c r="H535" i="34"/>
  <c r="I535" i="34"/>
  <c r="J535" i="34"/>
  <c r="L535" i="34"/>
  <c r="M535" i="34"/>
  <c r="N535" i="34"/>
  <c r="O535" i="34"/>
  <c r="P535" i="34"/>
  <c r="Q535" i="34"/>
  <c r="R535" i="34"/>
  <c r="T535" i="34"/>
  <c r="U535" i="34"/>
  <c r="V535" i="34"/>
  <c r="W535" i="34"/>
  <c r="X535" i="34"/>
  <c r="Y535" i="34"/>
  <c r="Z535" i="34"/>
  <c r="AB535" i="34"/>
  <c r="AC535" i="34"/>
  <c r="AD535" i="34"/>
  <c r="AE535" i="34"/>
  <c r="AF535" i="34"/>
  <c r="AG535" i="34"/>
  <c r="AH535" i="34"/>
  <c r="AJ535" i="34"/>
  <c r="AK535" i="34"/>
  <c r="AL535" i="34"/>
  <c r="AM535" i="34"/>
  <c r="AN535" i="34"/>
  <c r="AO535" i="34"/>
  <c r="AP535" i="34"/>
  <c r="AR535" i="34"/>
  <c r="AS535" i="34"/>
  <c r="AT535" i="34"/>
  <c r="AU535" i="34"/>
  <c r="AV535" i="34"/>
  <c r="AW535" i="34"/>
  <c r="AX535" i="34"/>
  <c r="AZ535" i="34"/>
  <c r="BA535" i="34"/>
  <c r="BB535" i="34"/>
  <c r="BC535" i="34"/>
  <c r="BD535" i="34"/>
  <c r="BE535" i="34"/>
  <c r="BF535" i="34"/>
  <c r="D536" i="34"/>
  <c r="E536" i="34"/>
  <c r="F536" i="34"/>
  <c r="G536" i="34"/>
  <c r="H536" i="34"/>
  <c r="I536" i="34"/>
  <c r="J536" i="34"/>
  <c r="L536" i="34"/>
  <c r="M536" i="34"/>
  <c r="N536" i="34"/>
  <c r="O536" i="34"/>
  <c r="P536" i="34"/>
  <c r="Q536" i="34"/>
  <c r="R536" i="34"/>
  <c r="T536" i="34"/>
  <c r="U536" i="34"/>
  <c r="V536" i="34"/>
  <c r="W536" i="34"/>
  <c r="X536" i="34"/>
  <c r="Y536" i="34"/>
  <c r="Z536" i="34"/>
  <c r="AB536" i="34"/>
  <c r="AC536" i="34"/>
  <c r="AD536" i="34"/>
  <c r="AE536" i="34"/>
  <c r="AF536" i="34"/>
  <c r="AG536" i="34"/>
  <c r="AH536" i="34"/>
  <c r="AJ536" i="34"/>
  <c r="AK536" i="34"/>
  <c r="AL536" i="34"/>
  <c r="AM536" i="34"/>
  <c r="AN536" i="34"/>
  <c r="AO536" i="34"/>
  <c r="AP536" i="34"/>
  <c r="AR536" i="34"/>
  <c r="AS536" i="34"/>
  <c r="AT536" i="34"/>
  <c r="AU536" i="34"/>
  <c r="AV536" i="34"/>
  <c r="AW536" i="34"/>
  <c r="AX536" i="34"/>
  <c r="AZ536" i="34"/>
  <c r="BA536" i="34"/>
  <c r="BB536" i="34"/>
  <c r="BC536" i="34"/>
  <c r="BD536" i="34"/>
  <c r="BE536" i="34"/>
  <c r="BF536" i="34"/>
  <c r="D537" i="34"/>
  <c r="E537" i="34"/>
  <c r="F537" i="34"/>
  <c r="G537" i="34"/>
  <c r="H537" i="34"/>
  <c r="I537" i="34"/>
  <c r="J537" i="34"/>
  <c r="L537" i="34"/>
  <c r="M537" i="34"/>
  <c r="N537" i="34"/>
  <c r="O537" i="34"/>
  <c r="P537" i="34"/>
  <c r="Q537" i="34"/>
  <c r="R537" i="34"/>
  <c r="T537" i="34"/>
  <c r="U537" i="34"/>
  <c r="V537" i="34"/>
  <c r="W537" i="34"/>
  <c r="X537" i="34"/>
  <c r="Y537" i="34"/>
  <c r="Z537" i="34"/>
  <c r="AB537" i="34"/>
  <c r="AC537" i="34"/>
  <c r="AD537" i="34"/>
  <c r="AE537" i="34"/>
  <c r="AF537" i="34"/>
  <c r="AG537" i="34"/>
  <c r="AH537" i="34"/>
  <c r="AJ537" i="34"/>
  <c r="AK537" i="34"/>
  <c r="AL537" i="34"/>
  <c r="AM537" i="34"/>
  <c r="AN537" i="34"/>
  <c r="AO537" i="34"/>
  <c r="AP537" i="34"/>
  <c r="AR537" i="34"/>
  <c r="AS537" i="34"/>
  <c r="AT537" i="34"/>
  <c r="AU537" i="34"/>
  <c r="AV537" i="34"/>
  <c r="AW537" i="34"/>
  <c r="AX537" i="34"/>
  <c r="AZ537" i="34"/>
  <c r="BA537" i="34"/>
  <c r="BB537" i="34"/>
  <c r="BC537" i="34"/>
  <c r="BD537" i="34"/>
  <c r="BE537" i="34"/>
  <c r="BF537" i="34"/>
  <c r="D539" i="34"/>
  <c r="E539" i="34"/>
  <c r="F539" i="34"/>
  <c r="G539" i="34"/>
  <c r="H539" i="34"/>
  <c r="I539" i="34"/>
  <c r="J539" i="34"/>
  <c r="L539" i="34"/>
  <c r="M539" i="34"/>
  <c r="N539" i="34"/>
  <c r="O539" i="34"/>
  <c r="P539" i="34"/>
  <c r="Q539" i="34"/>
  <c r="R539" i="34"/>
  <c r="T539" i="34"/>
  <c r="U539" i="34"/>
  <c r="V539" i="34"/>
  <c r="W539" i="34"/>
  <c r="X539" i="34"/>
  <c r="Y539" i="34"/>
  <c r="Z539" i="34"/>
  <c r="AB539" i="34"/>
  <c r="AC539" i="34"/>
  <c r="AD539" i="34"/>
  <c r="AE539" i="34"/>
  <c r="AF539" i="34"/>
  <c r="AG539" i="34"/>
  <c r="AH539" i="34"/>
  <c r="AJ539" i="34"/>
  <c r="AK539" i="34"/>
  <c r="AL539" i="34"/>
  <c r="AM539" i="34"/>
  <c r="AN539" i="34"/>
  <c r="AO539" i="34"/>
  <c r="AP539" i="34"/>
  <c r="AR539" i="34"/>
  <c r="AS539" i="34"/>
  <c r="AT539" i="34"/>
  <c r="AU539" i="34"/>
  <c r="AV539" i="34"/>
  <c r="AW539" i="34"/>
  <c r="AX539" i="34"/>
  <c r="AZ539" i="34"/>
  <c r="BA539" i="34"/>
  <c r="BB539" i="34"/>
  <c r="BC539" i="34"/>
  <c r="BD539" i="34"/>
  <c r="BE539" i="34"/>
  <c r="BF539" i="34"/>
  <c r="D540" i="34"/>
  <c r="E540" i="34"/>
  <c r="F540" i="34"/>
  <c r="G540" i="34"/>
  <c r="H540" i="34"/>
  <c r="I540" i="34"/>
  <c r="J540" i="34"/>
  <c r="L540" i="34"/>
  <c r="M540" i="34"/>
  <c r="N540" i="34"/>
  <c r="O540" i="34"/>
  <c r="P540" i="34"/>
  <c r="Q540" i="34"/>
  <c r="R540" i="34"/>
  <c r="T540" i="34"/>
  <c r="U540" i="34"/>
  <c r="V540" i="34"/>
  <c r="W540" i="34"/>
  <c r="X540" i="34"/>
  <c r="Y540" i="34"/>
  <c r="Z540" i="34"/>
  <c r="AB540" i="34"/>
  <c r="AC540" i="34"/>
  <c r="AD540" i="34"/>
  <c r="AE540" i="34"/>
  <c r="AF540" i="34"/>
  <c r="AG540" i="34"/>
  <c r="AH540" i="34"/>
  <c r="AJ540" i="34"/>
  <c r="AK540" i="34"/>
  <c r="AL540" i="34"/>
  <c r="AM540" i="34"/>
  <c r="AN540" i="34"/>
  <c r="AO540" i="34"/>
  <c r="AP540" i="34"/>
  <c r="AR540" i="34"/>
  <c r="AS540" i="34"/>
  <c r="AT540" i="34"/>
  <c r="AU540" i="34"/>
  <c r="AV540" i="34"/>
  <c r="AW540" i="34"/>
  <c r="AX540" i="34"/>
  <c r="AZ540" i="34"/>
  <c r="BA540" i="34"/>
  <c r="BB540" i="34"/>
  <c r="BC540" i="34"/>
  <c r="BD540" i="34"/>
  <c r="BE540" i="34"/>
  <c r="BF540" i="34"/>
  <c r="D543" i="34"/>
  <c r="E543" i="34"/>
  <c r="F543" i="34"/>
  <c r="G543" i="34"/>
  <c r="H543" i="34"/>
  <c r="I543" i="34"/>
  <c r="J543" i="34"/>
  <c r="L543" i="34"/>
  <c r="M543" i="34"/>
  <c r="N543" i="34"/>
  <c r="O543" i="34"/>
  <c r="P543" i="34"/>
  <c r="Q543" i="34"/>
  <c r="R543" i="34"/>
  <c r="T543" i="34"/>
  <c r="U543" i="34"/>
  <c r="V543" i="34"/>
  <c r="W543" i="34"/>
  <c r="X543" i="34"/>
  <c r="Y543" i="34"/>
  <c r="Z543" i="34"/>
  <c r="AB543" i="34"/>
  <c r="AC543" i="34"/>
  <c r="AD543" i="34"/>
  <c r="AE543" i="34"/>
  <c r="AF543" i="34"/>
  <c r="AG543" i="34"/>
  <c r="AH543" i="34"/>
  <c r="AJ543" i="34"/>
  <c r="AK543" i="34"/>
  <c r="AL543" i="34"/>
  <c r="AM543" i="34"/>
  <c r="AN543" i="34"/>
  <c r="AO543" i="34"/>
  <c r="AP543" i="34"/>
  <c r="AR543" i="34"/>
  <c r="AS543" i="34"/>
  <c r="AT543" i="34"/>
  <c r="AU543" i="34"/>
  <c r="AV543" i="34"/>
  <c r="AW543" i="34"/>
  <c r="AX543" i="34"/>
  <c r="AZ543" i="34"/>
  <c r="BA543" i="34"/>
  <c r="BB543" i="34"/>
  <c r="BC543" i="34"/>
  <c r="BD543" i="34"/>
  <c r="BE543" i="34"/>
  <c r="BF543" i="34"/>
  <c r="D544" i="34"/>
  <c r="E544" i="34"/>
  <c r="F544" i="34"/>
  <c r="G544" i="34"/>
  <c r="H544" i="34"/>
  <c r="I544" i="34"/>
  <c r="J544" i="34"/>
  <c r="L544" i="34"/>
  <c r="M544" i="34"/>
  <c r="N544" i="34"/>
  <c r="O544" i="34"/>
  <c r="P544" i="34"/>
  <c r="Q544" i="34"/>
  <c r="R544" i="34"/>
  <c r="T544" i="34"/>
  <c r="U544" i="34"/>
  <c r="V544" i="34"/>
  <c r="W544" i="34"/>
  <c r="X544" i="34"/>
  <c r="Y544" i="34"/>
  <c r="Z544" i="34"/>
  <c r="AB544" i="34"/>
  <c r="AC544" i="34"/>
  <c r="AD544" i="34"/>
  <c r="AE544" i="34"/>
  <c r="AF544" i="34"/>
  <c r="AG544" i="34"/>
  <c r="AH544" i="34"/>
  <c r="AJ544" i="34"/>
  <c r="AK544" i="34"/>
  <c r="AL544" i="34"/>
  <c r="AM544" i="34"/>
  <c r="AN544" i="34"/>
  <c r="AO544" i="34"/>
  <c r="AP544" i="34"/>
  <c r="AR544" i="34"/>
  <c r="AS544" i="34"/>
  <c r="AT544" i="34"/>
  <c r="AU544" i="34"/>
  <c r="AV544" i="34"/>
  <c r="AW544" i="34"/>
  <c r="AX544" i="34"/>
  <c r="AZ544" i="34"/>
  <c r="BA544" i="34"/>
  <c r="BB544" i="34"/>
  <c r="BC544" i="34"/>
  <c r="BD544" i="34"/>
  <c r="BE544" i="34"/>
  <c r="BF544" i="34"/>
  <c r="D545" i="34"/>
  <c r="E545" i="34"/>
  <c r="F545" i="34"/>
  <c r="G545" i="34"/>
  <c r="H545" i="34"/>
  <c r="I545" i="34"/>
  <c r="J545" i="34"/>
  <c r="L545" i="34"/>
  <c r="M545" i="34"/>
  <c r="N545" i="34"/>
  <c r="O545" i="34"/>
  <c r="P545" i="34"/>
  <c r="Q545" i="34"/>
  <c r="R545" i="34"/>
  <c r="T545" i="34"/>
  <c r="U545" i="34"/>
  <c r="V545" i="34"/>
  <c r="W545" i="34"/>
  <c r="X545" i="34"/>
  <c r="Y545" i="34"/>
  <c r="Z545" i="34"/>
  <c r="AB545" i="34"/>
  <c r="AC545" i="34"/>
  <c r="AD545" i="34"/>
  <c r="AE545" i="34"/>
  <c r="AF545" i="34"/>
  <c r="AG545" i="34"/>
  <c r="AH545" i="34"/>
  <c r="AJ545" i="34"/>
  <c r="AK545" i="34"/>
  <c r="AL545" i="34"/>
  <c r="AM545" i="34"/>
  <c r="AN545" i="34"/>
  <c r="AO545" i="34"/>
  <c r="AP545" i="34"/>
  <c r="AR545" i="34"/>
  <c r="AS545" i="34"/>
  <c r="AT545" i="34"/>
  <c r="AU545" i="34"/>
  <c r="AV545" i="34"/>
  <c r="AW545" i="34"/>
  <c r="AX545" i="34"/>
  <c r="AZ545" i="34"/>
  <c r="BA545" i="34"/>
  <c r="BB545" i="34"/>
  <c r="BC545" i="34"/>
  <c r="BD545" i="34"/>
  <c r="BE545" i="34"/>
  <c r="BF545" i="34"/>
  <c r="D546" i="34"/>
  <c r="E546" i="34"/>
  <c r="F546" i="34"/>
  <c r="G546" i="34"/>
  <c r="H546" i="34"/>
  <c r="I546" i="34"/>
  <c r="J546" i="34"/>
  <c r="L546" i="34"/>
  <c r="M546" i="34"/>
  <c r="N546" i="34"/>
  <c r="O546" i="34"/>
  <c r="P546" i="34"/>
  <c r="Q546" i="34"/>
  <c r="R546" i="34"/>
  <c r="T546" i="34"/>
  <c r="U546" i="34"/>
  <c r="V546" i="34"/>
  <c r="W546" i="34"/>
  <c r="X546" i="34"/>
  <c r="Y546" i="34"/>
  <c r="Z546" i="34"/>
  <c r="AB546" i="34"/>
  <c r="AC546" i="34"/>
  <c r="AD546" i="34"/>
  <c r="AE546" i="34"/>
  <c r="AF546" i="34"/>
  <c r="AG546" i="34"/>
  <c r="AH546" i="34"/>
  <c r="AJ546" i="34"/>
  <c r="AK546" i="34"/>
  <c r="AL546" i="34"/>
  <c r="AM546" i="34"/>
  <c r="AN546" i="34"/>
  <c r="AO546" i="34"/>
  <c r="AP546" i="34"/>
  <c r="AR546" i="34"/>
  <c r="AS546" i="34"/>
  <c r="AT546" i="34"/>
  <c r="AU546" i="34"/>
  <c r="AV546" i="34"/>
  <c r="AW546" i="34"/>
  <c r="AX546" i="34"/>
  <c r="AZ546" i="34"/>
  <c r="BA546" i="34"/>
  <c r="BB546" i="34"/>
  <c r="BC546" i="34"/>
  <c r="BD546" i="34"/>
  <c r="BE546" i="34"/>
  <c r="BF546" i="34"/>
  <c r="D547" i="34"/>
  <c r="E547" i="34"/>
  <c r="F547" i="34"/>
  <c r="G547" i="34"/>
  <c r="H547" i="34"/>
  <c r="I547" i="34"/>
  <c r="J547" i="34"/>
  <c r="L547" i="34"/>
  <c r="M547" i="34"/>
  <c r="N547" i="34"/>
  <c r="O547" i="34"/>
  <c r="P547" i="34"/>
  <c r="Q547" i="34"/>
  <c r="R547" i="34"/>
  <c r="T547" i="34"/>
  <c r="U547" i="34"/>
  <c r="V547" i="34"/>
  <c r="W547" i="34"/>
  <c r="X547" i="34"/>
  <c r="Y547" i="34"/>
  <c r="Z547" i="34"/>
  <c r="AB547" i="34"/>
  <c r="AC547" i="34"/>
  <c r="AD547" i="34"/>
  <c r="AE547" i="34"/>
  <c r="AF547" i="34"/>
  <c r="AG547" i="34"/>
  <c r="AH547" i="34"/>
  <c r="AJ547" i="34"/>
  <c r="AK547" i="34"/>
  <c r="AL547" i="34"/>
  <c r="AM547" i="34"/>
  <c r="AN547" i="34"/>
  <c r="AO547" i="34"/>
  <c r="AP547" i="34"/>
  <c r="AR547" i="34"/>
  <c r="AS547" i="34"/>
  <c r="AT547" i="34"/>
  <c r="AU547" i="34"/>
  <c r="AV547" i="34"/>
  <c r="AW547" i="34"/>
  <c r="AX547" i="34"/>
  <c r="AZ547" i="34"/>
  <c r="BA547" i="34"/>
  <c r="BB547" i="34"/>
  <c r="BC547" i="34"/>
  <c r="BD547" i="34"/>
  <c r="BE547" i="34"/>
  <c r="BF547" i="34"/>
  <c r="D548" i="34"/>
  <c r="E548" i="34"/>
  <c r="F548" i="34"/>
  <c r="G548" i="34"/>
  <c r="H548" i="34"/>
  <c r="I548" i="34"/>
  <c r="J548" i="34"/>
  <c r="L548" i="34"/>
  <c r="M548" i="34"/>
  <c r="N548" i="34"/>
  <c r="O548" i="34"/>
  <c r="P548" i="34"/>
  <c r="Q548" i="34"/>
  <c r="R548" i="34"/>
  <c r="T548" i="34"/>
  <c r="U548" i="34"/>
  <c r="V548" i="34"/>
  <c r="W548" i="34"/>
  <c r="X548" i="34"/>
  <c r="Y548" i="34"/>
  <c r="Z548" i="34"/>
  <c r="AB548" i="34"/>
  <c r="AC548" i="34"/>
  <c r="AD548" i="34"/>
  <c r="AE548" i="34"/>
  <c r="AF548" i="34"/>
  <c r="AG548" i="34"/>
  <c r="AH548" i="34"/>
  <c r="AJ548" i="34"/>
  <c r="AK548" i="34"/>
  <c r="AL548" i="34"/>
  <c r="AM548" i="34"/>
  <c r="AN548" i="34"/>
  <c r="AO548" i="34"/>
  <c r="AP548" i="34"/>
  <c r="AR548" i="34"/>
  <c r="AS548" i="34"/>
  <c r="AT548" i="34"/>
  <c r="AU548" i="34"/>
  <c r="AV548" i="34"/>
  <c r="AW548" i="34"/>
  <c r="AX548" i="34"/>
  <c r="AZ548" i="34"/>
  <c r="BA548" i="34"/>
  <c r="BB548" i="34"/>
  <c r="BC548" i="34"/>
  <c r="BD548" i="34"/>
  <c r="BE548" i="34"/>
  <c r="BF548" i="34"/>
  <c r="D549" i="34"/>
  <c r="E549" i="34"/>
  <c r="F549" i="34"/>
  <c r="G549" i="34"/>
  <c r="H549" i="34"/>
  <c r="I549" i="34"/>
  <c r="J549" i="34"/>
  <c r="L549" i="34"/>
  <c r="M549" i="34"/>
  <c r="N549" i="34"/>
  <c r="O549" i="34"/>
  <c r="P549" i="34"/>
  <c r="Q549" i="34"/>
  <c r="R549" i="34"/>
  <c r="T549" i="34"/>
  <c r="U549" i="34"/>
  <c r="V549" i="34"/>
  <c r="W549" i="34"/>
  <c r="X549" i="34"/>
  <c r="Y549" i="34"/>
  <c r="Z549" i="34"/>
  <c r="AB549" i="34"/>
  <c r="AC549" i="34"/>
  <c r="AD549" i="34"/>
  <c r="AE549" i="34"/>
  <c r="AF549" i="34"/>
  <c r="AG549" i="34"/>
  <c r="AH549" i="34"/>
  <c r="AJ549" i="34"/>
  <c r="AK549" i="34"/>
  <c r="AL549" i="34"/>
  <c r="AM549" i="34"/>
  <c r="AN549" i="34"/>
  <c r="AO549" i="34"/>
  <c r="AP549" i="34"/>
  <c r="AR549" i="34"/>
  <c r="AS549" i="34"/>
  <c r="AT549" i="34"/>
  <c r="AU549" i="34"/>
  <c r="AV549" i="34"/>
  <c r="AW549" i="34"/>
  <c r="AX549" i="34"/>
  <c r="AZ549" i="34"/>
  <c r="BA549" i="34"/>
  <c r="BB549" i="34"/>
  <c r="BC549" i="34"/>
  <c r="BD549" i="34"/>
  <c r="BE549" i="34"/>
  <c r="BF549" i="34"/>
  <c r="D551" i="34"/>
  <c r="E551" i="34"/>
  <c r="F551" i="34"/>
  <c r="G551" i="34"/>
  <c r="H551" i="34"/>
  <c r="I551" i="34"/>
  <c r="J551" i="34"/>
  <c r="L551" i="34"/>
  <c r="M551" i="34"/>
  <c r="N551" i="34"/>
  <c r="O551" i="34"/>
  <c r="P551" i="34"/>
  <c r="Q551" i="34"/>
  <c r="R551" i="34"/>
  <c r="T551" i="34"/>
  <c r="U551" i="34"/>
  <c r="V551" i="34"/>
  <c r="W551" i="34"/>
  <c r="X551" i="34"/>
  <c r="Y551" i="34"/>
  <c r="Z551" i="34"/>
  <c r="AB551" i="34"/>
  <c r="AC551" i="34"/>
  <c r="AD551" i="34"/>
  <c r="AE551" i="34"/>
  <c r="AF551" i="34"/>
  <c r="AG551" i="34"/>
  <c r="AH551" i="34"/>
  <c r="AJ551" i="34"/>
  <c r="AK551" i="34"/>
  <c r="AL551" i="34"/>
  <c r="AM551" i="34"/>
  <c r="AN551" i="34"/>
  <c r="AO551" i="34"/>
  <c r="AP551" i="34"/>
  <c r="AR551" i="34"/>
  <c r="AS551" i="34"/>
  <c r="AT551" i="34"/>
  <c r="AU551" i="34"/>
  <c r="AV551" i="34"/>
  <c r="AW551" i="34"/>
  <c r="AX551" i="34"/>
  <c r="AZ551" i="34"/>
  <c r="BA551" i="34"/>
  <c r="BB551" i="34"/>
  <c r="BC551" i="34"/>
  <c r="BD551" i="34"/>
  <c r="BE551" i="34"/>
  <c r="BF551" i="34"/>
  <c r="D554" i="34"/>
  <c r="E554" i="34"/>
  <c r="F554" i="34"/>
  <c r="G554" i="34"/>
  <c r="H554" i="34"/>
  <c r="I554" i="34"/>
  <c r="J554" i="34"/>
  <c r="L554" i="34"/>
  <c r="M554" i="34"/>
  <c r="N554" i="34"/>
  <c r="O554" i="34"/>
  <c r="P554" i="34"/>
  <c r="Q554" i="34"/>
  <c r="R554" i="34"/>
  <c r="T554" i="34"/>
  <c r="U554" i="34"/>
  <c r="V554" i="34"/>
  <c r="W554" i="34"/>
  <c r="X554" i="34"/>
  <c r="Y554" i="34"/>
  <c r="Z554" i="34"/>
  <c r="AB554" i="34"/>
  <c r="AC554" i="34"/>
  <c r="AD554" i="34"/>
  <c r="AE554" i="34"/>
  <c r="AF554" i="34"/>
  <c r="AG554" i="34"/>
  <c r="AH554" i="34"/>
  <c r="AJ554" i="34"/>
  <c r="AK554" i="34"/>
  <c r="AL554" i="34"/>
  <c r="AM554" i="34"/>
  <c r="AN554" i="34"/>
  <c r="AO554" i="34"/>
  <c r="AP554" i="34"/>
  <c r="AR554" i="34"/>
  <c r="AS554" i="34"/>
  <c r="AT554" i="34"/>
  <c r="AU554" i="34"/>
  <c r="AV554" i="34"/>
  <c r="AW554" i="34"/>
  <c r="AX554" i="34"/>
  <c r="AZ554" i="34"/>
  <c r="BA554" i="34"/>
  <c r="BB554" i="34"/>
  <c r="BC554" i="34"/>
  <c r="BD554" i="34"/>
  <c r="BE554" i="34"/>
  <c r="BF554" i="34"/>
  <c r="D555" i="34"/>
  <c r="E555" i="34"/>
  <c r="F555" i="34"/>
  <c r="G555" i="34"/>
  <c r="H555" i="34"/>
  <c r="I555" i="34"/>
  <c r="J555" i="34"/>
  <c r="L555" i="34"/>
  <c r="M555" i="34"/>
  <c r="N555" i="34"/>
  <c r="O555" i="34"/>
  <c r="P555" i="34"/>
  <c r="Q555" i="34"/>
  <c r="R555" i="34"/>
  <c r="T555" i="34"/>
  <c r="U555" i="34"/>
  <c r="V555" i="34"/>
  <c r="W555" i="34"/>
  <c r="X555" i="34"/>
  <c r="Y555" i="34"/>
  <c r="Z555" i="34"/>
  <c r="AB555" i="34"/>
  <c r="AC555" i="34"/>
  <c r="AD555" i="34"/>
  <c r="AE555" i="34"/>
  <c r="AF555" i="34"/>
  <c r="AG555" i="34"/>
  <c r="AH555" i="34"/>
  <c r="AJ555" i="34"/>
  <c r="AK555" i="34"/>
  <c r="AL555" i="34"/>
  <c r="AM555" i="34"/>
  <c r="AN555" i="34"/>
  <c r="AO555" i="34"/>
  <c r="AP555" i="34"/>
  <c r="AR555" i="34"/>
  <c r="AS555" i="34"/>
  <c r="AT555" i="34"/>
  <c r="AU555" i="34"/>
  <c r="AV555" i="34"/>
  <c r="AW555" i="34"/>
  <c r="AX555" i="34"/>
  <c r="AZ555" i="34"/>
  <c r="BA555" i="34"/>
  <c r="BB555" i="34"/>
  <c r="BC555" i="34"/>
  <c r="BD555" i="34"/>
  <c r="BE555" i="34"/>
  <c r="BF555" i="34"/>
  <c r="D556" i="34"/>
  <c r="E556" i="34"/>
  <c r="F556" i="34"/>
  <c r="G556" i="34"/>
  <c r="H556" i="34"/>
  <c r="I556" i="34"/>
  <c r="J556" i="34"/>
  <c r="L556" i="34"/>
  <c r="M556" i="34"/>
  <c r="N556" i="34"/>
  <c r="O556" i="34"/>
  <c r="P556" i="34"/>
  <c r="Q556" i="34"/>
  <c r="R556" i="34"/>
  <c r="T556" i="34"/>
  <c r="U556" i="34"/>
  <c r="V556" i="34"/>
  <c r="W556" i="34"/>
  <c r="X556" i="34"/>
  <c r="Y556" i="34"/>
  <c r="Z556" i="34"/>
  <c r="AB556" i="34"/>
  <c r="AC556" i="34"/>
  <c r="AD556" i="34"/>
  <c r="AE556" i="34"/>
  <c r="AF556" i="34"/>
  <c r="AG556" i="34"/>
  <c r="AH556" i="34"/>
  <c r="AJ556" i="34"/>
  <c r="AK556" i="34"/>
  <c r="AL556" i="34"/>
  <c r="AM556" i="34"/>
  <c r="AN556" i="34"/>
  <c r="AO556" i="34"/>
  <c r="AP556" i="34"/>
  <c r="AR556" i="34"/>
  <c r="AS556" i="34"/>
  <c r="AT556" i="34"/>
  <c r="AU556" i="34"/>
  <c r="AV556" i="34"/>
  <c r="AW556" i="34"/>
  <c r="AX556" i="34"/>
  <c r="AZ556" i="34"/>
  <c r="BA556" i="34"/>
  <c r="BB556" i="34"/>
  <c r="BC556" i="34"/>
  <c r="BD556" i="34"/>
  <c r="BE556" i="34"/>
  <c r="BF556" i="34"/>
  <c r="D557" i="34"/>
  <c r="E557" i="34"/>
  <c r="F557" i="34"/>
  <c r="G557" i="34"/>
  <c r="H557" i="34"/>
  <c r="I557" i="34"/>
  <c r="J557" i="34"/>
  <c r="L557" i="34"/>
  <c r="M557" i="34"/>
  <c r="N557" i="34"/>
  <c r="O557" i="34"/>
  <c r="P557" i="34"/>
  <c r="Q557" i="34"/>
  <c r="R557" i="34"/>
  <c r="T557" i="34"/>
  <c r="U557" i="34"/>
  <c r="V557" i="34"/>
  <c r="W557" i="34"/>
  <c r="X557" i="34"/>
  <c r="Y557" i="34"/>
  <c r="Z557" i="34"/>
  <c r="AB557" i="34"/>
  <c r="AC557" i="34"/>
  <c r="AD557" i="34"/>
  <c r="AE557" i="34"/>
  <c r="AF557" i="34"/>
  <c r="AG557" i="34"/>
  <c r="AH557" i="34"/>
  <c r="AJ557" i="34"/>
  <c r="AK557" i="34"/>
  <c r="AL557" i="34"/>
  <c r="AM557" i="34"/>
  <c r="AN557" i="34"/>
  <c r="AO557" i="34"/>
  <c r="AP557" i="34"/>
  <c r="AR557" i="34"/>
  <c r="AS557" i="34"/>
  <c r="AT557" i="34"/>
  <c r="AU557" i="34"/>
  <c r="AV557" i="34"/>
  <c r="AW557" i="34"/>
  <c r="AX557" i="34"/>
  <c r="AZ557" i="34"/>
  <c r="BA557" i="34"/>
  <c r="BB557" i="34"/>
  <c r="BC557" i="34"/>
  <c r="BD557" i="34"/>
  <c r="BE557" i="34"/>
  <c r="BF557" i="34"/>
  <c r="D558" i="34"/>
  <c r="E558" i="34"/>
  <c r="F558" i="34"/>
  <c r="G558" i="34"/>
  <c r="H558" i="34"/>
  <c r="I558" i="34"/>
  <c r="J558" i="34"/>
  <c r="L558" i="34"/>
  <c r="M558" i="34"/>
  <c r="N558" i="34"/>
  <c r="O558" i="34"/>
  <c r="P558" i="34"/>
  <c r="Q558" i="34"/>
  <c r="R558" i="34"/>
  <c r="T558" i="34"/>
  <c r="U558" i="34"/>
  <c r="V558" i="34"/>
  <c r="W558" i="34"/>
  <c r="X558" i="34"/>
  <c r="Y558" i="34"/>
  <c r="Z558" i="34"/>
  <c r="AB558" i="34"/>
  <c r="AC558" i="34"/>
  <c r="AD558" i="34"/>
  <c r="AE558" i="34"/>
  <c r="AF558" i="34"/>
  <c r="AG558" i="34"/>
  <c r="AH558" i="34"/>
  <c r="AJ558" i="34"/>
  <c r="AK558" i="34"/>
  <c r="AL558" i="34"/>
  <c r="AM558" i="34"/>
  <c r="AN558" i="34"/>
  <c r="AO558" i="34"/>
  <c r="AP558" i="34"/>
  <c r="AR558" i="34"/>
  <c r="AS558" i="34"/>
  <c r="AT558" i="34"/>
  <c r="AU558" i="34"/>
  <c r="AV558" i="34"/>
  <c r="AW558" i="34"/>
  <c r="AX558" i="34"/>
  <c r="AZ558" i="34"/>
  <c r="BA558" i="34"/>
  <c r="BB558" i="34"/>
  <c r="BC558" i="34"/>
  <c r="BD558" i="34"/>
  <c r="BE558" i="34"/>
  <c r="BF558" i="34"/>
  <c r="D559" i="34"/>
  <c r="E559" i="34"/>
  <c r="F559" i="34"/>
  <c r="G559" i="34"/>
  <c r="H559" i="34"/>
  <c r="I559" i="34"/>
  <c r="J559" i="34"/>
  <c r="L559" i="34"/>
  <c r="M559" i="34"/>
  <c r="N559" i="34"/>
  <c r="O559" i="34"/>
  <c r="P559" i="34"/>
  <c r="Q559" i="34"/>
  <c r="R559" i="34"/>
  <c r="T559" i="34"/>
  <c r="U559" i="34"/>
  <c r="V559" i="34"/>
  <c r="W559" i="34"/>
  <c r="X559" i="34"/>
  <c r="Y559" i="34"/>
  <c r="Z559" i="34"/>
  <c r="AB559" i="34"/>
  <c r="AC559" i="34"/>
  <c r="AD559" i="34"/>
  <c r="AE559" i="34"/>
  <c r="AF559" i="34"/>
  <c r="AG559" i="34"/>
  <c r="AH559" i="34"/>
  <c r="AJ559" i="34"/>
  <c r="AK559" i="34"/>
  <c r="AL559" i="34"/>
  <c r="AM559" i="34"/>
  <c r="AN559" i="34"/>
  <c r="AO559" i="34"/>
  <c r="AP559" i="34"/>
  <c r="AR559" i="34"/>
  <c r="AS559" i="34"/>
  <c r="AT559" i="34"/>
  <c r="AU559" i="34"/>
  <c r="AV559" i="34"/>
  <c r="AW559" i="34"/>
  <c r="AX559" i="34"/>
  <c r="AZ559" i="34"/>
  <c r="BA559" i="34"/>
  <c r="BB559" i="34"/>
  <c r="BC559" i="34"/>
  <c r="BD559" i="34"/>
  <c r="BE559" i="34"/>
  <c r="BF559" i="34"/>
  <c r="D560" i="34"/>
  <c r="E560" i="34"/>
  <c r="F560" i="34"/>
  <c r="G560" i="34"/>
  <c r="H560" i="34"/>
  <c r="I560" i="34"/>
  <c r="J560" i="34"/>
  <c r="L560" i="34"/>
  <c r="M560" i="34"/>
  <c r="N560" i="34"/>
  <c r="O560" i="34"/>
  <c r="P560" i="34"/>
  <c r="Q560" i="34"/>
  <c r="R560" i="34"/>
  <c r="T560" i="34"/>
  <c r="U560" i="34"/>
  <c r="V560" i="34"/>
  <c r="W560" i="34"/>
  <c r="X560" i="34"/>
  <c r="Y560" i="34"/>
  <c r="Z560" i="34"/>
  <c r="AB560" i="34"/>
  <c r="AC560" i="34"/>
  <c r="AD560" i="34"/>
  <c r="AE560" i="34"/>
  <c r="AF560" i="34"/>
  <c r="AG560" i="34"/>
  <c r="AH560" i="34"/>
  <c r="AJ560" i="34"/>
  <c r="AK560" i="34"/>
  <c r="AL560" i="34"/>
  <c r="AM560" i="34"/>
  <c r="AN560" i="34"/>
  <c r="AO560" i="34"/>
  <c r="AP560" i="34"/>
  <c r="AR560" i="34"/>
  <c r="AS560" i="34"/>
  <c r="AT560" i="34"/>
  <c r="AU560" i="34"/>
  <c r="AV560" i="34"/>
  <c r="AW560" i="34"/>
  <c r="AX560" i="34"/>
  <c r="AZ560" i="34"/>
  <c r="BA560" i="34"/>
  <c r="BB560" i="34"/>
  <c r="BC560" i="34"/>
  <c r="BD560" i="34"/>
  <c r="BE560" i="34"/>
  <c r="BF560" i="34"/>
  <c r="D38" i="35"/>
  <c r="E38" i="35"/>
  <c r="F38" i="35"/>
  <c r="G38" i="35"/>
  <c r="H38" i="35"/>
  <c r="I38" i="35"/>
  <c r="J38" i="35"/>
  <c r="L38" i="35"/>
  <c r="M38" i="35"/>
  <c r="N38" i="35"/>
  <c r="O38" i="35"/>
  <c r="P38" i="35"/>
  <c r="Q38" i="35"/>
  <c r="R38" i="35"/>
  <c r="T38" i="35"/>
  <c r="U38" i="35"/>
  <c r="V38" i="35"/>
  <c r="W38" i="35"/>
  <c r="X38" i="35"/>
  <c r="Y38" i="35"/>
  <c r="Z38" i="35"/>
  <c r="AB38" i="35"/>
  <c r="AC38" i="35"/>
  <c r="AD38" i="35"/>
  <c r="AE38" i="35"/>
  <c r="AF38" i="35"/>
  <c r="AG38" i="35"/>
  <c r="AH38" i="35"/>
  <c r="AJ38" i="35"/>
  <c r="AK38" i="35"/>
  <c r="AL38" i="35"/>
  <c r="AM38" i="35"/>
  <c r="AN38" i="35"/>
  <c r="AO38" i="35"/>
  <c r="AP38" i="35"/>
  <c r="AR38" i="35"/>
  <c r="AS38" i="35"/>
  <c r="AT38" i="35"/>
  <c r="AU38" i="35"/>
  <c r="AV38" i="35"/>
  <c r="AW38" i="35"/>
  <c r="AX38" i="35"/>
  <c r="AZ38" i="35"/>
  <c r="BA38" i="35"/>
  <c r="BB38" i="35"/>
  <c r="BC38" i="35"/>
  <c r="BD38" i="35"/>
  <c r="BE38" i="35"/>
  <c r="BF38" i="35"/>
  <c r="D39" i="35"/>
  <c r="E39" i="35"/>
  <c r="F39" i="35"/>
  <c r="G39" i="35"/>
  <c r="H39" i="35"/>
  <c r="I39" i="35"/>
  <c r="J39" i="35"/>
  <c r="K39" i="35"/>
  <c r="L39" i="35"/>
  <c r="M39" i="35"/>
  <c r="N39" i="35"/>
  <c r="O39" i="35"/>
  <c r="P39" i="35"/>
  <c r="Q39" i="35"/>
  <c r="R39" i="35"/>
  <c r="T39" i="35"/>
  <c r="U39" i="35"/>
  <c r="V39" i="35"/>
  <c r="W39" i="35"/>
  <c r="X39" i="35"/>
  <c r="Y39" i="35"/>
  <c r="Z39" i="35"/>
  <c r="AB39" i="35"/>
  <c r="AC39" i="35"/>
  <c r="AD39" i="35"/>
  <c r="AE39" i="35"/>
  <c r="AF39" i="35"/>
  <c r="AG39" i="35"/>
  <c r="AH39" i="35"/>
  <c r="AJ39" i="35"/>
  <c r="AK39" i="35"/>
  <c r="AL39" i="35"/>
  <c r="AM39" i="35"/>
  <c r="AN39" i="35"/>
  <c r="AO39" i="35"/>
  <c r="AP39" i="35"/>
  <c r="AR39" i="35"/>
  <c r="AS39" i="35"/>
  <c r="AT39" i="35"/>
  <c r="AU39" i="35"/>
  <c r="AV39" i="35"/>
  <c r="AW39" i="35"/>
  <c r="AX39" i="35"/>
  <c r="AZ39" i="35"/>
  <c r="BA39" i="35"/>
  <c r="BB39" i="35"/>
  <c r="BC39" i="35"/>
  <c r="BD39" i="35"/>
  <c r="BE39" i="35"/>
  <c r="BF39" i="35"/>
  <c r="D68" i="35"/>
  <c r="E68" i="35"/>
  <c r="F68" i="35"/>
  <c r="G68" i="35"/>
  <c r="H68" i="35"/>
  <c r="I68" i="35"/>
  <c r="J68" i="35"/>
  <c r="L68" i="35"/>
  <c r="M68" i="35"/>
  <c r="N68" i="35"/>
  <c r="O68" i="35"/>
  <c r="P68" i="35"/>
  <c r="Q68" i="35"/>
  <c r="R68" i="35"/>
  <c r="T68" i="35"/>
  <c r="U68" i="35"/>
  <c r="V68" i="35"/>
  <c r="W68" i="35"/>
  <c r="X68" i="35"/>
  <c r="Y68" i="35"/>
  <c r="Z68" i="35"/>
  <c r="AB68" i="35"/>
  <c r="AC68" i="35"/>
  <c r="AD68" i="35"/>
  <c r="AE68" i="35"/>
  <c r="AF68" i="35"/>
  <c r="AG68" i="35"/>
  <c r="AH68" i="35"/>
  <c r="AJ68" i="35"/>
  <c r="AK68" i="35"/>
  <c r="AL68" i="35"/>
  <c r="AM68" i="35"/>
  <c r="AN68" i="35"/>
  <c r="AO68" i="35"/>
  <c r="AP68" i="35"/>
  <c r="AR68" i="35"/>
  <c r="AS68" i="35"/>
  <c r="AT68" i="35"/>
  <c r="AU68" i="35"/>
  <c r="AV68" i="35"/>
  <c r="AW68" i="35"/>
  <c r="AX68" i="35"/>
  <c r="AZ68" i="35"/>
  <c r="BA68" i="35"/>
  <c r="BB68" i="35"/>
  <c r="BC68" i="35"/>
  <c r="BD68" i="35"/>
  <c r="BE68" i="35"/>
  <c r="BF68" i="35"/>
  <c r="E69" i="35"/>
  <c r="F69" i="35"/>
  <c r="G69" i="35"/>
  <c r="I69" i="35"/>
  <c r="N69" i="35"/>
  <c r="O69" i="35"/>
  <c r="P69" i="35"/>
  <c r="Q69" i="35"/>
  <c r="R69" i="35"/>
  <c r="U69" i="35"/>
  <c r="V69" i="35"/>
  <c r="W69" i="35"/>
  <c r="X69" i="35"/>
  <c r="Y69" i="35"/>
  <c r="Z69" i="35"/>
  <c r="AC69" i="35"/>
  <c r="AE69" i="35"/>
  <c r="AF69" i="35"/>
  <c r="AK69" i="35"/>
  <c r="AS69" i="35"/>
  <c r="AT69" i="35"/>
  <c r="BA69" i="35"/>
  <c r="BB69" i="35"/>
  <c r="BC69" i="35"/>
  <c r="D70" i="35"/>
  <c r="E70" i="35"/>
  <c r="F70" i="35"/>
  <c r="G70" i="35"/>
  <c r="H70" i="35"/>
  <c r="I70" i="35"/>
  <c r="J70" i="35"/>
  <c r="L70" i="35"/>
  <c r="M70" i="35"/>
  <c r="N70" i="35"/>
  <c r="O70" i="35"/>
  <c r="P70" i="35"/>
  <c r="Q70" i="35"/>
  <c r="R70" i="35"/>
  <c r="T70" i="35"/>
  <c r="U70" i="35"/>
  <c r="V70" i="35"/>
  <c r="W70" i="35"/>
  <c r="X70" i="35"/>
  <c r="Y70" i="35"/>
  <c r="Z70" i="35"/>
  <c r="AB70" i="35"/>
  <c r="AC70" i="35"/>
  <c r="AD70" i="35"/>
  <c r="AE70" i="35"/>
  <c r="AF70" i="35"/>
  <c r="AG70" i="35"/>
  <c r="AH70" i="35"/>
  <c r="AJ70" i="35"/>
  <c r="AK70" i="35"/>
  <c r="AL70" i="35"/>
  <c r="AM70" i="35"/>
  <c r="AN70" i="35"/>
  <c r="AO70" i="35"/>
  <c r="AP70" i="35"/>
  <c r="AR70" i="35"/>
  <c r="AS70" i="35"/>
  <c r="AT70" i="35"/>
  <c r="AU70" i="35"/>
  <c r="AV70" i="35"/>
  <c r="AW70" i="35"/>
  <c r="AX70" i="35"/>
  <c r="AZ70" i="35"/>
  <c r="BA70" i="35"/>
  <c r="BB70" i="35"/>
  <c r="BC70" i="35"/>
  <c r="BD70" i="35"/>
  <c r="BE70" i="35"/>
  <c r="BF70" i="35"/>
  <c r="D71" i="35"/>
  <c r="E71" i="35"/>
  <c r="F71" i="35"/>
  <c r="G71" i="35"/>
  <c r="H71" i="35"/>
  <c r="I71" i="35"/>
  <c r="J71" i="35"/>
  <c r="L71" i="35"/>
  <c r="M71" i="35"/>
  <c r="N71" i="35"/>
  <c r="O71" i="35"/>
  <c r="P71" i="35"/>
  <c r="Q71" i="35"/>
  <c r="R71" i="35"/>
  <c r="T71" i="35"/>
  <c r="U71" i="35"/>
  <c r="V71" i="35"/>
  <c r="W71" i="35"/>
  <c r="X71" i="35"/>
  <c r="Y71" i="35"/>
  <c r="Z71" i="35"/>
  <c r="AB71" i="35"/>
  <c r="AC71" i="35"/>
  <c r="AD71" i="35"/>
  <c r="AE71" i="35"/>
  <c r="AF71" i="35"/>
  <c r="AG71" i="35"/>
  <c r="AH71" i="35"/>
  <c r="AJ71" i="35"/>
  <c r="AK71" i="35"/>
  <c r="AL71" i="35"/>
  <c r="AM71" i="35"/>
  <c r="AN71" i="35"/>
  <c r="AO71" i="35"/>
  <c r="AP71" i="35"/>
  <c r="AR71" i="35"/>
  <c r="AS71" i="35"/>
  <c r="AT71" i="35"/>
  <c r="AU71" i="35"/>
  <c r="AV71" i="35"/>
  <c r="AW71" i="35"/>
  <c r="AX71" i="35"/>
  <c r="AZ71" i="35"/>
  <c r="BA71" i="35"/>
  <c r="BB71" i="35"/>
  <c r="BC71" i="35"/>
  <c r="BD71" i="35"/>
  <c r="BE71" i="35"/>
  <c r="BF71" i="35"/>
  <c r="D72" i="35"/>
  <c r="E72" i="35"/>
  <c r="F72" i="35"/>
  <c r="G72" i="35"/>
  <c r="H72" i="35"/>
  <c r="I72" i="35"/>
  <c r="J72" i="35"/>
  <c r="L72" i="35"/>
  <c r="M72" i="35"/>
  <c r="N72" i="35"/>
  <c r="O72" i="35"/>
  <c r="P72" i="35"/>
  <c r="Q72" i="35"/>
  <c r="R72" i="35"/>
  <c r="T72" i="35"/>
  <c r="U72" i="35"/>
  <c r="V72" i="35"/>
  <c r="W72" i="35"/>
  <c r="X72" i="35"/>
  <c r="Y72" i="35"/>
  <c r="Z72" i="35"/>
  <c r="AB72" i="35"/>
  <c r="AC72" i="35"/>
  <c r="AD72" i="35"/>
  <c r="AE72" i="35"/>
  <c r="AF72" i="35"/>
  <c r="AG72" i="35"/>
  <c r="AH72" i="35"/>
  <c r="AJ72" i="35"/>
  <c r="AK72" i="35"/>
  <c r="AL72" i="35"/>
  <c r="AM72" i="35"/>
  <c r="AN72" i="35"/>
  <c r="AO72" i="35"/>
  <c r="AP72" i="35"/>
  <c r="AR72" i="35"/>
  <c r="AS72" i="35"/>
  <c r="AT72" i="35"/>
  <c r="AU72" i="35"/>
  <c r="AV72" i="35"/>
  <c r="AW72" i="35"/>
  <c r="AX72" i="35"/>
  <c r="AZ72" i="35"/>
  <c r="BA72" i="35"/>
  <c r="BB72" i="35"/>
  <c r="BC72" i="35"/>
  <c r="BD72" i="35"/>
  <c r="BE72" i="35"/>
  <c r="BF72" i="35"/>
  <c r="D73" i="35"/>
  <c r="E73" i="35"/>
  <c r="F73" i="35"/>
  <c r="G73" i="35"/>
  <c r="H73" i="35"/>
  <c r="I73" i="35"/>
  <c r="J73" i="35"/>
  <c r="L73" i="35"/>
  <c r="M73" i="35"/>
  <c r="N73" i="35"/>
  <c r="O73" i="35"/>
  <c r="P73" i="35"/>
  <c r="Q73" i="35"/>
  <c r="R73" i="35"/>
  <c r="T73" i="35"/>
  <c r="U73" i="35"/>
  <c r="V73" i="35"/>
  <c r="W73" i="35"/>
  <c r="X73" i="35"/>
  <c r="Y73" i="35"/>
  <c r="Z73" i="35"/>
  <c r="AB73" i="35"/>
  <c r="AC73" i="35"/>
  <c r="AD73" i="35"/>
  <c r="AE73" i="35"/>
  <c r="AF73" i="35"/>
  <c r="AG73" i="35"/>
  <c r="AH73" i="35"/>
  <c r="AJ73" i="35"/>
  <c r="AK73" i="35"/>
  <c r="AL73" i="35"/>
  <c r="AM73" i="35"/>
  <c r="AN73" i="35"/>
  <c r="AO73" i="35"/>
  <c r="AP73" i="35"/>
  <c r="AR73" i="35"/>
  <c r="AS73" i="35"/>
  <c r="AT73" i="35"/>
  <c r="AU73" i="35"/>
  <c r="AV73" i="35"/>
  <c r="AW73" i="35"/>
  <c r="AX73" i="35"/>
  <c r="AZ73" i="35"/>
  <c r="BA73" i="35"/>
  <c r="BB73" i="35"/>
  <c r="BC73" i="35"/>
  <c r="BD73" i="35"/>
  <c r="BE73" i="35"/>
  <c r="BF73" i="35"/>
  <c r="D76" i="35"/>
  <c r="E76" i="35"/>
  <c r="F76" i="35"/>
  <c r="G76" i="35"/>
  <c r="H76" i="35"/>
  <c r="I76" i="35"/>
  <c r="J76" i="35"/>
  <c r="L76" i="35"/>
  <c r="M76" i="35"/>
  <c r="N76" i="35"/>
  <c r="O76" i="35"/>
  <c r="P76" i="35"/>
  <c r="Q76" i="35"/>
  <c r="R76" i="35"/>
  <c r="T76" i="35"/>
  <c r="U76" i="35"/>
  <c r="V76" i="35"/>
  <c r="W76" i="35"/>
  <c r="X76" i="35"/>
  <c r="Y76" i="35"/>
  <c r="Z76" i="35"/>
  <c r="AB76" i="35"/>
  <c r="AC76" i="35"/>
  <c r="AD76" i="35"/>
  <c r="AE76" i="35"/>
  <c r="AF76" i="35"/>
  <c r="AG76" i="35"/>
  <c r="AH76" i="35"/>
  <c r="AJ76" i="35"/>
  <c r="AK76" i="35"/>
  <c r="AL76" i="35"/>
  <c r="AM76" i="35"/>
  <c r="AN76" i="35"/>
  <c r="AO76" i="35"/>
  <c r="AP76" i="35"/>
  <c r="AR76" i="35"/>
  <c r="AS76" i="35"/>
  <c r="AT76" i="35"/>
  <c r="AU76" i="35"/>
  <c r="AV76" i="35"/>
  <c r="AW76" i="35"/>
  <c r="AX76" i="35"/>
  <c r="AZ76" i="35"/>
  <c r="BA76" i="35"/>
  <c r="BB76" i="35"/>
  <c r="BC76" i="35"/>
  <c r="BD76" i="35"/>
  <c r="BE76" i="35"/>
  <c r="BF76" i="35"/>
  <c r="D77" i="35"/>
  <c r="E77" i="35"/>
  <c r="F77" i="35"/>
  <c r="G77" i="35"/>
  <c r="H77" i="35"/>
  <c r="I77" i="35"/>
  <c r="J77" i="35"/>
  <c r="L77" i="35"/>
  <c r="M77" i="35"/>
  <c r="N77" i="35"/>
  <c r="O77" i="35"/>
  <c r="P77" i="35"/>
  <c r="Q77" i="35"/>
  <c r="R77" i="35"/>
  <c r="T77" i="35"/>
  <c r="U77" i="35"/>
  <c r="V77" i="35"/>
  <c r="W77" i="35"/>
  <c r="X77" i="35"/>
  <c r="Y77" i="35"/>
  <c r="Z77" i="35"/>
  <c r="AB77" i="35"/>
  <c r="AC77" i="35"/>
  <c r="AD77" i="35"/>
  <c r="AE77" i="35"/>
  <c r="AF77" i="35"/>
  <c r="AG77" i="35"/>
  <c r="AH77" i="35"/>
  <c r="AJ77" i="35"/>
  <c r="AK77" i="35"/>
  <c r="AL77" i="35"/>
  <c r="AM77" i="35"/>
  <c r="AN77" i="35"/>
  <c r="AO77" i="35"/>
  <c r="AP77" i="35"/>
  <c r="AR77" i="35"/>
  <c r="AS77" i="35"/>
  <c r="AT77" i="35"/>
  <c r="AU77" i="35"/>
  <c r="AV77" i="35"/>
  <c r="AW77" i="35"/>
  <c r="AX77" i="35"/>
  <c r="AZ77" i="35"/>
  <c r="BA77" i="35"/>
  <c r="BB77" i="35"/>
  <c r="BC77" i="35"/>
  <c r="BD77" i="35"/>
  <c r="BE77" i="35"/>
  <c r="BF77" i="35"/>
  <c r="D78" i="35"/>
  <c r="E78" i="35"/>
  <c r="F78" i="35"/>
  <c r="G78" i="35"/>
  <c r="H78" i="35"/>
  <c r="I78" i="35"/>
  <c r="J78" i="35"/>
  <c r="L78" i="35"/>
  <c r="M78" i="35"/>
  <c r="N78" i="35"/>
  <c r="O78" i="35"/>
  <c r="P78" i="35"/>
  <c r="Q78" i="35"/>
  <c r="R78" i="35"/>
  <c r="T78" i="35"/>
  <c r="U78" i="35"/>
  <c r="V78" i="35"/>
  <c r="W78" i="35"/>
  <c r="X78" i="35"/>
  <c r="Y78" i="35"/>
  <c r="Z78" i="35"/>
  <c r="AB78" i="35"/>
  <c r="AC78" i="35"/>
  <c r="AD78" i="35"/>
  <c r="AE78" i="35"/>
  <c r="AF78" i="35"/>
  <c r="AG78" i="35"/>
  <c r="AH78" i="35"/>
  <c r="AJ78" i="35"/>
  <c r="AK78" i="35"/>
  <c r="AL78" i="35"/>
  <c r="AM78" i="35"/>
  <c r="AN78" i="35"/>
  <c r="AO78" i="35"/>
  <c r="AP78" i="35"/>
  <c r="AR78" i="35"/>
  <c r="AS78" i="35"/>
  <c r="AT78" i="35"/>
  <c r="AU78" i="35"/>
  <c r="AV78" i="35"/>
  <c r="AW78" i="35"/>
  <c r="AX78" i="35"/>
  <c r="AZ78" i="35"/>
  <c r="BA78" i="35"/>
  <c r="BB78" i="35"/>
  <c r="BC78" i="35"/>
  <c r="BD78" i="35"/>
  <c r="BE78" i="35"/>
  <c r="BF78" i="35"/>
  <c r="D79" i="35"/>
  <c r="E79" i="35"/>
  <c r="F79" i="35"/>
  <c r="G79" i="35"/>
  <c r="H79" i="35"/>
  <c r="I79" i="35"/>
  <c r="J79" i="35"/>
  <c r="L79" i="35"/>
  <c r="M79" i="35"/>
  <c r="N79" i="35"/>
  <c r="O79" i="35"/>
  <c r="P79" i="35"/>
  <c r="Q79" i="35"/>
  <c r="R79" i="35"/>
  <c r="T79" i="35"/>
  <c r="U79" i="35"/>
  <c r="V79" i="35"/>
  <c r="W79" i="35"/>
  <c r="X79" i="35"/>
  <c r="Y79" i="35"/>
  <c r="Z79" i="35"/>
  <c r="AB79" i="35"/>
  <c r="AC79" i="35"/>
  <c r="AD79" i="35"/>
  <c r="AE79" i="35"/>
  <c r="AF79" i="35"/>
  <c r="AG79" i="35"/>
  <c r="AH79" i="35"/>
  <c r="AJ79" i="35"/>
  <c r="AK79" i="35"/>
  <c r="AL79" i="35"/>
  <c r="AM79" i="35"/>
  <c r="AN79" i="35"/>
  <c r="AO79" i="35"/>
  <c r="AP79" i="35"/>
  <c r="AR79" i="35"/>
  <c r="AS79" i="35"/>
  <c r="AT79" i="35"/>
  <c r="AU79" i="35"/>
  <c r="AV79" i="35"/>
  <c r="AW79" i="35"/>
  <c r="AX79" i="35"/>
  <c r="AZ79" i="35"/>
  <c r="BA79" i="35"/>
  <c r="BB79" i="35"/>
  <c r="BC79" i="35"/>
  <c r="BD79" i="35"/>
  <c r="BE79" i="35"/>
  <c r="BF79" i="35"/>
  <c r="E82" i="35"/>
  <c r="F82" i="35"/>
  <c r="G82" i="35"/>
  <c r="I82" i="35"/>
  <c r="N82" i="35"/>
  <c r="O82" i="35"/>
  <c r="P82" i="35"/>
  <c r="Q82" i="35"/>
  <c r="R82" i="35"/>
  <c r="U82" i="35"/>
  <c r="V82" i="35"/>
  <c r="W82" i="35"/>
  <c r="X82" i="35"/>
  <c r="Y82" i="35"/>
  <c r="Z82" i="35"/>
  <c r="AC82" i="35"/>
  <c r="AE82" i="35"/>
  <c r="AF82" i="35"/>
  <c r="AK82" i="35"/>
  <c r="AS82" i="35"/>
  <c r="AT82" i="35"/>
  <c r="BA82" i="35"/>
  <c r="BB82" i="35"/>
  <c r="BC82" i="35"/>
  <c r="E83" i="35"/>
  <c r="F83" i="35"/>
  <c r="G83" i="35"/>
  <c r="I83" i="35"/>
  <c r="N83" i="35"/>
  <c r="O83" i="35"/>
  <c r="P83" i="35"/>
  <c r="Q83" i="35"/>
  <c r="R83" i="35"/>
  <c r="U83" i="35"/>
  <c r="V83" i="35"/>
  <c r="W83" i="35"/>
  <c r="X83" i="35"/>
  <c r="Y83" i="35"/>
  <c r="Z83" i="35"/>
  <c r="AC83" i="35"/>
  <c r="AE83" i="35"/>
  <c r="AF83" i="35"/>
  <c r="AK83" i="35"/>
  <c r="AS83" i="35"/>
  <c r="AT83" i="35"/>
  <c r="BA83" i="35"/>
  <c r="BB83" i="35"/>
  <c r="BC83" i="35"/>
  <c r="D84" i="35"/>
  <c r="E84" i="35"/>
  <c r="F84" i="35"/>
  <c r="G84" i="35"/>
  <c r="H84" i="35"/>
  <c r="I84" i="35"/>
  <c r="J84" i="35"/>
  <c r="L84" i="35"/>
  <c r="M84" i="35"/>
  <c r="N84" i="35"/>
  <c r="O84" i="35"/>
  <c r="P84" i="35"/>
  <c r="Q84" i="35"/>
  <c r="R84" i="35"/>
  <c r="T84" i="35"/>
  <c r="U84" i="35"/>
  <c r="V84" i="35"/>
  <c r="W84" i="35"/>
  <c r="X84" i="35"/>
  <c r="Y84" i="35"/>
  <c r="Z84" i="35"/>
  <c r="AB84" i="35"/>
  <c r="AC84" i="35"/>
  <c r="AD84" i="35"/>
  <c r="AE84" i="35"/>
  <c r="AF84" i="35"/>
  <c r="AG84" i="35"/>
  <c r="AH84" i="35"/>
  <c r="AJ84" i="35"/>
  <c r="AK84" i="35"/>
  <c r="AL84" i="35"/>
  <c r="AM84" i="35"/>
  <c r="AN84" i="35"/>
  <c r="AO84" i="35"/>
  <c r="AP84" i="35"/>
  <c r="AR84" i="35"/>
  <c r="AS84" i="35"/>
  <c r="AT84" i="35"/>
  <c r="AU84" i="35"/>
  <c r="AV84" i="35"/>
  <c r="AW84" i="35"/>
  <c r="AX84" i="35"/>
  <c r="AZ84" i="35"/>
  <c r="BA84" i="35"/>
  <c r="BB84" i="35"/>
  <c r="BC84" i="35"/>
  <c r="BD84" i="35"/>
  <c r="BE84" i="35"/>
  <c r="BF84" i="35"/>
  <c r="D85" i="35"/>
  <c r="E85" i="35"/>
  <c r="F85" i="35"/>
  <c r="G85" i="35"/>
  <c r="H85" i="35"/>
  <c r="I85" i="35"/>
  <c r="J85" i="35"/>
  <c r="L85" i="35"/>
  <c r="M85" i="35"/>
  <c r="N85" i="35"/>
  <c r="O85" i="35"/>
  <c r="P85" i="35"/>
  <c r="Q85" i="35"/>
  <c r="R85" i="35"/>
  <c r="T85" i="35"/>
  <c r="U85" i="35"/>
  <c r="V85" i="35"/>
  <c r="W85" i="35"/>
  <c r="X85" i="35"/>
  <c r="Y85" i="35"/>
  <c r="Z85" i="35"/>
  <c r="AB85" i="35"/>
  <c r="AC85" i="35"/>
  <c r="AD85" i="35"/>
  <c r="AE85" i="35"/>
  <c r="AF85" i="35"/>
  <c r="AG85" i="35"/>
  <c r="AH85" i="35"/>
  <c r="AJ85" i="35"/>
  <c r="AK85" i="35"/>
  <c r="AL85" i="35"/>
  <c r="AM85" i="35"/>
  <c r="AN85" i="35"/>
  <c r="AO85" i="35"/>
  <c r="AP85" i="35"/>
  <c r="AR85" i="35"/>
  <c r="AS85" i="35"/>
  <c r="AT85" i="35"/>
  <c r="AU85" i="35"/>
  <c r="AV85" i="35"/>
  <c r="AW85" i="35"/>
  <c r="AX85" i="35"/>
  <c r="AZ85" i="35"/>
  <c r="BA85" i="35"/>
  <c r="BB85" i="35"/>
  <c r="BC85" i="35"/>
  <c r="BD85" i="35"/>
  <c r="BE85" i="35"/>
  <c r="BF85" i="35"/>
  <c r="D86" i="35"/>
  <c r="E86" i="35"/>
  <c r="F86" i="35"/>
  <c r="G86" i="35"/>
  <c r="H86" i="35"/>
  <c r="I86" i="35"/>
  <c r="J86" i="35"/>
  <c r="L86" i="35"/>
  <c r="M86" i="35"/>
  <c r="N86" i="35"/>
  <c r="O86" i="35"/>
  <c r="P86" i="35"/>
  <c r="Q86" i="35"/>
  <c r="R86" i="35"/>
  <c r="T86" i="35"/>
  <c r="U86" i="35"/>
  <c r="V86" i="35"/>
  <c r="W86" i="35"/>
  <c r="X86" i="35"/>
  <c r="Y86" i="35"/>
  <c r="Z86" i="35"/>
  <c r="AB86" i="35"/>
  <c r="AC86" i="35"/>
  <c r="AD86" i="35"/>
  <c r="AE86" i="35"/>
  <c r="AF86" i="35"/>
  <c r="AG86" i="35"/>
  <c r="AH86" i="35"/>
  <c r="AJ86" i="35"/>
  <c r="AK86" i="35"/>
  <c r="AL86" i="35"/>
  <c r="AM86" i="35"/>
  <c r="AN86" i="35"/>
  <c r="AO86" i="35"/>
  <c r="AP86" i="35"/>
  <c r="AR86" i="35"/>
  <c r="AS86" i="35"/>
  <c r="AT86" i="35"/>
  <c r="AU86" i="35"/>
  <c r="AV86" i="35"/>
  <c r="AW86" i="35"/>
  <c r="AX86" i="35"/>
  <c r="AZ86" i="35"/>
  <c r="BA86" i="35"/>
  <c r="BB86" i="35"/>
  <c r="BC86" i="35"/>
  <c r="BD86" i="35"/>
  <c r="BE86" i="35"/>
  <c r="BF86" i="35"/>
  <c r="D87" i="35"/>
  <c r="E87" i="35"/>
  <c r="F87" i="35"/>
  <c r="G87" i="35"/>
  <c r="H87" i="35"/>
  <c r="I87" i="35"/>
  <c r="J87" i="35"/>
  <c r="L87" i="35"/>
  <c r="M87" i="35"/>
  <c r="N87" i="35"/>
  <c r="O87" i="35"/>
  <c r="P87" i="35"/>
  <c r="Q87" i="35"/>
  <c r="R87" i="35"/>
  <c r="T87" i="35"/>
  <c r="U87" i="35"/>
  <c r="V87" i="35"/>
  <c r="W87" i="35"/>
  <c r="X87" i="35"/>
  <c r="Y87" i="35"/>
  <c r="Z87" i="35"/>
  <c r="AB87" i="35"/>
  <c r="AC87" i="35"/>
  <c r="AD87" i="35"/>
  <c r="AE87" i="35"/>
  <c r="AF87" i="35"/>
  <c r="AG87" i="35"/>
  <c r="AH87" i="35"/>
  <c r="AJ87" i="35"/>
  <c r="AK87" i="35"/>
  <c r="AL87" i="35"/>
  <c r="AM87" i="35"/>
  <c r="AN87" i="35"/>
  <c r="AO87" i="35"/>
  <c r="AP87" i="35"/>
  <c r="AR87" i="35"/>
  <c r="AS87" i="35"/>
  <c r="AT87" i="35"/>
  <c r="AU87" i="35"/>
  <c r="AV87" i="35"/>
  <c r="AW87" i="35"/>
  <c r="AX87" i="35"/>
  <c r="AZ87" i="35"/>
  <c r="BA87" i="35"/>
  <c r="BB87" i="35"/>
  <c r="BC87" i="35"/>
  <c r="BD87" i="35"/>
  <c r="BE87" i="35"/>
  <c r="BF87" i="35"/>
  <c r="D88" i="35"/>
  <c r="E88" i="35"/>
  <c r="F88" i="35"/>
  <c r="G88" i="35"/>
  <c r="H88" i="35"/>
  <c r="I88" i="35"/>
  <c r="J88" i="35"/>
  <c r="L88" i="35"/>
  <c r="M88" i="35"/>
  <c r="N88" i="35"/>
  <c r="O88" i="35"/>
  <c r="P88" i="35"/>
  <c r="Q88" i="35"/>
  <c r="R88" i="35"/>
  <c r="T88" i="35"/>
  <c r="U88" i="35"/>
  <c r="V88" i="35"/>
  <c r="W88" i="35"/>
  <c r="X88" i="35"/>
  <c r="Y88" i="35"/>
  <c r="Z88" i="35"/>
  <c r="AB88" i="35"/>
  <c r="AC88" i="35"/>
  <c r="AD88" i="35"/>
  <c r="AE88" i="35"/>
  <c r="AF88" i="35"/>
  <c r="AG88" i="35"/>
  <c r="AH88" i="35"/>
  <c r="AJ88" i="35"/>
  <c r="AK88" i="35"/>
  <c r="AL88" i="35"/>
  <c r="AM88" i="35"/>
  <c r="AN88" i="35"/>
  <c r="AO88" i="35"/>
  <c r="AP88" i="35"/>
  <c r="AR88" i="35"/>
  <c r="AS88" i="35"/>
  <c r="AT88" i="35"/>
  <c r="AU88" i="35"/>
  <c r="AV88" i="35"/>
  <c r="AW88" i="35"/>
  <c r="AX88" i="35"/>
  <c r="AZ88" i="35"/>
  <c r="BA88" i="35"/>
  <c r="BB88" i="35"/>
  <c r="BC88" i="35"/>
  <c r="BD88" i="35"/>
  <c r="BE88" i="35"/>
  <c r="BF88" i="35"/>
  <c r="D89" i="35"/>
  <c r="E89" i="35"/>
  <c r="F89" i="35"/>
  <c r="G89" i="35"/>
  <c r="H89" i="35"/>
  <c r="I89" i="35"/>
  <c r="J89" i="35"/>
  <c r="L89" i="35"/>
  <c r="M89" i="35"/>
  <c r="N89" i="35"/>
  <c r="O89" i="35"/>
  <c r="P89" i="35"/>
  <c r="Q89" i="35"/>
  <c r="R89" i="35"/>
  <c r="T89" i="35"/>
  <c r="U89" i="35"/>
  <c r="V89" i="35"/>
  <c r="W89" i="35"/>
  <c r="X89" i="35"/>
  <c r="Y89" i="35"/>
  <c r="Z89" i="35"/>
  <c r="AB89" i="35"/>
  <c r="AC89" i="35"/>
  <c r="AD89" i="35"/>
  <c r="AE89" i="35"/>
  <c r="AF89" i="35"/>
  <c r="AG89" i="35"/>
  <c r="AH89" i="35"/>
  <c r="AJ89" i="35"/>
  <c r="AK89" i="35"/>
  <c r="AL89" i="35"/>
  <c r="AM89" i="35"/>
  <c r="AN89" i="35"/>
  <c r="AO89" i="35"/>
  <c r="AP89" i="35"/>
  <c r="AR89" i="35"/>
  <c r="AS89" i="35"/>
  <c r="AT89" i="35"/>
  <c r="AU89" i="35"/>
  <c r="AV89" i="35"/>
  <c r="AW89" i="35"/>
  <c r="AX89" i="35"/>
  <c r="AZ89" i="35"/>
  <c r="BA89" i="35"/>
  <c r="BB89" i="35"/>
  <c r="BC89" i="35"/>
  <c r="BD89" i="35"/>
  <c r="BE89" i="35"/>
  <c r="BF89" i="35"/>
  <c r="D90" i="35"/>
  <c r="E90" i="35"/>
  <c r="F90" i="35"/>
  <c r="G90" i="35"/>
  <c r="H90" i="35"/>
  <c r="I90" i="35"/>
  <c r="J90" i="35"/>
  <c r="L90" i="35"/>
  <c r="M90" i="35"/>
  <c r="N90" i="35"/>
  <c r="O90" i="35"/>
  <c r="P90" i="35"/>
  <c r="Q90" i="35"/>
  <c r="R90" i="35"/>
  <c r="T90" i="35"/>
  <c r="U90" i="35"/>
  <c r="V90" i="35"/>
  <c r="W90" i="35"/>
  <c r="X90" i="35"/>
  <c r="Y90" i="35"/>
  <c r="Z90" i="35"/>
  <c r="AB90" i="35"/>
  <c r="AC90" i="35"/>
  <c r="AD90" i="35"/>
  <c r="AE90" i="35"/>
  <c r="AF90" i="35"/>
  <c r="AG90" i="35"/>
  <c r="AH90" i="35"/>
  <c r="AJ90" i="35"/>
  <c r="AK90" i="35"/>
  <c r="AL90" i="35"/>
  <c r="AM90" i="35"/>
  <c r="AN90" i="35"/>
  <c r="AO90" i="35"/>
  <c r="AP90" i="35"/>
  <c r="AR90" i="35"/>
  <c r="AS90" i="35"/>
  <c r="AT90" i="35"/>
  <c r="AU90" i="35"/>
  <c r="AV90" i="35"/>
  <c r="AW90" i="35"/>
  <c r="AX90" i="35"/>
  <c r="AZ90" i="35"/>
  <c r="BA90" i="35"/>
  <c r="BB90" i="35"/>
  <c r="BC90" i="35"/>
  <c r="BD90" i="35"/>
  <c r="BE90" i="35"/>
  <c r="BF90" i="35"/>
  <c r="D91" i="35"/>
  <c r="E91" i="35"/>
  <c r="F91" i="35"/>
  <c r="G91" i="35"/>
  <c r="H91" i="35"/>
  <c r="I91" i="35"/>
  <c r="J91" i="35"/>
  <c r="L91" i="35"/>
  <c r="M91" i="35"/>
  <c r="N91" i="35"/>
  <c r="O91" i="35"/>
  <c r="P91" i="35"/>
  <c r="Q91" i="35"/>
  <c r="R91" i="35"/>
  <c r="T91" i="35"/>
  <c r="U91" i="35"/>
  <c r="V91" i="35"/>
  <c r="W91" i="35"/>
  <c r="X91" i="35"/>
  <c r="Y91" i="35"/>
  <c r="Z91" i="35"/>
  <c r="AB91" i="35"/>
  <c r="AC91" i="35"/>
  <c r="AD91" i="35"/>
  <c r="AE91" i="35"/>
  <c r="AF91" i="35"/>
  <c r="AG91" i="35"/>
  <c r="AH91" i="35"/>
  <c r="AJ91" i="35"/>
  <c r="AK91" i="35"/>
  <c r="AL91" i="35"/>
  <c r="AM91" i="35"/>
  <c r="AN91" i="35"/>
  <c r="AO91" i="35"/>
  <c r="AP91" i="35"/>
  <c r="AR91" i="35"/>
  <c r="AS91" i="35"/>
  <c r="AT91" i="35"/>
  <c r="AU91" i="35"/>
  <c r="AV91" i="35"/>
  <c r="AW91" i="35"/>
  <c r="AX91" i="35"/>
  <c r="AZ91" i="35"/>
  <c r="BA91" i="35"/>
  <c r="BB91" i="35"/>
  <c r="BC91" i="35"/>
  <c r="BD91" i="35"/>
  <c r="BE91" i="35"/>
  <c r="BF91" i="35"/>
  <c r="D92" i="35"/>
  <c r="E92" i="35"/>
  <c r="F92" i="35"/>
  <c r="G92" i="35"/>
  <c r="H92" i="35"/>
  <c r="I92" i="35"/>
  <c r="J92" i="35"/>
  <c r="L92" i="35"/>
  <c r="M92" i="35"/>
  <c r="N92" i="35"/>
  <c r="O92" i="35"/>
  <c r="P92" i="35"/>
  <c r="Q92" i="35"/>
  <c r="R92" i="35"/>
  <c r="T92" i="35"/>
  <c r="U92" i="35"/>
  <c r="V92" i="35"/>
  <c r="W92" i="35"/>
  <c r="X92" i="35"/>
  <c r="Y92" i="35"/>
  <c r="Z92" i="35"/>
  <c r="AB92" i="35"/>
  <c r="AC92" i="35"/>
  <c r="AD92" i="35"/>
  <c r="AE92" i="35"/>
  <c r="AF92" i="35"/>
  <c r="AG92" i="35"/>
  <c r="AH92" i="35"/>
  <c r="AJ92" i="35"/>
  <c r="AK92" i="35"/>
  <c r="AL92" i="35"/>
  <c r="AM92" i="35"/>
  <c r="AN92" i="35"/>
  <c r="AO92" i="35"/>
  <c r="AP92" i="35"/>
  <c r="AR92" i="35"/>
  <c r="AS92" i="35"/>
  <c r="AT92" i="35"/>
  <c r="AU92" i="35"/>
  <c r="AV92" i="35"/>
  <c r="AW92" i="35"/>
  <c r="AX92" i="35"/>
  <c r="AZ92" i="35"/>
  <c r="BA92" i="35"/>
  <c r="BB92" i="35"/>
  <c r="BC92" i="35"/>
  <c r="BD92" i="35"/>
  <c r="BE92" i="35"/>
  <c r="BF92" i="35"/>
  <c r="D93" i="35"/>
  <c r="E93" i="35"/>
  <c r="F93" i="35"/>
  <c r="G93" i="35"/>
  <c r="H93" i="35"/>
  <c r="I93" i="35"/>
  <c r="J93" i="35"/>
  <c r="L93" i="35"/>
  <c r="M93" i="35"/>
  <c r="N93" i="35"/>
  <c r="O93" i="35"/>
  <c r="P93" i="35"/>
  <c r="Q93" i="35"/>
  <c r="R93" i="35"/>
  <c r="T93" i="35"/>
  <c r="U93" i="35"/>
  <c r="V93" i="35"/>
  <c r="W93" i="35"/>
  <c r="X93" i="35"/>
  <c r="Y93" i="35"/>
  <c r="Z93" i="35"/>
  <c r="AB93" i="35"/>
  <c r="AC93" i="35"/>
  <c r="AD93" i="35"/>
  <c r="AE93" i="35"/>
  <c r="AF93" i="35"/>
  <c r="AG93" i="35"/>
  <c r="AH93" i="35"/>
  <c r="AJ93" i="35"/>
  <c r="AK93" i="35"/>
  <c r="AL93" i="35"/>
  <c r="AM93" i="35"/>
  <c r="AN93" i="35"/>
  <c r="AO93" i="35"/>
  <c r="AP93" i="35"/>
  <c r="AR93" i="35"/>
  <c r="AS93" i="35"/>
  <c r="AT93" i="35"/>
  <c r="AU93" i="35"/>
  <c r="AV93" i="35"/>
  <c r="AW93" i="35"/>
  <c r="AX93" i="35"/>
  <c r="AZ93" i="35"/>
  <c r="BA93" i="35"/>
  <c r="BB93" i="35"/>
  <c r="BC93" i="35"/>
  <c r="BD93" i="35"/>
  <c r="BE93" i="35"/>
  <c r="BF93" i="35"/>
  <c r="D94" i="35"/>
  <c r="E94" i="35"/>
  <c r="F94" i="35"/>
  <c r="G94" i="35"/>
  <c r="H94" i="35"/>
  <c r="I94" i="35"/>
  <c r="J94" i="35"/>
  <c r="L94" i="35"/>
  <c r="M94" i="35"/>
  <c r="N94" i="35"/>
  <c r="O94" i="35"/>
  <c r="P94" i="35"/>
  <c r="Q94" i="35"/>
  <c r="R94" i="35"/>
  <c r="T94" i="35"/>
  <c r="U94" i="35"/>
  <c r="V94" i="35"/>
  <c r="W94" i="35"/>
  <c r="X94" i="35"/>
  <c r="Y94" i="35"/>
  <c r="Z94" i="35"/>
  <c r="AB94" i="35"/>
  <c r="AC94" i="35"/>
  <c r="AD94" i="35"/>
  <c r="AE94" i="35"/>
  <c r="AF94" i="35"/>
  <c r="AG94" i="35"/>
  <c r="AH94" i="35"/>
  <c r="AJ94" i="35"/>
  <c r="AK94" i="35"/>
  <c r="AL94" i="35"/>
  <c r="AM94" i="35"/>
  <c r="AN94" i="35"/>
  <c r="AO94" i="35"/>
  <c r="AP94" i="35"/>
  <c r="AR94" i="35"/>
  <c r="AS94" i="35"/>
  <c r="AT94" i="35"/>
  <c r="AU94" i="35"/>
  <c r="AV94" i="35"/>
  <c r="AW94" i="35"/>
  <c r="AX94" i="35"/>
  <c r="AZ94" i="35"/>
  <c r="BA94" i="35"/>
  <c r="BB94" i="35"/>
  <c r="BC94" i="35"/>
  <c r="BD94" i="35"/>
  <c r="BE94" i="35"/>
  <c r="BF94" i="35"/>
  <c r="D95" i="35"/>
  <c r="E95" i="35"/>
  <c r="F95" i="35"/>
  <c r="G95" i="35"/>
  <c r="H95" i="35"/>
  <c r="I95" i="35"/>
  <c r="J95" i="35"/>
  <c r="L95" i="35"/>
  <c r="M95" i="35"/>
  <c r="N95" i="35"/>
  <c r="O95" i="35"/>
  <c r="P95" i="35"/>
  <c r="Q95" i="35"/>
  <c r="R95" i="35"/>
  <c r="T95" i="35"/>
  <c r="U95" i="35"/>
  <c r="V95" i="35"/>
  <c r="W95" i="35"/>
  <c r="X95" i="35"/>
  <c r="Y95" i="35"/>
  <c r="Z95" i="35"/>
  <c r="AB95" i="35"/>
  <c r="AC95" i="35"/>
  <c r="AD95" i="35"/>
  <c r="AE95" i="35"/>
  <c r="AF95" i="35"/>
  <c r="AG95" i="35"/>
  <c r="AH95" i="35"/>
  <c r="AJ95" i="35"/>
  <c r="AK95" i="35"/>
  <c r="AL95" i="35"/>
  <c r="AM95" i="35"/>
  <c r="AN95" i="35"/>
  <c r="AO95" i="35"/>
  <c r="AP95" i="35"/>
  <c r="AR95" i="35"/>
  <c r="AS95" i="35"/>
  <c r="AT95" i="35"/>
  <c r="AU95" i="35"/>
  <c r="AV95" i="35"/>
  <c r="AW95" i="35"/>
  <c r="AX95" i="35"/>
  <c r="AZ95" i="35"/>
  <c r="BA95" i="35"/>
  <c r="BB95" i="35"/>
  <c r="BC95" i="35"/>
  <c r="BD95" i="35"/>
  <c r="BE95" i="35"/>
  <c r="BF95" i="35"/>
  <c r="D97" i="35"/>
  <c r="E97" i="35"/>
  <c r="F97" i="35"/>
  <c r="G97" i="35"/>
  <c r="H97" i="35"/>
  <c r="I97" i="35"/>
  <c r="J97" i="35"/>
  <c r="L97" i="35"/>
  <c r="M97" i="35"/>
  <c r="N97" i="35"/>
  <c r="O97" i="35"/>
  <c r="P97" i="35"/>
  <c r="Q97" i="35"/>
  <c r="R97" i="35"/>
  <c r="T97" i="35"/>
  <c r="U97" i="35"/>
  <c r="V97" i="35"/>
  <c r="W97" i="35"/>
  <c r="X97" i="35"/>
  <c r="Y97" i="35"/>
  <c r="Z97" i="35"/>
  <c r="AB97" i="35"/>
  <c r="AC97" i="35"/>
  <c r="AD97" i="35"/>
  <c r="AE97" i="35"/>
  <c r="AF97" i="35"/>
  <c r="AG97" i="35"/>
  <c r="AH97" i="35"/>
  <c r="AJ97" i="35"/>
  <c r="AK97" i="35"/>
  <c r="AL97" i="35"/>
  <c r="AM97" i="35"/>
  <c r="AN97" i="35"/>
  <c r="AO97" i="35"/>
  <c r="AP97" i="35"/>
  <c r="AR97" i="35"/>
  <c r="AS97" i="35"/>
  <c r="AT97" i="35"/>
  <c r="AU97" i="35"/>
  <c r="AV97" i="35"/>
  <c r="AW97" i="35"/>
  <c r="AX97" i="35"/>
  <c r="AZ97" i="35"/>
  <c r="BA97" i="35"/>
  <c r="BB97" i="35"/>
  <c r="BC97" i="35"/>
  <c r="BD97" i="35"/>
  <c r="BE97" i="35"/>
  <c r="BF97" i="35"/>
  <c r="D98" i="35"/>
  <c r="E98" i="35"/>
  <c r="F98" i="35"/>
  <c r="G98" i="35"/>
  <c r="H98" i="35"/>
  <c r="I98" i="35"/>
  <c r="J98" i="35"/>
  <c r="L98" i="35"/>
  <c r="M98" i="35"/>
  <c r="N98" i="35"/>
  <c r="O98" i="35"/>
  <c r="P98" i="35"/>
  <c r="Q98" i="35"/>
  <c r="R98" i="35"/>
  <c r="T98" i="35"/>
  <c r="U98" i="35"/>
  <c r="V98" i="35"/>
  <c r="W98" i="35"/>
  <c r="X98" i="35"/>
  <c r="Y98" i="35"/>
  <c r="Z98" i="35"/>
  <c r="AB98" i="35"/>
  <c r="AC98" i="35"/>
  <c r="AD98" i="35"/>
  <c r="AE98" i="35"/>
  <c r="AF98" i="35"/>
  <c r="AG98" i="35"/>
  <c r="AH98" i="35"/>
  <c r="AJ98" i="35"/>
  <c r="AK98" i="35"/>
  <c r="AL98" i="35"/>
  <c r="AM98" i="35"/>
  <c r="AN98" i="35"/>
  <c r="AO98" i="35"/>
  <c r="AP98" i="35"/>
  <c r="AR98" i="35"/>
  <c r="AS98" i="35"/>
  <c r="AT98" i="35"/>
  <c r="AU98" i="35"/>
  <c r="AV98" i="35"/>
  <c r="AW98" i="35"/>
  <c r="AX98" i="35"/>
  <c r="AZ98" i="35"/>
  <c r="BA98" i="35"/>
  <c r="BB98" i="35"/>
  <c r="BC98" i="35"/>
  <c r="BD98" i="35"/>
  <c r="BE98" i="35"/>
  <c r="BF98" i="35"/>
  <c r="D99" i="35"/>
  <c r="E99" i="35"/>
  <c r="F99" i="35"/>
  <c r="G99" i="35"/>
  <c r="H99" i="35"/>
  <c r="I99" i="35"/>
  <c r="J99" i="35"/>
  <c r="L99" i="35"/>
  <c r="M99" i="35"/>
  <c r="N99" i="35"/>
  <c r="O99" i="35"/>
  <c r="P99" i="35"/>
  <c r="Q99" i="35"/>
  <c r="R99" i="35"/>
  <c r="T99" i="35"/>
  <c r="U99" i="35"/>
  <c r="V99" i="35"/>
  <c r="W99" i="35"/>
  <c r="X99" i="35"/>
  <c r="Y99" i="35"/>
  <c r="Z99" i="35"/>
  <c r="AB99" i="35"/>
  <c r="AC99" i="35"/>
  <c r="AD99" i="35"/>
  <c r="AE99" i="35"/>
  <c r="AF99" i="35"/>
  <c r="AG99" i="35"/>
  <c r="AH99" i="35"/>
  <c r="AJ99" i="35"/>
  <c r="AK99" i="35"/>
  <c r="AL99" i="35"/>
  <c r="AM99" i="35"/>
  <c r="AN99" i="35"/>
  <c r="AO99" i="35"/>
  <c r="AP99" i="35"/>
  <c r="AR99" i="35"/>
  <c r="AS99" i="35"/>
  <c r="AT99" i="35"/>
  <c r="AU99" i="35"/>
  <c r="AV99" i="35"/>
  <c r="AW99" i="35"/>
  <c r="AX99" i="35"/>
  <c r="AZ99" i="35"/>
  <c r="BA99" i="35"/>
  <c r="BB99" i="35"/>
  <c r="BC99" i="35"/>
  <c r="BD99" i="35"/>
  <c r="BE99" i="35"/>
  <c r="BF99" i="35"/>
  <c r="D100" i="35"/>
  <c r="E100" i="35"/>
  <c r="F100" i="35"/>
  <c r="G100" i="35"/>
  <c r="H100" i="35"/>
  <c r="I100" i="35"/>
  <c r="J100" i="35"/>
  <c r="L100" i="35"/>
  <c r="M100" i="35"/>
  <c r="N100" i="35"/>
  <c r="O100" i="35"/>
  <c r="P100" i="35"/>
  <c r="Q100" i="35"/>
  <c r="R100" i="35"/>
  <c r="T100" i="35"/>
  <c r="U100" i="35"/>
  <c r="V100" i="35"/>
  <c r="W100" i="35"/>
  <c r="X100" i="35"/>
  <c r="Y100" i="35"/>
  <c r="Z100" i="35"/>
  <c r="AB100" i="35"/>
  <c r="AC100" i="35"/>
  <c r="AD100" i="35"/>
  <c r="AE100" i="35"/>
  <c r="AF100" i="35"/>
  <c r="AG100" i="35"/>
  <c r="AH100" i="35"/>
  <c r="AJ100" i="35"/>
  <c r="AK100" i="35"/>
  <c r="AL100" i="35"/>
  <c r="AM100" i="35"/>
  <c r="AN100" i="35"/>
  <c r="AO100" i="35"/>
  <c r="AP100" i="35"/>
  <c r="AR100" i="35"/>
  <c r="AS100" i="35"/>
  <c r="AT100" i="35"/>
  <c r="AU100" i="35"/>
  <c r="AV100" i="35"/>
  <c r="AW100" i="35"/>
  <c r="AX100" i="35"/>
  <c r="AZ100" i="35"/>
  <c r="BA100" i="35"/>
  <c r="BB100" i="35"/>
  <c r="BC100" i="35"/>
  <c r="BD100" i="35"/>
  <c r="BE100" i="35"/>
  <c r="BF100" i="35"/>
  <c r="D102" i="35"/>
  <c r="E102" i="35"/>
  <c r="F102" i="35"/>
  <c r="G102" i="35"/>
  <c r="H102" i="35"/>
  <c r="I102" i="35"/>
  <c r="J102" i="35"/>
  <c r="L102" i="35"/>
  <c r="M102" i="35"/>
  <c r="N102" i="35"/>
  <c r="O102" i="35"/>
  <c r="P102" i="35"/>
  <c r="Q102" i="35"/>
  <c r="R102" i="35"/>
  <c r="T102" i="35"/>
  <c r="U102" i="35"/>
  <c r="V102" i="35"/>
  <c r="W102" i="35"/>
  <c r="X102" i="35"/>
  <c r="Y102" i="35"/>
  <c r="Z102" i="35"/>
  <c r="AB102" i="35"/>
  <c r="AC102" i="35"/>
  <c r="AD102" i="35"/>
  <c r="AE102" i="35"/>
  <c r="AF102" i="35"/>
  <c r="AG102" i="35"/>
  <c r="AH102" i="35"/>
  <c r="AJ102" i="35"/>
  <c r="AK102" i="35"/>
  <c r="AL102" i="35"/>
  <c r="AM102" i="35"/>
  <c r="AN102" i="35"/>
  <c r="AO102" i="35"/>
  <c r="AP102" i="35"/>
  <c r="AR102" i="35"/>
  <c r="AS102" i="35"/>
  <c r="AT102" i="35"/>
  <c r="AU102" i="35"/>
  <c r="AV102" i="35"/>
  <c r="AW102" i="35"/>
  <c r="AX102" i="35"/>
  <c r="AZ102" i="35"/>
  <c r="BA102" i="35"/>
  <c r="BB102" i="35"/>
  <c r="BC102" i="35"/>
  <c r="BD102" i="35"/>
  <c r="BE102" i="35"/>
  <c r="BF102" i="35"/>
  <c r="D103" i="35"/>
  <c r="E103" i="35"/>
  <c r="F103" i="35"/>
  <c r="G103" i="35"/>
  <c r="H103" i="35"/>
  <c r="I103" i="35"/>
  <c r="J103" i="35"/>
  <c r="L103" i="35"/>
  <c r="M103" i="35"/>
  <c r="N103" i="35"/>
  <c r="O103" i="35"/>
  <c r="P103" i="35"/>
  <c r="Q103" i="35"/>
  <c r="R103" i="35"/>
  <c r="T103" i="35"/>
  <c r="U103" i="35"/>
  <c r="V103" i="35"/>
  <c r="W103" i="35"/>
  <c r="X103" i="35"/>
  <c r="Y103" i="35"/>
  <c r="Z103" i="35"/>
  <c r="AB103" i="35"/>
  <c r="AC103" i="35"/>
  <c r="AD103" i="35"/>
  <c r="AE103" i="35"/>
  <c r="AF103" i="35"/>
  <c r="AG103" i="35"/>
  <c r="AH103" i="35"/>
  <c r="AJ103" i="35"/>
  <c r="AK103" i="35"/>
  <c r="AL103" i="35"/>
  <c r="AM103" i="35"/>
  <c r="AN103" i="35"/>
  <c r="AO103" i="35"/>
  <c r="AP103" i="35"/>
  <c r="AR103" i="35"/>
  <c r="AS103" i="35"/>
  <c r="AT103" i="35"/>
  <c r="AU103" i="35"/>
  <c r="AV103" i="35"/>
  <c r="AW103" i="35"/>
  <c r="AX103" i="35"/>
  <c r="AZ103" i="35"/>
  <c r="BA103" i="35"/>
  <c r="BB103" i="35"/>
  <c r="BC103" i="35"/>
  <c r="BD103" i="35"/>
  <c r="BE103" i="35"/>
  <c r="BF103" i="35"/>
  <c r="D104" i="35"/>
  <c r="E104" i="35"/>
  <c r="F104" i="35"/>
  <c r="G104" i="35"/>
  <c r="H104" i="35"/>
  <c r="I104" i="35"/>
  <c r="J104" i="35"/>
  <c r="L104" i="35"/>
  <c r="M104" i="35"/>
  <c r="N104" i="35"/>
  <c r="O104" i="35"/>
  <c r="P104" i="35"/>
  <c r="Q104" i="35"/>
  <c r="R104" i="35"/>
  <c r="T104" i="35"/>
  <c r="U104" i="35"/>
  <c r="V104" i="35"/>
  <c r="W104" i="35"/>
  <c r="X104" i="35"/>
  <c r="Y104" i="35"/>
  <c r="Z104" i="35"/>
  <c r="AB104" i="35"/>
  <c r="AC104" i="35"/>
  <c r="AD104" i="35"/>
  <c r="AE104" i="35"/>
  <c r="AF104" i="35"/>
  <c r="AG104" i="35"/>
  <c r="AH104" i="35"/>
  <c r="AJ104" i="35"/>
  <c r="AK104" i="35"/>
  <c r="AL104" i="35"/>
  <c r="AM104" i="35"/>
  <c r="AN104" i="35"/>
  <c r="AO104" i="35"/>
  <c r="AP104" i="35"/>
  <c r="AR104" i="35"/>
  <c r="AS104" i="35"/>
  <c r="AT104" i="35"/>
  <c r="AU104" i="35"/>
  <c r="AV104" i="35"/>
  <c r="AW104" i="35"/>
  <c r="AX104" i="35"/>
  <c r="AZ104" i="35"/>
  <c r="BA104" i="35"/>
  <c r="BB104" i="35"/>
  <c r="BC104" i="35"/>
  <c r="BD104" i="35"/>
  <c r="BE104" i="35"/>
  <c r="BF104" i="35"/>
  <c r="D106" i="35"/>
  <c r="E106" i="35"/>
  <c r="F106" i="35"/>
  <c r="G106" i="35"/>
  <c r="H106" i="35"/>
  <c r="I106" i="35"/>
  <c r="J106" i="35"/>
  <c r="L106" i="35"/>
  <c r="M106" i="35"/>
  <c r="N106" i="35"/>
  <c r="O106" i="35"/>
  <c r="P106" i="35"/>
  <c r="Q106" i="35"/>
  <c r="R106" i="35"/>
  <c r="T106" i="35"/>
  <c r="U106" i="35"/>
  <c r="V106" i="35"/>
  <c r="W106" i="35"/>
  <c r="X106" i="35"/>
  <c r="Y106" i="35"/>
  <c r="Z106" i="35"/>
  <c r="AB106" i="35"/>
  <c r="AC106" i="35"/>
  <c r="AD106" i="35"/>
  <c r="AE106" i="35"/>
  <c r="AF106" i="35"/>
  <c r="AG106" i="35"/>
  <c r="AH106" i="35"/>
  <c r="AJ106" i="35"/>
  <c r="AK106" i="35"/>
  <c r="AL106" i="35"/>
  <c r="AM106" i="35"/>
  <c r="AN106" i="35"/>
  <c r="AO106" i="35"/>
  <c r="AP106" i="35"/>
  <c r="AR106" i="35"/>
  <c r="AS106" i="35"/>
  <c r="AT106" i="35"/>
  <c r="AU106" i="35"/>
  <c r="AV106" i="35"/>
  <c r="AW106" i="35"/>
  <c r="AX106" i="35"/>
  <c r="AZ106" i="35"/>
  <c r="BA106" i="35"/>
  <c r="BB106" i="35"/>
  <c r="BC106" i="35"/>
  <c r="BD106" i="35"/>
  <c r="BE106" i="35"/>
  <c r="BF106" i="35"/>
  <c r="D107" i="35"/>
  <c r="E107" i="35"/>
  <c r="F107" i="35"/>
  <c r="G107" i="35"/>
  <c r="H107" i="35"/>
  <c r="I107" i="35"/>
  <c r="J107" i="35"/>
  <c r="L107" i="35"/>
  <c r="M107" i="35"/>
  <c r="N107" i="35"/>
  <c r="O107" i="35"/>
  <c r="P107" i="35"/>
  <c r="Q107" i="35"/>
  <c r="R107" i="35"/>
  <c r="T107" i="35"/>
  <c r="U107" i="35"/>
  <c r="V107" i="35"/>
  <c r="W107" i="35"/>
  <c r="X107" i="35"/>
  <c r="Y107" i="35"/>
  <c r="Z107" i="35"/>
  <c r="AB107" i="35"/>
  <c r="AC107" i="35"/>
  <c r="AD107" i="35"/>
  <c r="AE107" i="35"/>
  <c r="AF107" i="35"/>
  <c r="AG107" i="35"/>
  <c r="AH107" i="35"/>
  <c r="AJ107" i="35"/>
  <c r="AK107" i="35"/>
  <c r="AL107" i="35"/>
  <c r="AM107" i="35"/>
  <c r="AN107" i="35"/>
  <c r="AO107" i="35"/>
  <c r="AP107" i="35"/>
  <c r="AR107" i="35"/>
  <c r="AS107" i="35"/>
  <c r="AT107" i="35"/>
  <c r="AU107" i="35"/>
  <c r="AV107" i="35"/>
  <c r="AW107" i="35"/>
  <c r="AX107" i="35"/>
  <c r="AZ107" i="35"/>
  <c r="BA107" i="35"/>
  <c r="BB107" i="35"/>
  <c r="BC107" i="35"/>
  <c r="BD107" i="35"/>
  <c r="BE107" i="35"/>
  <c r="BF107" i="35"/>
  <c r="D108" i="35"/>
  <c r="E108" i="35"/>
  <c r="F108" i="35"/>
  <c r="G108" i="35"/>
  <c r="H108" i="35"/>
  <c r="I108" i="35"/>
  <c r="J108" i="35"/>
  <c r="L108" i="35"/>
  <c r="M108" i="35"/>
  <c r="N108" i="35"/>
  <c r="O108" i="35"/>
  <c r="P108" i="35"/>
  <c r="Q108" i="35"/>
  <c r="R108" i="35"/>
  <c r="T108" i="35"/>
  <c r="U108" i="35"/>
  <c r="V108" i="35"/>
  <c r="W108" i="35"/>
  <c r="X108" i="35"/>
  <c r="Y108" i="35"/>
  <c r="Z108" i="35"/>
  <c r="AB108" i="35"/>
  <c r="AC108" i="35"/>
  <c r="AD108" i="35"/>
  <c r="AE108" i="35"/>
  <c r="AF108" i="35"/>
  <c r="AG108" i="35"/>
  <c r="AH108" i="35"/>
  <c r="AJ108" i="35"/>
  <c r="AK108" i="35"/>
  <c r="AL108" i="35"/>
  <c r="AM108" i="35"/>
  <c r="AN108" i="35"/>
  <c r="AO108" i="35"/>
  <c r="AP108" i="35"/>
  <c r="AR108" i="35"/>
  <c r="AS108" i="35"/>
  <c r="AT108" i="35"/>
  <c r="AU108" i="35"/>
  <c r="AV108" i="35"/>
  <c r="AW108" i="35"/>
  <c r="AX108" i="35"/>
  <c r="AZ108" i="35"/>
  <c r="BA108" i="35"/>
  <c r="BB108" i="35"/>
  <c r="BC108" i="35"/>
  <c r="BD108" i="35"/>
  <c r="BE108" i="35"/>
  <c r="BF108" i="35"/>
  <c r="D109" i="35"/>
  <c r="E109" i="35"/>
  <c r="F109" i="35"/>
  <c r="G109" i="35"/>
  <c r="H109" i="35"/>
  <c r="I109" i="35"/>
  <c r="J109" i="35"/>
  <c r="L109" i="35"/>
  <c r="M109" i="35"/>
  <c r="N109" i="35"/>
  <c r="O109" i="35"/>
  <c r="P109" i="35"/>
  <c r="Q109" i="35"/>
  <c r="R109" i="35"/>
  <c r="T109" i="35"/>
  <c r="U109" i="35"/>
  <c r="V109" i="35"/>
  <c r="W109" i="35"/>
  <c r="X109" i="35"/>
  <c r="Y109" i="35"/>
  <c r="Z109" i="35"/>
  <c r="AB109" i="35"/>
  <c r="AC109" i="35"/>
  <c r="AD109" i="35"/>
  <c r="AE109" i="35"/>
  <c r="AF109" i="35"/>
  <c r="AG109" i="35"/>
  <c r="AH109" i="35"/>
  <c r="AJ109" i="35"/>
  <c r="AK109" i="35"/>
  <c r="AL109" i="35"/>
  <c r="AM109" i="35"/>
  <c r="AN109" i="35"/>
  <c r="AO109" i="35"/>
  <c r="AP109" i="35"/>
  <c r="AR109" i="35"/>
  <c r="AS109" i="35"/>
  <c r="AT109" i="35"/>
  <c r="AU109" i="35"/>
  <c r="AV109" i="35"/>
  <c r="AW109" i="35"/>
  <c r="AX109" i="35"/>
  <c r="AZ109" i="35"/>
  <c r="BA109" i="35"/>
  <c r="BB109" i="35"/>
  <c r="BC109" i="35"/>
  <c r="BD109" i="35"/>
  <c r="BE109" i="35"/>
  <c r="BF109" i="35"/>
  <c r="D111" i="35"/>
  <c r="E111" i="35"/>
  <c r="F111" i="35"/>
  <c r="G111" i="35"/>
  <c r="H111" i="35"/>
  <c r="I111" i="35"/>
  <c r="J111" i="35"/>
  <c r="L111" i="35"/>
  <c r="M111" i="35"/>
  <c r="N111" i="35"/>
  <c r="O111" i="35"/>
  <c r="P111" i="35"/>
  <c r="Q111" i="35"/>
  <c r="R111" i="35"/>
  <c r="T111" i="35"/>
  <c r="U111" i="35"/>
  <c r="V111" i="35"/>
  <c r="W111" i="35"/>
  <c r="X111" i="35"/>
  <c r="Y111" i="35"/>
  <c r="Z111" i="35"/>
  <c r="AB111" i="35"/>
  <c r="AC111" i="35"/>
  <c r="AD111" i="35"/>
  <c r="AE111" i="35"/>
  <c r="AF111" i="35"/>
  <c r="AG111" i="35"/>
  <c r="AH111" i="35"/>
  <c r="AJ111" i="35"/>
  <c r="AK111" i="35"/>
  <c r="AL111" i="35"/>
  <c r="AM111" i="35"/>
  <c r="AN111" i="35"/>
  <c r="AO111" i="35"/>
  <c r="AP111" i="35"/>
  <c r="AR111" i="35"/>
  <c r="AS111" i="35"/>
  <c r="AT111" i="35"/>
  <c r="AU111" i="35"/>
  <c r="AV111" i="35"/>
  <c r="AW111" i="35"/>
  <c r="AX111" i="35"/>
  <c r="AZ111" i="35"/>
  <c r="BA111" i="35"/>
  <c r="BB111" i="35"/>
  <c r="BC111" i="35"/>
  <c r="BD111" i="35"/>
  <c r="BE111" i="35"/>
  <c r="BF111" i="35"/>
  <c r="D112" i="35"/>
  <c r="E112" i="35"/>
  <c r="F112" i="35"/>
  <c r="G112" i="35"/>
  <c r="H112" i="35"/>
  <c r="I112" i="35"/>
  <c r="J112" i="35"/>
  <c r="L112" i="35"/>
  <c r="M112" i="35"/>
  <c r="N112" i="35"/>
  <c r="O112" i="35"/>
  <c r="P112" i="35"/>
  <c r="Q112" i="35"/>
  <c r="R112" i="35"/>
  <c r="T112" i="35"/>
  <c r="U112" i="35"/>
  <c r="V112" i="35"/>
  <c r="W112" i="35"/>
  <c r="X112" i="35"/>
  <c r="Y112" i="35"/>
  <c r="Z112" i="35"/>
  <c r="AB112" i="35"/>
  <c r="AC112" i="35"/>
  <c r="AD112" i="35"/>
  <c r="AE112" i="35"/>
  <c r="AF112" i="35"/>
  <c r="AG112" i="35"/>
  <c r="AH112" i="35"/>
  <c r="AJ112" i="35"/>
  <c r="AK112" i="35"/>
  <c r="AL112" i="35"/>
  <c r="AM112" i="35"/>
  <c r="AN112" i="35"/>
  <c r="AO112" i="35"/>
  <c r="AP112" i="35"/>
  <c r="AR112" i="35"/>
  <c r="AS112" i="35"/>
  <c r="AT112" i="35"/>
  <c r="AU112" i="35"/>
  <c r="AV112" i="35"/>
  <c r="AW112" i="35"/>
  <c r="AX112" i="35"/>
  <c r="AZ112" i="35"/>
  <c r="BA112" i="35"/>
  <c r="BB112" i="35"/>
  <c r="BC112" i="35"/>
  <c r="BD112" i="35"/>
  <c r="BE112" i="35"/>
  <c r="BF112" i="35"/>
  <c r="D113" i="35"/>
  <c r="E113" i="35"/>
  <c r="F113" i="35"/>
  <c r="G113" i="35"/>
  <c r="H113" i="35"/>
  <c r="I113" i="35"/>
  <c r="J113" i="35"/>
  <c r="L113" i="35"/>
  <c r="M113" i="35"/>
  <c r="N113" i="35"/>
  <c r="O113" i="35"/>
  <c r="P113" i="35"/>
  <c r="Q113" i="35"/>
  <c r="R113" i="35"/>
  <c r="T113" i="35"/>
  <c r="U113" i="35"/>
  <c r="V113" i="35"/>
  <c r="W113" i="35"/>
  <c r="X113" i="35"/>
  <c r="Y113" i="35"/>
  <c r="Z113" i="35"/>
  <c r="AB113" i="35"/>
  <c r="AC113" i="35"/>
  <c r="AD113" i="35"/>
  <c r="AE113" i="35"/>
  <c r="AF113" i="35"/>
  <c r="AG113" i="35"/>
  <c r="AH113" i="35"/>
  <c r="AJ113" i="35"/>
  <c r="AK113" i="35"/>
  <c r="AL113" i="35"/>
  <c r="AM113" i="35"/>
  <c r="AN113" i="35"/>
  <c r="AO113" i="35"/>
  <c r="AP113" i="35"/>
  <c r="AR113" i="35"/>
  <c r="AS113" i="35"/>
  <c r="AT113" i="35"/>
  <c r="AU113" i="35"/>
  <c r="AV113" i="35"/>
  <c r="AW113" i="35"/>
  <c r="AX113" i="35"/>
  <c r="AZ113" i="35"/>
  <c r="BA113" i="35"/>
  <c r="BB113" i="35"/>
  <c r="BC113" i="35"/>
  <c r="BD113" i="35"/>
  <c r="BE113" i="35"/>
  <c r="BF113" i="35"/>
  <c r="D114" i="35"/>
  <c r="E114" i="35"/>
  <c r="F114" i="35"/>
  <c r="G114" i="35"/>
  <c r="H114" i="35"/>
  <c r="I114" i="35"/>
  <c r="J114" i="35"/>
  <c r="L114" i="35"/>
  <c r="M114" i="35"/>
  <c r="N114" i="35"/>
  <c r="O114" i="35"/>
  <c r="P114" i="35"/>
  <c r="Q114" i="35"/>
  <c r="R114" i="35"/>
  <c r="T114" i="35"/>
  <c r="U114" i="35"/>
  <c r="V114" i="35"/>
  <c r="W114" i="35"/>
  <c r="X114" i="35"/>
  <c r="Y114" i="35"/>
  <c r="Z114" i="35"/>
  <c r="AB114" i="35"/>
  <c r="AC114" i="35"/>
  <c r="AD114" i="35"/>
  <c r="AE114" i="35"/>
  <c r="AF114" i="35"/>
  <c r="AG114" i="35"/>
  <c r="AH114" i="35"/>
  <c r="AJ114" i="35"/>
  <c r="AK114" i="35"/>
  <c r="AL114" i="35"/>
  <c r="AM114" i="35"/>
  <c r="AN114" i="35"/>
  <c r="AO114" i="35"/>
  <c r="AP114" i="35"/>
  <c r="AR114" i="35"/>
  <c r="AS114" i="35"/>
  <c r="AT114" i="35"/>
  <c r="AU114" i="35"/>
  <c r="AV114" i="35"/>
  <c r="AW114" i="35"/>
  <c r="AX114" i="35"/>
  <c r="AZ114" i="35"/>
  <c r="BA114" i="35"/>
  <c r="BB114" i="35"/>
  <c r="BC114" i="35"/>
  <c r="BD114" i="35"/>
  <c r="BE114" i="35"/>
  <c r="BF114" i="35"/>
  <c r="D115" i="35"/>
  <c r="E115" i="35"/>
  <c r="F115" i="35"/>
  <c r="G115" i="35"/>
  <c r="H115" i="35"/>
  <c r="I115" i="35"/>
  <c r="J115" i="35"/>
  <c r="L115" i="35"/>
  <c r="M115" i="35"/>
  <c r="N115" i="35"/>
  <c r="O115" i="35"/>
  <c r="P115" i="35"/>
  <c r="Q115" i="35"/>
  <c r="R115" i="35"/>
  <c r="T115" i="35"/>
  <c r="U115" i="35"/>
  <c r="V115" i="35"/>
  <c r="W115" i="35"/>
  <c r="X115" i="35"/>
  <c r="Y115" i="35"/>
  <c r="Z115" i="35"/>
  <c r="AB115" i="35"/>
  <c r="AC115" i="35"/>
  <c r="AD115" i="35"/>
  <c r="AE115" i="35"/>
  <c r="AF115" i="35"/>
  <c r="AG115" i="35"/>
  <c r="AH115" i="35"/>
  <c r="AJ115" i="35"/>
  <c r="AK115" i="35"/>
  <c r="AL115" i="35"/>
  <c r="AM115" i="35"/>
  <c r="AN115" i="35"/>
  <c r="AO115" i="35"/>
  <c r="AP115" i="35"/>
  <c r="AR115" i="35"/>
  <c r="AS115" i="35"/>
  <c r="AT115" i="35"/>
  <c r="AU115" i="35"/>
  <c r="AV115" i="35"/>
  <c r="AW115" i="35"/>
  <c r="AX115" i="35"/>
  <c r="AZ115" i="35"/>
  <c r="BA115" i="35"/>
  <c r="BB115" i="35"/>
  <c r="BC115" i="35"/>
  <c r="BD115" i="35"/>
  <c r="BE115" i="35"/>
  <c r="BF115" i="35"/>
  <c r="D116" i="35"/>
  <c r="E116" i="35"/>
  <c r="F116" i="35"/>
  <c r="G116" i="35"/>
  <c r="H116" i="35"/>
  <c r="I116" i="35"/>
  <c r="J116" i="35"/>
  <c r="L116" i="35"/>
  <c r="M116" i="35"/>
  <c r="N116" i="35"/>
  <c r="O116" i="35"/>
  <c r="P116" i="35"/>
  <c r="Q116" i="35"/>
  <c r="R116" i="35"/>
  <c r="T116" i="35"/>
  <c r="U116" i="35"/>
  <c r="V116" i="35"/>
  <c r="W116" i="35"/>
  <c r="X116" i="35"/>
  <c r="Y116" i="35"/>
  <c r="Z116" i="35"/>
  <c r="AB116" i="35"/>
  <c r="AC116" i="35"/>
  <c r="AD116" i="35"/>
  <c r="AE116" i="35"/>
  <c r="AF116" i="35"/>
  <c r="AG116" i="35"/>
  <c r="AH116" i="35"/>
  <c r="AJ116" i="35"/>
  <c r="AK116" i="35"/>
  <c r="AL116" i="35"/>
  <c r="AM116" i="35"/>
  <c r="AN116" i="35"/>
  <c r="AO116" i="35"/>
  <c r="AP116" i="35"/>
  <c r="AR116" i="35"/>
  <c r="AS116" i="35"/>
  <c r="AT116" i="35"/>
  <c r="AU116" i="35"/>
  <c r="AV116" i="35"/>
  <c r="AW116" i="35"/>
  <c r="AX116" i="35"/>
  <c r="AZ116" i="35"/>
  <c r="BA116" i="35"/>
  <c r="BB116" i="35"/>
  <c r="BC116" i="35"/>
  <c r="BD116" i="35"/>
  <c r="BE116" i="35"/>
  <c r="BF116" i="35"/>
  <c r="D117" i="35"/>
  <c r="E117" i="35"/>
  <c r="F117" i="35"/>
  <c r="G117" i="35"/>
  <c r="H117" i="35"/>
  <c r="I117" i="35"/>
  <c r="J117" i="35"/>
  <c r="L117" i="35"/>
  <c r="M117" i="35"/>
  <c r="N117" i="35"/>
  <c r="O117" i="35"/>
  <c r="P117" i="35"/>
  <c r="Q117" i="35"/>
  <c r="R117" i="35"/>
  <c r="T117" i="35"/>
  <c r="U117" i="35"/>
  <c r="V117" i="35"/>
  <c r="W117" i="35"/>
  <c r="X117" i="35"/>
  <c r="Y117" i="35"/>
  <c r="Z117" i="35"/>
  <c r="AB117" i="35"/>
  <c r="AC117" i="35"/>
  <c r="AD117" i="35"/>
  <c r="AE117" i="35"/>
  <c r="AF117" i="35"/>
  <c r="AG117" i="35"/>
  <c r="AH117" i="35"/>
  <c r="AJ117" i="35"/>
  <c r="AK117" i="35"/>
  <c r="AL117" i="35"/>
  <c r="AM117" i="35"/>
  <c r="AN117" i="35"/>
  <c r="AO117" i="35"/>
  <c r="AP117" i="35"/>
  <c r="AR117" i="35"/>
  <c r="AS117" i="35"/>
  <c r="AT117" i="35"/>
  <c r="AU117" i="35"/>
  <c r="AV117" i="35"/>
  <c r="AW117" i="35"/>
  <c r="AX117" i="35"/>
  <c r="AZ117" i="35"/>
  <c r="BA117" i="35"/>
  <c r="BB117" i="35"/>
  <c r="BC117" i="35"/>
  <c r="BD117" i="35"/>
  <c r="BE117" i="35"/>
  <c r="BF117" i="35"/>
  <c r="D118" i="35"/>
  <c r="E118" i="35"/>
  <c r="F118" i="35"/>
  <c r="G118" i="35"/>
  <c r="H118" i="35"/>
  <c r="I118" i="35"/>
  <c r="J118" i="35"/>
  <c r="L118" i="35"/>
  <c r="M118" i="35"/>
  <c r="N118" i="35"/>
  <c r="O118" i="35"/>
  <c r="P118" i="35"/>
  <c r="Q118" i="35"/>
  <c r="R118" i="35"/>
  <c r="T118" i="35"/>
  <c r="U118" i="35"/>
  <c r="V118" i="35"/>
  <c r="W118" i="35"/>
  <c r="X118" i="35"/>
  <c r="Y118" i="35"/>
  <c r="Z118" i="35"/>
  <c r="AB118" i="35"/>
  <c r="AC118" i="35"/>
  <c r="AD118" i="35"/>
  <c r="AE118" i="35"/>
  <c r="AF118" i="35"/>
  <c r="AG118" i="35"/>
  <c r="AH118" i="35"/>
  <c r="AJ118" i="35"/>
  <c r="AK118" i="35"/>
  <c r="AL118" i="35"/>
  <c r="AM118" i="35"/>
  <c r="AN118" i="35"/>
  <c r="AO118" i="35"/>
  <c r="AP118" i="35"/>
  <c r="AR118" i="35"/>
  <c r="AS118" i="35"/>
  <c r="AT118" i="35"/>
  <c r="AU118" i="35"/>
  <c r="AV118" i="35"/>
  <c r="AW118" i="35"/>
  <c r="AX118" i="35"/>
  <c r="AZ118" i="35"/>
  <c r="BA118" i="35"/>
  <c r="BB118" i="35"/>
  <c r="BC118" i="35"/>
  <c r="BD118" i="35"/>
  <c r="BE118" i="35"/>
  <c r="BF118" i="35"/>
  <c r="D119" i="35"/>
  <c r="E119" i="35"/>
  <c r="F119" i="35"/>
  <c r="G119" i="35"/>
  <c r="H119" i="35"/>
  <c r="I119" i="35"/>
  <c r="J119" i="35"/>
  <c r="L119" i="35"/>
  <c r="M119" i="35"/>
  <c r="N119" i="35"/>
  <c r="O119" i="35"/>
  <c r="P119" i="35"/>
  <c r="Q119" i="35"/>
  <c r="R119" i="35"/>
  <c r="T119" i="35"/>
  <c r="U119" i="35"/>
  <c r="V119" i="35"/>
  <c r="W119" i="35"/>
  <c r="X119" i="35"/>
  <c r="Y119" i="35"/>
  <c r="Z119" i="35"/>
  <c r="AB119" i="35"/>
  <c r="AC119" i="35"/>
  <c r="AD119" i="35"/>
  <c r="AE119" i="35"/>
  <c r="AF119" i="35"/>
  <c r="AG119" i="35"/>
  <c r="AH119" i="35"/>
  <c r="AJ119" i="35"/>
  <c r="AK119" i="35"/>
  <c r="AL119" i="35"/>
  <c r="AM119" i="35"/>
  <c r="AN119" i="35"/>
  <c r="AO119" i="35"/>
  <c r="AP119" i="35"/>
  <c r="AR119" i="35"/>
  <c r="AS119" i="35"/>
  <c r="AT119" i="35"/>
  <c r="AU119" i="35"/>
  <c r="AV119" i="35"/>
  <c r="AW119" i="35"/>
  <c r="AX119" i="35"/>
  <c r="AZ119" i="35"/>
  <c r="BA119" i="35"/>
  <c r="BB119" i="35"/>
  <c r="BC119" i="35"/>
  <c r="BD119" i="35"/>
  <c r="BE119" i="35"/>
  <c r="BF119" i="35"/>
  <c r="D120" i="35"/>
  <c r="E120" i="35"/>
  <c r="F120" i="35"/>
  <c r="G120" i="35"/>
  <c r="H120" i="35"/>
  <c r="I120" i="35"/>
  <c r="J120" i="35"/>
  <c r="L120" i="35"/>
  <c r="M120" i="35"/>
  <c r="N120" i="35"/>
  <c r="O120" i="35"/>
  <c r="P120" i="35"/>
  <c r="Q120" i="35"/>
  <c r="R120" i="35"/>
  <c r="T120" i="35"/>
  <c r="U120" i="35"/>
  <c r="V120" i="35"/>
  <c r="W120" i="35"/>
  <c r="X120" i="35"/>
  <c r="Y120" i="35"/>
  <c r="Z120" i="35"/>
  <c r="AB120" i="35"/>
  <c r="AC120" i="35"/>
  <c r="AD120" i="35"/>
  <c r="AE120" i="35"/>
  <c r="AF120" i="35"/>
  <c r="AG120" i="35"/>
  <c r="AH120" i="35"/>
  <c r="AJ120" i="35"/>
  <c r="AK120" i="35"/>
  <c r="AL120" i="35"/>
  <c r="AM120" i="35"/>
  <c r="AN120" i="35"/>
  <c r="AO120" i="35"/>
  <c r="AP120" i="35"/>
  <c r="AR120" i="35"/>
  <c r="AS120" i="35"/>
  <c r="AT120" i="35"/>
  <c r="AU120" i="35"/>
  <c r="AV120" i="35"/>
  <c r="AW120" i="35"/>
  <c r="AX120" i="35"/>
  <c r="AZ120" i="35"/>
  <c r="BA120" i="35"/>
  <c r="BB120" i="35"/>
  <c r="BC120" i="35"/>
  <c r="BD120" i="35"/>
  <c r="BE120" i="35"/>
  <c r="BF120" i="35"/>
  <c r="D122" i="35"/>
  <c r="E122" i="35"/>
  <c r="F122" i="35"/>
  <c r="G122" i="35"/>
  <c r="H122" i="35"/>
  <c r="I122" i="35"/>
  <c r="J122" i="35"/>
  <c r="L122" i="35"/>
  <c r="M122" i="35"/>
  <c r="N122" i="35"/>
  <c r="O122" i="35"/>
  <c r="P122" i="35"/>
  <c r="Q122" i="35"/>
  <c r="R122" i="35"/>
  <c r="T122" i="35"/>
  <c r="U122" i="35"/>
  <c r="V122" i="35"/>
  <c r="W122" i="35"/>
  <c r="X122" i="35"/>
  <c r="Y122" i="35"/>
  <c r="Z122" i="35"/>
  <c r="AB122" i="35"/>
  <c r="AC122" i="35"/>
  <c r="AD122" i="35"/>
  <c r="AE122" i="35"/>
  <c r="AF122" i="35"/>
  <c r="AG122" i="35"/>
  <c r="AH122" i="35"/>
  <c r="AJ122" i="35"/>
  <c r="AK122" i="35"/>
  <c r="AL122" i="35"/>
  <c r="AM122" i="35"/>
  <c r="AN122" i="35"/>
  <c r="AO122" i="35"/>
  <c r="AP122" i="35"/>
  <c r="AR122" i="35"/>
  <c r="AS122" i="35"/>
  <c r="AT122" i="35"/>
  <c r="AU122" i="35"/>
  <c r="AV122" i="35"/>
  <c r="AW122" i="35"/>
  <c r="AX122" i="35"/>
  <c r="AZ122" i="35"/>
  <c r="BA122" i="35"/>
  <c r="BB122" i="35"/>
  <c r="BC122" i="35"/>
  <c r="BD122" i="35"/>
  <c r="BE122" i="35"/>
  <c r="BF122" i="35"/>
  <c r="D123" i="35"/>
  <c r="E123" i="35"/>
  <c r="F123" i="35"/>
  <c r="G123" i="35"/>
  <c r="H123" i="35"/>
  <c r="I123" i="35"/>
  <c r="J123" i="35"/>
  <c r="L123" i="35"/>
  <c r="M123" i="35"/>
  <c r="N123" i="35"/>
  <c r="O123" i="35"/>
  <c r="P123" i="35"/>
  <c r="Q123" i="35"/>
  <c r="R123" i="35"/>
  <c r="T123" i="35"/>
  <c r="U123" i="35"/>
  <c r="V123" i="35"/>
  <c r="W123" i="35"/>
  <c r="X123" i="35"/>
  <c r="Y123" i="35"/>
  <c r="Z123" i="35"/>
  <c r="AB123" i="35"/>
  <c r="AC123" i="35"/>
  <c r="AD123" i="35"/>
  <c r="AE123" i="35"/>
  <c r="AF123" i="35"/>
  <c r="AG123" i="35"/>
  <c r="AH123" i="35"/>
  <c r="AJ123" i="35"/>
  <c r="AK123" i="35"/>
  <c r="AL123" i="35"/>
  <c r="AM123" i="35"/>
  <c r="AN123" i="35"/>
  <c r="AO123" i="35"/>
  <c r="AP123" i="35"/>
  <c r="AR123" i="35"/>
  <c r="AS123" i="35"/>
  <c r="AT123" i="35"/>
  <c r="AU123" i="35"/>
  <c r="AV123" i="35"/>
  <c r="AW123" i="35"/>
  <c r="AX123" i="35"/>
  <c r="AZ123" i="35"/>
  <c r="BA123" i="35"/>
  <c r="BB123" i="35"/>
  <c r="BC123" i="35"/>
  <c r="BD123" i="35"/>
  <c r="BE123" i="35"/>
  <c r="BF123" i="35"/>
  <c r="D124" i="35"/>
  <c r="E124" i="35"/>
  <c r="F124" i="35"/>
  <c r="G124" i="35"/>
  <c r="H124" i="35"/>
  <c r="I124" i="35"/>
  <c r="J124" i="35"/>
  <c r="L124" i="35"/>
  <c r="M124" i="35"/>
  <c r="N124" i="35"/>
  <c r="O124" i="35"/>
  <c r="P124" i="35"/>
  <c r="Q124" i="35"/>
  <c r="R124" i="35"/>
  <c r="T124" i="35"/>
  <c r="U124" i="35"/>
  <c r="V124" i="35"/>
  <c r="W124" i="35"/>
  <c r="X124" i="35"/>
  <c r="Y124" i="35"/>
  <c r="Z124" i="35"/>
  <c r="AB124" i="35"/>
  <c r="AC124" i="35"/>
  <c r="AD124" i="35"/>
  <c r="AE124" i="35"/>
  <c r="AF124" i="35"/>
  <c r="AG124" i="35"/>
  <c r="AH124" i="35"/>
  <c r="AJ124" i="35"/>
  <c r="AK124" i="35"/>
  <c r="AL124" i="35"/>
  <c r="AM124" i="35"/>
  <c r="AN124" i="35"/>
  <c r="AO124" i="35"/>
  <c r="AP124" i="35"/>
  <c r="AR124" i="35"/>
  <c r="AS124" i="35"/>
  <c r="AT124" i="35"/>
  <c r="AU124" i="35"/>
  <c r="AV124" i="35"/>
  <c r="AW124" i="35"/>
  <c r="AX124" i="35"/>
  <c r="AZ124" i="35"/>
  <c r="BA124" i="35"/>
  <c r="BB124" i="35"/>
  <c r="BC124" i="35"/>
  <c r="BD124" i="35"/>
  <c r="BE124" i="35"/>
  <c r="BF124" i="35"/>
  <c r="D125" i="35"/>
  <c r="E125" i="35"/>
  <c r="F125" i="35"/>
  <c r="G125" i="35"/>
  <c r="H125" i="35"/>
  <c r="I125" i="35"/>
  <c r="J125" i="35"/>
  <c r="L125" i="35"/>
  <c r="M125" i="35"/>
  <c r="N125" i="35"/>
  <c r="O125" i="35"/>
  <c r="P125" i="35"/>
  <c r="Q125" i="35"/>
  <c r="R125" i="35"/>
  <c r="T125" i="35"/>
  <c r="U125" i="35"/>
  <c r="V125" i="35"/>
  <c r="W125" i="35"/>
  <c r="X125" i="35"/>
  <c r="Y125" i="35"/>
  <c r="Z125" i="35"/>
  <c r="AB125" i="35"/>
  <c r="AC125" i="35"/>
  <c r="AD125" i="35"/>
  <c r="AE125" i="35"/>
  <c r="AF125" i="35"/>
  <c r="AG125" i="35"/>
  <c r="AH125" i="35"/>
  <c r="AJ125" i="35"/>
  <c r="AK125" i="35"/>
  <c r="AL125" i="35"/>
  <c r="AM125" i="35"/>
  <c r="AN125" i="35"/>
  <c r="AO125" i="35"/>
  <c r="AP125" i="35"/>
  <c r="AR125" i="35"/>
  <c r="AS125" i="35"/>
  <c r="AT125" i="35"/>
  <c r="AU125" i="35"/>
  <c r="AV125" i="35"/>
  <c r="AW125" i="35"/>
  <c r="AX125" i="35"/>
  <c r="AZ125" i="35"/>
  <c r="BA125" i="35"/>
  <c r="BB125" i="35"/>
  <c r="BC125" i="35"/>
  <c r="BD125" i="35"/>
  <c r="BE125" i="35"/>
  <c r="BF125" i="35"/>
  <c r="D126" i="35"/>
  <c r="E126" i="35"/>
  <c r="F126" i="35"/>
  <c r="G126" i="35"/>
  <c r="H126" i="35"/>
  <c r="I126" i="35"/>
  <c r="J126" i="35"/>
  <c r="L126" i="35"/>
  <c r="M126" i="35"/>
  <c r="N126" i="35"/>
  <c r="O126" i="35"/>
  <c r="P126" i="35"/>
  <c r="Q126" i="35"/>
  <c r="R126" i="35"/>
  <c r="T126" i="35"/>
  <c r="U126" i="35"/>
  <c r="V126" i="35"/>
  <c r="W126" i="35"/>
  <c r="X126" i="35"/>
  <c r="Y126" i="35"/>
  <c r="Z126" i="35"/>
  <c r="AB126" i="35"/>
  <c r="AC126" i="35"/>
  <c r="AD126" i="35"/>
  <c r="AE126" i="35"/>
  <c r="AF126" i="35"/>
  <c r="AG126" i="35"/>
  <c r="AH126" i="35"/>
  <c r="AJ126" i="35"/>
  <c r="AK126" i="35"/>
  <c r="AL126" i="35"/>
  <c r="AM126" i="35"/>
  <c r="AN126" i="35"/>
  <c r="AO126" i="35"/>
  <c r="AP126" i="35"/>
  <c r="AR126" i="35"/>
  <c r="AS126" i="35"/>
  <c r="AT126" i="35"/>
  <c r="AU126" i="35"/>
  <c r="AV126" i="35"/>
  <c r="AW126" i="35"/>
  <c r="AX126" i="35"/>
  <c r="AZ126" i="35"/>
  <c r="BA126" i="35"/>
  <c r="BB126" i="35"/>
  <c r="BC126" i="35"/>
  <c r="BD126" i="35"/>
  <c r="BE126" i="35"/>
  <c r="BF126" i="35"/>
  <c r="D127" i="35"/>
  <c r="E127" i="35"/>
  <c r="F127" i="35"/>
  <c r="G127" i="35"/>
  <c r="H127" i="35"/>
  <c r="I127" i="35"/>
  <c r="J127" i="35"/>
  <c r="L127" i="35"/>
  <c r="M127" i="35"/>
  <c r="N127" i="35"/>
  <c r="O127" i="35"/>
  <c r="P127" i="35"/>
  <c r="Q127" i="35"/>
  <c r="R127" i="35"/>
  <c r="T127" i="35"/>
  <c r="U127" i="35"/>
  <c r="V127" i="35"/>
  <c r="W127" i="35"/>
  <c r="X127" i="35"/>
  <c r="Y127" i="35"/>
  <c r="Z127" i="35"/>
  <c r="AB127" i="35"/>
  <c r="AC127" i="35"/>
  <c r="AD127" i="35"/>
  <c r="AE127" i="35"/>
  <c r="AF127" i="35"/>
  <c r="AG127" i="35"/>
  <c r="AH127" i="35"/>
  <c r="AJ127" i="35"/>
  <c r="AK127" i="35"/>
  <c r="AL127" i="35"/>
  <c r="AM127" i="35"/>
  <c r="AN127" i="35"/>
  <c r="AO127" i="35"/>
  <c r="AP127" i="35"/>
  <c r="AR127" i="35"/>
  <c r="AS127" i="35"/>
  <c r="AT127" i="35"/>
  <c r="AU127" i="35"/>
  <c r="AV127" i="35"/>
  <c r="AW127" i="35"/>
  <c r="AX127" i="35"/>
  <c r="AZ127" i="35"/>
  <c r="BA127" i="35"/>
  <c r="BB127" i="35"/>
  <c r="BC127" i="35"/>
  <c r="BD127" i="35"/>
  <c r="BE127" i="35"/>
  <c r="BF127" i="35"/>
  <c r="D128" i="35"/>
  <c r="E128" i="35"/>
  <c r="F128" i="35"/>
  <c r="G128" i="35"/>
  <c r="H128" i="35"/>
  <c r="I128" i="35"/>
  <c r="J128" i="35"/>
  <c r="L128" i="35"/>
  <c r="M128" i="35"/>
  <c r="N128" i="35"/>
  <c r="O128" i="35"/>
  <c r="P128" i="35"/>
  <c r="Q128" i="35"/>
  <c r="R128" i="35"/>
  <c r="T128" i="35"/>
  <c r="U128" i="35"/>
  <c r="V128" i="35"/>
  <c r="W128" i="35"/>
  <c r="X128" i="35"/>
  <c r="Y128" i="35"/>
  <c r="Z128" i="35"/>
  <c r="AB128" i="35"/>
  <c r="AC128" i="35"/>
  <c r="AD128" i="35"/>
  <c r="AE128" i="35"/>
  <c r="AF128" i="35"/>
  <c r="AG128" i="35"/>
  <c r="AH128" i="35"/>
  <c r="AJ128" i="35"/>
  <c r="AK128" i="35"/>
  <c r="AL128" i="35"/>
  <c r="AM128" i="35"/>
  <c r="AN128" i="35"/>
  <c r="AO128" i="35"/>
  <c r="AP128" i="35"/>
  <c r="AR128" i="35"/>
  <c r="AS128" i="35"/>
  <c r="AT128" i="35"/>
  <c r="AU128" i="35"/>
  <c r="AV128" i="35"/>
  <c r="AW128" i="35"/>
  <c r="AX128" i="35"/>
  <c r="AZ128" i="35"/>
  <c r="BA128" i="35"/>
  <c r="BB128" i="35"/>
  <c r="BC128" i="35"/>
  <c r="BD128" i="35"/>
  <c r="BE128" i="35"/>
  <c r="BF128" i="35"/>
  <c r="D129" i="35"/>
  <c r="E129" i="35"/>
  <c r="F129" i="35"/>
  <c r="G129" i="35"/>
  <c r="H129" i="35"/>
  <c r="I129" i="35"/>
  <c r="J129" i="35"/>
  <c r="L129" i="35"/>
  <c r="M129" i="35"/>
  <c r="N129" i="35"/>
  <c r="O129" i="35"/>
  <c r="P129" i="35"/>
  <c r="Q129" i="35"/>
  <c r="R129" i="35"/>
  <c r="T129" i="35"/>
  <c r="U129" i="35"/>
  <c r="V129" i="35"/>
  <c r="W129" i="35"/>
  <c r="X129" i="35"/>
  <c r="Y129" i="35"/>
  <c r="Z129" i="35"/>
  <c r="AB129" i="35"/>
  <c r="AC129" i="35"/>
  <c r="AD129" i="35"/>
  <c r="AE129" i="35"/>
  <c r="AF129" i="35"/>
  <c r="AG129" i="35"/>
  <c r="AH129" i="35"/>
  <c r="AJ129" i="35"/>
  <c r="AK129" i="35"/>
  <c r="AL129" i="35"/>
  <c r="AM129" i="35"/>
  <c r="AN129" i="35"/>
  <c r="AO129" i="35"/>
  <c r="AP129" i="35"/>
  <c r="AR129" i="35"/>
  <c r="AS129" i="35"/>
  <c r="AT129" i="35"/>
  <c r="AU129" i="35"/>
  <c r="AV129" i="35"/>
  <c r="AW129" i="35"/>
  <c r="AX129" i="35"/>
  <c r="AZ129" i="35"/>
  <c r="BA129" i="35"/>
  <c r="BB129" i="35"/>
  <c r="BC129" i="35"/>
  <c r="BD129" i="35"/>
  <c r="BE129" i="35"/>
  <c r="BF129" i="35"/>
  <c r="D132" i="35"/>
  <c r="E132" i="35"/>
  <c r="F132" i="35"/>
  <c r="G132" i="35"/>
  <c r="H132" i="35"/>
  <c r="I132" i="35"/>
  <c r="J132" i="35"/>
  <c r="L132" i="35"/>
  <c r="M132" i="35"/>
  <c r="N132" i="35"/>
  <c r="O132" i="35"/>
  <c r="P132" i="35"/>
  <c r="Q132" i="35"/>
  <c r="R132" i="35"/>
  <c r="T132" i="35"/>
  <c r="U132" i="35"/>
  <c r="V132" i="35"/>
  <c r="W132" i="35"/>
  <c r="X132" i="35"/>
  <c r="Y132" i="35"/>
  <c r="Z132" i="35"/>
  <c r="AB132" i="35"/>
  <c r="AC132" i="35"/>
  <c r="AD132" i="35"/>
  <c r="AE132" i="35"/>
  <c r="AF132" i="35"/>
  <c r="AG132" i="35"/>
  <c r="AH132" i="35"/>
  <c r="AJ132" i="35"/>
  <c r="AK132" i="35"/>
  <c r="AL132" i="35"/>
  <c r="AM132" i="35"/>
  <c r="AN132" i="35"/>
  <c r="AO132" i="35"/>
  <c r="AP132" i="35"/>
  <c r="AR132" i="35"/>
  <c r="AS132" i="35"/>
  <c r="AT132" i="35"/>
  <c r="AU132" i="35"/>
  <c r="AV132" i="35"/>
  <c r="AW132" i="35"/>
  <c r="AX132" i="35"/>
  <c r="AZ132" i="35"/>
  <c r="BA132" i="35"/>
  <c r="BB132" i="35"/>
  <c r="BC132" i="35"/>
  <c r="BD132" i="35"/>
  <c r="BE132" i="35"/>
  <c r="BF132" i="35"/>
  <c r="D133" i="35"/>
  <c r="E133" i="35"/>
  <c r="F133" i="35"/>
  <c r="G133" i="35"/>
  <c r="H133" i="35"/>
  <c r="I133" i="35"/>
  <c r="J133" i="35"/>
  <c r="L133" i="35"/>
  <c r="M133" i="35"/>
  <c r="N133" i="35"/>
  <c r="O133" i="35"/>
  <c r="P133" i="35"/>
  <c r="Q133" i="35"/>
  <c r="R133" i="35"/>
  <c r="T133" i="35"/>
  <c r="U133" i="35"/>
  <c r="V133" i="35"/>
  <c r="W133" i="35"/>
  <c r="X133" i="35"/>
  <c r="Y133" i="35"/>
  <c r="Z133" i="35"/>
  <c r="AB133" i="35"/>
  <c r="AC133" i="35"/>
  <c r="AD133" i="35"/>
  <c r="AE133" i="35"/>
  <c r="AF133" i="35"/>
  <c r="AG133" i="35"/>
  <c r="AH133" i="35"/>
  <c r="AJ133" i="35"/>
  <c r="AK133" i="35"/>
  <c r="AL133" i="35"/>
  <c r="AM133" i="35"/>
  <c r="AN133" i="35"/>
  <c r="AO133" i="35"/>
  <c r="AP133" i="35"/>
  <c r="AR133" i="35"/>
  <c r="AS133" i="35"/>
  <c r="AT133" i="35"/>
  <c r="AU133" i="35"/>
  <c r="AV133" i="35"/>
  <c r="AW133" i="35"/>
  <c r="AX133" i="35"/>
  <c r="AZ133" i="35"/>
  <c r="BA133" i="35"/>
  <c r="BB133" i="35"/>
  <c r="BC133" i="35"/>
  <c r="BD133" i="35"/>
  <c r="BE133" i="35"/>
  <c r="BF133" i="35"/>
  <c r="D135" i="35"/>
  <c r="E135" i="35"/>
  <c r="F135" i="35"/>
  <c r="G135" i="35"/>
  <c r="H135" i="35"/>
  <c r="I135" i="35"/>
  <c r="J135" i="35"/>
  <c r="L135" i="35"/>
  <c r="M135" i="35"/>
  <c r="N135" i="35"/>
  <c r="O135" i="35"/>
  <c r="P135" i="35"/>
  <c r="Q135" i="35"/>
  <c r="R135" i="35"/>
  <c r="T135" i="35"/>
  <c r="U135" i="35"/>
  <c r="V135" i="35"/>
  <c r="W135" i="35"/>
  <c r="X135" i="35"/>
  <c r="Y135" i="35"/>
  <c r="Z135" i="35"/>
  <c r="AB135" i="35"/>
  <c r="AC135" i="35"/>
  <c r="AD135" i="35"/>
  <c r="AE135" i="35"/>
  <c r="AF135" i="35"/>
  <c r="AG135" i="35"/>
  <c r="AH135" i="35"/>
  <c r="AJ135" i="35"/>
  <c r="AK135" i="35"/>
  <c r="AL135" i="35"/>
  <c r="AM135" i="35"/>
  <c r="AN135" i="35"/>
  <c r="AO135" i="35"/>
  <c r="AP135" i="35"/>
  <c r="AR135" i="35"/>
  <c r="AS135" i="35"/>
  <c r="AT135" i="35"/>
  <c r="AU135" i="35"/>
  <c r="AV135" i="35"/>
  <c r="AW135" i="35"/>
  <c r="AX135" i="35"/>
  <c r="AZ135" i="35"/>
  <c r="BA135" i="35"/>
  <c r="BB135" i="35"/>
  <c r="BC135" i="35"/>
  <c r="BD135" i="35"/>
  <c r="BE135" i="35"/>
  <c r="BF135" i="35"/>
  <c r="D137" i="35"/>
  <c r="E137" i="35"/>
  <c r="F137" i="35"/>
  <c r="G137" i="35"/>
  <c r="H137" i="35"/>
  <c r="I137" i="35"/>
  <c r="J137" i="35"/>
  <c r="L137" i="35"/>
  <c r="M137" i="35"/>
  <c r="N137" i="35"/>
  <c r="O137" i="35"/>
  <c r="P137" i="35"/>
  <c r="Q137" i="35"/>
  <c r="R137" i="35"/>
  <c r="T137" i="35"/>
  <c r="U137" i="35"/>
  <c r="V137" i="35"/>
  <c r="W137" i="35"/>
  <c r="X137" i="35"/>
  <c r="Y137" i="35"/>
  <c r="Z137" i="35"/>
  <c r="AB137" i="35"/>
  <c r="AC137" i="35"/>
  <c r="AD137" i="35"/>
  <c r="AE137" i="35"/>
  <c r="AF137" i="35"/>
  <c r="AG137" i="35"/>
  <c r="AH137" i="35"/>
  <c r="AJ137" i="35"/>
  <c r="AK137" i="35"/>
  <c r="AL137" i="35"/>
  <c r="AM137" i="35"/>
  <c r="AN137" i="35"/>
  <c r="AO137" i="35"/>
  <c r="AP137" i="35"/>
  <c r="AR137" i="35"/>
  <c r="AS137" i="35"/>
  <c r="AT137" i="35"/>
  <c r="AU137" i="35"/>
  <c r="AV137" i="35"/>
  <c r="AW137" i="35"/>
  <c r="AX137" i="35"/>
  <c r="AZ137" i="35"/>
  <c r="BA137" i="35"/>
  <c r="BB137" i="35"/>
  <c r="BC137" i="35"/>
  <c r="BD137" i="35"/>
  <c r="BE137" i="35"/>
  <c r="BF137" i="35"/>
  <c r="D138" i="35"/>
  <c r="E138" i="35"/>
  <c r="F138" i="35"/>
  <c r="G138" i="35"/>
  <c r="H138" i="35"/>
  <c r="I138" i="35"/>
  <c r="J138" i="35"/>
  <c r="L138" i="35"/>
  <c r="M138" i="35"/>
  <c r="N138" i="35"/>
  <c r="O138" i="35"/>
  <c r="P138" i="35"/>
  <c r="Q138" i="35"/>
  <c r="R138" i="35"/>
  <c r="T138" i="35"/>
  <c r="U138" i="35"/>
  <c r="V138" i="35"/>
  <c r="W138" i="35"/>
  <c r="X138" i="35"/>
  <c r="Y138" i="35"/>
  <c r="Z138" i="35"/>
  <c r="AB138" i="35"/>
  <c r="AC138" i="35"/>
  <c r="AD138" i="35"/>
  <c r="AE138" i="35"/>
  <c r="AF138" i="35"/>
  <c r="AG138" i="35"/>
  <c r="AH138" i="35"/>
  <c r="AJ138" i="35"/>
  <c r="AK138" i="35"/>
  <c r="AL138" i="35"/>
  <c r="AM138" i="35"/>
  <c r="AN138" i="35"/>
  <c r="AO138" i="35"/>
  <c r="AP138" i="35"/>
  <c r="AR138" i="35"/>
  <c r="AS138" i="35"/>
  <c r="AT138" i="35"/>
  <c r="AU138" i="35"/>
  <c r="AV138" i="35"/>
  <c r="AW138" i="35"/>
  <c r="AX138" i="35"/>
  <c r="AZ138" i="35"/>
  <c r="BA138" i="35"/>
  <c r="BB138" i="35"/>
  <c r="BC138" i="35"/>
  <c r="BD138" i="35"/>
  <c r="BE138" i="35"/>
  <c r="BF138" i="35"/>
  <c r="D139" i="35"/>
  <c r="E139" i="35"/>
  <c r="F139" i="35"/>
  <c r="G139" i="35"/>
  <c r="H139" i="35"/>
  <c r="I139" i="35"/>
  <c r="J139" i="35"/>
  <c r="L139" i="35"/>
  <c r="M139" i="35"/>
  <c r="N139" i="35"/>
  <c r="O139" i="35"/>
  <c r="P139" i="35"/>
  <c r="Q139" i="35"/>
  <c r="R139" i="35"/>
  <c r="T139" i="35"/>
  <c r="U139" i="35"/>
  <c r="V139" i="35"/>
  <c r="W139" i="35"/>
  <c r="X139" i="35"/>
  <c r="Y139" i="35"/>
  <c r="Z139" i="35"/>
  <c r="AB139" i="35"/>
  <c r="AC139" i="35"/>
  <c r="AD139" i="35"/>
  <c r="AE139" i="35"/>
  <c r="AF139" i="35"/>
  <c r="AG139" i="35"/>
  <c r="AH139" i="35"/>
  <c r="AJ139" i="35"/>
  <c r="AK139" i="35"/>
  <c r="AL139" i="35"/>
  <c r="AM139" i="35"/>
  <c r="AN139" i="35"/>
  <c r="AO139" i="35"/>
  <c r="AP139" i="35"/>
  <c r="AR139" i="35"/>
  <c r="AS139" i="35"/>
  <c r="AT139" i="35"/>
  <c r="AU139" i="35"/>
  <c r="AV139" i="35"/>
  <c r="AW139" i="35"/>
  <c r="AX139" i="35"/>
  <c r="AZ139" i="35"/>
  <c r="BA139" i="35"/>
  <c r="BB139" i="35"/>
  <c r="BC139" i="35"/>
  <c r="BD139" i="35"/>
  <c r="BE139" i="35"/>
  <c r="BF139" i="35"/>
  <c r="D141" i="35"/>
  <c r="E141" i="35"/>
  <c r="F141" i="35"/>
  <c r="G141" i="35"/>
  <c r="H141" i="35"/>
  <c r="I141" i="35"/>
  <c r="J141" i="35"/>
  <c r="L141" i="35"/>
  <c r="M141" i="35"/>
  <c r="N141" i="35"/>
  <c r="O141" i="35"/>
  <c r="P141" i="35"/>
  <c r="Q141" i="35"/>
  <c r="R141" i="35"/>
  <c r="T141" i="35"/>
  <c r="U141" i="35"/>
  <c r="V141" i="35"/>
  <c r="W141" i="35"/>
  <c r="X141" i="35"/>
  <c r="Y141" i="35"/>
  <c r="Z141" i="35"/>
  <c r="AB141" i="35"/>
  <c r="AC141" i="35"/>
  <c r="AD141" i="35"/>
  <c r="AE141" i="35"/>
  <c r="AF141" i="35"/>
  <c r="AG141" i="35"/>
  <c r="AH141" i="35"/>
  <c r="AJ141" i="35"/>
  <c r="AK141" i="35"/>
  <c r="AL141" i="35"/>
  <c r="AM141" i="35"/>
  <c r="AN141" i="35"/>
  <c r="AO141" i="35"/>
  <c r="AP141" i="35"/>
  <c r="AR141" i="35"/>
  <c r="AS141" i="35"/>
  <c r="AT141" i="35"/>
  <c r="AU141" i="35"/>
  <c r="AV141" i="35"/>
  <c r="AW141" i="35"/>
  <c r="AX141" i="35"/>
  <c r="AZ141" i="35"/>
  <c r="BA141" i="35"/>
  <c r="BB141" i="35"/>
  <c r="BC141" i="35"/>
  <c r="BD141" i="35"/>
  <c r="BE141" i="35"/>
  <c r="BF141" i="35"/>
  <c r="D142" i="35"/>
  <c r="E142" i="35"/>
  <c r="F142" i="35"/>
  <c r="G142" i="35"/>
  <c r="H142" i="35"/>
  <c r="I142" i="35"/>
  <c r="J142" i="35"/>
  <c r="L142" i="35"/>
  <c r="M142" i="35"/>
  <c r="N142" i="35"/>
  <c r="O142" i="35"/>
  <c r="P142" i="35"/>
  <c r="Q142" i="35"/>
  <c r="R142" i="35"/>
  <c r="T142" i="35"/>
  <c r="U142" i="35"/>
  <c r="V142" i="35"/>
  <c r="W142" i="35"/>
  <c r="X142" i="35"/>
  <c r="Y142" i="35"/>
  <c r="Z142" i="35"/>
  <c r="AB142" i="35"/>
  <c r="AC142" i="35"/>
  <c r="AD142" i="35"/>
  <c r="AE142" i="35"/>
  <c r="AF142" i="35"/>
  <c r="AG142" i="35"/>
  <c r="AH142" i="35"/>
  <c r="AJ142" i="35"/>
  <c r="AK142" i="35"/>
  <c r="AL142" i="35"/>
  <c r="AM142" i="35"/>
  <c r="AN142" i="35"/>
  <c r="AO142" i="35"/>
  <c r="AP142" i="35"/>
  <c r="AR142" i="35"/>
  <c r="AS142" i="35"/>
  <c r="AT142" i="35"/>
  <c r="AU142" i="35"/>
  <c r="AV142" i="35"/>
  <c r="AW142" i="35"/>
  <c r="AX142" i="35"/>
  <c r="AZ142" i="35"/>
  <c r="BA142" i="35"/>
  <c r="BB142" i="35"/>
  <c r="BC142" i="35"/>
  <c r="BD142" i="35"/>
  <c r="BE142" i="35"/>
  <c r="BF142" i="35"/>
  <c r="D143" i="35"/>
  <c r="E143" i="35"/>
  <c r="F143" i="35"/>
  <c r="G143" i="35"/>
  <c r="H143" i="35"/>
  <c r="I143" i="35"/>
  <c r="J143" i="35"/>
  <c r="L143" i="35"/>
  <c r="M143" i="35"/>
  <c r="N143" i="35"/>
  <c r="O143" i="35"/>
  <c r="P143" i="35"/>
  <c r="Q143" i="35"/>
  <c r="R143" i="35"/>
  <c r="T143" i="35"/>
  <c r="U143" i="35"/>
  <c r="V143" i="35"/>
  <c r="W143" i="35"/>
  <c r="X143" i="35"/>
  <c r="Y143" i="35"/>
  <c r="Z143" i="35"/>
  <c r="AB143" i="35"/>
  <c r="AC143" i="35"/>
  <c r="AD143" i="35"/>
  <c r="AE143" i="35"/>
  <c r="AF143" i="35"/>
  <c r="AG143" i="35"/>
  <c r="AH143" i="35"/>
  <c r="AJ143" i="35"/>
  <c r="AK143" i="35"/>
  <c r="AL143" i="35"/>
  <c r="AM143" i="35"/>
  <c r="AN143" i="35"/>
  <c r="AO143" i="35"/>
  <c r="AP143" i="35"/>
  <c r="AR143" i="35"/>
  <c r="AS143" i="35"/>
  <c r="AT143" i="35"/>
  <c r="AU143" i="35"/>
  <c r="AV143" i="35"/>
  <c r="AW143" i="35"/>
  <c r="AX143" i="35"/>
  <c r="AZ143" i="35"/>
  <c r="BA143" i="35"/>
  <c r="BB143" i="35"/>
  <c r="BC143" i="35"/>
  <c r="BD143" i="35"/>
  <c r="BE143" i="35"/>
  <c r="BF143" i="35"/>
  <c r="D144" i="35"/>
  <c r="E144" i="35"/>
  <c r="F144" i="35"/>
  <c r="G144" i="35"/>
  <c r="H144" i="35"/>
  <c r="I144" i="35"/>
  <c r="J144" i="35"/>
  <c r="L144" i="35"/>
  <c r="M144" i="35"/>
  <c r="N144" i="35"/>
  <c r="O144" i="35"/>
  <c r="P144" i="35"/>
  <c r="Q144" i="35"/>
  <c r="R144" i="35"/>
  <c r="T144" i="35"/>
  <c r="U144" i="35"/>
  <c r="V144" i="35"/>
  <c r="W144" i="35"/>
  <c r="X144" i="35"/>
  <c r="Y144" i="35"/>
  <c r="Z144" i="35"/>
  <c r="AB144" i="35"/>
  <c r="AC144" i="35"/>
  <c r="AD144" i="35"/>
  <c r="AE144" i="35"/>
  <c r="AF144" i="35"/>
  <c r="AG144" i="35"/>
  <c r="AH144" i="35"/>
  <c r="AJ144" i="35"/>
  <c r="AK144" i="35"/>
  <c r="AL144" i="35"/>
  <c r="AM144" i="35"/>
  <c r="AN144" i="35"/>
  <c r="AO144" i="35"/>
  <c r="AP144" i="35"/>
  <c r="AR144" i="35"/>
  <c r="AS144" i="35"/>
  <c r="AT144" i="35"/>
  <c r="AU144" i="35"/>
  <c r="AV144" i="35"/>
  <c r="AW144" i="35"/>
  <c r="AX144" i="35"/>
  <c r="AZ144" i="35"/>
  <c r="BA144" i="35"/>
  <c r="BB144" i="35"/>
  <c r="BC144" i="35"/>
  <c r="BD144" i="35"/>
  <c r="BE144" i="35"/>
  <c r="BF144" i="35"/>
  <c r="D145" i="35"/>
  <c r="E145" i="35"/>
  <c r="F145" i="35"/>
  <c r="G145" i="35"/>
  <c r="H145" i="35"/>
  <c r="I145" i="35"/>
  <c r="J145" i="35"/>
  <c r="L145" i="35"/>
  <c r="M145" i="35"/>
  <c r="N145" i="35"/>
  <c r="O145" i="35"/>
  <c r="P145" i="35"/>
  <c r="Q145" i="35"/>
  <c r="R145" i="35"/>
  <c r="T145" i="35"/>
  <c r="U145" i="35"/>
  <c r="V145" i="35"/>
  <c r="W145" i="35"/>
  <c r="X145" i="35"/>
  <c r="Y145" i="35"/>
  <c r="Z145" i="35"/>
  <c r="AB145" i="35"/>
  <c r="AC145" i="35"/>
  <c r="AD145" i="35"/>
  <c r="AE145" i="35"/>
  <c r="AF145" i="35"/>
  <c r="AG145" i="35"/>
  <c r="AH145" i="35"/>
  <c r="AJ145" i="35"/>
  <c r="AK145" i="35"/>
  <c r="AL145" i="35"/>
  <c r="AM145" i="35"/>
  <c r="AN145" i="35"/>
  <c r="AO145" i="35"/>
  <c r="AP145" i="35"/>
  <c r="AR145" i="35"/>
  <c r="AS145" i="35"/>
  <c r="AT145" i="35"/>
  <c r="AU145" i="35"/>
  <c r="AV145" i="35"/>
  <c r="AW145" i="35"/>
  <c r="AX145" i="35"/>
  <c r="AZ145" i="35"/>
  <c r="BA145" i="35"/>
  <c r="BB145" i="35"/>
  <c r="BC145" i="35"/>
  <c r="BD145" i="35"/>
  <c r="BE145" i="35"/>
  <c r="BF145" i="35"/>
  <c r="D146" i="35"/>
  <c r="E146" i="35"/>
  <c r="F146" i="35"/>
  <c r="G146" i="35"/>
  <c r="H146" i="35"/>
  <c r="I146" i="35"/>
  <c r="J146" i="35"/>
  <c r="L146" i="35"/>
  <c r="M146" i="35"/>
  <c r="N146" i="35"/>
  <c r="O146" i="35"/>
  <c r="P146" i="35"/>
  <c r="Q146" i="35"/>
  <c r="R146" i="35"/>
  <c r="T146" i="35"/>
  <c r="U146" i="35"/>
  <c r="V146" i="35"/>
  <c r="W146" i="35"/>
  <c r="X146" i="35"/>
  <c r="Y146" i="35"/>
  <c r="Z146" i="35"/>
  <c r="AB146" i="35"/>
  <c r="AC146" i="35"/>
  <c r="AD146" i="35"/>
  <c r="AE146" i="35"/>
  <c r="AF146" i="35"/>
  <c r="AG146" i="35"/>
  <c r="AH146" i="35"/>
  <c r="AJ146" i="35"/>
  <c r="AK146" i="35"/>
  <c r="AL146" i="35"/>
  <c r="AM146" i="35"/>
  <c r="AN146" i="35"/>
  <c r="AO146" i="35"/>
  <c r="AP146" i="35"/>
  <c r="AR146" i="35"/>
  <c r="AS146" i="35"/>
  <c r="AT146" i="35"/>
  <c r="AU146" i="35"/>
  <c r="AV146" i="35"/>
  <c r="AW146" i="35"/>
  <c r="AX146" i="35"/>
  <c r="AZ146" i="35"/>
  <c r="BA146" i="35"/>
  <c r="BB146" i="35"/>
  <c r="BC146" i="35"/>
  <c r="BD146" i="35"/>
  <c r="BE146" i="35"/>
  <c r="BF146" i="35"/>
  <c r="D148" i="35"/>
  <c r="E148" i="35"/>
  <c r="F148" i="35"/>
  <c r="G148" i="35"/>
  <c r="H148" i="35"/>
  <c r="I148" i="35"/>
  <c r="J148" i="35"/>
  <c r="L148" i="35"/>
  <c r="M148" i="35"/>
  <c r="N148" i="35"/>
  <c r="O148" i="35"/>
  <c r="P148" i="35"/>
  <c r="Q148" i="35"/>
  <c r="R148" i="35"/>
  <c r="T148" i="35"/>
  <c r="U148" i="35"/>
  <c r="V148" i="35"/>
  <c r="W148" i="35"/>
  <c r="X148" i="35"/>
  <c r="Y148" i="35"/>
  <c r="Z148" i="35"/>
  <c r="AB148" i="35"/>
  <c r="AC148" i="35"/>
  <c r="AD148" i="35"/>
  <c r="AE148" i="35"/>
  <c r="AF148" i="35"/>
  <c r="AG148" i="35"/>
  <c r="AH148" i="35"/>
  <c r="AJ148" i="35"/>
  <c r="AK148" i="35"/>
  <c r="AL148" i="35"/>
  <c r="AM148" i="35"/>
  <c r="AN148" i="35"/>
  <c r="AO148" i="35"/>
  <c r="AP148" i="35"/>
  <c r="AR148" i="35"/>
  <c r="AS148" i="35"/>
  <c r="AT148" i="35"/>
  <c r="AU148" i="35"/>
  <c r="AV148" i="35"/>
  <c r="AW148" i="35"/>
  <c r="AX148" i="35"/>
  <c r="AZ148" i="35"/>
  <c r="BA148" i="35"/>
  <c r="BB148" i="35"/>
  <c r="BC148" i="35"/>
  <c r="BD148" i="35"/>
  <c r="BE148" i="35"/>
  <c r="BF148" i="35"/>
  <c r="D150" i="35"/>
  <c r="E150" i="35"/>
  <c r="F150" i="35"/>
  <c r="G150" i="35"/>
  <c r="H150" i="35"/>
  <c r="I150" i="35"/>
  <c r="J150" i="35"/>
  <c r="L150" i="35"/>
  <c r="M150" i="35"/>
  <c r="N150" i="35"/>
  <c r="O150" i="35"/>
  <c r="P150" i="35"/>
  <c r="Q150" i="35"/>
  <c r="R150" i="35"/>
  <c r="T150" i="35"/>
  <c r="U150" i="35"/>
  <c r="V150" i="35"/>
  <c r="W150" i="35"/>
  <c r="X150" i="35"/>
  <c r="Y150" i="35"/>
  <c r="Z150" i="35"/>
  <c r="AB150" i="35"/>
  <c r="AC150" i="35"/>
  <c r="AD150" i="35"/>
  <c r="AE150" i="35"/>
  <c r="AF150" i="35"/>
  <c r="AG150" i="35"/>
  <c r="AH150" i="35"/>
  <c r="AJ150" i="35"/>
  <c r="AK150" i="35"/>
  <c r="AL150" i="35"/>
  <c r="AM150" i="35"/>
  <c r="AN150" i="35"/>
  <c r="AO150" i="35"/>
  <c r="AP150" i="35"/>
  <c r="AR150" i="35"/>
  <c r="AS150" i="35"/>
  <c r="AT150" i="35"/>
  <c r="AU150" i="35"/>
  <c r="AV150" i="35"/>
  <c r="AW150" i="35"/>
  <c r="AX150" i="35"/>
  <c r="AZ150" i="35"/>
  <c r="BA150" i="35"/>
  <c r="BB150" i="35"/>
  <c r="BC150" i="35"/>
  <c r="BD150" i="35"/>
  <c r="BE150" i="35"/>
  <c r="BF150" i="35"/>
  <c r="D152" i="35"/>
  <c r="E152" i="35"/>
  <c r="F152" i="35"/>
  <c r="G152" i="35"/>
  <c r="H152" i="35"/>
  <c r="I152" i="35"/>
  <c r="J152" i="35"/>
  <c r="L152" i="35"/>
  <c r="M152" i="35"/>
  <c r="N152" i="35"/>
  <c r="O152" i="35"/>
  <c r="P152" i="35"/>
  <c r="Q152" i="35"/>
  <c r="R152" i="35"/>
  <c r="T152" i="35"/>
  <c r="U152" i="35"/>
  <c r="V152" i="35"/>
  <c r="W152" i="35"/>
  <c r="X152" i="35"/>
  <c r="Y152" i="35"/>
  <c r="Z152" i="35"/>
  <c r="AB152" i="35"/>
  <c r="AC152" i="35"/>
  <c r="AD152" i="35"/>
  <c r="AE152" i="35"/>
  <c r="AF152" i="35"/>
  <c r="AG152" i="35"/>
  <c r="AH152" i="35"/>
  <c r="AJ152" i="35"/>
  <c r="AK152" i="35"/>
  <c r="AL152" i="35"/>
  <c r="AM152" i="35"/>
  <c r="AN152" i="35"/>
  <c r="AO152" i="35"/>
  <c r="AP152" i="35"/>
  <c r="AR152" i="35"/>
  <c r="AS152" i="35"/>
  <c r="AT152" i="35"/>
  <c r="AU152" i="35"/>
  <c r="AV152" i="35"/>
  <c r="AW152" i="35"/>
  <c r="AX152" i="35"/>
  <c r="AZ152" i="35"/>
  <c r="BA152" i="35"/>
  <c r="BB152" i="35"/>
  <c r="BC152" i="35"/>
  <c r="BD152" i="35"/>
  <c r="BE152" i="35"/>
  <c r="BF152" i="35"/>
  <c r="D153" i="35"/>
  <c r="E153" i="35"/>
  <c r="F153" i="35"/>
  <c r="G153" i="35"/>
  <c r="H153" i="35"/>
  <c r="I153" i="35"/>
  <c r="J153" i="35"/>
  <c r="L153" i="35"/>
  <c r="M153" i="35"/>
  <c r="N153" i="35"/>
  <c r="O153" i="35"/>
  <c r="P153" i="35"/>
  <c r="Q153" i="35"/>
  <c r="R153" i="35"/>
  <c r="T153" i="35"/>
  <c r="U153" i="35"/>
  <c r="V153" i="35"/>
  <c r="W153" i="35"/>
  <c r="X153" i="35"/>
  <c r="Y153" i="35"/>
  <c r="Z153" i="35"/>
  <c r="AB153" i="35"/>
  <c r="AC153" i="35"/>
  <c r="AD153" i="35"/>
  <c r="AE153" i="35"/>
  <c r="AF153" i="35"/>
  <c r="AG153" i="35"/>
  <c r="AH153" i="35"/>
  <c r="AJ153" i="35"/>
  <c r="AK153" i="35"/>
  <c r="AL153" i="35"/>
  <c r="AM153" i="35"/>
  <c r="AN153" i="35"/>
  <c r="AO153" i="35"/>
  <c r="AP153" i="35"/>
  <c r="AR153" i="35"/>
  <c r="AS153" i="35"/>
  <c r="AT153" i="35"/>
  <c r="AU153" i="35"/>
  <c r="AV153" i="35"/>
  <c r="AW153" i="35"/>
  <c r="AX153" i="35"/>
  <c r="AZ153" i="35"/>
  <c r="BA153" i="35"/>
  <c r="BB153" i="35"/>
  <c r="BC153" i="35"/>
  <c r="BD153" i="35"/>
  <c r="BE153" i="35"/>
  <c r="BF153" i="35"/>
  <c r="D154" i="35"/>
  <c r="E154" i="35"/>
  <c r="F154" i="35"/>
  <c r="G154" i="35"/>
  <c r="H154" i="35"/>
  <c r="I154" i="35"/>
  <c r="J154" i="35"/>
  <c r="L154" i="35"/>
  <c r="M154" i="35"/>
  <c r="N154" i="35"/>
  <c r="O154" i="35"/>
  <c r="P154" i="35"/>
  <c r="Q154" i="35"/>
  <c r="R154" i="35"/>
  <c r="T154" i="35"/>
  <c r="U154" i="35"/>
  <c r="V154" i="35"/>
  <c r="W154" i="35"/>
  <c r="X154" i="35"/>
  <c r="Y154" i="35"/>
  <c r="Z154" i="35"/>
  <c r="AB154" i="35"/>
  <c r="AC154" i="35"/>
  <c r="AD154" i="35"/>
  <c r="AE154" i="35"/>
  <c r="AF154" i="35"/>
  <c r="AG154" i="35"/>
  <c r="AH154" i="35"/>
  <c r="AJ154" i="35"/>
  <c r="AK154" i="35"/>
  <c r="AL154" i="35"/>
  <c r="AM154" i="35"/>
  <c r="AN154" i="35"/>
  <c r="AO154" i="35"/>
  <c r="AP154" i="35"/>
  <c r="AR154" i="35"/>
  <c r="AS154" i="35"/>
  <c r="AT154" i="35"/>
  <c r="AU154" i="35"/>
  <c r="AV154" i="35"/>
  <c r="AW154" i="35"/>
  <c r="AX154" i="35"/>
  <c r="AZ154" i="35"/>
  <c r="BA154" i="35"/>
  <c r="BB154" i="35"/>
  <c r="BC154" i="35"/>
  <c r="BD154" i="35"/>
  <c r="BE154" i="35"/>
  <c r="BF154" i="35"/>
  <c r="D155" i="35"/>
  <c r="E155" i="35"/>
  <c r="F155" i="35"/>
  <c r="G155" i="35"/>
  <c r="H155" i="35"/>
  <c r="I155" i="35"/>
  <c r="J155" i="35"/>
  <c r="L155" i="35"/>
  <c r="M155" i="35"/>
  <c r="N155" i="35"/>
  <c r="O155" i="35"/>
  <c r="P155" i="35"/>
  <c r="Q155" i="35"/>
  <c r="R155" i="35"/>
  <c r="T155" i="35"/>
  <c r="U155" i="35"/>
  <c r="V155" i="35"/>
  <c r="W155" i="35"/>
  <c r="X155" i="35"/>
  <c r="Y155" i="35"/>
  <c r="Z155" i="35"/>
  <c r="AB155" i="35"/>
  <c r="AC155" i="35"/>
  <c r="AD155" i="35"/>
  <c r="AE155" i="35"/>
  <c r="AF155" i="35"/>
  <c r="AG155" i="35"/>
  <c r="AH155" i="35"/>
  <c r="AJ155" i="35"/>
  <c r="AK155" i="35"/>
  <c r="AL155" i="35"/>
  <c r="AM155" i="35"/>
  <c r="AN155" i="35"/>
  <c r="AO155" i="35"/>
  <c r="AP155" i="35"/>
  <c r="AR155" i="35"/>
  <c r="AS155" i="35"/>
  <c r="AT155" i="35"/>
  <c r="AU155" i="35"/>
  <c r="AV155" i="35"/>
  <c r="AW155" i="35"/>
  <c r="AX155" i="35"/>
  <c r="AZ155" i="35"/>
  <c r="BA155" i="35"/>
  <c r="BB155" i="35"/>
  <c r="BC155" i="35"/>
  <c r="BD155" i="35"/>
  <c r="BE155" i="35"/>
  <c r="BF155" i="35"/>
  <c r="D156" i="35"/>
  <c r="E156" i="35"/>
  <c r="F156" i="35"/>
  <c r="G156" i="35"/>
  <c r="H156" i="35"/>
  <c r="I156" i="35"/>
  <c r="J156" i="35"/>
  <c r="L156" i="35"/>
  <c r="M156" i="35"/>
  <c r="N156" i="35"/>
  <c r="O156" i="35"/>
  <c r="P156" i="35"/>
  <c r="Q156" i="35"/>
  <c r="R156" i="35"/>
  <c r="T156" i="35"/>
  <c r="U156" i="35"/>
  <c r="V156" i="35"/>
  <c r="W156" i="35"/>
  <c r="X156" i="35"/>
  <c r="Y156" i="35"/>
  <c r="Z156" i="35"/>
  <c r="AB156" i="35"/>
  <c r="AC156" i="35"/>
  <c r="AD156" i="35"/>
  <c r="AE156" i="35"/>
  <c r="AF156" i="35"/>
  <c r="AG156" i="35"/>
  <c r="AH156" i="35"/>
  <c r="AJ156" i="35"/>
  <c r="AK156" i="35"/>
  <c r="AL156" i="35"/>
  <c r="AM156" i="35"/>
  <c r="AN156" i="35"/>
  <c r="AO156" i="35"/>
  <c r="AP156" i="35"/>
  <c r="AR156" i="35"/>
  <c r="AS156" i="35"/>
  <c r="AT156" i="35"/>
  <c r="AU156" i="35"/>
  <c r="AV156" i="35"/>
  <c r="AW156" i="35"/>
  <c r="AX156" i="35"/>
  <c r="AZ156" i="35"/>
  <c r="BA156" i="35"/>
  <c r="BB156" i="35"/>
  <c r="BC156" i="35"/>
  <c r="BD156" i="35"/>
  <c r="BE156" i="35"/>
  <c r="BF156" i="35"/>
  <c r="D157" i="35"/>
  <c r="E157" i="35"/>
  <c r="F157" i="35"/>
  <c r="G157" i="35"/>
  <c r="H157" i="35"/>
  <c r="I157" i="35"/>
  <c r="J157" i="35"/>
  <c r="L157" i="35"/>
  <c r="M157" i="35"/>
  <c r="N157" i="35"/>
  <c r="O157" i="35"/>
  <c r="P157" i="35"/>
  <c r="Q157" i="35"/>
  <c r="R157" i="35"/>
  <c r="T157" i="35"/>
  <c r="U157" i="35"/>
  <c r="V157" i="35"/>
  <c r="W157" i="35"/>
  <c r="X157" i="35"/>
  <c r="Y157" i="35"/>
  <c r="Z157" i="35"/>
  <c r="AB157" i="35"/>
  <c r="AC157" i="35"/>
  <c r="AD157" i="35"/>
  <c r="AE157" i="35"/>
  <c r="AF157" i="35"/>
  <c r="AG157" i="35"/>
  <c r="AH157" i="35"/>
  <c r="AJ157" i="35"/>
  <c r="AK157" i="35"/>
  <c r="AL157" i="35"/>
  <c r="AM157" i="35"/>
  <c r="AN157" i="35"/>
  <c r="AO157" i="35"/>
  <c r="AP157" i="35"/>
  <c r="AR157" i="35"/>
  <c r="AS157" i="35"/>
  <c r="AT157" i="35"/>
  <c r="AU157" i="35"/>
  <c r="AV157" i="35"/>
  <c r="AW157" i="35"/>
  <c r="AX157" i="35"/>
  <c r="AZ157" i="35"/>
  <c r="BA157" i="35"/>
  <c r="BB157" i="35"/>
  <c r="BC157" i="35"/>
  <c r="BD157" i="35"/>
  <c r="BE157" i="35"/>
  <c r="BF157" i="35"/>
  <c r="D159" i="35"/>
  <c r="E159" i="35"/>
  <c r="F159" i="35"/>
  <c r="G159" i="35"/>
  <c r="H159" i="35"/>
  <c r="I159" i="35"/>
  <c r="J159" i="35"/>
  <c r="L159" i="35"/>
  <c r="M159" i="35"/>
  <c r="N159" i="35"/>
  <c r="O159" i="35"/>
  <c r="P159" i="35"/>
  <c r="Q159" i="35"/>
  <c r="R159" i="35"/>
  <c r="T159" i="35"/>
  <c r="U159" i="35"/>
  <c r="V159" i="35"/>
  <c r="W159" i="35"/>
  <c r="X159" i="35"/>
  <c r="Y159" i="35"/>
  <c r="Z159" i="35"/>
  <c r="AB159" i="35"/>
  <c r="AC159" i="35"/>
  <c r="AD159" i="35"/>
  <c r="AE159" i="35"/>
  <c r="AF159" i="35"/>
  <c r="AG159" i="35"/>
  <c r="AH159" i="35"/>
  <c r="AJ159" i="35"/>
  <c r="AK159" i="35"/>
  <c r="AL159" i="35"/>
  <c r="AM159" i="35"/>
  <c r="AN159" i="35"/>
  <c r="AO159" i="35"/>
  <c r="AP159" i="35"/>
  <c r="AR159" i="35"/>
  <c r="AS159" i="35"/>
  <c r="AT159" i="35"/>
  <c r="AU159" i="35"/>
  <c r="AV159" i="35"/>
  <c r="AW159" i="35"/>
  <c r="AX159" i="35"/>
  <c r="AZ159" i="35"/>
  <c r="BA159" i="35"/>
  <c r="BB159" i="35"/>
  <c r="BC159" i="35"/>
  <c r="BD159" i="35"/>
  <c r="BE159" i="35"/>
  <c r="BF159" i="35"/>
  <c r="D160" i="35"/>
  <c r="E160" i="35"/>
  <c r="F160" i="35"/>
  <c r="G160" i="35"/>
  <c r="H160" i="35"/>
  <c r="I160" i="35"/>
  <c r="J160" i="35"/>
  <c r="L160" i="35"/>
  <c r="M160" i="35"/>
  <c r="N160" i="35"/>
  <c r="O160" i="35"/>
  <c r="P160" i="35"/>
  <c r="Q160" i="35"/>
  <c r="R160" i="35"/>
  <c r="T160" i="35"/>
  <c r="U160" i="35"/>
  <c r="V160" i="35"/>
  <c r="W160" i="35"/>
  <c r="X160" i="35"/>
  <c r="Y160" i="35"/>
  <c r="Z160" i="35"/>
  <c r="AB160" i="35"/>
  <c r="AC160" i="35"/>
  <c r="AD160" i="35"/>
  <c r="AE160" i="35"/>
  <c r="AF160" i="35"/>
  <c r="AG160" i="35"/>
  <c r="AH160" i="35"/>
  <c r="AJ160" i="35"/>
  <c r="AK160" i="35"/>
  <c r="AL160" i="35"/>
  <c r="AM160" i="35"/>
  <c r="AN160" i="35"/>
  <c r="AO160" i="35"/>
  <c r="AP160" i="35"/>
  <c r="AR160" i="35"/>
  <c r="AS160" i="35"/>
  <c r="AT160" i="35"/>
  <c r="AU160" i="35"/>
  <c r="AV160" i="35"/>
  <c r="AW160" i="35"/>
  <c r="AX160" i="35"/>
  <c r="AZ160" i="35"/>
  <c r="BA160" i="35"/>
  <c r="BB160" i="35"/>
  <c r="BC160" i="35"/>
  <c r="BD160" i="35"/>
  <c r="BE160" i="35"/>
  <c r="BF160" i="35"/>
  <c r="D163" i="35"/>
  <c r="E163" i="35"/>
  <c r="F163" i="35"/>
  <c r="G163" i="35"/>
  <c r="H163" i="35"/>
  <c r="I163" i="35"/>
  <c r="J163" i="35"/>
  <c r="L163" i="35"/>
  <c r="M163" i="35"/>
  <c r="N163" i="35"/>
  <c r="O163" i="35"/>
  <c r="P163" i="35"/>
  <c r="Q163" i="35"/>
  <c r="R163" i="35"/>
  <c r="T163" i="35"/>
  <c r="U163" i="35"/>
  <c r="V163" i="35"/>
  <c r="W163" i="35"/>
  <c r="X163" i="35"/>
  <c r="Y163" i="35"/>
  <c r="Z163" i="35"/>
  <c r="AB163" i="35"/>
  <c r="AC163" i="35"/>
  <c r="AD163" i="35"/>
  <c r="AE163" i="35"/>
  <c r="AF163" i="35"/>
  <c r="AG163" i="35"/>
  <c r="AH163" i="35"/>
  <c r="AJ163" i="35"/>
  <c r="AK163" i="35"/>
  <c r="AL163" i="35"/>
  <c r="AM163" i="35"/>
  <c r="AN163" i="35"/>
  <c r="AO163" i="35"/>
  <c r="AP163" i="35"/>
  <c r="AR163" i="35"/>
  <c r="AS163" i="35"/>
  <c r="AT163" i="35"/>
  <c r="AU163" i="35"/>
  <c r="AV163" i="35"/>
  <c r="AW163" i="35"/>
  <c r="AX163" i="35"/>
  <c r="AZ163" i="35"/>
  <c r="BA163" i="35"/>
  <c r="BB163" i="35"/>
  <c r="BC163" i="35"/>
  <c r="BD163" i="35"/>
  <c r="BE163" i="35"/>
  <c r="BF163" i="35"/>
  <c r="D164" i="35"/>
  <c r="E164" i="35"/>
  <c r="F164" i="35"/>
  <c r="G164" i="35"/>
  <c r="H164" i="35"/>
  <c r="I164" i="35"/>
  <c r="J164" i="35"/>
  <c r="L164" i="35"/>
  <c r="M164" i="35"/>
  <c r="N164" i="35"/>
  <c r="O164" i="35"/>
  <c r="P164" i="35"/>
  <c r="Q164" i="35"/>
  <c r="R164" i="35"/>
  <c r="T164" i="35"/>
  <c r="U164" i="35"/>
  <c r="V164" i="35"/>
  <c r="W164" i="35"/>
  <c r="X164" i="35"/>
  <c r="Y164" i="35"/>
  <c r="Z164" i="35"/>
  <c r="AB164" i="35"/>
  <c r="AC164" i="35"/>
  <c r="AD164" i="35"/>
  <c r="AE164" i="35"/>
  <c r="AF164" i="35"/>
  <c r="AG164" i="35"/>
  <c r="AH164" i="35"/>
  <c r="AJ164" i="35"/>
  <c r="AK164" i="35"/>
  <c r="AL164" i="35"/>
  <c r="AM164" i="35"/>
  <c r="AN164" i="35"/>
  <c r="AO164" i="35"/>
  <c r="AP164" i="35"/>
  <c r="AR164" i="35"/>
  <c r="AS164" i="35"/>
  <c r="AT164" i="35"/>
  <c r="AU164" i="35"/>
  <c r="AV164" i="35"/>
  <c r="AW164" i="35"/>
  <c r="AX164" i="35"/>
  <c r="AZ164" i="35"/>
  <c r="BA164" i="35"/>
  <c r="BB164" i="35"/>
  <c r="BC164" i="35"/>
  <c r="BD164" i="35"/>
  <c r="BE164" i="35"/>
  <c r="BF164" i="35"/>
  <c r="D165" i="35"/>
  <c r="E165" i="35"/>
  <c r="F165" i="35"/>
  <c r="G165" i="35"/>
  <c r="H165" i="35"/>
  <c r="I165" i="35"/>
  <c r="J165" i="35"/>
  <c r="L165" i="35"/>
  <c r="M165" i="35"/>
  <c r="N165" i="35"/>
  <c r="O165" i="35"/>
  <c r="P165" i="35"/>
  <c r="Q165" i="35"/>
  <c r="R165" i="35"/>
  <c r="T165" i="35"/>
  <c r="U165" i="35"/>
  <c r="V165" i="35"/>
  <c r="W165" i="35"/>
  <c r="X165" i="35"/>
  <c r="Y165" i="35"/>
  <c r="Z165" i="35"/>
  <c r="AB165" i="35"/>
  <c r="AC165" i="35"/>
  <c r="AD165" i="35"/>
  <c r="AE165" i="35"/>
  <c r="AF165" i="35"/>
  <c r="AG165" i="35"/>
  <c r="AH165" i="35"/>
  <c r="AJ165" i="35"/>
  <c r="AK165" i="35"/>
  <c r="AL165" i="35"/>
  <c r="AM165" i="35"/>
  <c r="AN165" i="35"/>
  <c r="AO165" i="35"/>
  <c r="AP165" i="35"/>
  <c r="AR165" i="35"/>
  <c r="AS165" i="35"/>
  <c r="AT165" i="35"/>
  <c r="AU165" i="35"/>
  <c r="AV165" i="35"/>
  <c r="AW165" i="35"/>
  <c r="AX165" i="35"/>
  <c r="AZ165" i="35"/>
  <c r="BA165" i="35"/>
  <c r="BB165" i="35"/>
  <c r="BC165" i="35"/>
  <c r="BD165" i="35"/>
  <c r="BE165" i="35"/>
  <c r="BF165" i="35"/>
  <c r="D166" i="35"/>
  <c r="E166" i="35"/>
  <c r="F166" i="35"/>
  <c r="G166" i="35"/>
  <c r="H166" i="35"/>
  <c r="I166" i="35"/>
  <c r="J166" i="35"/>
  <c r="L166" i="35"/>
  <c r="M166" i="35"/>
  <c r="N166" i="35"/>
  <c r="O166" i="35"/>
  <c r="P166" i="35"/>
  <c r="Q166" i="35"/>
  <c r="R166" i="35"/>
  <c r="T166" i="35"/>
  <c r="U166" i="35"/>
  <c r="V166" i="35"/>
  <c r="W166" i="35"/>
  <c r="X166" i="35"/>
  <c r="Y166" i="35"/>
  <c r="Z166" i="35"/>
  <c r="AB166" i="35"/>
  <c r="AC166" i="35"/>
  <c r="AD166" i="35"/>
  <c r="AE166" i="35"/>
  <c r="AF166" i="35"/>
  <c r="AG166" i="35"/>
  <c r="AH166" i="35"/>
  <c r="AJ166" i="35"/>
  <c r="AK166" i="35"/>
  <c r="AL166" i="35"/>
  <c r="AM166" i="35"/>
  <c r="AN166" i="35"/>
  <c r="AO166" i="35"/>
  <c r="AP166" i="35"/>
  <c r="AR166" i="35"/>
  <c r="AS166" i="35"/>
  <c r="AT166" i="35"/>
  <c r="AU166" i="35"/>
  <c r="AV166" i="35"/>
  <c r="AW166" i="35"/>
  <c r="AX166" i="35"/>
  <c r="AZ166" i="35"/>
  <c r="BA166" i="35"/>
  <c r="BB166" i="35"/>
  <c r="BC166" i="35"/>
  <c r="BD166" i="35"/>
  <c r="BE166" i="35"/>
  <c r="BF166" i="35"/>
  <c r="D167" i="35"/>
  <c r="E167" i="35"/>
  <c r="F167" i="35"/>
  <c r="G167" i="35"/>
  <c r="H167" i="35"/>
  <c r="I167" i="35"/>
  <c r="J167" i="35"/>
  <c r="L167" i="35"/>
  <c r="M167" i="35"/>
  <c r="N167" i="35"/>
  <c r="O167" i="35"/>
  <c r="P167" i="35"/>
  <c r="Q167" i="35"/>
  <c r="R167" i="35"/>
  <c r="T167" i="35"/>
  <c r="U167" i="35"/>
  <c r="V167" i="35"/>
  <c r="W167" i="35"/>
  <c r="X167" i="35"/>
  <c r="Y167" i="35"/>
  <c r="Z167" i="35"/>
  <c r="AB167" i="35"/>
  <c r="AC167" i="35"/>
  <c r="AD167" i="35"/>
  <c r="AE167" i="35"/>
  <c r="AF167" i="35"/>
  <c r="AG167" i="35"/>
  <c r="AH167" i="35"/>
  <c r="AJ167" i="35"/>
  <c r="AK167" i="35"/>
  <c r="AL167" i="35"/>
  <c r="AM167" i="35"/>
  <c r="AN167" i="35"/>
  <c r="AO167" i="35"/>
  <c r="AP167" i="35"/>
  <c r="AR167" i="35"/>
  <c r="AS167" i="35"/>
  <c r="AT167" i="35"/>
  <c r="AU167" i="35"/>
  <c r="AV167" i="35"/>
  <c r="AW167" i="35"/>
  <c r="AX167" i="35"/>
  <c r="AZ167" i="35"/>
  <c r="BA167" i="35"/>
  <c r="BB167" i="35"/>
  <c r="BC167" i="35"/>
  <c r="BD167" i="35"/>
  <c r="BE167" i="35"/>
  <c r="BF167" i="35"/>
  <c r="D168" i="35"/>
  <c r="E168" i="35"/>
  <c r="F168" i="35"/>
  <c r="G168" i="35"/>
  <c r="H168" i="35"/>
  <c r="I168" i="35"/>
  <c r="J168" i="35"/>
  <c r="L168" i="35"/>
  <c r="M168" i="35"/>
  <c r="N168" i="35"/>
  <c r="O168" i="35"/>
  <c r="P168" i="35"/>
  <c r="Q168" i="35"/>
  <c r="R168" i="35"/>
  <c r="T168" i="35"/>
  <c r="U168" i="35"/>
  <c r="V168" i="35"/>
  <c r="W168" i="35"/>
  <c r="X168" i="35"/>
  <c r="Y168" i="35"/>
  <c r="Z168" i="35"/>
  <c r="AB168" i="35"/>
  <c r="AC168" i="35"/>
  <c r="AD168" i="35"/>
  <c r="AE168" i="35"/>
  <c r="AF168" i="35"/>
  <c r="AG168" i="35"/>
  <c r="AH168" i="35"/>
  <c r="AJ168" i="35"/>
  <c r="AK168" i="35"/>
  <c r="AL168" i="35"/>
  <c r="AM168" i="35"/>
  <c r="AN168" i="35"/>
  <c r="AO168" i="35"/>
  <c r="AP168" i="35"/>
  <c r="AR168" i="35"/>
  <c r="AS168" i="35"/>
  <c r="AT168" i="35"/>
  <c r="AU168" i="35"/>
  <c r="AV168" i="35"/>
  <c r="AW168" i="35"/>
  <c r="AX168" i="35"/>
  <c r="AZ168" i="35"/>
  <c r="BA168" i="35"/>
  <c r="BB168" i="35"/>
  <c r="BC168" i="35"/>
  <c r="BD168" i="35"/>
  <c r="BE168" i="35"/>
  <c r="BF168" i="35"/>
  <c r="D169" i="35"/>
  <c r="E169" i="35"/>
  <c r="F169" i="35"/>
  <c r="G169" i="35"/>
  <c r="H169" i="35"/>
  <c r="I169" i="35"/>
  <c r="J169" i="35"/>
  <c r="L169" i="35"/>
  <c r="M169" i="35"/>
  <c r="N169" i="35"/>
  <c r="O169" i="35"/>
  <c r="P169" i="35"/>
  <c r="Q169" i="35"/>
  <c r="R169" i="35"/>
  <c r="T169" i="35"/>
  <c r="U169" i="35"/>
  <c r="V169" i="35"/>
  <c r="W169" i="35"/>
  <c r="X169" i="35"/>
  <c r="Y169" i="35"/>
  <c r="Z169" i="35"/>
  <c r="AB169" i="35"/>
  <c r="AC169" i="35"/>
  <c r="AD169" i="35"/>
  <c r="AE169" i="35"/>
  <c r="AF169" i="35"/>
  <c r="AG169" i="35"/>
  <c r="AH169" i="35"/>
  <c r="AJ169" i="35"/>
  <c r="AK169" i="35"/>
  <c r="AL169" i="35"/>
  <c r="AM169" i="35"/>
  <c r="AN169" i="35"/>
  <c r="AO169" i="35"/>
  <c r="AP169" i="35"/>
  <c r="AR169" i="35"/>
  <c r="AS169" i="35"/>
  <c r="AT169" i="35"/>
  <c r="AU169" i="35"/>
  <c r="AV169" i="35"/>
  <c r="AW169" i="35"/>
  <c r="AX169" i="35"/>
  <c r="AZ169" i="35"/>
  <c r="BA169" i="35"/>
  <c r="BB169" i="35"/>
  <c r="BC169" i="35"/>
  <c r="BD169" i="35"/>
  <c r="BE169" i="35"/>
  <c r="BF169" i="35"/>
  <c r="D170" i="35"/>
  <c r="E170" i="35"/>
  <c r="F170" i="35"/>
  <c r="G170" i="35"/>
  <c r="H170" i="35"/>
  <c r="I170" i="35"/>
  <c r="J170" i="35"/>
  <c r="L170" i="35"/>
  <c r="M170" i="35"/>
  <c r="N170" i="35"/>
  <c r="O170" i="35"/>
  <c r="P170" i="35"/>
  <c r="Q170" i="35"/>
  <c r="R170" i="35"/>
  <c r="T170" i="35"/>
  <c r="U170" i="35"/>
  <c r="V170" i="35"/>
  <c r="W170" i="35"/>
  <c r="X170" i="35"/>
  <c r="Y170" i="35"/>
  <c r="Z170" i="35"/>
  <c r="AB170" i="35"/>
  <c r="AC170" i="35"/>
  <c r="AD170" i="35"/>
  <c r="AE170" i="35"/>
  <c r="AF170" i="35"/>
  <c r="AG170" i="35"/>
  <c r="AH170" i="35"/>
  <c r="AJ170" i="35"/>
  <c r="AK170" i="35"/>
  <c r="AL170" i="35"/>
  <c r="AM170" i="35"/>
  <c r="AN170" i="35"/>
  <c r="AO170" i="35"/>
  <c r="AP170" i="35"/>
  <c r="AR170" i="35"/>
  <c r="AS170" i="35"/>
  <c r="AT170" i="35"/>
  <c r="AU170" i="35"/>
  <c r="AV170" i="35"/>
  <c r="AW170" i="35"/>
  <c r="AX170" i="35"/>
  <c r="AZ170" i="35"/>
  <c r="BA170" i="35"/>
  <c r="BB170" i="35"/>
  <c r="BC170" i="35"/>
  <c r="BD170" i="35"/>
  <c r="BE170" i="35"/>
  <c r="BF170" i="35"/>
  <c r="D172" i="35"/>
  <c r="E172" i="35"/>
  <c r="F172" i="35"/>
  <c r="G172" i="35"/>
  <c r="H172" i="35"/>
  <c r="I172" i="35"/>
  <c r="J172" i="35"/>
  <c r="L172" i="35"/>
  <c r="M172" i="35"/>
  <c r="N172" i="35"/>
  <c r="O172" i="35"/>
  <c r="P172" i="35"/>
  <c r="Q172" i="35"/>
  <c r="R172" i="35"/>
  <c r="T172" i="35"/>
  <c r="U172" i="35"/>
  <c r="V172" i="35"/>
  <c r="W172" i="35"/>
  <c r="X172" i="35"/>
  <c r="Y172" i="35"/>
  <c r="Z172" i="35"/>
  <c r="AB172" i="35"/>
  <c r="AC172" i="35"/>
  <c r="AD172" i="35"/>
  <c r="AE172" i="35"/>
  <c r="AF172" i="35"/>
  <c r="AG172" i="35"/>
  <c r="AH172" i="35"/>
  <c r="AJ172" i="35"/>
  <c r="AK172" i="35"/>
  <c r="AL172" i="35"/>
  <c r="AM172" i="35"/>
  <c r="AN172" i="35"/>
  <c r="AO172" i="35"/>
  <c r="AP172" i="35"/>
  <c r="AR172" i="35"/>
  <c r="AS172" i="35"/>
  <c r="AT172" i="35"/>
  <c r="AU172" i="35"/>
  <c r="AV172" i="35"/>
  <c r="AW172" i="35"/>
  <c r="AX172" i="35"/>
  <c r="AZ172" i="35"/>
  <c r="BA172" i="35"/>
  <c r="BB172" i="35"/>
  <c r="BC172" i="35"/>
  <c r="BD172" i="35"/>
  <c r="BE172" i="35"/>
  <c r="BF172" i="35"/>
  <c r="D175" i="35"/>
  <c r="E175" i="35"/>
  <c r="F175" i="35"/>
  <c r="G175" i="35"/>
  <c r="H175" i="35"/>
  <c r="I175" i="35"/>
  <c r="J175" i="35"/>
  <c r="L175" i="35"/>
  <c r="M175" i="35"/>
  <c r="N175" i="35"/>
  <c r="O175" i="35"/>
  <c r="P175" i="35"/>
  <c r="Q175" i="35"/>
  <c r="R175" i="35"/>
  <c r="T175" i="35"/>
  <c r="U175" i="35"/>
  <c r="V175" i="35"/>
  <c r="W175" i="35"/>
  <c r="X175" i="35"/>
  <c r="Y175" i="35"/>
  <c r="Z175" i="35"/>
  <c r="AB175" i="35"/>
  <c r="AC175" i="35"/>
  <c r="AD175" i="35"/>
  <c r="AE175" i="35"/>
  <c r="AF175" i="35"/>
  <c r="AG175" i="35"/>
  <c r="AH175" i="35"/>
  <c r="AJ175" i="35"/>
  <c r="AK175" i="35"/>
  <c r="AL175" i="35"/>
  <c r="AM175" i="35"/>
  <c r="AN175" i="35"/>
  <c r="AO175" i="35"/>
  <c r="AP175" i="35"/>
  <c r="AR175" i="35"/>
  <c r="AS175" i="35"/>
  <c r="AT175" i="35"/>
  <c r="AU175" i="35"/>
  <c r="AV175" i="35"/>
  <c r="AW175" i="35"/>
  <c r="AX175" i="35"/>
  <c r="AZ175" i="35"/>
  <c r="BA175" i="35"/>
  <c r="BB175" i="35"/>
  <c r="BC175" i="35"/>
  <c r="BD175" i="35"/>
  <c r="BE175" i="35"/>
  <c r="BF175" i="35"/>
  <c r="D176" i="35"/>
  <c r="E176" i="35"/>
  <c r="F176" i="35"/>
  <c r="G176" i="35"/>
  <c r="H176" i="35"/>
  <c r="I176" i="35"/>
  <c r="J176" i="35"/>
  <c r="L176" i="35"/>
  <c r="M176" i="35"/>
  <c r="N176" i="35"/>
  <c r="O176" i="35"/>
  <c r="P176" i="35"/>
  <c r="Q176" i="35"/>
  <c r="R176" i="35"/>
  <c r="T176" i="35"/>
  <c r="U176" i="35"/>
  <c r="V176" i="35"/>
  <c r="W176" i="35"/>
  <c r="X176" i="35"/>
  <c r="Y176" i="35"/>
  <c r="Z176" i="35"/>
  <c r="AB176" i="35"/>
  <c r="AC176" i="35"/>
  <c r="AD176" i="35"/>
  <c r="AE176" i="35"/>
  <c r="AF176" i="35"/>
  <c r="AG176" i="35"/>
  <c r="AH176" i="35"/>
  <c r="AJ176" i="35"/>
  <c r="AK176" i="35"/>
  <c r="AL176" i="35"/>
  <c r="AM176" i="35"/>
  <c r="AN176" i="35"/>
  <c r="AO176" i="35"/>
  <c r="AP176" i="35"/>
  <c r="AR176" i="35"/>
  <c r="AS176" i="35"/>
  <c r="AT176" i="35"/>
  <c r="AU176" i="35"/>
  <c r="AV176" i="35"/>
  <c r="AW176" i="35"/>
  <c r="AX176" i="35"/>
  <c r="AZ176" i="35"/>
  <c r="BA176" i="35"/>
  <c r="BB176" i="35"/>
  <c r="BC176" i="35"/>
  <c r="BD176" i="35"/>
  <c r="BE176" i="35"/>
  <c r="BF176" i="35"/>
  <c r="D177" i="35"/>
  <c r="E177" i="35"/>
  <c r="F177" i="35"/>
  <c r="G177" i="35"/>
  <c r="H177" i="35"/>
  <c r="I177" i="35"/>
  <c r="J177" i="35"/>
  <c r="L177" i="35"/>
  <c r="M177" i="35"/>
  <c r="N177" i="35"/>
  <c r="O177" i="35"/>
  <c r="P177" i="35"/>
  <c r="Q177" i="35"/>
  <c r="R177" i="35"/>
  <c r="T177" i="35"/>
  <c r="U177" i="35"/>
  <c r="V177" i="35"/>
  <c r="W177" i="35"/>
  <c r="X177" i="35"/>
  <c r="Y177" i="35"/>
  <c r="Z177" i="35"/>
  <c r="AB177" i="35"/>
  <c r="AC177" i="35"/>
  <c r="AD177" i="35"/>
  <c r="AE177" i="35"/>
  <c r="AF177" i="35"/>
  <c r="AG177" i="35"/>
  <c r="AH177" i="35"/>
  <c r="AJ177" i="35"/>
  <c r="AK177" i="35"/>
  <c r="AL177" i="35"/>
  <c r="AM177" i="35"/>
  <c r="AN177" i="35"/>
  <c r="AO177" i="35"/>
  <c r="AP177" i="35"/>
  <c r="AR177" i="35"/>
  <c r="AS177" i="35"/>
  <c r="AT177" i="35"/>
  <c r="AU177" i="35"/>
  <c r="AV177" i="35"/>
  <c r="AW177" i="35"/>
  <c r="AX177" i="35"/>
  <c r="AZ177" i="35"/>
  <c r="BA177" i="35"/>
  <c r="BB177" i="35"/>
  <c r="BC177" i="35"/>
  <c r="BD177" i="35"/>
  <c r="BE177" i="35"/>
  <c r="BF177" i="35"/>
  <c r="D178" i="35"/>
  <c r="E178" i="35"/>
  <c r="F178" i="35"/>
  <c r="G178" i="35"/>
  <c r="H178" i="35"/>
  <c r="I178" i="35"/>
  <c r="J178" i="35"/>
  <c r="L178" i="35"/>
  <c r="M178" i="35"/>
  <c r="N178" i="35"/>
  <c r="O178" i="35"/>
  <c r="P178" i="35"/>
  <c r="Q178" i="35"/>
  <c r="R178" i="35"/>
  <c r="T178" i="35"/>
  <c r="U178" i="35"/>
  <c r="V178" i="35"/>
  <c r="W178" i="35"/>
  <c r="X178" i="35"/>
  <c r="Y178" i="35"/>
  <c r="Z178" i="35"/>
  <c r="AB178" i="35"/>
  <c r="AC178" i="35"/>
  <c r="AD178" i="35"/>
  <c r="AE178" i="35"/>
  <c r="AF178" i="35"/>
  <c r="AG178" i="35"/>
  <c r="AH178" i="35"/>
  <c r="AJ178" i="35"/>
  <c r="AK178" i="35"/>
  <c r="AL178" i="35"/>
  <c r="AM178" i="35"/>
  <c r="AN178" i="35"/>
  <c r="AO178" i="35"/>
  <c r="AP178" i="35"/>
  <c r="AR178" i="35"/>
  <c r="AS178" i="35"/>
  <c r="AT178" i="35"/>
  <c r="AU178" i="35"/>
  <c r="AV178" i="35"/>
  <c r="AW178" i="35"/>
  <c r="AX178" i="35"/>
  <c r="AZ178" i="35"/>
  <c r="BA178" i="35"/>
  <c r="BB178" i="35"/>
  <c r="BC178" i="35"/>
  <c r="BD178" i="35"/>
  <c r="BE178" i="35"/>
  <c r="BF178" i="35"/>
  <c r="D179" i="35"/>
  <c r="E179" i="35"/>
  <c r="F179" i="35"/>
  <c r="G179" i="35"/>
  <c r="H179" i="35"/>
  <c r="I179" i="35"/>
  <c r="J179" i="35"/>
  <c r="L179" i="35"/>
  <c r="M179" i="35"/>
  <c r="N179" i="35"/>
  <c r="O179" i="35"/>
  <c r="P179" i="35"/>
  <c r="Q179" i="35"/>
  <c r="R179" i="35"/>
  <c r="T179" i="35"/>
  <c r="U179" i="35"/>
  <c r="V179" i="35"/>
  <c r="W179" i="35"/>
  <c r="X179" i="35"/>
  <c r="Y179" i="35"/>
  <c r="Z179" i="35"/>
  <c r="AB179" i="35"/>
  <c r="AC179" i="35"/>
  <c r="AD179" i="35"/>
  <c r="AE179" i="35"/>
  <c r="AF179" i="35"/>
  <c r="AG179" i="35"/>
  <c r="AH179" i="35"/>
  <c r="AJ179" i="35"/>
  <c r="AK179" i="35"/>
  <c r="AL179" i="35"/>
  <c r="AM179" i="35"/>
  <c r="AN179" i="35"/>
  <c r="AO179" i="35"/>
  <c r="AP179" i="35"/>
  <c r="AR179" i="35"/>
  <c r="AS179" i="35"/>
  <c r="AT179" i="35"/>
  <c r="AU179" i="35"/>
  <c r="AV179" i="35"/>
  <c r="AW179" i="35"/>
  <c r="AX179" i="35"/>
  <c r="AZ179" i="35"/>
  <c r="BA179" i="35"/>
  <c r="BB179" i="35"/>
  <c r="BC179" i="35"/>
  <c r="BD179" i="35"/>
  <c r="BE179" i="35"/>
  <c r="BF179" i="35"/>
  <c r="D181" i="35"/>
  <c r="E181" i="35"/>
  <c r="F181" i="35"/>
  <c r="G181" i="35"/>
  <c r="H181" i="35"/>
  <c r="I181" i="35"/>
  <c r="J181" i="35"/>
  <c r="L181" i="35"/>
  <c r="M181" i="35"/>
  <c r="N181" i="35"/>
  <c r="O181" i="35"/>
  <c r="P181" i="35"/>
  <c r="Q181" i="35"/>
  <c r="R181" i="35"/>
  <c r="T181" i="35"/>
  <c r="U181" i="35"/>
  <c r="V181" i="35"/>
  <c r="W181" i="35"/>
  <c r="X181" i="35"/>
  <c r="Y181" i="35"/>
  <c r="Z181" i="35"/>
  <c r="AB181" i="35"/>
  <c r="AC181" i="35"/>
  <c r="AD181" i="35"/>
  <c r="AE181" i="35"/>
  <c r="AF181" i="35"/>
  <c r="AG181" i="35"/>
  <c r="AH181" i="35"/>
  <c r="AJ181" i="35"/>
  <c r="AK181" i="35"/>
  <c r="AL181" i="35"/>
  <c r="AM181" i="35"/>
  <c r="AN181" i="35"/>
  <c r="AO181" i="35"/>
  <c r="AP181" i="35"/>
  <c r="AR181" i="35"/>
  <c r="AS181" i="35"/>
  <c r="AT181" i="35"/>
  <c r="AU181" i="35"/>
  <c r="AV181" i="35"/>
  <c r="AW181" i="35"/>
  <c r="AX181" i="35"/>
  <c r="AZ181" i="35"/>
  <c r="BA181" i="35"/>
  <c r="BB181" i="35"/>
  <c r="BC181" i="35"/>
  <c r="BD181" i="35"/>
  <c r="BE181" i="35"/>
  <c r="BF181" i="35"/>
  <c r="D182" i="35"/>
  <c r="E182" i="35"/>
  <c r="F182" i="35"/>
  <c r="G182" i="35"/>
  <c r="H182" i="35"/>
  <c r="I182" i="35"/>
  <c r="J182" i="35"/>
  <c r="L182" i="35"/>
  <c r="M182" i="35"/>
  <c r="N182" i="35"/>
  <c r="O182" i="35"/>
  <c r="P182" i="35"/>
  <c r="Q182" i="35"/>
  <c r="R182" i="35"/>
  <c r="T182" i="35"/>
  <c r="U182" i="35"/>
  <c r="V182" i="35"/>
  <c r="W182" i="35"/>
  <c r="X182" i="35"/>
  <c r="Y182" i="35"/>
  <c r="Z182" i="35"/>
  <c r="AB182" i="35"/>
  <c r="AC182" i="35"/>
  <c r="AD182" i="35"/>
  <c r="AE182" i="35"/>
  <c r="AF182" i="35"/>
  <c r="AG182" i="35"/>
  <c r="AH182" i="35"/>
  <c r="AJ182" i="35"/>
  <c r="AK182" i="35"/>
  <c r="AL182" i="35"/>
  <c r="AM182" i="35"/>
  <c r="AN182" i="35"/>
  <c r="AO182" i="35"/>
  <c r="AP182" i="35"/>
  <c r="AR182" i="35"/>
  <c r="AS182" i="35"/>
  <c r="AT182" i="35"/>
  <c r="AU182" i="35"/>
  <c r="AV182" i="35"/>
  <c r="AW182" i="35"/>
  <c r="AX182" i="35"/>
  <c r="AZ182" i="35"/>
  <c r="BA182" i="35"/>
  <c r="BB182" i="35"/>
  <c r="BC182" i="35"/>
  <c r="BD182" i="35"/>
  <c r="BE182" i="35"/>
  <c r="BF182" i="35"/>
  <c r="D184" i="35"/>
  <c r="E184" i="35"/>
  <c r="F184" i="35"/>
  <c r="G184" i="35"/>
  <c r="H184" i="35"/>
  <c r="I184" i="35"/>
  <c r="J184" i="35"/>
  <c r="L184" i="35"/>
  <c r="M184" i="35"/>
  <c r="N184" i="35"/>
  <c r="O184" i="35"/>
  <c r="P184" i="35"/>
  <c r="Q184" i="35"/>
  <c r="R184" i="35"/>
  <c r="T184" i="35"/>
  <c r="U184" i="35"/>
  <c r="V184" i="35"/>
  <c r="W184" i="35"/>
  <c r="X184" i="35"/>
  <c r="Y184" i="35"/>
  <c r="Z184" i="35"/>
  <c r="AB184" i="35"/>
  <c r="AC184" i="35"/>
  <c r="AD184" i="35"/>
  <c r="AE184" i="35"/>
  <c r="AF184" i="35"/>
  <c r="AG184" i="35"/>
  <c r="AH184" i="35"/>
  <c r="AJ184" i="35"/>
  <c r="AK184" i="35"/>
  <c r="AL184" i="35"/>
  <c r="AM184" i="35"/>
  <c r="AN184" i="35"/>
  <c r="AO184" i="35"/>
  <c r="AP184" i="35"/>
  <c r="AR184" i="35"/>
  <c r="AS184" i="35"/>
  <c r="AT184" i="35"/>
  <c r="AU184" i="35"/>
  <c r="AV184" i="35"/>
  <c r="AW184" i="35"/>
  <c r="AX184" i="35"/>
  <c r="AZ184" i="35"/>
  <c r="BA184" i="35"/>
  <c r="BB184" i="35"/>
  <c r="BC184" i="35"/>
  <c r="BD184" i="35"/>
  <c r="BE184" i="35"/>
  <c r="BF184" i="35"/>
  <c r="D185" i="35"/>
  <c r="E185" i="35"/>
  <c r="F185" i="35"/>
  <c r="G185" i="35"/>
  <c r="H185" i="35"/>
  <c r="I185" i="35"/>
  <c r="J185" i="35"/>
  <c r="L185" i="35"/>
  <c r="M185" i="35"/>
  <c r="N185" i="35"/>
  <c r="O185" i="35"/>
  <c r="P185" i="35"/>
  <c r="Q185" i="35"/>
  <c r="R185" i="35"/>
  <c r="T185" i="35"/>
  <c r="U185" i="35"/>
  <c r="V185" i="35"/>
  <c r="W185" i="35"/>
  <c r="X185" i="35"/>
  <c r="Y185" i="35"/>
  <c r="Z185" i="35"/>
  <c r="AB185" i="35"/>
  <c r="AC185" i="35"/>
  <c r="AD185" i="35"/>
  <c r="AE185" i="35"/>
  <c r="AF185" i="35"/>
  <c r="AG185" i="35"/>
  <c r="AH185" i="35"/>
  <c r="AJ185" i="35"/>
  <c r="AK185" i="35"/>
  <c r="AL185" i="35"/>
  <c r="AM185" i="35"/>
  <c r="AN185" i="35"/>
  <c r="AO185" i="35"/>
  <c r="AP185" i="35"/>
  <c r="AR185" i="35"/>
  <c r="AS185" i="35"/>
  <c r="AT185" i="35"/>
  <c r="AU185" i="35"/>
  <c r="AV185" i="35"/>
  <c r="AW185" i="35"/>
  <c r="AX185" i="35"/>
  <c r="AZ185" i="35"/>
  <c r="BA185" i="35"/>
  <c r="BB185" i="35"/>
  <c r="BC185" i="35"/>
  <c r="BD185" i="35"/>
  <c r="BE185" i="35"/>
  <c r="BF185" i="35"/>
  <c r="D187" i="35"/>
  <c r="E187" i="35"/>
  <c r="F187" i="35"/>
  <c r="G187" i="35"/>
  <c r="H187" i="35"/>
  <c r="I187" i="35"/>
  <c r="J187" i="35"/>
  <c r="L187" i="35"/>
  <c r="M187" i="35"/>
  <c r="N187" i="35"/>
  <c r="O187" i="35"/>
  <c r="P187" i="35"/>
  <c r="Q187" i="35"/>
  <c r="R187" i="35"/>
  <c r="T187" i="35"/>
  <c r="U187" i="35"/>
  <c r="V187" i="35"/>
  <c r="W187" i="35"/>
  <c r="X187" i="35"/>
  <c r="Y187" i="35"/>
  <c r="Z187" i="35"/>
  <c r="AB187" i="35"/>
  <c r="AC187" i="35"/>
  <c r="AD187" i="35"/>
  <c r="AE187" i="35"/>
  <c r="AF187" i="35"/>
  <c r="AG187" i="35"/>
  <c r="AH187" i="35"/>
  <c r="AJ187" i="35"/>
  <c r="AK187" i="35"/>
  <c r="AL187" i="35"/>
  <c r="AM187" i="35"/>
  <c r="AN187" i="35"/>
  <c r="AO187" i="35"/>
  <c r="AP187" i="35"/>
  <c r="AR187" i="35"/>
  <c r="AS187" i="35"/>
  <c r="AT187" i="35"/>
  <c r="AU187" i="35"/>
  <c r="AV187" i="35"/>
  <c r="AW187" i="35"/>
  <c r="AX187" i="35"/>
  <c r="AZ187" i="35"/>
  <c r="BA187" i="35"/>
  <c r="BB187" i="35"/>
  <c r="BC187" i="35"/>
  <c r="BD187" i="35"/>
  <c r="BE187" i="35"/>
  <c r="BF187" i="35"/>
  <c r="D188" i="35"/>
  <c r="E188" i="35"/>
  <c r="F188" i="35"/>
  <c r="G188" i="35"/>
  <c r="H188" i="35"/>
  <c r="I188" i="35"/>
  <c r="J188" i="35"/>
  <c r="L188" i="35"/>
  <c r="M188" i="35"/>
  <c r="N188" i="35"/>
  <c r="O188" i="35"/>
  <c r="P188" i="35"/>
  <c r="Q188" i="35"/>
  <c r="R188" i="35"/>
  <c r="T188" i="35"/>
  <c r="U188" i="35"/>
  <c r="V188" i="35"/>
  <c r="W188" i="35"/>
  <c r="X188" i="35"/>
  <c r="Y188" i="35"/>
  <c r="Z188" i="35"/>
  <c r="AB188" i="35"/>
  <c r="AC188" i="35"/>
  <c r="AD188" i="35"/>
  <c r="AE188" i="35"/>
  <c r="AF188" i="35"/>
  <c r="AG188" i="35"/>
  <c r="AH188" i="35"/>
  <c r="AJ188" i="35"/>
  <c r="AK188" i="35"/>
  <c r="AL188" i="35"/>
  <c r="AM188" i="35"/>
  <c r="AN188" i="35"/>
  <c r="AO188" i="35"/>
  <c r="AP188" i="35"/>
  <c r="AR188" i="35"/>
  <c r="AS188" i="35"/>
  <c r="AT188" i="35"/>
  <c r="AU188" i="35"/>
  <c r="AV188" i="35"/>
  <c r="AW188" i="35"/>
  <c r="AX188" i="35"/>
  <c r="AZ188" i="35"/>
  <c r="BA188" i="35"/>
  <c r="BB188" i="35"/>
  <c r="BC188" i="35"/>
  <c r="BD188" i="35"/>
  <c r="BE188" i="35"/>
  <c r="BF188" i="35"/>
  <c r="D189" i="35"/>
  <c r="E189" i="35"/>
  <c r="F189" i="35"/>
  <c r="G189" i="35"/>
  <c r="H189" i="35"/>
  <c r="I189" i="35"/>
  <c r="J189" i="35"/>
  <c r="L189" i="35"/>
  <c r="M189" i="35"/>
  <c r="N189" i="35"/>
  <c r="O189" i="35"/>
  <c r="P189" i="35"/>
  <c r="Q189" i="35"/>
  <c r="R189" i="35"/>
  <c r="T189" i="35"/>
  <c r="U189" i="35"/>
  <c r="V189" i="35"/>
  <c r="W189" i="35"/>
  <c r="X189" i="35"/>
  <c r="Y189" i="35"/>
  <c r="Z189" i="35"/>
  <c r="AB189" i="35"/>
  <c r="AC189" i="35"/>
  <c r="AD189" i="35"/>
  <c r="AE189" i="35"/>
  <c r="AF189" i="35"/>
  <c r="AG189" i="35"/>
  <c r="AH189" i="35"/>
  <c r="AJ189" i="35"/>
  <c r="AK189" i="35"/>
  <c r="AL189" i="35"/>
  <c r="AM189" i="35"/>
  <c r="AN189" i="35"/>
  <c r="AO189" i="35"/>
  <c r="AP189" i="35"/>
  <c r="AR189" i="35"/>
  <c r="AS189" i="35"/>
  <c r="AT189" i="35"/>
  <c r="AU189" i="35"/>
  <c r="AV189" i="35"/>
  <c r="AW189" i="35"/>
  <c r="AX189" i="35"/>
  <c r="AZ189" i="35"/>
  <c r="BA189" i="35"/>
  <c r="BB189" i="35"/>
  <c r="BC189" i="35"/>
  <c r="BD189" i="35"/>
  <c r="BE189" i="35"/>
  <c r="BF189" i="35"/>
  <c r="D190" i="35"/>
  <c r="E190" i="35"/>
  <c r="F190" i="35"/>
  <c r="G190" i="35"/>
  <c r="H190" i="35"/>
  <c r="I190" i="35"/>
  <c r="J190" i="35"/>
  <c r="L190" i="35"/>
  <c r="M190" i="35"/>
  <c r="N190" i="35"/>
  <c r="O190" i="35"/>
  <c r="P190" i="35"/>
  <c r="Q190" i="35"/>
  <c r="R190" i="35"/>
  <c r="T190" i="35"/>
  <c r="U190" i="35"/>
  <c r="V190" i="35"/>
  <c r="W190" i="35"/>
  <c r="X190" i="35"/>
  <c r="Y190" i="35"/>
  <c r="Z190" i="35"/>
  <c r="AB190" i="35"/>
  <c r="AC190" i="35"/>
  <c r="AD190" i="35"/>
  <c r="AE190" i="35"/>
  <c r="AF190" i="35"/>
  <c r="AG190" i="35"/>
  <c r="AH190" i="35"/>
  <c r="AJ190" i="35"/>
  <c r="AK190" i="35"/>
  <c r="AL190" i="35"/>
  <c r="AM190" i="35"/>
  <c r="AN190" i="35"/>
  <c r="AO190" i="35"/>
  <c r="AP190" i="35"/>
  <c r="AR190" i="35"/>
  <c r="AS190" i="35"/>
  <c r="AT190" i="35"/>
  <c r="AU190" i="35"/>
  <c r="AV190" i="35"/>
  <c r="AW190" i="35"/>
  <c r="AX190" i="35"/>
  <c r="AZ190" i="35"/>
  <c r="BA190" i="35"/>
  <c r="BB190" i="35"/>
  <c r="BC190" i="35"/>
  <c r="BD190" i="35"/>
  <c r="BE190" i="35"/>
  <c r="BF190" i="35"/>
  <c r="D191" i="35"/>
  <c r="E191" i="35"/>
  <c r="F191" i="35"/>
  <c r="G191" i="35"/>
  <c r="H191" i="35"/>
  <c r="I191" i="35"/>
  <c r="J191" i="35"/>
  <c r="L191" i="35"/>
  <c r="M191" i="35"/>
  <c r="N191" i="35"/>
  <c r="O191" i="35"/>
  <c r="P191" i="35"/>
  <c r="Q191" i="35"/>
  <c r="R191" i="35"/>
  <c r="T191" i="35"/>
  <c r="U191" i="35"/>
  <c r="V191" i="35"/>
  <c r="W191" i="35"/>
  <c r="X191" i="35"/>
  <c r="Y191" i="35"/>
  <c r="Z191" i="35"/>
  <c r="AB191" i="35"/>
  <c r="AC191" i="35"/>
  <c r="AD191" i="35"/>
  <c r="AE191" i="35"/>
  <c r="AF191" i="35"/>
  <c r="AG191" i="35"/>
  <c r="AH191" i="35"/>
  <c r="AJ191" i="35"/>
  <c r="AK191" i="35"/>
  <c r="AL191" i="35"/>
  <c r="AM191" i="35"/>
  <c r="AN191" i="35"/>
  <c r="AO191" i="35"/>
  <c r="AP191" i="35"/>
  <c r="AR191" i="35"/>
  <c r="AS191" i="35"/>
  <c r="AT191" i="35"/>
  <c r="AU191" i="35"/>
  <c r="AV191" i="35"/>
  <c r="AW191" i="35"/>
  <c r="AX191" i="35"/>
  <c r="AZ191" i="35"/>
  <c r="BA191" i="35"/>
  <c r="BB191" i="35"/>
  <c r="BC191" i="35"/>
  <c r="BD191" i="35"/>
  <c r="BE191" i="35"/>
  <c r="BF191" i="35"/>
  <c r="D193" i="35"/>
  <c r="E193" i="35"/>
  <c r="F193" i="35"/>
  <c r="G193" i="35"/>
  <c r="H193" i="35"/>
  <c r="I193" i="35"/>
  <c r="J193" i="35"/>
  <c r="L193" i="35"/>
  <c r="M193" i="35"/>
  <c r="N193" i="35"/>
  <c r="O193" i="35"/>
  <c r="P193" i="35"/>
  <c r="Q193" i="35"/>
  <c r="R193" i="35"/>
  <c r="T193" i="35"/>
  <c r="U193" i="35"/>
  <c r="V193" i="35"/>
  <c r="W193" i="35"/>
  <c r="X193" i="35"/>
  <c r="Y193" i="35"/>
  <c r="Z193" i="35"/>
  <c r="AB193" i="35"/>
  <c r="AC193" i="35"/>
  <c r="AD193" i="35"/>
  <c r="AE193" i="35"/>
  <c r="AF193" i="35"/>
  <c r="AG193" i="35"/>
  <c r="AH193" i="35"/>
  <c r="AJ193" i="35"/>
  <c r="AK193" i="35"/>
  <c r="AL193" i="35"/>
  <c r="AM193" i="35"/>
  <c r="AN193" i="35"/>
  <c r="AO193" i="35"/>
  <c r="AP193" i="35"/>
  <c r="AR193" i="35"/>
  <c r="AS193" i="35"/>
  <c r="AT193" i="35"/>
  <c r="AU193" i="35"/>
  <c r="AV193" i="35"/>
  <c r="AW193" i="35"/>
  <c r="AX193" i="35"/>
  <c r="AZ193" i="35"/>
  <c r="BA193" i="35"/>
  <c r="BB193" i="35"/>
  <c r="BC193" i="35"/>
  <c r="BD193" i="35"/>
  <c r="BE193" i="35"/>
  <c r="BF193" i="35"/>
  <c r="D194" i="35"/>
  <c r="E194" i="35"/>
  <c r="F194" i="35"/>
  <c r="G194" i="35"/>
  <c r="H194" i="35"/>
  <c r="I194" i="35"/>
  <c r="J194" i="35"/>
  <c r="L194" i="35"/>
  <c r="M194" i="35"/>
  <c r="N194" i="35"/>
  <c r="O194" i="35"/>
  <c r="P194" i="35"/>
  <c r="Q194" i="35"/>
  <c r="R194" i="35"/>
  <c r="T194" i="35"/>
  <c r="U194" i="35"/>
  <c r="V194" i="35"/>
  <c r="W194" i="35"/>
  <c r="X194" i="35"/>
  <c r="Y194" i="35"/>
  <c r="Z194" i="35"/>
  <c r="AB194" i="35"/>
  <c r="AC194" i="35"/>
  <c r="AD194" i="35"/>
  <c r="AE194" i="35"/>
  <c r="AF194" i="35"/>
  <c r="AG194" i="35"/>
  <c r="AH194" i="35"/>
  <c r="AJ194" i="35"/>
  <c r="AK194" i="35"/>
  <c r="AL194" i="35"/>
  <c r="AM194" i="35"/>
  <c r="AN194" i="35"/>
  <c r="AO194" i="35"/>
  <c r="AP194" i="35"/>
  <c r="AR194" i="35"/>
  <c r="AS194" i="35"/>
  <c r="AT194" i="35"/>
  <c r="AU194" i="35"/>
  <c r="AV194" i="35"/>
  <c r="AW194" i="35"/>
  <c r="AX194" i="35"/>
  <c r="AZ194" i="35"/>
  <c r="BA194" i="35"/>
  <c r="BB194" i="35"/>
  <c r="BC194" i="35"/>
  <c r="BD194" i="35"/>
  <c r="BE194" i="35"/>
  <c r="BF194" i="35"/>
  <c r="D196" i="35"/>
  <c r="E196" i="35"/>
  <c r="F196" i="35"/>
  <c r="G196" i="35"/>
  <c r="H196" i="35"/>
  <c r="I196" i="35"/>
  <c r="J196" i="35"/>
  <c r="L196" i="35"/>
  <c r="M196" i="35"/>
  <c r="N196" i="35"/>
  <c r="O196" i="35"/>
  <c r="P196" i="35"/>
  <c r="Q196" i="35"/>
  <c r="R196" i="35"/>
  <c r="T196" i="35"/>
  <c r="U196" i="35"/>
  <c r="V196" i="35"/>
  <c r="W196" i="35"/>
  <c r="X196" i="35"/>
  <c r="Y196" i="35"/>
  <c r="Z196" i="35"/>
  <c r="AB196" i="35"/>
  <c r="AC196" i="35"/>
  <c r="AD196" i="35"/>
  <c r="AE196" i="35"/>
  <c r="AF196" i="35"/>
  <c r="AG196" i="35"/>
  <c r="AH196" i="35"/>
  <c r="AJ196" i="35"/>
  <c r="AK196" i="35"/>
  <c r="AL196" i="35"/>
  <c r="AM196" i="35"/>
  <c r="AN196" i="35"/>
  <c r="AO196" i="35"/>
  <c r="AP196" i="35"/>
  <c r="AR196" i="35"/>
  <c r="AS196" i="35"/>
  <c r="AT196" i="35"/>
  <c r="AU196" i="35"/>
  <c r="AV196" i="35"/>
  <c r="AW196" i="35"/>
  <c r="AX196" i="35"/>
  <c r="AZ196" i="35"/>
  <c r="BA196" i="35"/>
  <c r="BB196" i="35"/>
  <c r="BC196" i="35"/>
  <c r="BD196" i="35"/>
  <c r="BE196" i="35"/>
  <c r="BF196" i="35"/>
  <c r="D197" i="35"/>
  <c r="E197" i="35"/>
  <c r="F197" i="35"/>
  <c r="G197" i="35"/>
  <c r="H197" i="35"/>
  <c r="I197" i="35"/>
  <c r="J197" i="35"/>
  <c r="L197" i="35"/>
  <c r="M197" i="35"/>
  <c r="N197" i="35"/>
  <c r="O197" i="35"/>
  <c r="P197" i="35"/>
  <c r="Q197" i="35"/>
  <c r="R197" i="35"/>
  <c r="T197" i="35"/>
  <c r="U197" i="35"/>
  <c r="V197" i="35"/>
  <c r="W197" i="35"/>
  <c r="X197" i="35"/>
  <c r="Y197" i="35"/>
  <c r="Z197" i="35"/>
  <c r="AB197" i="35"/>
  <c r="AC197" i="35"/>
  <c r="AD197" i="35"/>
  <c r="AE197" i="35"/>
  <c r="AF197" i="35"/>
  <c r="AG197" i="35"/>
  <c r="AH197" i="35"/>
  <c r="AJ197" i="35"/>
  <c r="AK197" i="35"/>
  <c r="AL197" i="35"/>
  <c r="AM197" i="35"/>
  <c r="AN197" i="35"/>
  <c r="AO197" i="35"/>
  <c r="AP197" i="35"/>
  <c r="AR197" i="35"/>
  <c r="AS197" i="35"/>
  <c r="AT197" i="35"/>
  <c r="AU197" i="35"/>
  <c r="AV197" i="35"/>
  <c r="AW197" i="35"/>
  <c r="AX197" i="35"/>
  <c r="AZ197" i="35"/>
  <c r="BA197" i="35"/>
  <c r="BB197" i="35"/>
  <c r="BC197" i="35"/>
  <c r="BD197" i="35"/>
  <c r="BE197" i="35"/>
  <c r="BF197" i="35"/>
  <c r="D198" i="35"/>
  <c r="E198" i="35"/>
  <c r="F198" i="35"/>
  <c r="G198" i="35"/>
  <c r="H198" i="35"/>
  <c r="I198" i="35"/>
  <c r="J198" i="35"/>
  <c r="K198" i="35"/>
  <c r="L198" i="35"/>
  <c r="M198" i="35"/>
  <c r="N198" i="35"/>
  <c r="O198" i="35"/>
  <c r="P198" i="35"/>
  <c r="Q198" i="35"/>
  <c r="R198" i="35"/>
  <c r="T198" i="35"/>
  <c r="U198" i="35"/>
  <c r="V198" i="35"/>
  <c r="W198" i="35"/>
  <c r="X198" i="35"/>
  <c r="Y198" i="35"/>
  <c r="Z198" i="35"/>
  <c r="AA198" i="35"/>
  <c r="AB198" i="35"/>
  <c r="AC198" i="35"/>
  <c r="AD198" i="35"/>
  <c r="AE198" i="35"/>
  <c r="AF198" i="35"/>
  <c r="AG198" i="35"/>
  <c r="AH198" i="35"/>
  <c r="AI198" i="35"/>
  <c r="AJ198" i="35"/>
  <c r="AK198" i="35"/>
  <c r="AL198" i="35"/>
  <c r="AM198" i="35"/>
  <c r="AN198" i="35"/>
  <c r="AO198" i="35"/>
  <c r="AP198" i="35"/>
  <c r="AQ198" i="35"/>
  <c r="AR198" i="35"/>
  <c r="AS198" i="35"/>
  <c r="AT198" i="35"/>
  <c r="AU198" i="35"/>
  <c r="AV198" i="35"/>
  <c r="AW198" i="35"/>
  <c r="AX198" i="35"/>
  <c r="AY198" i="35"/>
  <c r="AZ198" i="35"/>
  <c r="BA198" i="35"/>
  <c r="BB198" i="35"/>
  <c r="BC198" i="35"/>
  <c r="BD198" i="35"/>
  <c r="BE198" i="35"/>
  <c r="BF198" i="35"/>
  <c r="BG198" i="35"/>
  <c r="D199" i="35"/>
  <c r="E199" i="35"/>
  <c r="F199" i="35"/>
  <c r="G199" i="35"/>
  <c r="H199" i="35"/>
  <c r="I199" i="35"/>
  <c r="J199" i="35"/>
  <c r="L199" i="35"/>
  <c r="M199" i="35"/>
  <c r="N199" i="35"/>
  <c r="O199" i="35"/>
  <c r="P199" i="35"/>
  <c r="Q199" i="35"/>
  <c r="R199" i="35"/>
  <c r="T199" i="35"/>
  <c r="U199" i="35"/>
  <c r="V199" i="35"/>
  <c r="W199" i="35"/>
  <c r="X199" i="35"/>
  <c r="Y199" i="35"/>
  <c r="Z199" i="35"/>
  <c r="AB199" i="35"/>
  <c r="AC199" i="35"/>
  <c r="AD199" i="35"/>
  <c r="AE199" i="35"/>
  <c r="AF199" i="35"/>
  <c r="AG199" i="35"/>
  <c r="AH199" i="35"/>
  <c r="AJ199" i="35"/>
  <c r="AK199" i="35"/>
  <c r="AL199" i="35"/>
  <c r="AM199" i="35"/>
  <c r="AN199" i="35"/>
  <c r="AO199" i="35"/>
  <c r="AP199" i="35"/>
  <c r="AR199" i="35"/>
  <c r="AS199" i="35"/>
  <c r="AT199" i="35"/>
  <c r="AU199" i="35"/>
  <c r="AV199" i="35"/>
  <c r="AW199" i="35"/>
  <c r="AX199" i="35"/>
  <c r="AZ199" i="35"/>
  <c r="BA199" i="35"/>
  <c r="BB199" i="35"/>
  <c r="BC199" i="35"/>
  <c r="BD199" i="35"/>
  <c r="BE199" i="35"/>
  <c r="BF199" i="35"/>
  <c r="D200" i="35"/>
  <c r="E200" i="35"/>
  <c r="F200" i="35"/>
  <c r="G200" i="35"/>
  <c r="H200" i="35"/>
  <c r="I200" i="35"/>
  <c r="J200" i="35"/>
  <c r="L200" i="35"/>
  <c r="M200" i="35"/>
  <c r="N200" i="35"/>
  <c r="O200" i="35"/>
  <c r="P200" i="35"/>
  <c r="Q200" i="35"/>
  <c r="R200" i="35"/>
  <c r="T200" i="35"/>
  <c r="U200" i="35"/>
  <c r="V200" i="35"/>
  <c r="W200" i="35"/>
  <c r="X200" i="35"/>
  <c r="Y200" i="35"/>
  <c r="Z200" i="35"/>
  <c r="AB200" i="35"/>
  <c r="AC200" i="35"/>
  <c r="AD200" i="35"/>
  <c r="AE200" i="35"/>
  <c r="AF200" i="35"/>
  <c r="AG200" i="35"/>
  <c r="AH200" i="35"/>
  <c r="AJ200" i="35"/>
  <c r="AK200" i="35"/>
  <c r="AL200" i="35"/>
  <c r="AM200" i="35"/>
  <c r="AN200" i="35"/>
  <c r="AO200" i="35"/>
  <c r="AP200" i="35"/>
  <c r="AR200" i="35"/>
  <c r="AS200" i="35"/>
  <c r="AT200" i="35"/>
  <c r="AU200" i="35"/>
  <c r="AV200" i="35"/>
  <c r="AW200" i="35"/>
  <c r="AX200" i="35"/>
  <c r="AZ200" i="35"/>
  <c r="BA200" i="35"/>
  <c r="BB200" i="35"/>
  <c r="BC200" i="35"/>
  <c r="BD200" i="35"/>
  <c r="BE200" i="35"/>
  <c r="BF200" i="35"/>
  <c r="D201" i="35"/>
  <c r="E201" i="35"/>
  <c r="F201" i="35"/>
  <c r="G201" i="35"/>
  <c r="H201" i="35"/>
  <c r="I201" i="35"/>
  <c r="J201" i="35"/>
  <c r="L201" i="35"/>
  <c r="M201" i="35"/>
  <c r="N201" i="35"/>
  <c r="O201" i="35"/>
  <c r="P201" i="35"/>
  <c r="Q201" i="35"/>
  <c r="R201" i="35"/>
  <c r="S201" i="35"/>
  <c r="T201" i="35"/>
  <c r="U201" i="35"/>
  <c r="V201" i="35"/>
  <c r="W201" i="35"/>
  <c r="X201" i="35"/>
  <c r="Y201" i="35"/>
  <c r="Z201" i="35"/>
  <c r="AB201" i="35"/>
  <c r="AC201" i="35"/>
  <c r="AD201" i="35"/>
  <c r="AE201" i="35"/>
  <c r="AF201" i="35"/>
  <c r="AG201" i="35"/>
  <c r="AH201" i="35"/>
  <c r="AJ201" i="35"/>
  <c r="AK201" i="35"/>
  <c r="AL201" i="35"/>
  <c r="AM201" i="35"/>
  <c r="AN201" i="35"/>
  <c r="AO201" i="35"/>
  <c r="AP201" i="35"/>
  <c r="AR201" i="35"/>
  <c r="AS201" i="35"/>
  <c r="AT201" i="35"/>
  <c r="AU201" i="35"/>
  <c r="AV201" i="35"/>
  <c r="AW201" i="35"/>
  <c r="AX201" i="35"/>
  <c r="AZ201" i="35"/>
  <c r="BA201" i="35"/>
  <c r="BB201" i="35"/>
  <c r="BC201" i="35"/>
  <c r="BD201" i="35"/>
  <c r="BE201" i="35"/>
  <c r="BF201" i="35"/>
  <c r="D202" i="35"/>
  <c r="E202" i="35"/>
  <c r="F202" i="35"/>
  <c r="G202" i="35"/>
  <c r="H202" i="35"/>
  <c r="I202" i="35"/>
  <c r="J202" i="35"/>
  <c r="L202" i="35"/>
  <c r="M202" i="35"/>
  <c r="N202" i="35"/>
  <c r="O202" i="35"/>
  <c r="P202" i="35"/>
  <c r="Q202" i="35"/>
  <c r="R202" i="35"/>
  <c r="T202" i="35"/>
  <c r="U202" i="35"/>
  <c r="V202" i="35"/>
  <c r="W202" i="35"/>
  <c r="X202" i="35"/>
  <c r="Y202" i="35"/>
  <c r="Z202" i="35"/>
  <c r="AB202" i="35"/>
  <c r="AC202" i="35"/>
  <c r="AD202" i="35"/>
  <c r="AE202" i="35"/>
  <c r="AF202" i="35"/>
  <c r="AG202" i="35"/>
  <c r="AH202" i="35"/>
  <c r="AJ202" i="35"/>
  <c r="AK202" i="35"/>
  <c r="AL202" i="35"/>
  <c r="AM202" i="35"/>
  <c r="AN202" i="35"/>
  <c r="AO202" i="35"/>
  <c r="AP202" i="35"/>
  <c r="AR202" i="35"/>
  <c r="AS202" i="35"/>
  <c r="AT202" i="35"/>
  <c r="AU202" i="35"/>
  <c r="AV202" i="35"/>
  <c r="AW202" i="35"/>
  <c r="AX202" i="35"/>
  <c r="AZ202" i="35"/>
  <c r="BA202" i="35"/>
  <c r="BB202" i="35"/>
  <c r="BC202" i="35"/>
  <c r="BD202" i="35"/>
  <c r="BE202" i="35"/>
  <c r="BF202" i="35"/>
  <c r="D203" i="35"/>
  <c r="E203" i="35"/>
  <c r="F203" i="35"/>
  <c r="G203" i="35"/>
  <c r="H203" i="35"/>
  <c r="I203" i="35"/>
  <c r="J203" i="35"/>
  <c r="L203" i="35"/>
  <c r="M203" i="35"/>
  <c r="N203" i="35"/>
  <c r="O203" i="35"/>
  <c r="P203" i="35"/>
  <c r="Q203" i="35"/>
  <c r="R203" i="35"/>
  <c r="T203" i="35"/>
  <c r="U203" i="35"/>
  <c r="V203" i="35"/>
  <c r="W203" i="35"/>
  <c r="X203" i="35"/>
  <c r="Y203" i="35"/>
  <c r="Z203" i="35"/>
  <c r="AB203" i="35"/>
  <c r="AC203" i="35"/>
  <c r="AD203" i="35"/>
  <c r="AE203" i="35"/>
  <c r="AF203" i="35"/>
  <c r="AG203" i="35"/>
  <c r="AH203" i="35"/>
  <c r="AJ203" i="35"/>
  <c r="AK203" i="35"/>
  <c r="AL203" i="35"/>
  <c r="AM203" i="35"/>
  <c r="AN203" i="35"/>
  <c r="AO203" i="35"/>
  <c r="AP203" i="35"/>
  <c r="AR203" i="35"/>
  <c r="AS203" i="35"/>
  <c r="AT203" i="35"/>
  <c r="AU203" i="35"/>
  <c r="AV203" i="35"/>
  <c r="AW203" i="35"/>
  <c r="AX203" i="35"/>
  <c r="AZ203" i="35"/>
  <c r="BA203" i="35"/>
  <c r="BB203" i="35"/>
  <c r="BC203" i="35"/>
  <c r="BD203" i="35"/>
  <c r="BE203" i="35"/>
  <c r="BF203" i="35"/>
  <c r="D204" i="35"/>
  <c r="E204" i="35"/>
  <c r="F204" i="35"/>
  <c r="G204" i="35"/>
  <c r="H204" i="35"/>
  <c r="I204" i="35"/>
  <c r="J204" i="35"/>
  <c r="L204" i="35"/>
  <c r="M204" i="35"/>
  <c r="N204" i="35"/>
  <c r="O204" i="35"/>
  <c r="P204" i="35"/>
  <c r="Q204" i="35"/>
  <c r="R204" i="35"/>
  <c r="T204" i="35"/>
  <c r="U204" i="35"/>
  <c r="V204" i="35"/>
  <c r="W204" i="35"/>
  <c r="X204" i="35"/>
  <c r="Y204" i="35"/>
  <c r="Z204" i="35"/>
  <c r="AB204" i="35"/>
  <c r="AC204" i="35"/>
  <c r="AD204" i="35"/>
  <c r="AE204" i="35"/>
  <c r="AF204" i="35"/>
  <c r="AG204" i="35"/>
  <c r="AH204" i="35"/>
  <c r="AJ204" i="35"/>
  <c r="AK204" i="35"/>
  <c r="AL204" i="35"/>
  <c r="AM204" i="35"/>
  <c r="AN204" i="35"/>
  <c r="AO204" i="35"/>
  <c r="AP204" i="35"/>
  <c r="AR204" i="35"/>
  <c r="AS204" i="35"/>
  <c r="AT204" i="35"/>
  <c r="AU204" i="35"/>
  <c r="AV204" i="35"/>
  <c r="AW204" i="35"/>
  <c r="AX204" i="35"/>
  <c r="AZ204" i="35"/>
  <c r="BA204" i="35"/>
  <c r="BB204" i="35"/>
  <c r="BC204" i="35"/>
  <c r="BD204" i="35"/>
  <c r="BE204" i="35"/>
  <c r="BF204" i="35"/>
  <c r="D205" i="35"/>
  <c r="E205" i="35"/>
  <c r="F205" i="35"/>
  <c r="G205" i="35"/>
  <c r="H205" i="35"/>
  <c r="I205" i="35"/>
  <c r="J205" i="35"/>
  <c r="L205" i="35"/>
  <c r="M205" i="35"/>
  <c r="N205" i="35"/>
  <c r="O205" i="35"/>
  <c r="P205" i="35"/>
  <c r="Q205" i="35"/>
  <c r="R205" i="35"/>
  <c r="T205" i="35"/>
  <c r="U205" i="35"/>
  <c r="V205" i="35"/>
  <c r="W205" i="35"/>
  <c r="X205" i="35"/>
  <c r="Y205" i="35"/>
  <c r="Z205" i="35"/>
  <c r="AB205" i="35"/>
  <c r="AC205" i="35"/>
  <c r="AD205" i="35"/>
  <c r="AE205" i="35"/>
  <c r="AF205" i="35"/>
  <c r="AG205" i="35"/>
  <c r="AH205" i="35"/>
  <c r="AJ205" i="35"/>
  <c r="AK205" i="35"/>
  <c r="AL205" i="35"/>
  <c r="AM205" i="35"/>
  <c r="AN205" i="35"/>
  <c r="AO205" i="35"/>
  <c r="AP205" i="35"/>
  <c r="AR205" i="35"/>
  <c r="AS205" i="35"/>
  <c r="AT205" i="35"/>
  <c r="AU205" i="35"/>
  <c r="AV205" i="35"/>
  <c r="AW205" i="35"/>
  <c r="AX205" i="35"/>
  <c r="AZ205" i="35"/>
  <c r="BA205" i="35"/>
  <c r="BB205" i="35"/>
  <c r="BC205" i="35"/>
  <c r="BD205" i="35"/>
  <c r="BE205" i="35"/>
  <c r="BF205" i="35"/>
  <c r="D206" i="35"/>
  <c r="E206" i="35"/>
  <c r="F206" i="35"/>
  <c r="G206" i="35"/>
  <c r="H206" i="35"/>
  <c r="I206" i="35"/>
  <c r="J206" i="35"/>
  <c r="L206" i="35"/>
  <c r="M206" i="35"/>
  <c r="N206" i="35"/>
  <c r="O206" i="35"/>
  <c r="P206" i="35"/>
  <c r="Q206" i="35"/>
  <c r="R206" i="35"/>
  <c r="T206" i="35"/>
  <c r="U206" i="35"/>
  <c r="V206" i="35"/>
  <c r="W206" i="35"/>
  <c r="X206" i="35"/>
  <c r="Y206" i="35"/>
  <c r="Z206" i="35"/>
  <c r="AB206" i="35"/>
  <c r="AC206" i="35"/>
  <c r="AD206" i="35"/>
  <c r="AE206" i="35"/>
  <c r="AF206" i="35"/>
  <c r="AG206" i="35"/>
  <c r="AH206" i="35"/>
  <c r="AJ206" i="35"/>
  <c r="AK206" i="35"/>
  <c r="AL206" i="35"/>
  <c r="AM206" i="35"/>
  <c r="AN206" i="35"/>
  <c r="AO206" i="35"/>
  <c r="AP206" i="35"/>
  <c r="AR206" i="35"/>
  <c r="AS206" i="35"/>
  <c r="AT206" i="35"/>
  <c r="AU206" i="35"/>
  <c r="AV206" i="35"/>
  <c r="AW206" i="35"/>
  <c r="AX206" i="35"/>
  <c r="AZ206" i="35"/>
  <c r="BA206" i="35"/>
  <c r="BB206" i="35"/>
  <c r="BC206" i="35"/>
  <c r="BD206" i="35"/>
  <c r="BE206" i="35"/>
  <c r="BF206" i="35"/>
  <c r="D207" i="35"/>
  <c r="E207" i="35"/>
  <c r="F207" i="35"/>
  <c r="G207" i="35"/>
  <c r="H207" i="35"/>
  <c r="I207" i="35"/>
  <c r="J207" i="35"/>
  <c r="L207" i="35"/>
  <c r="M207" i="35"/>
  <c r="N207" i="35"/>
  <c r="O207" i="35"/>
  <c r="P207" i="35"/>
  <c r="Q207" i="35"/>
  <c r="R207" i="35"/>
  <c r="T207" i="35"/>
  <c r="U207" i="35"/>
  <c r="V207" i="35"/>
  <c r="W207" i="35"/>
  <c r="X207" i="35"/>
  <c r="Y207" i="35"/>
  <c r="Z207" i="35"/>
  <c r="AB207" i="35"/>
  <c r="AC207" i="35"/>
  <c r="AD207" i="35"/>
  <c r="AE207" i="35"/>
  <c r="AF207" i="35"/>
  <c r="AG207" i="35"/>
  <c r="AH207" i="35"/>
  <c r="AJ207" i="35"/>
  <c r="AK207" i="35"/>
  <c r="AL207" i="35"/>
  <c r="AM207" i="35"/>
  <c r="AN207" i="35"/>
  <c r="AO207" i="35"/>
  <c r="AP207" i="35"/>
  <c r="AR207" i="35"/>
  <c r="AS207" i="35"/>
  <c r="AT207" i="35"/>
  <c r="AU207" i="35"/>
  <c r="AV207" i="35"/>
  <c r="AW207" i="35"/>
  <c r="AX207" i="35"/>
  <c r="AZ207" i="35"/>
  <c r="BA207" i="35"/>
  <c r="BB207" i="35"/>
  <c r="BC207" i="35"/>
  <c r="BD207" i="35"/>
  <c r="BE207" i="35"/>
  <c r="BF207" i="35"/>
  <c r="D208" i="35"/>
  <c r="E208" i="35"/>
  <c r="F208" i="35"/>
  <c r="G208" i="35"/>
  <c r="H208" i="35"/>
  <c r="I208" i="35"/>
  <c r="J208" i="35"/>
  <c r="L208" i="35"/>
  <c r="M208" i="35"/>
  <c r="N208" i="35"/>
  <c r="O208" i="35"/>
  <c r="P208" i="35"/>
  <c r="Q208" i="35"/>
  <c r="R208" i="35"/>
  <c r="T208" i="35"/>
  <c r="U208" i="35"/>
  <c r="V208" i="35"/>
  <c r="W208" i="35"/>
  <c r="X208" i="35"/>
  <c r="Y208" i="35"/>
  <c r="Z208" i="35"/>
  <c r="AB208" i="35"/>
  <c r="AC208" i="35"/>
  <c r="AD208" i="35"/>
  <c r="AE208" i="35"/>
  <c r="AF208" i="35"/>
  <c r="AG208" i="35"/>
  <c r="AH208" i="35"/>
  <c r="AJ208" i="35"/>
  <c r="AK208" i="35"/>
  <c r="AL208" i="35"/>
  <c r="AM208" i="35"/>
  <c r="AN208" i="35"/>
  <c r="AO208" i="35"/>
  <c r="AP208" i="35"/>
  <c r="AR208" i="35"/>
  <c r="AS208" i="35"/>
  <c r="AT208" i="35"/>
  <c r="AU208" i="35"/>
  <c r="AV208" i="35"/>
  <c r="AW208" i="35"/>
  <c r="AX208" i="35"/>
  <c r="AZ208" i="35"/>
  <c r="BA208" i="35"/>
  <c r="BB208" i="35"/>
  <c r="BC208" i="35"/>
  <c r="BD208" i="35"/>
  <c r="BE208" i="35"/>
  <c r="BF208" i="35"/>
  <c r="D209" i="35"/>
  <c r="E209" i="35"/>
  <c r="F209" i="35"/>
  <c r="G209" i="35"/>
  <c r="H209" i="35"/>
  <c r="I209" i="35"/>
  <c r="J209" i="35"/>
  <c r="L209" i="35"/>
  <c r="M209" i="35"/>
  <c r="N209" i="35"/>
  <c r="O209" i="35"/>
  <c r="P209" i="35"/>
  <c r="Q209" i="35"/>
  <c r="R209" i="35"/>
  <c r="T209" i="35"/>
  <c r="U209" i="35"/>
  <c r="V209" i="35"/>
  <c r="W209" i="35"/>
  <c r="X209" i="35"/>
  <c r="Y209" i="35"/>
  <c r="Z209" i="35"/>
  <c r="AB209" i="35"/>
  <c r="AC209" i="35"/>
  <c r="AD209" i="35"/>
  <c r="AE209" i="35"/>
  <c r="AF209" i="35"/>
  <c r="AG209" i="35"/>
  <c r="AH209" i="35"/>
  <c r="AJ209" i="35"/>
  <c r="AK209" i="35"/>
  <c r="AL209" i="35"/>
  <c r="AM209" i="35"/>
  <c r="AN209" i="35"/>
  <c r="AO209" i="35"/>
  <c r="AP209" i="35"/>
  <c r="AR209" i="35"/>
  <c r="AS209" i="35"/>
  <c r="AT209" i="35"/>
  <c r="AU209" i="35"/>
  <c r="AV209" i="35"/>
  <c r="AW209" i="35"/>
  <c r="AX209" i="35"/>
  <c r="AZ209" i="35"/>
  <c r="BA209" i="35"/>
  <c r="BB209" i="35"/>
  <c r="BC209" i="35"/>
  <c r="BD209" i="35"/>
  <c r="BE209" i="35"/>
  <c r="BF209" i="35"/>
  <c r="D223" i="35"/>
  <c r="E223" i="35"/>
  <c r="F223" i="35"/>
  <c r="G223" i="35"/>
  <c r="H223" i="35"/>
  <c r="I223" i="35"/>
  <c r="J223" i="35"/>
  <c r="L223" i="35"/>
  <c r="M223" i="35"/>
  <c r="N223" i="35"/>
  <c r="O223" i="35"/>
  <c r="P223" i="35"/>
  <c r="Q223" i="35"/>
  <c r="R223" i="35"/>
  <c r="T223" i="35"/>
  <c r="U223" i="35"/>
  <c r="V223" i="35"/>
  <c r="W223" i="35"/>
  <c r="X223" i="35"/>
  <c r="Y223" i="35"/>
  <c r="Z223" i="35"/>
  <c r="AB223" i="35"/>
  <c r="AC223" i="35"/>
  <c r="AD223" i="35"/>
  <c r="AE223" i="35"/>
  <c r="AF223" i="35"/>
  <c r="AG223" i="35"/>
  <c r="AH223" i="35"/>
  <c r="AJ223" i="35"/>
  <c r="AK223" i="35"/>
  <c r="AL223" i="35"/>
  <c r="AM223" i="35"/>
  <c r="AN223" i="35"/>
  <c r="AO223" i="35"/>
  <c r="AP223" i="35"/>
  <c r="AR223" i="35"/>
  <c r="AS223" i="35"/>
  <c r="AT223" i="35"/>
  <c r="AU223" i="35"/>
  <c r="AV223" i="35"/>
  <c r="AW223" i="35"/>
  <c r="AX223" i="35"/>
  <c r="AZ223" i="35"/>
  <c r="BA223" i="35"/>
  <c r="BB223" i="35"/>
  <c r="BC223" i="35"/>
  <c r="BD223" i="35"/>
  <c r="BE223" i="35"/>
  <c r="BF223" i="35"/>
  <c r="D224" i="35"/>
  <c r="E224" i="35"/>
  <c r="F224" i="35"/>
  <c r="G224" i="35"/>
  <c r="H224" i="35"/>
  <c r="I224" i="35"/>
  <c r="J224" i="35"/>
  <c r="L224" i="35"/>
  <c r="M224" i="35"/>
  <c r="N224" i="35"/>
  <c r="O224" i="35"/>
  <c r="P224" i="35"/>
  <c r="Q224" i="35"/>
  <c r="R224" i="35"/>
  <c r="T224" i="35"/>
  <c r="U224" i="35"/>
  <c r="V224" i="35"/>
  <c r="W224" i="35"/>
  <c r="X224" i="35"/>
  <c r="Y224" i="35"/>
  <c r="Z224" i="35"/>
  <c r="AB224" i="35"/>
  <c r="AC224" i="35"/>
  <c r="AD224" i="35"/>
  <c r="AE224" i="35"/>
  <c r="AF224" i="35"/>
  <c r="AG224" i="35"/>
  <c r="AH224" i="35"/>
  <c r="AJ224" i="35"/>
  <c r="AK224" i="35"/>
  <c r="AL224" i="35"/>
  <c r="AM224" i="35"/>
  <c r="AN224" i="35"/>
  <c r="AO224" i="35"/>
  <c r="AP224" i="35"/>
  <c r="AR224" i="35"/>
  <c r="AS224" i="35"/>
  <c r="AT224" i="35"/>
  <c r="AU224" i="35"/>
  <c r="AV224" i="35"/>
  <c r="AW224" i="35"/>
  <c r="AX224" i="35"/>
  <c r="AZ224" i="35"/>
  <c r="BA224" i="35"/>
  <c r="BB224" i="35"/>
  <c r="BC224" i="35"/>
  <c r="BD224" i="35"/>
  <c r="BE224" i="35"/>
  <c r="BF224" i="35"/>
  <c r="D225" i="35"/>
  <c r="E225" i="35"/>
  <c r="F225" i="35"/>
  <c r="G225" i="35"/>
  <c r="H225" i="35"/>
  <c r="I225" i="35"/>
  <c r="J225" i="35"/>
  <c r="L225" i="35"/>
  <c r="M225" i="35"/>
  <c r="N225" i="35"/>
  <c r="O225" i="35"/>
  <c r="P225" i="35"/>
  <c r="Q225" i="35"/>
  <c r="R225" i="35"/>
  <c r="T225" i="35"/>
  <c r="U225" i="35"/>
  <c r="V225" i="35"/>
  <c r="W225" i="35"/>
  <c r="X225" i="35"/>
  <c r="Y225" i="35"/>
  <c r="Z225" i="35"/>
  <c r="AB225" i="35"/>
  <c r="AC225" i="35"/>
  <c r="AD225" i="35"/>
  <c r="AE225" i="35"/>
  <c r="AF225" i="35"/>
  <c r="AG225" i="35"/>
  <c r="AH225" i="35"/>
  <c r="AJ225" i="35"/>
  <c r="AK225" i="35"/>
  <c r="AL225" i="35"/>
  <c r="AM225" i="35"/>
  <c r="AN225" i="35"/>
  <c r="AO225" i="35"/>
  <c r="AP225" i="35"/>
  <c r="AR225" i="35"/>
  <c r="AS225" i="35"/>
  <c r="AT225" i="35"/>
  <c r="AU225" i="35"/>
  <c r="AV225" i="35"/>
  <c r="AW225" i="35"/>
  <c r="AX225" i="35"/>
  <c r="AZ225" i="35"/>
  <c r="BA225" i="35"/>
  <c r="BB225" i="35"/>
  <c r="BC225" i="35"/>
  <c r="BD225" i="35"/>
  <c r="BE225" i="35"/>
  <c r="BF225" i="35"/>
  <c r="D226" i="35"/>
  <c r="E226" i="35"/>
  <c r="F226" i="35"/>
  <c r="G226" i="35"/>
  <c r="H226" i="35"/>
  <c r="I226" i="35"/>
  <c r="J226" i="35"/>
  <c r="L226" i="35"/>
  <c r="M226" i="35"/>
  <c r="N226" i="35"/>
  <c r="O226" i="35"/>
  <c r="P226" i="35"/>
  <c r="Q226" i="35"/>
  <c r="R226" i="35"/>
  <c r="T226" i="35"/>
  <c r="U226" i="35"/>
  <c r="V226" i="35"/>
  <c r="W226" i="35"/>
  <c r="X226" i="35"/>
  <c r="Y226" i="35"/>
  <c r="Z226" i="35"/>
  <c r="AB226" i="35"/>
  <c r="AC226" i="35"/>
  <c r="AD226" i="35"/>
  <c r="AE226" i="35"/>
  <c r="AF226" i="35"/>
  <c r="AG226" i="35"/>
  <c r="AH226" i="35"/>
  <c r="AJ226" i="35"/>
  <c r="AK226" i="35"/>
  <c r="AL226" i="35"/>
  <c r="AM226" i="35"/>
  <c r="AN226" i="35"/>
  <c r="AO226" i="35"/>
  <c r="AP226" i="35"/>
  <c r="AR226" i="35"/>
  <c r="AS226" i="35"/>
  <c r="AT226" i="35"/>
  <c r="AU226" i="35"/>
  <c r="AV226" i="35"/>
  <c r="AW226" i="35"/>
  <c r="AX226" i="35"/>
  <c r="AZ226" i="35"/>
  <c r="BA226" i="35"/>
  <c r="BB226" i="35"/>
  <c r="BC226" i="35"/>
  <c r="BD226" i="35"/>
  <c r="BE226" i="35"/>
  <c r="BF226" i="35"/>
  <c r="D227" i="35"/>
  <c r="E227" i="35"/>
  <c r="F227" i="35"/>
  <c r="G227" i="35"/>
  <c r="H227" i="35"/>
  <c r="I227" i="35"/>
  <c r="J227" i="35"/>
  <c r="L227" i="35"/>
  <c r="M227" i="35"/>
  <c r="N227" i="35"/>
  <c r="O227" i="35"/>
  <c r="P227" i="35"/>
  <c r="Q227" i="35"/>
  <c r="R227" i="35"/>
  <c r="T227" i="35"/>
  <c r="U227" i="35"/>
  <c r="V227" i="35"/>
  <c r="W227" i="35"/>
  <c r="X227" i="35"/>
  <c r="Y227" i="35"/>
  <c r="Z227" i="35"/>
  <c r="AB227" i="35"/>
  <c r="AC227" i="35"/>
  <c r="AD227" i="35"/>
  <c r="AE227" i="35"/>
  <c r="AF227" i="35"/>
  <c r="AG227" i="35"/>
  <c r="AH227" i="35"/>
  <c r="AJ227" i="35"/>
  <c r="AK227" i="35"/>
  <c r="AL227" i="35"/>
  <c r="AM227" i="35"/>
  <c r="AN227" i="35"/>
  <c r="AO227" i="35"/>
  <c r="AP227" i="35"/>
  <c r="AR227" i="35"/>
  <c r="AS227" i="35"/>
  <c r="AT227" i="35"/>
  <c r="AU227" i="35"/>
  <c r="AV227" i="35"/>
  <c r="AW227" i="35"/>
  <c r="AX227" i="35"/>
  <c r="AZ227" i="35"/>
  <c r="BA227" i="35"/>
  <c r="BB227" i="35"/>
  <c r="BC227" i="35"/>
  <c r="BD227" i="35"/>
  <c r="BE227" i="35"/>
  <c r="BF227" i="35"/>
  <c r="D228" i="35"/>
  <c r="E228" i="35"/>
  <c r="F228" i="35"/>
  <c r="G228" i="35"/>
  <c r="H228" i="35"/>
  <c r="I228" i="35"/>
  <c r="J228" i="35"/>
  <c r="L228" i="35"/>
  <c r="M228" i="35"/>
  <c r="N228" i="35"/>
  <c r="O228" i="35"/>
  <c r="P228" i="35"/>
  <c r="Q228" i="35"/>
  <c r="R228" i="35"/>
  <c r="T228" i="35"/>
  <c r="U228" i="35"/>
  <c r="V228" i="35"/>
  <c r="W228" i="35"/>
  <c r="X228" i="35"/>
  <c r="Y228" i="35"/>
  <c r="Z228" i="35"/>
  <c r="AB228" i="35"/>
  <c r="AC228" i="35"/>
  <c r="AD228" i="35"/>
  <c r="AE228" i="35"/>
  <c r="AF228" i="35"/>
  <c r="AG228" i="35"/>
  <c r="AH228" i="35"/>
  <c r="AJ228" i="35"/>
  <c r="AK228" i="35"/>
  <c r="AL228" i="35"/>
  <c r="AM228" i="35"/>
  <c r="AN228" i="35"/>
  <c r="AO228" i="35"/>
  <c r="AP228" i="35"/>
  <c r="AR228" i="35"/>
  <c r="AS228" i="35"/>
  <c r="AT228" i="35"/>
  <c r="AU228" i="35"/>
  <c r="AV228" i="35"/>
  <c r="AW228" i="35"/>
  <c r="AX228" i="35"/>
  <c r="AZ228" i="35"/>
  <c r="BA228" i="35"/>
  <c r="BB228" i="35"/>
  <c r="BC228" i="35"/>
  <c r="BD228" i="35"/>
  <c r="BE228" i="35"/>
  <c r="BF228" i="35"/>
  <c r="D288" i="35"/>
  <c r="E288" i="35"/>
  <c r="F288" i="35"/>
  <c r="G288" i="35"/>
  <c r="H288" i="35"/>
  <c r="I288" i="35"/>
  <c r="J288" i="35"/>
  <c r="L288" i="35"/>
  <c r="M288" i="35"/>
  <c r="N288" i="35"/>
  <c r="O288" i="35"/>
  <c r="P288" i="35"/>
  <c r="Q288" i="35"/>
  <c r="R288" i="35"/>
  <c r="T288" i="35"/>
  <c r="U288" i="35"/>
  <c r="V288" i="35"/>
  <c r="W288" i="35"/>
  <c r="X288" i="35"/>
  <c r="Y288" i="35"/>
  <c r="Z288" i="35"/>
  <c r="AB288" i="35"/>
  <c r="AC288" i="35"/>
  <c r="AD288" i="35"/>
  <c r="AE288" i="35"/>
  <c r="AF288" i="35"/>
  <c r="AG288" i="35"/>
  <c r="AH288" i="35"/>
  <c r="AJ288" i="35"/>
  <c r="AK288" i="35"/>
  <c r="AL288" i="35"/>
  <c r="AM288" i="35"/>
  <c r="AN288" i="35"/>
  <c r="AO288" i="35"/>
  <c r="AP288" i="35"/>
  <c r="AR288" i="35"/>
  <c r="AS288" i="35"/>
  <c r="AT288" i="35"/>
  <c r="AU288" i="35"/>
  <c r="AV288" i="35"/>
  <c r="AW288" i="35"/>
  <c r="AX288" i="35"/>
  <c r="AZ288" i="35"/>
  <c r="BA288" i="35"/>
  <c r="BB288" i="35"/>
  <c r="BC288" i="35"/>
  <c r="BD288" i="35"/>
  <c r="BE288" i="35"/>
  <c r="BF288" i="35"/>
  <c r="E291" i="35"/>
  <c r="F291" i="35"/>
  <c r="G291" i="35"/>
  <c r="I291" i="35"/>
  <c r="N291" i="35"/>
  <c r="O291" i="35"/>
  <c r="P291" i="35"/>
  <c r="Q291" i="35"/>
  <c r="R291" i="35"/>
  <c r="U291" i="35"/>
  <c r="V291" i="35"/>
  <c r="W291" i="35"/>
  <c r="X291" i="35"/>
  <c r="Y291" i="35"/>
  <c r="Z291" i="35"/>
  <c r="AC291" i="35"/>
  <c r="AE291" i="35"/>
  <c r="AF291" i="35"/>
  <c r="AK291" i="35"/>
  <c r="AS291" i="35"/>
  <c r="AT291" i="35"/>
  <c r="BA291" i="35"/>
  <c r="BB291" i="35"/>
  <c r="BC291" i="35"/>
  <c r="D292" i="35"/>
  <c r="E292" i="35"/>
  <c r="F292" i="35"/>
  <c r="G292" i="35"/>
  <c r="H292" i="35"/>
  <c r="I292" i="35"/>
  <c r="J292" i="35"/>
  <c r="L292" i="35"/>
  <c r="M292" i="35"/>
  <c r="N292" i="35"/>
  <c r="O292" i="35"/>
  <c r="P292" i="35"/>
  <c r="Q292" i="35"/>
  <c r="R292" i="35"/>
  <c r="T292" i="35"/>
  <c r="U292" i="35"/>
  <c r="V292" i="35"/>
  <c r="W292" i="35"/>
  <c r="X292" i="35"/>
  <c r="Y292" i="35"/>
  <c r="Z292" i="35"/>
  <c r="AB292" i="35"/>
  <c r="AC292" i="35"/>
  <c r="AD292" i="35"/>
  <c r="AE292" i="35"/>
  <c r="AF292" i="35"/>
  <c r="AG292" i="35"/>
  <c r="AH292" i="35"/>
  <c r="AJ292" i="35"/>
  <c r="AK292" i="35"/>
  <c r="AL292" i="35"/>
  <c r="AM292" i="35"/>
  <c r="AN292" i="35"/>
  <c r="AO292" i="35"/>
  <c r="AP292" i="35"/>
  <c r="AR292" i="35"/>
  <c r="AS292" i="35"/>
  <c r="AT292" i="35"/>
  <c r="AU292" i="35"/>
  <c r="AV292" i="35"/>
  <c r="AW292" i="35"/>
  <c r="AX292" i="35"/>
  <c r="AZ292" i="35"/>
  <c r="BA292" i="35"/>
  <c r="BB292" i="35"/>
  <c r="BC292" i="35"/>
  <c r="BD292" i="35"/>
  <c r="BE292" i="35"/>
  <c r="BF292" i="35"/>
  <c r="D295" i="35"/>
  <c r="E295" i="35"/>
  <c r="F295" i="35"/>
  <c r="G295" i="35"/>
  <c r="H295" i="35"/>
  <c r="I295" i="35"/>
  <c r="J295" i="35"/>
  <c r="L295" i="35"/>
  <c r="M295" i="35"/>
  <c r="N295" i="35"/>
  <c r="O295" i="35"/>
  <c r="P295" i="35"/>
  <c r="Q295" i="35"/>
  <c r="R295" i="35"/>
  <c r="T295" i="35"/>
  <c r="U295" i="35"/>
  <c r="V295" i="35"/>
  <c r="W295" i="35"/>
  <c r="X295" i="35"/>
  <c r="Y295" i="35"/>
  <c r="Z295" i="35"/>
  <c r="AB295" i="35"/>
  <c r="AC295" i="35"/>
  <c r="AD295" i="35"/>
  <c r="AE295" i="35"/>
  <c r="AF295" i="35"/>
  <c r="AG295" i="35"/>
  <c r="AH295" i="35"/>
  <c r="AJ295" i="35"/>
  <c r="AK295" i="35"/>
  <c r="AL295" i="35"/>
  <c r="AM295" i="35"/>
  <c r="AN295" i="35"/>
  <c r="AO295" i="35"/>
  <c r="AP295" i="35"/>
  <c r="AR295" i="35"/>
  <c r="AS295" i="35"/>
  <c r="AT295" i="35"/>
  <c r="AU295" i="35"/>
  <c r="AV295" i="35"/>
  <c r="AW295" i="35"/>
  <c r="AX295" i="35"/>
  <c r="AZ295" i="35"/>
  <c r="BA295" i="35"/>
  <c r="BB295" i="35"/>
  <c r="BC295" i="35"/>
  <c r="BD295" i="35"/>
  <c r="BE295" i="35"/>
  <c r="BF295" i="35"/>
  <c r="D296" i="35"/>
  <c r="E296" i="35"/>
  <c r="F296" i="35"/>
  <c r="G296" i="35"/>
  <c r="H296" i="35"/>
  <c r="I296" i="35"/>
  <c r="J296" i="35"/>
  <c r="L296" i="35"/>
  <c r="M296" i="35"/>
  <c r="N296" i="35"/>
  <c r="O296" i="35"/>
  <c r="P296" i="35"/>
  <c r="Q296" i="35"/>
  <c r="R296" i="35"/>
  <c r="T296" i="35"/>
  <c r="U296" i="35"/>
  <c r="V296" i="35"/>
  <c r="W296" i="35"/>
  <c r="X296" i="35"/>
  <c r="Y296" i="35"/>
  <c r="Z296" i="35"/>
  <c r="AB296" i="35"/>
  <c r="AC296" i="35"/>
  <c r="AD296" i="35"/>
  <c r="AE296" i="35"/>
  <c r="AF296" i="35"/>
  <c r="AG296" i="35"/>
  <c r="AH296" i="35"/>
  <c r="AJ296" i="35"/>
  <c r="AK296" i="35"/>
  <c r="AL296" i="35"/>
  <c r="AM296" i="35"/>
  <c r="AN296" i="35"/>
  <c r="AO296" i="35"/>
  <c r="AP296" i="35"/>
  <c r="AR296" i="35"/>
  <c r="AS296" i="35"/>
  <c r="AT296" i="35"/>
  <c r="AU296" i="35"/>
  <c r="AV296" i="35"/>
  <c r="AW296" i="35"/>
  <c r="AX296" i="35"/>
  <c r="AZ296" i="35"/>
  <c r="BA296" i="35"/>
  <c r="BB296" i="35"/>
  <c r="BC296" i="35"/>
  <c r="BD296" i="35"/>
  <c r="BE296" i="35"/>
  <c r="BF296" i="35"/>
  <c r="D297" i="35"/>
  <c r="E297" i="35"/>
  <c r="F297" i="35"/>
  <c r="G297" i="35"/>
  <c r="H297" i="35"/>
  <c r="I297" i="35"/>
  <c r="J297" i="35"/>
  <c r="L297" i="35"/>
  <c r="M297" i="35"/>
  <c r="N297" i="35"/>
  <c r="O297" i="35"/>
  <c r="P297" i="35"/>
  <c r="Q297" i="35"/>
  <c r="R297" i="35"/>
  <c r="T297" i="35"/>
  <c r="U297" i="35"/>
  <c r="V297" i="35"/>
  <c r="W297" i="35"/>
  <c r="X297" i="35"/>
  <c r="Y297" i="35"/>
  <c r="Z297" i="35"/>
  <c r="AB297" i="35"/>
  <c r="AC297" i="35"/>
  <c r="AD297" i="35"/>
  <c r="AE297" i="35"/>
  <c r="AF297" i="35"/>
  <c r="AG297" i="35"/>
  <c r="AH297" i="35"/>
  <c r="AJ297" i="35"/>
  <c r="AK297" i="35"/>
  <c r="AL297" i="35"/>
  <c r="AM297" i="35"/>
  <c r="AN297" i="35"/>
  <c r="AO297" i="35"/>
  <c r="AP297" i="35"/>
  <c r="AR297" i="35"/>
  <c r="AS297" i="35"/>
  <c r="AT297" i="35"/>
  <c r="AU297" i="35"/>
  <c r="AV297" i="35"/>
  <c r="AW297" i="35"/>
  <c r="AX297" i="35"/>
  <c r="AZ297" i="35"/>
  <c r="BA297" i="35"/>
  <c r="BB297" i="35"/>
  <c r="BC297" i="35"/>
  <c r="BD297" i="35"/>
  <c r="BE297" i="35"/>
  <c r="BF297" i="35"/>
  <c r="D298" i="35"/>
  <c r="E298" i="35"/>
  <c r="F298" i="35"/>
  <c r="G298" i="35"/>
  <c r="H298" i="35"/>
  <c r="I298" i="35"/>
  <c r="J298" i="35"/>
  <c r="L298" i="35"/>
  <c r="M298" i="35"/>
  <c r="N298" i="35"/>
  <c r="O298" i="35"/>
  <c r="P298" i="35"/>
  <c r="Q298" i="35"/>
  <c r="R298" i="35"/>
  <c r="T298" i="35"/>
  <c r="U298" i="35"/>
  <c r="V298" i="35"/>
  <c r="W298" i="35"/>
  <c r="X298" i="35"/>
  <c r="Y298" i="35"/>
  <c r="Z298" i="35"/>
  <c r="AB298" i="35"/>
  <c r="AC298" i="35"/>
  <c r="AD298" i="35"/>
  <c r="AE298" i="35"/>
  <c r="AF298" i="35"/>
  <c r="AG298" i="35"/>
  <c r="AH298" i="35"/>
  <c r="AJ298" i="35"/>
  <c r="AK298" i="35"/>
  <c r="AL298" i="35"/>
  <c r="AM298" i="35"/>
  <c r="AN298" i="35"/>
  <c r="AO298" i="35"/>
  <c r="AP298" i="35"/>
  <c r="AR298" i="35"/>
  <c r="AS298" i="35"/>
  <c r="AT298" i="35"/>
  <c r="AU298" i="35"/>
  <c r="AV298" i="35"/>
  <c r="AW298" i="35"/>
  <c r="AX298" i="35"/>
  <c r="AZ298" i="35"/>
  <c r="BA298" i="35"/>
  <c r="BB298" i="35"/>
  <c r="BC298" i="35"/>
  <c r="BD298" i="35"/>
  <c r="BE298" i="35"/>
  <c r="BF298" i="35"/>
  <c r="E301" i="35"/>
  <c r="F301" i="35"/>
  <c r="G301" i="35"/>
  <c r="I301" i="35"/>
  <c r="N301" i="35"/>
  <c r="O301" i="35"/>
  <c r="P301" i="35"/>
  <c r="Q301" i="35"/>
  <c r="R301" i="35"/>
  <c r="U301" i="35"/>
  <c r="V301" i="35"/>
  <c r="W301" i="35"/>
  <c r="X301" i="35"/>
  <c r="Y301" i="35"/>
  <c r="Z301" i="35"/>
  <c r="AC301" i="35"/>
  <c r="AE301" i="35"/>
  <c r="AF301" i="35"/>
  <c r="AK301" i="35"/>
  <c r="AS301" i="35"/>
  <c r="AT301" i="35"/>
  <c r="BA301" i="35"/>
  <c r="BB301" i="35"/>
  <c r="BC301" i="35"/>
  <c r="E302" i="35"/>
  <c r="F302" i="35"/>
  <c r="G302" i="35"/>
  <c r="I302" i="35"/>
  <c r="N302" i="35"/>
  <c r="O302" i="35"/>
  <c r="P302" i="35"/>
  <c r="Q302" i="35"/>
  <c r="R302" i="35"/>
  <c r="U302" i="35"/>
  <c r="V302" i="35"/>
  <c r="W302" i="35"/>
  <c r="X302" i="35"/>
  <c r="Y302" i="35"/>
  <c r="Z302" i="35"/>
  <c r="AC302" i="35"/>
  <c r="AE302" i="35"/>
  <c r="AF302" i="35"/>
  <c r="AK302" i="35"/>
  <c r="AS302" i="35"/>
  <c r="AT302" i="35"/>
  <c r="BA302" i="35"/>
  <c r="BB302" i="35"/>
  <c r="BC302" i="35"/>
  <c r="D303" i="35"/>
  <c r="E303" i="35"/>
  <c r="F303" i="35"/>
  <c r="G303" i="35"/>
  <c r="H303" i="35"/>
  <c r="I303" i="35"/>
  <c r="J303" i="35"/>
  <c r="L303" i="35"/>
  <c r="M303" i="35"/>
  <c r="N303" i="35"/>
  <c r="O303" i="35"/>
  <c r="P303" i="35"/>
  <c r="Q303" i="35"/>
  <c r="R303" i="35"/>
  <c r="T303" i="35"/>
  <c r="U303" i="35"/>
  <c r="V303" i="35"/>
  <c r="W303" i="35"/>
  <c r="X303" i="35"/>
  <c r="Y303" i="35"/>
  <c r="Z303" i="35"/>
  <c r="AB303" i="35"/>
  <c r="AC303" i="35"/>
  <c r="AD303" i="35"/>
  <c r="AE303" i="35"/>
  <c r="AF303" i="35"/>
  <c r="AG303" i="35"/>
  <c r="AH303" i="35"/>
  <c r="AJ303" i="35"/>
  <c r="AK303" i="35"/>
  <c r="AL303" i="35"/>
  <c r="AM303" i="35"/>
  <c r="AN303" i="35"/>
  <c r="AO303" i="35"/>
  <c r="AP303" i="35"/>
  <c r="AR303" i="35"/>
  <c r="AS303" i="35"/>
  <c r="AT303" i="35"/>
  <c r="AU303" i="35"/>
  <c r="AV303" i="35"/>
  <c r="AW303" i="35"/>
  <c r="AX303" i="35"/>
  <c r="AZ303" i="35"/>
  <c r="BA303" i="35"/>
  <c r="BB303" i="35"/>
  <c r="BC303" i="35"/>
  <c r="BD303" i="35"/>
  <c r="BE303" i="35"/>
  <c r="BF303" i="35"/>
  <c r="D304" i="35"/>
  <c r="E304" i="35"/>
  <c r="F304" i="35"/>
  <c r="G304" i="35"/>
  <c r="H304" i="35"/>
  <c r="I304" i="35"/>
  <c r="J304" i="35"/>
  <c r="L304" i="35"/>
  <c r="M304" i="35"/>
  <c r="N304" i="35"/>
  <c r="O304" i="35"/>
  <c r="P304" i="35"/>
  <c r="Q304" i="35"/>
  <c r="R304" i="35"/>
  <c r="T304" i="35"/>
  <c r="U304" i="35"/>
  <c r="V304" i="35"/>
  <c r="W304" i="35"/>
  <c r="X304" i="35"/>
  <c r="Y304" i="35"/>
  <c r="Z304" i="35"/>
  <c r="AB304" i="35"/>
  <c r="AC304" i="35"/>
  <c r="AD304" i="35"/>
  <c r="AE304" i="35"/>
  <c r="AF304" i="35"/>
  <c r="AG304" i="35"/>
  <c r="AH304" i="35"/>
  <c r="AJ304" i="35"/>
  <c r="AK304" i="35"/>
  <c r="AL304" i="35"/>
  <c r="AM304" i="35"/>
  <c r="AN304" i="35"/>
  <c r="AO304" i="35"/>
  <c r="AP304" i="35"/>
  <c r="AR304" i="35"/>
  <c r="AS304" i="35"/>
  <c r="AT304" i="35"/>
  <c r="AU304" i="35"/>
  <c r="AV304" i="35"/>
  <c r="AW304" i="35"/>
  <c r="AX304" i="35"/>
  <c r="AZ304" i="35"/>
  <c r="BA304" i="35"/>
  <c r="BB304" i="35"/>
  <c r="BC304" i="35"/>
  <c r="BD304" i="35"/>
  <c r="BE304" i="35"/>
  <c r="BF304" i="35"/>
  <c r="D305" i="35"/>
  <c r="E305" i="35"/>
  <c r="F305" i="35"/>
  <c r="G305" i="35"/>
  <c r="H305" i="35"/>
  <c r="I305" i="35"/>
  <c r="J305" i="35"/>
  <c r="L305" i="35"/>
  <c r="M305" i="35"/>
  <c r="N305" i="35"/>
  <c r="O305" i="35"/>
  <c r="P305" i="35"/>
  <c r="Q305" i="35"/>
  <c r="R305" i="35"/>
  <c r="T305" i="35"/>
  <c r="U305" i="35"/>
  <c r="V305" i="35"/>
  <c r="W305" i="35"/>
  <c r="X305" i="35"/>
  <c r="Y305" i="35"/>
  <c r="Z305" i="35"/>
  <c r="AB305" i="35"/>
  <c r="AC305" i="35"/>
  <c r="AD305" i="35"/>
  <c r="AE305" i="35"/>
  <c r="AF305" i="35"/>
  <c r="AG305" i="35"/>
  <c r="AH305" i="35"/>
  <c r="AJ305" i="35"/>
  <c r="AK305" i="35"/>
  <c r="AL305" i="35"/>
  <c r="AM305" i="35"/>
  <c r="AN305" i="35"/>
  <c r="AO305" i="35"/>
  <c r="AP305" i="35"/>
  <c r="AR305" i="35"/>
  <c r="AS305" i="35"/>
  <c r="AT305" i="35"/>
  <c r="AU305" i="35"/>
  <c r="AV305" i="35"/>
  <c r="AW305" i="35"/>
  <c r="AX305" i="35"/>
  <c r="AZ305" i="35"/>
  <c r="BA305" i="35"/>
  <c r="BB305" i="35"/>
  <c r="BC305" i="35"/>
  <c r="BD305" i="35"/>
  <c r="BE305" i="35"/>
  <c r="BF305" i="35"/>
  <c r="D306" i="35"/>
  <c r="E306" i="35"/>
  <c r="F306" i="35"/>
  <c r="G306" i="35"/>
  <c r="H306" i="35"/>
  <c r="I306" i="35"/>
  <c r="J306" i="35"/>
  <c r="L306" i="35"/>
  <c r="M306" i="35"/>
  <c r="N306" i="35"/>
  <c r="O306" i="35"/>
  <c r="P306" i="35"/>
  <c r="Q306" i="35"/>
  <c r="R306" i="35"/>
  <c r="T306" i="35"/>
  <c r="U306" i="35"/>
  <c r="V306" i="35"/>
  <c r="W306" i="35"/>
  <c r="X306" i="35"/>
  <c r="Y306" i="35"/>
  <c r="Z306" i="35"/>
  <c r="AB306" i="35"/>
  <c r="AC306" i="35"/>
  <c r="AD306" i="35"/>
  <c r="AE306" i="35"/>
  <c r="AF306" i="35"/>
  <c r="AG306" i="35"/>
  <c r="AH306" i="35"/>
  <c r="AJ306" i="35"/>
  <c r="AK306" i="35"/>
  <c r="AL306" i="35"/>
  <c r="AM306" i="35"/>
  <c r="AN306" i="35"/>
  <c r="AO306" i="35"/>
  <c r="AP306" i="35"/>
  <c r="AR306" i="35"/>
  <c r="AS306" i="35"/>
  <c r="AT306" i="35"/>
  <c r="AU306" i="35"/>
  <c r="AV306" i="35"/>
  <c r="AW306" i="35"/>
  <c r="AX306" i="35"/>
  <c r="AZ306" i="35"/>
  <c r="BA306" i="35"/>
  <c r="BB306" i="35"/>
  <c r="BC306" i="35"/>
  <c r="BD306" i="35"/>
  <c r="BE306" i="35"/>
  <c r="BF306" i="35"/>
  <c r="D307" i="35"/>
  <c r="E307" i="35"/>
  <c r="F307" i="35"/>
  <c r="G307" i="35"/>
  <c r="H307" i="35"/>
  <c r="I307" i="35"/>
  <c r="J307" i="35"/>
  <c r="L307" i="35"/>
  <c r="M307" i="35"/>
  <c r="N307" i="35"/>
  <c r="O307" i="35"/>
  <c r="P307" i="35"/>
  <c r="Q307" i="35"/>
  <c r="R307" i="35"/>
  <c r="T307" i="35"/>
  <c r="U307" i="35"/>
  <c r="V307" i="35"/>
  <c r="W307" i="35"/>
  <c r="X307" i="35"/>
  <c r="Y307" i="35"/>
  <c r="Z307" i="35"/>
  <c r="AB307" i="35"/>
  <c r="AC307" i="35"/>
  <c r="AD307" i="35"/>
  <c r="AE307" i="35"/>
  <c r="AF307" i="35"/>
  <c r="AG307" i="35"/>
  <c r="AH307" i="35"/>
  <c r="AJ307" i="35"/>
  <c r="AK307" i="35"/>
  <c r="AL307" i="35"/>
  <c r="AM307" i="35"/>
  <c r="AN307" i="35"/>
  <c r="AO307" i="35"/>
  <c r="AP307" i="35"/>
  <c r="AR307" i="35"/>
  <c r="AS307" i="35"/>
  <c r="AT307" i="35"/>
  <c r="AU307" i="35"/>
  <c r="AV307" i="35"/>
  <c r="AW307" i="35"/>
  <c r="AX307" i="35"/>
  <c r="AZ307" i="35"/>
  <c r="BA307" i="35"/>
  <c r="BB307" i="35"/>
  <c r="BC307" i="35"/>
  <c r="BD307" i="35"/>
  <c r="BE307" i="35"/>
  <c r="BF307" i="35"/>
  <c r="D308" i="35"/>
  <c r="E308" i="35"/>
  <c r="F308" i="35"/>
  <c r="G308" i="35"/>
  <c r="H308" i="35"/>
  <c r="I308" i="35"/>
  <c r="J308" i="35"/>
  <c r="L308" i="35"/>
  <c r="M308" i="35"/>
  <c r="N308" i="35"/>
  <c r="O308" i="35"/>
  <c r="P308" i="35"/>
  <c r="Q308" i="35"/>
  <c r="R308" i="35"/>
  <c r="T308" i="35"/>
  <c r="U308" i="35"/>
  <c r="V308" i="35"/>
  <c r="W308" i="35"/>
  <c r="X308" i="35"/>
  <c r="Y308" i="35"/>
  <c r="Z308" i="35"/>
  <c r="AB308" i="35"/>
  <c r="AC308" i="35"/>
  <c r="AD308" i="35"/>
  <c r="AE308" i="35"/>
  <c r="AF308" i="35"/>
  <c r="AG308" i="35"/>
  <c r="AH308" i="35"/>
  <c r="AJ308" i="35"/>
  <c r="AK308" i="35"/>
  <c r="AL308" i="35"/>
  <c r="AM308" i="35"/>
  <c r="AN308" i="35"/>
  <c r="AO308" i="35"/>
  <c r="AP308" i="35"/>
  <c r="AR308" i="35"/>
  <c r="AS308" i="35"/>
  <c r="AT308" i="35"/>
  <c r="AU308" i="35"/>
  <c r="AV308" i="35"/>
  <c r="AW308" i="35"/>
  <c r="AX308" i="35"/>
  <c r="AZ308" i="35"/>
  <c r="BA308" i="35"/>
  <c r="BB308" i="35"/>
  <c r="BC308" i="35"/>
  <c r="BD308" i="35"/>
  <c r="BE308" i="35"/>
  <c r="BF308" i="35"/>
  <c r="D309" i="35"/>
  <c r="E309" i="35"/>
  <c r="F309" i="35"/>
  <c r="G309" i="35"/>
  <c r="H309" i="35"/>
  <c r="I309" i="35"/>
  <c r="J309" i="35"/>
  <c r="L309" i="35"/>
  <c r="M309" i="35"/>
  <c r="N309" i="35"/>
  <c r="O309" i="35"/>
  <c r="P309" i="35"/>
  <c r="Q309" i="35"/>
  <c r="R309" i="35"/>
  <c r="T309" i="35"/>
  <c r="U309" i="35"/>
  <c r="V309" i="35"/>
  <c r="W309" i="35"/>
  <c r="X309" i="35"/>
  <c r="Y309" i="35"/>
  <c r="Z309" i="35"/>
  <c r="AB309" i="35"/>
  <c r="AC309" i="35"/>
  <c r="AD309" i="35"/>
  <c r="AE309" i="35"/>
  <c r="AF309" i="35"/>
  <c r="AG309" i="35"/>
  <c r="AH309" i="35"/>
  <c r="AJ309" i="35"/>
  <c r="AK309" i="35"/>
  <c r="AL309" i="35"/>
  <c r="AM309" i="35"/>
  <c r="AN309" i="35"/>
  <c r="AO309" i="35"/>
  <c r="AP309" i="35"/>
  <c r="AR309" i="35"/>
  <c r="AS309" i="35"/>
  <c r="AT309" i="35"/>
  <c r="AU309" i="35"/>
  <c r="AV309" i="35"/>
  <c r="AW309" i="35"/>
  <c r="AX309" i="35"/>
  <c r="AZ309" i="35"/>
  <c r="BA309" i="35"/>
  <c r="BB309" i="35"/>
  <c r="BC309" i="35"/>
  <c r="BD309" i="35"/>
  <c r="BE309" i="35"/>
  <c r="BF309" i="35"/>
  <c r="D310" i="35"/>
  <c r="E310" i="35"/>
  <c r="F310" i="35"/>
  <c r="G310" i="35"/>
  <c r="H310" i="35"/>
  <c r="I310" i="35"/>
  <c r="J310" i="35"/>
  <c r="L310" i="35"/>
  <c r="M310" i="35"/>
  <c r="N310" i="35"/>
  <c r="O310" i="35"/>
  <c r="P310" i="35"/>
  <c r="Q310" i="35"/>
  <c r="R310" i="35"/>
  <c r="T310" i="35"/>
  <c r="U310" i="35"/>
  <c r="V310" i="35"/>
  <c r="W310" i="35"/>
  <c r="X310" i="35"/>
  <c r="Y310" i="35"/>
  <c r="Z310" i="35"/>
  <c r="AB310" i="35"/>
  <c r="AC310" i="35"/>
  <c r="AD310" i="35"/>
  <c r="AE310" i="35"/>
  <c r="AF310" i="35"/>
  <c r="AG310" i="35"/>
  <c r="AH310" i="35"/>
  <c r="AJ310" i="35"/>
  <c r="AK310" i="35"/>
  <c r="AL310" i="35"/>
  <c r="AM310" i="35"/>
  <c r="AN310" i="35"/>
  <c r="AO310" i="35"/>
  <c r="AP310" i="35"/>
  <c r="AR310" i="35"/>
  <c r="AS310" i="35"/>
  <c r="AT310" i="35"/>
  <c r="AU310" i="35"/>
  <c r="AV310" i="35"/>
  <c r="AW310" i="35"/>
  <c r="AX310" i="35"/>
  <c r="AZ310" i="35"/>
  <c r="BA310" i="35"/>
  <c r="BB310" i="35"/>
  <c r="BC310" i="35"/>
  <c r="BD310" i="35"/>
  <c r="BE310" i="35"/>
  <c r="BF310" i="35"/>
  <c r="D311" i="35"/>
  <c r="E311" i="35"/>
  <c r="F311" i="35"/>
  <c r="G311" i="35"/>
  <c r="H311" i="35"/>
  <c r="I311" i="35"/>
  <c r="J311" i="35"/>
  <c r="L311" i="35"/>
  <c r="M311" i="35"/>
  <c r="N311" i="35"/>
  <c r="O311" i="35"/>
  <c r="P311" i="35"/>
  <c r="Q311" i="35"/>
  <c r="R311" i="35"/>
  <c r="T311" i="35"/>
  <c r="U311" i="35"/>
  <c r="V311" i="35"/>
  <c r="W311" i="35"/>
  <c r="X311" i="35"/>
  <c r="Y311" i="35"/>
  <c r="Z311" i="35"/>
  <c r="AB311" i="35"/>
  <c r="AC311" i="35"/>
  <c r="AD311" i="35"/>
  <c r="AE311" i="35"/>
  <c r="AF311" i="35"/>
  <c r="AG311" i="35"/>
  <c r="AH311" i="35"/>
  <c r="AJ311" i="35"/>
  <c r="AK311" i="35"/>
  <c r="AL311" i="35"/>
  <c r="AM311" i="35"/>
  <c r="AN311" i="35"/>
  <c r="AO311" i="35"/>
  <c r="AP311" i="35"/>
  <c r="AR311" i="35"/>
  <c r="AS311" i="35"/>
  <c r="AT311" i="35"/>
  <c r="AU311" i="35"/>
  <c r="AV311" i="35"/>
  <c r="AW311" i="35"/>
  <c r="AX311" i="35"/>
  <c r="AZ311" i="35"/>
  <c r="BA311" i="35"/>
  <c r="BB311" i="35"/>
  <c r="BC311" i="35"/>
  <c r="BD311" i="35"/>
  <c r="BE311" i="35"/>
  <c r="BF311" i="35"/>
  <c r="D312" i="35"/>
  <c r="E312" i="35"/>
  <c r="F312" i="35"/>
  <c r="G312" i="35"/>
  <c r="H312" i="35"/>
  <c r="I312" i="35"/>
  <c r="J312" i="35"/>
  <c r="L312" i="35"/>
  <c r="M312" i="35"/>
  <c r="N312" i="35"/>
  <c r="O312" i="35"/>
  <c r="P312" i="35"/>
  <c r="Q312" i="35"/>
  <c r="R312" i="35"/>
  <c r="T312" i="35"/>
  <c r="U312" i="35"/>
  <c r="V312" i="35"/>
  <c r="W312" i="35"/>
  <c r="X312" i="35"/>
  <c r="Y312" i="35"/>
  <c r="Z312" i="35"/>
  <c r="AB312" i="35"/>
  <c r="AC312" i="35"/>
  <c r="AD312" i="35"/>
  <c r="AE312" i="35"/>
  <c r="AF312" i="35"/>
  <c r="AG312" i="35"/>
  <c r="AH312" i="35"/>
  <c r="AJ312" i="35"/>
  <c r="AK312" i="35"/>
  <c r="AL312" i="35"/>
  <c r="AM312" i="35"/>
  <c r="AN312" i="35"/>
  <c r="AO312" i="35"/>
  <c r="AP312" i="35"/>
  <c r="AR312" i="35"/>
  <c r="AS312" i="35"/>
  <c r="AT312" i="35"/>
  <c r="AU312" i="35"/>
  <c r="AV312" i="35"/>
  <c r="AW312" i="35"/>
  <c r="AX312" i="35"/>
  <c r="AZ312" i="35"/>
  <c r="BA312" i="35"/>
  <c r="BB312" i="35"/>
  <c r="BC312" i="35"/>
  <c r="BD312" i="35"/>
  <c r="BE312" i="35"/>
  <c r="BF312" i="35"/>
  <c r="D313" i="35"/>
  <c r="E313" i="35"/>
  <c r="F313" i="35"/>
  <c r="G313" i="35"/>
  <c r="H313" i="35"/>
  <c r="I313" i="35"/>
  <c r="J313" i="35"/>
  <c r="L313" i="35"/>
  <c r="M313" i="35"/>
  <c r="N313" i="35"/>
  <c r="O313" i="35"/>
  <c r="P313" i="35"/>
  <c r="Q313" i="35"/>
  <c r="R313" i="35"/>
  <c r="T313" i="35"/>
  <c r="U313" i="35"/>
  <c r="V313" i="35"/>
  <c r="W313" i="35"/>
  <c r="X313" i="35"/>
  <c r="Y313" i="35"/>
  <c r="Z313" i="35"/>
  <c r="AB313" i="35"/>
  <c r="AC313" i="35"/>
  <c r="AD313" i="35"/>
  <c r="AE313" i="35"/>
  <c r="AF313" i="35"/>
  <c r="AG313" i="35"/>
  <c r="AH313" i="35"/>
  <c r="AJ313" i="35"/>
  <c r="AK313" i="35"/>
  <c r="AL313" i="35"/>
  <c r="AM313" i="35"/>
  <c r="AN313" i="35"/>
  <c r="AO313" i="35"/>
  <c r="AP313" i="35"/>
  <c r="AR313" i="35"/>
  <c r="AS313" i="35"/>
  <c r="AT313" i="35"/>
  <c r="AU313" i="35"/>
  <c r="AV313" i="35"/>
  <c r="AW313" i="35"/>
  <c r="AX313" i="35"/>
  <c r="AZ313" i="35"/>
  <c r="BA313" i="35"/>
  <c r="BB313" i="35"/>
  <c r="BC313" i="35"/>
  <c r="BD313" i="35"/>
  <c r="BE313" i="35"/>
  <c r="BF313" i="35"/>
  <c r="D314" i="35"/>
  <c r="E314" i="35"/>
  <c r="F314" i="35"/>
  <c r="G314" i="35"/>
  <c r="H314" i="35"/>
  <c r="I314" i="35"/>
  <c r="J314" i="35"/>
  <c r="L314" i="35"/>
  <c r="M314" i="35"/>
  <c r="N314" i="35"/>
  <c r="O314" i="35"/>
  <c r="P314" i="35"/>
  <c r="Q314" i="35"/>
  <c r="R314" i="35"/>
  <c r="T314" i="35"/>
  <c r="U314" i="35"/>
  <c r="V314" i="35"/>
  <c r="W314" i="35"/>
  <c r="X314" i="35"/>
  <c r="Y314" i="35"/>
  <c r="Z314" i="35"/>
  <c r="AB314" i="35"/>
  <c r="AC314" i="35"/>
  <c r="AD314" i="35"/>
  <c r="AE314" i="35"/>
  <c r="AF314" i="35"/>
  <c r="AG314" i="35"/>
  <c r="AH314" i="35"/>
  <c r="AJ314" i="35"/>
  <c r="AK314" i="35"/>
  <c r="AL314" i="35"/>
  <c r="AM314" i="35"/>
  <c r="AN314" i="35"/>
  <c r="AO314" i="35"/>
  <c r="AP314" i="35"/>
  <c r="AR314" i="35"/>
  <c r="AS314" i="35"/>
  <c r="AT314" i="35"/>
  <c r="AU314" i="35"/>
  <c r="AV314" i="35"/>
  <c r="AW314" i="35"/>
  <c r="AX314" i="35"/>
  <c r="AZ314" i="35"/>
  <c r="BA314" i="35"/>
  <c r="BB314" i="35"/>
  <c r="BC314" i="35"/>
  <c r="BD314" i="35"/>
  <c r="BE314" i="35"/>
  <c r="BF314" i="35"/>
  <c r="D316" i="35"/>
  <c r="E316" i="35"/>
  <c r="F316" i="35"/>
  <c r="G316" i="35"/>
  <c r="H316" i="35"/>
  <c r="I316" i="35"/>
  <c r="J316" i="35"/>
  <c r="L316" i="35"/>
  <c r="M316" i="35"/>
  <c r="N316" i="35"/>
  <c r="O316" i="35"/>
  <c r="P316" i="35"/>
  <c r="Q316" i="35"/>
  <c r="R316" i="35"/>
  <c r="T316" i="35"/>
  <c r="U316" i="35"/>
  <c r="V316" i="35"/>
  <c r="W316" i="35"/>
  <c r="X316" i="35"/>
  <c r="Y316" i="35"/>
  <c r="Z316" i="35"/>
  <c r="AB316" i="35"/>
  <c r="AC316" i="35"/>
  <c r="AD316" i="35"/>
  <c r="AE316" i="35"/>
  <c r="AF316" i="35"/>
  <c r="AG316" i="35"/>
  <c r="AH316" i="35"/>
  <c r="AJ316" i="35"/>
  <c r="AK316" i="35"/>
  <c r="AL316" i="35"/>
  <c r="AM316" i="35"/>
  <c r="AN316" i="35"/>
  <c r="AO316" i="35"/>
  <c r="AP316" i="35"/>
  <c r="AR316" i="35"/>
  <c r="AS316" i="35"/>
  <c r="AT316" i="35"/>
  <c r="AU316" i="35"/>
  <c r="AV316" i="35"/>
  <c r="AW316" i="35"/>
  <c r="AX316" i="35"/>
  <c r="AZ316" i="35"/>
  <c r="BA316" i="35"/>
  <c r="BB316" i="35"/>
  <c r="BC316" i="35"/>
  <c r="BD316" i="35"/>
  <c r="BE316" i="35"/>
  <c r="BF316" i="35"/>
  <c r="D317" i="35"/>
  <c r="E317" i="35"/>
  <c r="F317" i="35"/>
  <c r="G317" i="35"/>
  <c r="H317" i="35"/>
  <c r="I317" i="35"/>
  <c r="J317" i="35"/>
  <c r="L317" i="35"/>
  <c r="M317" i="35"/>
  <c r="N317" i="35"/>
  <c r="O317" i="35"/>
  <c r="P317" i="35"/>
  <c r="Q317" i="35"/>
  <c r="R317" i="35"/>
  <c r="T317" i="35"/>
  <c r="U317" i="35"/>
  <c r="V317" i="35"/>
  <c r="W317" i="35"/>
  <c r="X317" i="35"/>
  <c r="Y317" i="35"/>
  <c r="Z317" i="35"/>
  <c r="AB317" i="35"/>
  <c r="AC317" i="35"/>
  <c r="AD317" i="35"/>
  <c r="AE317" i="35"/>
  <c r="AF317" i="35"/>
  <c r="AG317" i="35"/>
  <c r="AH317" i="35"/>
  <c r="AJ317" i="35"/>
  <c r="AK317" i="35"/>
  <c r="AL317" i="35"/>
  <c r="AM317" i="35"/>
  <c r="AN317" i="35"/>
  <c r="AO317" i="35"/>
  <c r="AP317" i="35"/>
  <c r="AR317" i="35"/>
  <c r="AS317" i="35"/>
  <c r="AT317" i="35"/>
  <c r="AU317" i="35"/>
  <c r="AV317" i="35"/>
  <c r="AW317" i="35"/>
  <c r="AX317" i="35"/>
  <c r="AZ317" i="35"/>
  <c r="BA317" i="35"/>
  <c r="BB317" i="35"/>
  <c r="BC317" i="35"/>
  <c r="BD317" i="35"/>
  <c r="BE317" i="35"/>
  <c r="BF317" i="35"/>
  <c r="D318" i="35"/>
  <c r="E318" i="35"/>
  <c r="F318" i="35"/>
  <c r="G318" i="35"/>
  <c r="H318" i="35"/>
  <c r="I318" i="35"/>
  <c r="J318" i="35"/>
  <c r="L318" i="35"/>
  <c r="M318" i="35"/>
  <c r="N318" i="35"/>
  <c r="O318" i="35"/>
  <c r="P318" i="35"/>
  <c r="Q318" i="35"/>
  <c r="R318" i="35"/>
  <c r="T318" i="35"/>
  <c r="U318" i="35"/>
  <c r="V318" i="35"/>
  <c r="W318" i="35"/>
  <c r="X318" i="35"/>
  <c r="Y318" i="35"/>
  <c r="Z318" i="35"/>
  <c r="AB318" i="35"/>
  <c r="AC318" i="35"/>
  <c r="AD318" i="35"/>
  <c r="AE318" i="35"/>
  <c r="AF318" i="35"/>
  <c r="AG318" i="35"/>
  <c r="AH318" i="35"/>
  <c r="AJ318" i="35"/>
  <c r="AK318" i="35"/>
  <c r="AL318" i="35"/>
  <c r="AM318" i="35"/>
  <c r="AN318" i="35"/>
  <c r="AO318" i="35"/>
  <c r="AP318" i="35"/>
  <c r="AR318" i="35"/>
  <c r="AS318" i="35"/>
  <c r="AT318" i="35"/>
  <c r="AU318" i="35"/>
  <c r="AV318" i="35"/>
  <c r="AW318" i="35"/>
  <c r="AX318" i="35"/>
  <c r="AZ318" i="35"/>
  <c r="BA318" i="35"/>
  <c r="BB318" i="35"/>
  <c r="BC318" i="35"/>
  <c r="BD318" i="35"/>
  <c r="BE318" i="35"/>
  <c r="BF318" i="35"/>
  <c r="D319" i="35"/>
  <c r="E319" i="35"/>
  <c r="F319" i="35"/>
  <c r="G319" i="35"/>
  <c r="H319" i="35"/>
  <c r="I319" i="35"/>
  <c r="J319" i="35"/>
  <c r="L319" i="35"/>
  <c r="M319" i="35"/>
  <c r="N319" i="35"/>
  <c r="O319" i="35"/>
  <c r="P319" i="35"/>
  <c r="Q319" i="35"/>
  <c r="R319" i="35"/>
  <c r="T319" i="35"/>
  <c r="U319" i="35"/>
  <c r="V319" i="35"/>
  <c r="W319" i="35"/>
  <c r="X319" i="35"/>
  <c r="Y319" i="35"/>
  <c r="Z319" i="35"/>
  <c r="AB319" i="35"/>
  <c r="AC319" i="35"/>
  <c r="AD319" i="35"/>
  <c r="AE319" i="35"/>
  <c r="AF319" i="35"/>
  <c r="AG319" i="35"/>
  <c r="AH319" i="35"/>
  <c r="AJ319" i="35"/>
  <c r="AK319" i="35"/>
  <c r="AL319" i="35"/>
  <c r="AM319" i="35"/>
  <c r="AN319" i="35"/>
  <c r="AO319" i="35"/>
  <c r="AP319" i="35"/>
  <c r="AR319" i="35"/>
  <c r="AS319" i="35"/>
  <c r="AT319" i="35"/>
  <c r="AU319" i="35"/>
  <c r="AV319" i="35"/>
  <c r="AW319" i="35"/>
  <c r="AX319" i="35"/>
  <c r="AZ319" i="35"/>
  <c r="BA319" i="35"/>
  <c r="BB319" i="35"/>
  <c r="BC319" i="35"/>
  <c r="BD319" i="35"/>
  <c r="BE319" i="35"/>
  <c r="BF319" i="35"/>
  <c r="D321" i="35"/>
  <c r="E321" i="35"/>
  <c r="F321" i="35"/>
  <c r="G321" i="35"/>
  <c r="H321" i="35"/>
  <c r="I321" i="35"/>
  <c r="J321" i="35"/>
  <c r="L321" i="35"/>
  <c r="M321" i="35"/>
  <c r="N321" i="35"/>
  <c r="O321" i="35"/>
  <c r="P321" i="35"/>
  <c r="Q321" i="35"/>
  <c r="R321" i="35"/>
  <c r="T321" i="35"/>
  <c r="U321" i="35"/>
  <c r="V321" i="35"/>
  <c r="W321" i="35"/>
  <c r="X321" i="35"/>
  <c r="Y321" i="35"/>
  <c r="Z321" i="35"/>
  <c r="AB321" i="35"/>
  <c r="AC321" i="35"/>
  <c r="AD321" i="35"/>
  <c r="AE321" i="35"/>
  <c r="AF321" i="35"/>
  <c r="AG321" i="35"/>
  <c r="AH321" i="35"/>
  <c r="AJ321" i="35"/>
  <c r="AK321" i="35"/>
  <c r="AL321" i="35"/>
  <c r="AM321" i="35"/>
  <c r="AN321" i="35"/>
  <c r="AO321" i="35"/>
  <c r="AP321" i="35"/>
  <c r="AR321" i="35"/>
  <c r="AS321" i="35"/>
  <c r="AT321" i="35"/>
  <c r="AU321" i="35"/>
  <c r="AV321" i="35"/>
  <c r="AW321" i="35"/>
  <c r="AX321" i="35"/>
  <c r="AZ321" i="35"/>
  <c r="BA321" i="35"/>
  <c r="BB321" i="35"/>
  <c r="BC321" i="35"/>
  <c r="BD321" i="35"/>
  <c r="BE321" i="35"/>
  <c r="BF321" i="35"/>
  <c r="D322" i="35"/>
  <c r="E322" i="35"/>
  <c r="F322" i="35"/>
  <c r="G322" i="35"/>
  <c r="H322" i="35"/>
  <c r="I322" i="35"/>
  <c r="J322" i="35"/>
  <c r="L322" i="35"/>
  <c r="M322" i="35"/>
  <c r="N322" i="35"/>
  <c r="O322" i="35"/>
  <c r="P322" i="35"/>
  <c r="Q322" i="35"/>
  <c r="R322" i="35"/>
  <c r="T322" i="35"/>
  <c r="U322" i="35"/>
  <c r="V322" i="35"/>
  <c r="W322" i="35"/>
  <c r="X322" i="35"/>
  <c r="Y322" i="35"/>
  <c r="Z322" i="35"/>
  <c r="AB322" i="35"/>
  <c r="AC322" i="35"/>
  <c r="AD322" i="35"/>
  <c r="AE322" i="35"/>
  <c r="AF322" i="35"/>
  <c r="AG322" i="35"/>
  <c r="AH322" i="35"/>
  <c r="AJ322" i="35"/>
  <c r="AK322" i="35"/>
  <c r="AL322" i="35"/>
  <c r="AM322" i="35"/>
  <c r="AN322" i="35"/>
  <c r="AO322" i="35"/>
  <c r="AP322" i="35"/>
  <c r="AR322" i="35"/>
  <c r="AS322" i="35"/>
  <c r="AT322" i="35"/>
  <c r="AU322" i="35"/>
  <c r="AV322" i="35"/>
  <c r="AW322" i="35"/>
  <c r="AX322" i="35"/>
  <c r="AZ322" i="35"/>
  <c r="BA322" i="35"/>
  <c r="BB322" i="35"/>
  <c r="BC322" i="35"/>
  <c r="BD322" i="35"/>
  <c r="BE322" i="35"/>
  <c r="BF322" i="35"/>
  <c r="D323" i="35"/>
  <c r="E323" i="35"/>
  <c r="F323" i="35"/>
  <c r="G323" i="35"/>
  <c r="H323" i="35"/>
  <c r="I323" i="35"/>
  <c r="J323" i="35"/>
  <c r="L323" i="35"/>
  <c r="M323" i="35"/>
  <c r="N323" i="35"/>
  <c r="O323" i="35"/>
  <c r="P323" i="35"/>
  <c r="Q323" i="35"/>
  <c r="R323" i="35"/>
  <c r="T323" i="35"/>
  <c r="U323" i="35"/>
  <c r="V323" i="35"/>
  <c r="W323" i="35"/>
  <c r="X323" i="35"/>
  <c r="Y323" i="35"/>
  <c r="Z323" i="35"/>
  <c r="AB323" i="35"/>
  <c r="AC323" i="35"/>
  <c r="AD323" i="35"/>
  <c r="AE323" i="35"/>
  <c r="AF323" i="35"/>
  <c r="AG323" i="35"/>
  <c r="AH323" i="35"/>
  <c r="AJ323" i="35"/>
  <c r="AK323" i="35"/>
  <c r="AL323" i="35"/>
  <c r="AM323" i="35"/>
  <c r="AN323" i="35"/>
  <c r="AO323" i="35"/>
  <c r="AP323" i="35"/>
  <c r="AR323" i="35"/>
  <c r="AS323" i="35"/>
  <c r="AT323" i="35"/>
  <c r="AU323" i="35"/>
  <c r="AV323" i="35"/>
  <c r="AW323" i="35"/>
  <c r="AX323" i="35"/>
  <c r="AZ323" i="35"/>
  <c r="BA323" i="35"/>
  <c r="BB323" i="35"/>
  <c r="BC323" i="35"/>
  <c r="BD323" i="35"/>
  <c r="BE323" i="35"/>
  <c r="BF323" i="35"/>
  <c r="D325" i="35"/>
  <c r="E325" i="35"/>
  <c r="F325" i="35"/>
  <c r="G325" i="35"/>
  <c r="H325" i="35"/>
  <c r="I325" i="35"/>
  <c r="J325" i="35"/>
  <c r="L325" i="35"/>
  <c r="M325" i="35"/>
  <c r="N325" i="35"/>
  <c r="O325" i="35"/>
  <c r="P325" i="35"/>
  <c r="Q325" i="35"/>
  <c r="R325" i="35"/>
  <c r="T325" i="35"/>
  <c r="U325" i="35"/>
  <c r="V325" i="35"/>
  <c r="W325" i="35"/>
  <c r="X325" i="35"/>
  <c r="Y325" i="35"/>
  <c r="Z325" i="35"/>
  <c r="AB325" i="35"/>
  <c r="AC325" i="35"/>
  <c r="AD325" i="35"/>
  <c r="AE325" i="35"/>
  <c r="AF325" i="35"/>
  <c r="AG325" i="35"/>
  <c r="AH325" i="35"/>
  <c r="AJ325" i="35"/>
  <c r="AK325" i="35"/>
  <c r="AL325" i="35"/>
  <c r="AM325" i="35"/>
  <c r="AN325" i="35"/>
  <c r="AO325" i="35"/>
  <c r="AP325" i="35"/>
  <c r="AR325" i="35"/>
  <c r="AS325" i="35"/>
  <c r="AT325" i="35"/>
  <c r="AU325" i="35"/>
  <c r="AV325" i="35"/>
  <c r="AW325" i="35"/>
  <c r="AX325" i="35"/>
  <c r="AZ325" i="35"/>
  <c r="BA325" i="35"/>
  <c r="BB325" i="35"/>
  <c r="BC325" i="35"/>
  <c r="BD325" i="35"/>
  <c r="BE325" i="35"/>
  <c r="BF325" i="35"/>
  <c r="D326" i="35"/>
  <c r="E326" i="35"/>
  <c r="F326" i="35"/>
  <c r="G326" i="35"/>
  <c r="H326" i="35"/>
  <c r="I326" i="35"/>
  <c r="J326" i="35"/>
  <c r="L326" i="35"/>
  <c r="M326" i="35"/>
  <c r="N326" i="35"/>
  <c r="O326" i="35"/>
  <c r="P326" i="35"/>
  <c r="Q326" i="35"/>
  <c r="R326" i="35"/>
  <c r="T326" i="35"/>
  <c r="U326" i="35"/>
  <c r="V326" i="35"/>
  <c r="W326" i="35"/>
  <c r="X326" i="35"/>
  <c r="Y326" i="35"/>
  <c r="Z326" i="35"/>
  <c r="AB326" i="35"/>
  <c r="AC326" i="35"/>
  <c r="AD326" i="35"/>
  <c r="AE326" i="35"/>
  <c r="AF326" i="35"/>
  <c r="AG326" i="35"/>
  <c r="AH326" i="35"/>
  <c r="AJ326" i="35"/>
  <c r="AK326" i="35"/>
  <c r="AL326" i="35"/>
  <c r="AM326" i="35"/>
  <c r="AN326" i="35"/>
  <c r="AO326" i="35"/>
  <c r="AP326" i="35"/>
  <c r="AR326" i="35"/>
  <c r="AS326" i="35"/>
  <c r="AT326" i="35"/>
  <c r="AU326" i="35"/>
  <c r="AV326" i="35"/>
  <c r="AW326" i="35"/>
  <c r="AX326" i="35"/>
  <c r="AZ326" i="35"/>
  <c r="BA326" i="35"/>
  <c r="BB326" i="35"/>
  <c r="BC326" i="35"/>
  <c r="BD326" i="35"/>
  <c r="BE326" i="35"/>
  <c r="BF326" i="35"/>
  <c r="D327" i="35"/>
  <c r="E327" i="35"/>
  <c r="F327" i="35"/>
  <c r="G327" i="35"/>
  <c r="H327" i="35"/>
  <c r="I327" i="35"/>
  <c r="J327" i="35"/>
  <c r="L327" i="35"/>
  <c r="M327" i="35"/>
  <c r="N327" i="35"/>
  <c r="O327" i="35"/>
  <c r="P327" i="35"/>
  <c r="Q327" i="35"/>
  <c r="R327" i="35"/>
  <c r="T327" i="35"/>
  <c r="U327" i="35"/>
  <c r="V327" i="35"/>
  <c r="W327" i="35"/>
  <c r="X327" i="35"/>
  <c r="Y327" i="35"/>
  <c r="Z327" i="35"/>
  <c r="AB327" i="35"/>
  <c r="AC327" i="35"/>
  <c r="AD327" i="35"/>
  <c r="AE327" i="35"/>
  <c r="AF327" i="35"/>
  <c r="AG327" i="35"/>
  <c r="AH327" i="35"/>
  <c r="AJ327" i="35"/>
  <c r="AK327" i="35"/>
  <c r="AL327" i="35"/>
  <c r="AM327" i="35"/>
  <c r="AN327" i="35"/>
  <c r="AO327" i="35"/>
  <c r="AP327" i="35"/>
  <c r="AR327" i="35"/>
  <c r="AS327" i="35"/>
  <c r="AT327" i="35"/>
  <c r="AU327" i="35"/>
  <c r="AV327" i="35"/>
  <c r="AW327" i="35"/>
  <c r="AX327" i="35"/>
  <c r="AZ327" i="35"/>
  <c r="BA327" i="35"/>
  <c r="BB327" i="35"/>
  <c r="BC327" i="35"/>
  <c r="BD327" i="35"/>
  <c r="BE327" i="35"/>
  <c r="BF327" i="35"/>
  <c r="D328" i="35"/>
  <c r="E328" i="35"/>
  <c r="F328" i="35"/>
  <c r="G328" i="35"/>
  <c r="H328" i="35"/>
  <c r="I328" i="35"/>
  <c r="J328" i="35"/>
  <c r="L328" i="35"/>
  <c r="M328" i="35"/>
  <c r="N328" i="35"/>
  <c r="O328" i="35"/>
  <c r="P328" i="35"/>
  <c r="Q328" i="35"/>
  <c r="R328" i="35"/>
  <c r="T328" i="35"/>
  <c r="U328" i="35"/>
  <c r="V328" i="35"/>
  <c r="W328" i="35"/>
  <c r="X328" i="35"/>
  <c r="Y328" i="35"/>
  <c r="Z328" i="35"/>
  <c r="AB328" i="35"/>
  <c r="AC328" i="35"/>
  <c r="AD328" i="35"/>
  <c r="AE328" i="35"/>
  <c r="AF328" i="35"/>
  <c r="AG328" i="35"/>
  <c r="AH328" i="35"/>
  <c r="AJ328" i="35"/>
  <c r="AK328" i="35"/>
  <c r="AL328" i="35"/>
  <c r="AM328" i="35"/>
  <c r="AN328" i="35"/>
  <c r="AO328" i="35"/>
  <c r="AP328" i="35"/>
  <c r="AR328" i="35"/>
  <c r="AS328" i="35"/>
  <c r="AT328" i="35"/>
  <c r="AU328" i="35"/>
  <c r="AV328" i="35"/>
  <c r="AW328" i="35"/>
  <c r="AX328" i="35"/>
  <c r="AZ328" i="35"/>
  <c r="BA328" i="35"/>
  <c r="BB328" i="35"/>
  <c r="BC328" i="35"/>
  <c r="BD328" i="35"/>
  <c r="BE328" i="35"/>
  <c r="BF328" i="35"/>
  <c r="D330" i="35"/>
  <c r="E330" i="35"/>
  <c r="F330" i="35"/>
  <c r="G330" i="35"/>
  <c r="H330" i="35"/>
  <c r="I330" i="35"/>
  <c r="J330" i="35"/>
  <c r="L330" i="35"/>
  <c r="M330" i="35"/>
  <c r="N330" i="35"/>
  <c r="O330" i="35"/>
  <c r="P330" i="35"/>
  <c r="Q330" i="35"/>
  <c r="R330" i="35"/>
  <c r="T330" i="35"/>
  <c r="U330" i="35"/>
  <c r="V330" i="35"/>
  <c r="W330" i="35"/>
  <c r="X330" i="35"/>
  <c r="Y330" i="35"/>
  <c r="Z330" i="35"/>
  <c r="AB330" i="35"/>
  <c r="AC330" i="35"/>
  <c r="AD330" i="35"/>
  <c r="AE330" i="35"/>
  <c r="AF330" i="35"/>
  <c r="AG330" i="35"/>
  <c r="AH330" i="35"/>
  <c r="AJ330" i="35"/>
  <c r="AK330" i="35"/>
  <c r="AL330" i="35"/>
  <c r="AM330" i="35"/>
  <c r="AN330" i="35"/>
  <c r="AO330" i="35"/>
  <c r="AP330" i="35"/>
  <c r="AR330" i="35"/>
  <c r="AS330" i="35"/>
  <c r="AT330" i="35"/>
  <c r="AU330" i="35"/>
  <c r="AV330" i="35"/>
  <c r="AW330" i="35"/>
  <c r="AX330" i="35"/>
  <c r="AZ330" i="35"/>
  <c r="BA330" i="35"/>
  <c r="BB330" i="35"/>
  <c r="BC330" i="35"/>
  <c r="BD330" i="35"/>
  <c r="BE330" i="35"/>
  <c r="BF330" i="35"/>
  <c r="D331" i="35"/>
  <c r="E331" i="35"/>
  <c r="F331" i="35"/>
  <c r="G331" i="35"/>
  <c r="H331" i="35"/>
  <c r="I331" i="35"/>
  <c r="J331" i="35"/>
  <c r="L331" i="35"/>
  <c r="M331" i="35"/>
  <c r="N331" i="35"/>
  <c r="O331" i="35"/>
  <c r="P331" i="35"/>
  <c r="Q331" i="35"/>
  <c r="R331" i="35"/>
  <c r="T331" i="35"/>
  <c r="U331" i="35"/>
  <c r="V331" i="35"/>
  <c r="W331" i="35"/>
  <c r="X331" i="35"/>
  <c r="Y331" i="35"/>
  <c r="Z331" i="35"/>
  <c r="AB331" i="35"/>
  <c r="AC331" i="35"/>
  <c r="AD331" i="35"/>
  <c r="AE331" i="35"/>
  <c r="AF331" i="35"/>
  <c r="AG331" i="35"/>
  <c r="AH331" i="35"/>
  <c r="AJ331" i="35"/>
  <c r="AK331" i="35"/>
  <c r="AL331" i="35"/>
  <c r="AM331" i="35"/>
  <c r="AN331" i="35"/>
  <c r="AO331" i="35"/>
  <c r="AP331" i="35"/>
  <c r="AR331" i="35"/>
  <c r="AS331" i="35"/>
  <c r="AT331" i="35"/>
  <c r="AU331" i="35"/>
  <c r="AV331" i="35"/>
  <c r="AW331" i="35"/>
  <c r="AX331" i="35"/>
  <c r="AZ331" i="35"/>
  <c r="BA331" i="35"/>
  <c r="BB331" i="35"/>
  <c r="BC331" i="35"/>
  <c r="BD331" i="35"/>
  <c r="BE331" i="35"/>
  <c r="BF331" i="35"/>
  <c r="D332" i="35"/>
  <c r="E332" i="35"/>
  <c r="F332" i="35"/>
  <c r="G332" i="35"/>
  <c r="H332" i="35"/>
  <c r="I332" i="35"/>
  <c r="J332" i="35"/>
  <c r="L332" i="35"/>
  <c r="M332" i="35"/>
  <c r="N332" i="35"/>
  <c r="O332" i="35"/>
  <c r="P332" i="35"/>
  <c r="Q332" i="35"/>
  <c r="R332" i="35"/>
  <c r="T332" i="35"/>
  <c r="U332" i="35"/>
  <c r="V332" i="35"/>
  <c r="W332" i="35"/>
  <c r="X332" i="35"/>
  <c r="Y332" i="35"/>
  <c r="Z332" i="35"/>
  <c r="AB332" i="35"/>
  <c r="AC332" i="35"/>
  <c r="AD332" i="35"/>
  <c r="AE332" i="35"/>
  <c r="AF332" i="35"/>
  <c r="AG332" i="35"/>
  <c r="AH332" i="35"/>
  <c r="AJ332" i="35"/>
  <c r="AK332" i="35"/>
  <c r="AL332" i="35"/>
  <c r="AM332" i="35"/>
  <c r="AN332" i="35"/>
  <c r="AO332" i="35"/>
  <c r="AP332" i="35"/>
  <c r="AR332" i="35"/>
  <c r="AS332" i="35"/>
  <c r="AT332" i="35"/>
  <c r="AU332" i="35"/>
  <c r="AV332" i="35"/>
  <c r="AW332" i="35"/>
  <c r="AX332" i="35"/>
  <c r="AZ332" i="35"/>
  <c r="BA332" i="35"/>
  <c r="BB332" i="35"/>
  <c r="BC332" i="35"/>
  <c r="BD332" i="35"/>
  <c r="BE332" i="35"/>
  <c r="BF332" i="35"/>
  <c r="D333" i="35"/>
  <c r="E333" i="35"/>
  <c r="F333" i="35"/>
  <c r="G333" i="35"/>
  <c r="H333" i="35"/>
  <c r="I333" i="35"/>
  <c r="J333" i="35"/>
  <c r="L333" i="35"/>
  <c r="M333" i="35"/>
  <c r="N333" i="35"/>
  <c r="O333" i="35"/>
  <c r="P333" i="35"/>
  <c r="Q333" i="35"/>
  <c r="R333" i="35"/>
  <c r="T333" i="35"/>
  <c r="U333" i="35"/>
  <c r="V333" i="35"/>
  <c r="W333" i="35"/>
  <c r="X333" i="35"/>
  <c r="Y333" i="35"/>
  <c r="Z333" i="35"/>
  <c r="AB333" i="35"/>
  <c r="AC333" i="35"/>
  <c r="AD333" i="35"/>
  <c r="AE333" i="35"/>
  <c r="AF333" i="35"/>
  <c r="AG333" i="35"/>
  <c r="AH333" i="35"/>
  <c r="AJ333" i="35"/>
  <c r="AK333" i="35"/>
  <c r="AL333" i="35"/>
  <c r="AM333" i="35"/>
  <c r="AN333" i="35"/>
  <c r="AO333" i="35"/>
  <c r="AP333" i="35"/>
  <c r="AR333" i="35"/>
  <c r="AS333" i="35"/>
  <c r="AT333" i="35"/>
  <c r="AU333" i="35"/>
  <c r="AV333" i="35"/>
  <c r="AW333" i="35"/>
  <c r="AX333" i="35"/>
  <c r="AZ333" i="35"/>
  <c r="BA333" i="35"/>
  <c r="BB333" i="35"/>
  <c r="BC333" i="35"/>
  <c r="BD333" i="35"/>
  <c r="BE333" i="35"/>
  <c r="BF333" i="35"/>
  <c r="D334" i="35"/>
  <c r="E334" i="35"/>
  <c r="F334" i="35"/>
  <c r="G334" i="35"/>
  <c r="H334" i="35"/>
  <c r="I334" i="35"/>
  <c r="J334" i="35"/>
  <c r="L334" i="35"/>
  <c r="M334" i="35"/>
  <c r="N334" i="35"/>
  <c r="O334" i="35"/>
  <c r="P334" i="35"/>
  <c r="Q334" i="35"/>
  <c r="R334" i="35"/>
  <c r="T334" i="35"/>
  <c r="U334" i="35"/>
  <c r="V334" i="35"/>
  <c r="W334" i="35"/>
  <c r="X334" i="35"/>
  <c r="Y334" i="35"/>
  <c r="Z334" i="35"/>
  <c r="AB334" i="35"/>
  <c r="AC334" i="35"/>
  <c r="AD334" i="35"/>
  <c r="AE334" i="35"/>
  <c r="AF334" i="35"/>
  <c r="AG334" i="35"/>
  <c r="AH334" i="35"/>
  <c r="AJ334" i="35"/>
  <c r="AK334" i="35"/>
  <c r="AL334" i="35"/>
  <c r="AM334" i="35"/>
  <c r="AN334" i="35"/>
  <c r="AO334" i="35"/>
  <c r="AP334" i="35"/>
  <c r="AR334" i="35"/>
  <c r="AS334" i="35"/>
  <c r="AT334" i="35"/>
  <c r="AU334" i="35"/>
  <c r="AV334" i="35"/>
  <c r="AW334" i="35"/>
  <c r="AX334" i="35"/>
  <c r="AZ334" i="35"/>
  <c r="BA334" i="35"/>
  <c r="BB334" i="35"/>
  <c r="BC334" i="35"/>
  <c r="BD334" i="35"/>
  <c r="BE334" i="35"/>
  <c r="BF334" i="35"/>
  <c r="D335" i="35"/>
  <c r="E335" i="35"/>
  <c r="F335" i="35"/>
  <c r="G335" i="35"/>
  <c r="H335" i="35"/>
  <c r="I335" i="35"/>
  <c r="J335" i="35"/>
  <c r="L335" i="35"/>
  <c r="M335" i="35"/>
  <c r="N335" i="35"/>
  <c r="O335" i="35"/>
  <c r="P335" i="35"/>
  <c r="Q335" i="35"/>
  <c r="R335" i="35"/>
  <c r="T335" i="35"/>
  <c r="U335" i="35"/>
  <c r="V335" i="35"/>
  <c r="W335" i="35"/>
  <c r="X335" i="35"/>
  <c r="Y335" i="35"/>
  <c r="Z335" i="35"/>
  <c r="AB335" i="35"/>
  <c r="AC335" i="35"/>
  <c r="AD335" i="35"/>
  <c r="AE335" i="35"/>
  <c r="AF335" i="35"/>
  <c r="AG335" i="35"/>
  <c r="AH335" i="35"/>
  <c r="AJ335" i="35"/>
  <c r="AK335" i="35"/>
  <c r="AL335" i="35"/>
  <c r="AM335" i="35"/>
  <c r="AN335" i="35"/>
  <c r="AO335" i="35"/>
  <c r="AP335" i="35"/>
  <c r="AR335" i="35"/>
  <c r="AS335" i="35"/>
  <c r="AT335" i="35"/>
  <c r="AU335" i="35"/>
  <c r="AV335" i="35"/>
  <c r="AW335" i="35"/>
  <c r="AX335" i="35"/>
  <c r="AZ335" i="35"/>
  <c r="BA335" i="35"/>
  <c r="BB335" i="35"/>
  <c r="BC335" i="35"/>
  <c r="BD335" i="35"/>
  <c r="BE335" i="35"/>
  <c r="BF335" i="35"/>
  <c r="D336" i="35"/>
  <c r="E336" i="35"/>
  <c r="F336" i="35"/>
  <c r="G336" i="35"/>
  <c r="H336" i="35"/>
  <c r="I336" i="35"/>
  <c r="J336" i="35"/>
  <c r="L336" i="35"/>
  <c r="M336" i="35"/>
  <c r="N336" i="35"/>
  <c r="O336" i="35"/>
  <c r="P336" i="35"/>
  <c r="Q336" i="35"/>
  <c r="R336" i="35"/>
  <c r="T336" i="35"/>
  <c r="U336" i="35"/>
  <c r="V336" i="35"/>
  <c r="W336" i="35"/>
  <c r="X336" i="35"/>
  <c r="Y336" i="35"/>
  <c r="Z336" i="35"/>
  <c r="AB336" i="35"/>
  <c r="AC336" i="35"/>
  <c r="AD336" i="35"/>
  <c r="AE336" i="35"/>
  <c r="AF336" i="35"/>
  <c r="AG336" i="35"/>
  <c r="AH336" i="35"/>
  <c r="AJ336" i="35"/>
  <c r="AK336" i="35"/>
  <c r="AL336" i="35"/>
  <c r="AM336" i="35"/>
  <c r="AN336" i="35"/>
  <c r="AO336" i="35"/>
  <c r="AP336" i="35"/>
  <c r="AR336" i="35"/>
  <c r="AS336" i="35"/>
  <c r="AT336" i="35"/>
  <c r="AU336" i="35"/>
  <c r="AV336" i="35"/>
  <c r="AW336" i="35"/>
  <c r="AX336" i="35"/>
  <c r="AZ336" i="35"/>
  <c r="BA336" i="35"/>
  <c r="BB336" i="35"/>
  <c r="BC336" i="35"/>
  <c r="BD336" i="35"/>
  <c r="BE336" i="35"/>
  <c r="BF336" i="35"/>
  <c r="D337" i="35"/>
  <c r="E337" i="35"/>
  <c r="F337" i="35"/>
  <c r="G337" i="35"/>
  <c r="H337" i="35"/>
  <c r="I337" i="35"/>
  <c r="J337" i="35"/>
  <c r="L337" i="35"/>
  <c r="M337" i="35"/>
  <c r="N337" i="35"/>
  <c r="O337" i="35"/>
  <c r="P337" i="35"/>
  <c r="Q337" i="35"/>
  <c r="R337" i="35"/>
  <c r="T337" i="35"/>
  <c r="U337" i="35"/>
  <c r="V337" i="35"/>
  <c r="W337" i="35"/>
  <c r="X337" i="35"/>
  <c r="Y337" i="35"/>
  <c r="Z337" i="35"/>
  <c r="AB337" i="35"/>
  <c r="AC337" i="35"/>
  <c r="AD337" i="35"/>
  <c r="AE337" i="35"/>
  <c r="AF337" i="35"/>
  <c r="AG337" i="35"/>
  <c r="AH337" i="35"/>
  <c r="AJ337" i="35"/>
  <c r="AK337" i="35"/>
  <c r="AL337" i="35"/>
  <c r="AM337" i="35"/>
  <c r="AN337" i="35"/>
  <c r="AO337" i="35"/>
  <c r="AP337" i="35"/>
  <c r="AR337" i="35"/>
  <c r="AS337" i="35"/>
  <c r="AT337" i="35"/>
  <c r="AU337" i="35"/>
  <c r="AV337" i="35"/>
  <c r="AW337" i="35"/>
  <c r="AX337" i="35"/>
  <c r="AZ337" i="35"/>
  <c r="BA337" i="35"/>
  <c r="BB337" i="35"/>
  <c r="BC337" i="35"/>
  <c r="BD337" i="35"/>
  <c r="BE337" i="35"/>
  <c r="BF337" i="35"/>
  <c r="D338" i="35"/>
  <c r="E338" i="35"/>
  <c r="F338" i="35"/>
  <c r="G338" i="35"/>
  <c r="H338" i="35"/>
  <c r="I338" i="35"/>
  <c r="J338" i="35"/>
  <c r="L338" i="35"/>
  <c r="M338" i="35"/>
  <c r="N338" i="35"/>
  <c r="O338" i="35"/>
  <c r="P338" i="35"/>
  <c r="Q338" i="35"/>
  <c r="R338" i="35"/>
  <c r="T338" i="35"/>
  <c r="U338" i="35"/>
  <c r="V338" i="35"/>
  <c r="W338" i="35"/>
  <c r="X338" i="35"/>
  <c r="Y338" i="35"/>
  <c r="Z338" i="35"/>
  <c r="AB338" i="35"/>
  <c r="AC338" i="35"/>
  <c r="AD338" i="35"/>
  <c r="AE338" i="35"/>
  <c r="AF338" i="35"/>
  <c r="AG338" i="35"/>
  <c r="AH338" i="35"/>
  <c r="AJ338" i="35"/>
  <c r="AK338" i="35"/>
  <c r="AL338" i="35"/>
  <c r="AM338" i="35"/>
  <c r="AN338" i="35"/>
  <c r="AO338" i="35"/>
  <c r="AP338" i="35"/>
  <c r="AR338" i="35"/>
  <c r="AS338" i="35"/>
  <c r="AT338" i="35"/>
  <c r="AU338" i="35"/>
  <c r="AV338" i="35"/>
  <c r="AW338" i="35"/>
  <c r="AX338" i="35"/>
  <c r="AZ338" i="35"/>
  <c r="BA338" i="35"/>
  <c r="BB338" i="35"/>
  <c r="BC338" i="35"/>
  <c r="BD338" i="35"/>
  <c r="BE338" i="35"/>
  <c r="BF338" i="35"/>
  <c r="D339" i="35"/>
  <c r="E339" i="35"/>
  <c r="F339" i="35"/>
  <c r="G339" i="35"/>
  <c r="H339" i="35"/>
  <c r="I339" i="35"/>
  <c r="J339" i="35"/>
  <c r="L339" i="35"/>
  <c r="M339" i="35"/>
  <c r="N339" i="35"/>
  <c r="O339" i="35"/>
  <c r="P339" i="35"/>
  <c r="Q339" i="35"/>
  <c r="R339" i="35"/>
  <c r="T339" i="35"/>
  <c r="U339" i="35"/>
  <c r="V339" i="35"/>
  <c r="W339" i="35"/>
  <c r="X339" i="35"/>
  <c r="Y339" i="35"/>
  <c r="Z339" i="35"/>
  <c r="AB339" i="35"/>
  <c r="AC339" i="35"/>
  <c r="AD339" i="35"/>
  <c r="AE339" i="35"/>
  <c r="AF339" i="35"/>
  <c r="AG339" i="35"/>
  <c r="AH339" i="35"/>
  <c r="AJ339" i="35"/>
  <c r="AK339" i="35"/>
  <c r="AL339" i="35"/>
  <c r="AM339" i="35"/>
  <c r="AN339" i="35"/>
  <c r="AO339" i="35"/>
  <c r="AP339" i="35"/>
  <c r="AR339" i="35"/>
  <c r="AS339" i="35"/>
  <c r="AT339" i="35"/>
  <c r="AU339" i="35"/>
  <c r="AV339" i="35"/>
  <c r="AW339" i="35"/>
  <c r="AX339" i="35"/>
  <c r="AZ339" i="35"/>
  <c r="BA339" i="35"/>
  <c r="BB339" i="35"/>
  <c r="BC339" i="35"/>
  <c r="BD339" i="35"/>
  <c r="BE339" i="35"/>
  <c r="BF339" i="35"/>
  <c r="D341" i="35"/>
  <c r="E341" i="35"/>
  <c r="F341" i="35"/>
  <c r="G341" i="35"/>
  <c r="H341" i="35"/>
  <c r="I341" i="35"/>
  <c r="J341" i="35"/>
  <c r="L341" i="35"/>
  <c r="M341" i="35"/>
  <c r="N341" i="35"/>
  <c r="O341" i="35"/>
  <c r="P341" i="35"/>
  <c r="Q341" i="35"/>
  <c r="R341" i="35"/>
  <c r="T341" i="35"/>
  <c r="U341" i="35"/>
  <c r="V341" i="35"/>
  <c r="W341" i="35"/>
  <c r="X341" i="35"/>
  <c r="Y341" i="35"/>
  <c r="Z341" i="35"/>
  <c r="AB341" i="35"/>
  <c r="AC341" i="35"/>
  <c r="AD341" i="35"/>
  <c r="AE341" i="35"/>
  <c r="AF341" i="35"/>
  <c r="AG341" i="35"/>
  <c r="AH341" i="35"/>
  <c r="AJ341" i="35"/>
  <c r="AK341" i="35"/>
  <c r="AL341" i="35"/>
  <c r="AM341" i="35"/>
  <c r="AN341" i="35"/>
  <c r="AO341" i="35"/>
  <c r="AP341" i="35"/>
  <c r="AR341" i="35"/>
  <c r="AS341" i="35"/>
  <c r="AT341" i="35"/>
  <c r="AU341" i="35"/>
  <c r="AV341" i="35"/>
  <c r="AW341" i="35"/>
  <c r="AX341" i="35"/>
  <c r="AZ341" i="35"/>
  <c r="BA341" i="35"/>
  <c r="BB341" i="35"/>
  <c r="BC341" i="35"/>
  <c r="BD341" i="35"/>
  <c r="BE341" i="35"/>
  <c r="BF341" i="35"/>
  <c r="D342" i="35"/>
  <c r="E342" i="35"/>
  <c r="F342" i="35"/>
  <c r="G342" i="35"/>
  <c r="H342" i="35"/>
  <c r="I342" i="35"/>
  <c r="J342" i="35"/>
  <c r="L342" i="35"/>
  <c r="M342" i="35"/>
  <c r="N342" i="35"/>
  <c r="O342" i="35"/>
  <c r="P342" i="35"/>
  <c r="Q342" i="35"/>
  <c r="R342" i="35"/>
  <c r="T342" i="35"/>
  <c r="U342" i="35"/>
  <c r="V342" i="35"/>
  <c r="W342" i="35"/>
  <c r="X342" i="35"/>
  <c r="Y342" i="35"/>
  <c r="Z342" i="35"/>
  <c r="AB342" i="35"/>
  <c r="AC342" i="35"/>
  <c r="AD342" i="35"/>
  <c r="AE342" i="35"/>
  <c r="AF342" i="35"/>
  <c r="AG342" i="35"/>
  <c r="AH342" i="35"/>
  <c r="AJ342" i="35"/>
  <c r="AK342" i="35"/>
  <c r="AL342" i="35"/>
  <c r="AM342" i="35"/>
  <c r="AN342" i="35"/>
  <c r="AO342" i="35"/>
  <c r="AP342" i="35"/>
  <c r="AR342" i="35"/>
  <c r="AS342" i="35"/>
  <c r="AT342" i="35"/>
  <c r="AU342" i="35"/>
  <c r="AV342" i="35"/>
  <c r="AW342" i="35"/>
  <c r="AX342" i="35"/>
  <c r="AZ342" i="35"/>
  <c r="BA342" i="35"/>
  <c r="BB342" i="35"/>
  <c r="BC342" i="35"/>
  <c r="BD342" i="35"/>
  <c r="BE342" i="35"/>
  <c r="BF342" i="35"/>
  <c r="D343" i="35"/>
  <c r="E343" i="35"/>
  <c r="F343" i="35"/>
  <c r="G343" i="35"/>
  <c r="H343" i="35"/>
  <c r="I343" i="35"/>
  <c r="J343" i="35"/>
  <c r="L343" i="35"/>
  <c r="M343" i="35"/>
  <c r="N343" i="35"/>
  <c r="O343" i="35"/>
  <c r="P343" i="35"/>
  <c r="Q343" i="35"/>
  <c r="R343" i="35"/>
  <c r="T343" i="35"/>
  <c r="U343" i="35"/>
  <c r="V343" i="35"/>
  <c r="W343" i="35"/>
  <c r="X343" i="35"/>
  <c r="Y343" i="35"/>
  <c r="Z343" i="35"/>
  <c r="AB343" i="35"/>
  <c r="AC343" i="35"/>
  <c r="AD343" i="35"/>
  <c r="AE343" i="35"/>
  <c r="AF343" i="35"/>
  <c r="AG343" i="35"/>
  <c r="AH343" i="35"/>
  <c r="AJ343" i="35"/>
  <c r="AK343" i="35"/>
  <c r="AL343" i="35"/>
  <c r="AM343" i="35"/>
  <c r="AN343" i="35"/>
  <c r="AO343" i="35"/>
  <c r="AP343" i="35"/>
  <c r="AR343" i="35"/>
  <c r="AS343" i="35"/>
  <c r="AT343" i="35"/>
  <c r="AU343" i="35"/>
  <c r="AV343" i="35"/>
  <c r="AW343" i="35"/>
  <c r="AX343" i="35"/>
  <c r="AZ343" i="35"/>
  <c r="BA343" i="35"/>
  <c r="BB343" i="35"/>
  <c r="BC343" i="35"/>
  <c r="BD343" i="35"/>
  <c r="BE343" i="35"/>
  <c r="BF343" i="35"/>
  <c r="D344" i="35"/>
  <c r="E344" i="35"/>
  <c r="F344" i="35"/>
  <c r="G344" i="35"/>
  <c r="H344" i="35"/>
  <c r="I344" i="35"/>
  <c r="J344" i="35"/>
  <c r="L344" i="35"/>
  <c r="M344" i="35"/>
  <c r="N344" i="35"/>
  <c r="O344" i="35"/>
  <c r="P344" i="35"/>
  <c r="Q344" i="35"/>
  <c r="R344" i="35"/>
  <c r="T344" i="35"/>
  <c r="U344" i="35"/>
  <c r="V344" i="35"/>
  <c r="W344" i="35"/>
  <c r="X344" i="35"/>
  <c r="Y344" i="35"/>
  <c r="Z344" i="35"/>
  <c r="AB344" i="35"/>
  <c r="AC344" i="35"/>
  <c r="AD344" i="35"/>
  <c r="AE344" i="35"/>
  <c r="AF344" i="35"/>
  <c r="AG344" i="35"/>
  <c r="AH344" i="35"/>
  <c r="AJ344" i="35"/>
  <c r="AK344" i="35"/>
  <c r="AL344" i="35"/>
  <c r="AM344" i="35"/>
  <c r="AN344" i="35"/>
  <c r="AO344" i="35"/>
  <c r="AP344" i="35"/>
  <c r="AR344" i="35"/>
  <c r="AS344" i="35"/>
  <c r="AT344" i="35"/>
  <c r="AU344" i="35"/>
  <c r="AV344" i="35"/>
  <c r="AW344" i="35"/>
  <c r="AX344" i="35"/>
  <c r="AZ344" i="35"/>
  <c r="BA344" i="35"/>
  <c r="BB344" i="35"/>
  <c r="BC344" i="35"/>
  <c r="BD344" i="35"/>
  <c r="BE344" i="35"/>
  <c r="BF344" i="35"/>
  <c r="D345" i="35"/>
  <c r="E345" i="35"/>
  <c r="F345" i="35"/>
  <c r="G345" i="35"/>
  <c r="H345" i="35"/>
  <c r="I345" i="35"/>
  <c r="J345" i="35"/>
  <c r="L345" i="35"/>
  <c r="M345" i="35"/>
  <c r="N345" i="35"/>
  <c r="O345" i="35"/>
  <c r="P345" i="35"/>
  <c r="Q345" i="35"/>
  <c r="R345" i="35"/>
  <c r="T345" i="35"/>
  <c r="U345" i="35"/>
  <c r="V345" i="35"/>
  <c r="W345" i="35"/>
  <c r="X345" i="35"/>
  <c r="Y345" i="35"/>
  <c r="Z345" i="35"/>
  <c r="AB345" i="35"/>
  <c r="AC345" i="35"/>
  <c r="AD345" i="35"/>
  <c r="AE345" i="35"/>
  <c r="AF345" i="35"/>
  <c r="AG345" i="35"/>
  <c r="AH345" i="35"/>
  <c r="AJ345" i="35"/>
  <c r="AK345" i="35"/>
  <c r="AL345" i="35"/>
  <c r="AM345" i="35"/>
  <c r="AN345" i="35"/>
  <c r="AO345" i="35"/>
  <c r="AP345" i="35"/>
  <c r="AR345" i="35"/>
  <c r="AS345" i="35"/>
  <c r="AT345" i="35"/>
  <c r="AU345" i="35"/>
  <c r="AV345" i="35"/>
  <c r="AW345" i="35"/>
  <c r="AX345" i="35"/>
  <c r="AZ345" i="35"/>
  <c r="BA345" i="35"/>
  <c r="BB345" i="35"/>
  <c r="BC345" i="35"/>
  <c r="BD345" i="35"/>
  <c r="BE345" i="35"/>
  <c r="BF345" i="35"/>
  <c r="D346" i="35"/>
  <c r="E346" i="35"/>
  <c r="F346" i="35"/>
  <c r="G346" i="35"/>
  <c r="H346" i="35"/>
  <c r="I346" i="35"/>
  <c r="J346" i="35"/>
  <c r="L346" i="35"/>
  <c r="M346" i="35"/>
  <c r="N346" i="35"/>
  <c r="O346" i="35"/>
  <c r="P346" i="35"/>
  <c r="Q346" i="35"/>
  <c r="R346" i="35"/>
  <c r="T346" i="35"/>
  <c r="U346" i="35"/>
  <c r="V346" i="35"/>
  <c r="W346" i="35"/>
  <c r="X346" i="35"/>
  <c r="Y346" i="35"/>
  <c r="Z346" i="35"/>
  <c r="AB346" i="35"/>
  <c r="AC346" i="35"/>
  <c r="AD346" i="35"/>
  <c r="AE346" i="35"/>
  <c r="AF346" i="35"/>
  <c r="AG346" i="35"/>
  <c r="AH346" i="35"/>
  <c r="AJ346" i="35"/>
  <c r="AK346" i="35"/>
  <c r="AL346" i="35"/>
  <c r="AM346" i="35"/>
  <c r="AN346" i="35"/>
  <c r="AO346" i="35"/>
  <c r="AP346" i="35"/>
  <c r="AR346" i="35"/>
  <c r="AS346" i="35"/>
  <c r="AT346" i="35"/>
  <c r="AU346" i="35"/>
  <c r="AV346" i="35"/>
  <c r="AW346" i="35"/>
  <c r="AX346" i="35"/>
  <c r="AZ346" i="35"/>
  <c r="BA346" i="35"/>
  <c r="BB346" i="35"/>
  <c r="BC346" i="35"/>
  <c r="BD346" i="35"/>
  <c r="BE346" i="35"/>
  <c r="BF346" i="35"/>
  <c r="D347" i="35"/>
  <c r="E347" i="35"/>
  <c r="F347" i="35"/>
  <c r="G347" i="35"/>
  <c r="H347" i="35"/>
  <c r="I347" i="35"/>
  <c r="J347" i="35"/>
  <c r="L347" i="35"/>
  <c r="M347" i="35"/>
  <c r="N347" i="35"/>
  <c r="O347" i="35"/>
  <c r="P347" i="35"/>
  <c r="Q347" i="35"/>
  <c r="R347" i="35"/>
  <c r="T347" i="35"/>
  <c r="U347" i="35"/>
  <c r="V347" i="35"/>
  <c r="W347" i="35"/>
  <c r="X347" i="35"/>
  <c r="Y347" i="35"/>
  <c r="Z347" i="35"/>
  <c r="AB347" i="35"/>
  <c r="AC347" i="35"/>
  <c r="AD347" i="35"/>
  <c r="AE347" i="35"/>
  <c r="AF347" i="35"/>
  <c r="AG347" i="35"/>
  <c r="AH347" i="35"/>
  <c r="AJ347" i="35"/>
  <c r="AK347" i="35"/>
  <c r="AL347" i="35"/>
  <c r="AM347" i="35"/>
  <c r="AN347" i="35"/>
  <c r="AO347" i="35"/>
  <c r="AP347" i="35"/>
  <c r="AR347" i="35"/>
  <c r="AS347" i="35"/>
  <c r="AT347" i="35"/>
  <c r="AU347" i="35"/>
  <c r="AV347" i="35"/>
  <c r="AW347" i="35"/>
  <c r="AX347" i="35"/>
  <c r="AZ347" i="35"/>
  <c r="BA347" i="35"/>
  <c r="BB347" i="35"/>
  <c r="BC347" i="35"/>
  <c r="BD347" i="35"/>
  <c r="BE347" i="35"/>
  <c r="BF347" i="35"/>
  <c r="D348" i="35"/>
  <c r="E348" i="35"/>
  <c r="F348" i="35"/>
  <c r="G348" i="35"/>
  <c r="H348" i="35"/>
  <c r="I348" i="35"/>
  <c r="J348" i="35"/>
  <c r="L348" i="35"/>
  <c r="M348" i="35"/>
  <c r="N348" i="35"/>
  <c r="O348" i="35"/>
  <c r="P348" i="35"/>
  <c r="Q348" i="35"/>
  <c r="R348" i="35"/>
  <c r="T348" i="35"/>
  <c r="U348" i="35"/>
  <c r="V348" i="35"/>
  <c r="W348" i="35"/>
  <c r="X348" i="35"/>
  <c r="Y348" i="35"/>
  <c r="Z348" i="35"/>
  <c r="AB348" i="35"/>
  <c r="AC348" i="35"/>
  <c r="AD348" i="35"/>
  <c r="AE348" i="35"/>
  <c r="AF348" i="35"/>
  <c r="AG348" i="35"/>
  <c r="AH348" i="35"/>
  <c r="AJ348" i="35"/>
  <c r="AK348" i="35"/>
  <c r="AL348" i="35"/>
  <c r="AM348" i="35"/>
  <c r="AN348" i="35"/>
  <c r="AO348" i="35"/>
  <c r="AP348" i="35"/>
  <c r="AR348" i="35"/>
  <c r="AS348" i="35"/>
  <c r="AT348" i="35"/>
  <c r="AU348" i="35"/>
  <c r="AV348" i="35"/>
  <c r="AW348" i="35"/>
  <c r="AX348" i="35"/>
  <c r="AZ348" i="35"/>
  <c r="BA348" i="35"/>
  <c r="BB348" i="35"/>
  <c r="BC348" i="35"/>
  <c r="BD348" i="35"/>
  <c r="BE348" i="35"/>
  <c r="BF348" i="35"/>
  <c r="D351" i="35"/>
  <c r="E351" i="35"/>
  <c r="F351" i="35"/>
  <c r="G351" i="35"/>
  <c r="H351" i="35"/>
  <c r="I351" i="35"/>
  <c r="J351" i="35"/>
  <c r="L351" i="35"/>
  <c r="M351" i="35"/>
  <c r="N351" i="35"/>
  <c r="O351" i="35"/>
  <c r="P351" i="35"/>
  <c r="Q351" i="35"/>
  <c r="R351" i="35"/>
  <c r="T351" i="35"/>
  <c r="U351" i="35"/>
  <c r="V351" i="35"/>
  <c r="W351" i="35"/>
  <c r="X351" i="35"/>
  <c r="Y351" i="35"/>
  <c r="Z351" i="35"/>
  <c r="AB351" i="35"/>
  <c r="AC351" i="35"/>
  <c r="AD351" i="35"/>
  <c r="AE351" i="35"/>
  <c r="AF351" i="35"/>
  <c r="AG351" i="35"/>
  <c r="AH351" i="35"/>
  <c r="AJ351" i="35"/>
  <c r="AK351" i="35"/>
  <c r="AL351" i="35"/>
  <c r="AM351" i="35"/>
  <c r="AN351" i="35"/>
  <c r="AO351" i="35"/>
  <c r="AP351" i="35"/>
  <c r="AR351" i="35"/>
  <c r="AS351" i="35"/>
  <c r="AT351" i="35"/>
  <c r="AU351" i="35"/>
  <c r="AV351" i="35"/>
  <c r="AW351" i="35"/>
  <c r="AX351" i="35"/>
  <c r="AZ351" i="35"/>
  <c r="BA351" i="35"/>
  <c r="BB351" i="35"/>
  <c r="BC351" i="35"/>
  <c r="BD351" i="35"/>
  <c r="BE351" i="35"/>
  <c r="BF351" i="35"/>
  <c r="D352" i="35"/>
  <c r="E352" i="35"/>
  <c r="F352" i="35"/>
  <c r="G352" i="35"/>
  <c r="H352" i="35"/>
  <c r="I352" i="35"/>
  <c r="J352" i="35"/>
  <c r="L352" i="35"/>
  <c r="M352" i="35"/>
  <c r="N352" i="35"/>
  <c r="O352" i="35"/>
  <c r="P352" i="35"/>
  <c r="Q352" i="35"/>
  <c r="R352" i="35"/>
  <c r="T352" i="35"/>
  <c r="U352" i="35"/>
  <c r="V352" i="35"/>
  <c r="W352" i="35"/>
  <c r="X352" i="35"/>
  <c r="Y352" i="35"/>
  <c r="Z352" i="35"/>
  <c r="AB352" i="35"/>
  <c r="AC352" i="35"/>
  <c r="AD352" i="35"/>
  <c r="AE352" i="35"/>
  <c r="AF352" i="35"/>
  <c r="AG352" i="35"/>
  <c r="AH352" i="35"/>
  <c r="AJ352" i="35"/>
  <c r="AK352" i="35"/>
  <c r="AL352" i="35"/>
  <c r="AM352" i="35"/>
  <c r="AN352" i="35"/>
  <c r="AO352" i="35"/>
  <c r="AP352" i="35"/>
  <c r="AR352" i="35"/>
  <c r="AS352" i="35"/>
  <c r="AT352" i="35"/>
  <c r="AU352" i="35"/>
  <c r="AV352" i="35"/>
  <c r="AW352" i="35"/>
  <c r="AX352" i="35"/>
  <c r="AZ352" i="35"/>
  <c r="BA352" i="35"/>
  <c r="BB352" i="35"/>
  <c r="BC352" i="35"/>
  <c r="BD352" i="35"/>
  <c r="BE352" i="35"/>
  <c r="BF352" i="35"/>
  <c r="D354" i="35"/>
  <c r="E354" i="35"/>
  <c r="F354" i="35"/>
  <c r="G354" i="35"/>
  <c r="H354" i="35"/>
  <c r="I354" i="35"/>
  <c r="J354" i="35"/>
  <c r="L354" i="35"/>
  <c r="M354" i="35"/>
  <c r="N354" i="35"/>
  <c r="O354" i="35"/>
  <c r="P354" i="35"/>
  <c r="Q354" i="35"/>
  <c r="R354" i="35"/>
  <c r="T354" i="35"/>
  <c r="U354" i="35"/>
  <c r="V354" i="35"/>
  <c r="W354" i="35"/>
  <c r="X354" i="35"/>
  <c r="Y354" i="35"/>
  <c r="Z354" i="35"/>
  <c r="AB354" i="35"/>
  <c r="AC354" i="35"/>
  <c r="AD354" i="35"/>
  <c r="AE354" i="35"/>
  <c r="AF354" i="35"/>
  <c r="AG354" i="35"/>
  <c r="AH354" i="35"/>
  <c r="AJ354" i="35"/>
  <c r="AK354" i="35"/>
  <c r="AL354" i="35"/>
  <c r="AM354" i="35"/>
  <c r="AN354" i="35"/>
  <c r="AO354" i="35"/>
  <c r="AP354" i="35"/>
  <c r="AR354" i="35"/>
  <c r="AS354" i="35"/>
  <c r="AT354" i="35"/>
  <c r="AU354" i="35"/>
  <c r="AV354" i="35"/>
  <c r="AW354" i="35"/>
  <c r="AX354" i="35"/>
  <c r="AZ354" i="35"/>
  <c r="BA354" i="35"/>
  <c r="BB354" i="35"/>
  <c r="BC354" i="35"/>
  <c r="BD354" i="35"/>
  <c r="BE354" i="35"/>
  <c r="BF354" i="35"/>
  <c r="D356" i="35"/>
  <c r="E356" i="35"/>
  <c r="F356" i="35"/>
  <c r="G356" i="35"/>
  <c r="H356" i="35"/>
  <c r="I356" i="35"/>
  <c r="J356" i="35"/>
  <c r="L356" i="35"/>
  <c r="M356" i="35"/>
  <c r="N356" i="35"/>
  <c r="O356" i="35"/>
  <c r="P356" i="35"/>
  <c r="Q356" i="35"/>
  <c r="R356" i="35"/>
  <c r="T356" i="35"/>
  <c r="U356" i="35"/>
  <c r="V356" i="35"/>
  <c r="W356" i="35"/>
  <c r="X356" i="35"/>
  <c r="Y356" i="35"/>
  <c r="Z356" i="35"/>
  <c r="AB356" i="35"/>
  <c r="AC356" i="35"/>
  <c r="AD356" i="35"/>
  <c r="AE356" i="35"/>
  <c r="AF356" i="35"/>
  <c r="AG356" i="35"/>
  <c r="AH356" i="35"/>
  <c r="AJ356" i="35"/>
  <c r="AK356" i="35"/>
  <c r="AL356" i="35"/>
  <c r="AM356" i="35"/>
  <c r="AN356" i="35"/>
  <c r="AO356" i="35"/>
  <c r="AP356" i="35"/>
  <c r="AR356" i="35"/>
  <c r="AS356" i="35"/>
  <c r="AT356" i="35"/>
  <c r="AU356" i="35"/>
  <c r="AV356" i="35"/>
  <c r="AW356" i="35"/>
  <c r="AX356" i="35"/>
  <c r="AZ356" i="35"/>
  <c r="BA356" i="35"/>
  <c r="BB356" i="35"/>
  <c r="BC356" i="35"/>
  <c r="BD356" i="35"/>
  <c r="BE356" i="35"/>
  <c r="BF356" i="35"/>
  <c r="D357" i="35"/>
  <c r="E357" i="35"/>
  <c r="F357" i="35"/>
  <c r="G357" i="35"/>
  <c r="H357" i="35"/>
  <c r="I357" i="35"/>
  <c r="J357" i="35"/>
  <c r="L357" i="35"/>
  <c r="M357" i="35"/>
  <c r="N357" i="35"/>
  <c r="O357" i="35"/>
  <c r="P357" i="35"/>
  <c r="Q357" i="35"/>
  <c r="R357" i="35"/>
  <c r="T357" i="35"/>
  <c r="U357" i="35"/>
  <c r="V357" i="35"/>
  <c r="W357" i="35"/>
  <c r="X357" i="35"/>
  <c r="Y357" i="35"/>
  <c r="Z357" i="35"/>
  <c r="AB357" i="35"/>
  <c r="AC357" i="35"/>
  <c r="AD357" i="35"/>
  <c r="AE357" i="35"/>
  <c r="AF357" i="35"/>
  <c r="AG357" i="35"/>
  <c r="AH357" i="35"/>
  <c r="AJ357" i="35"/>
  <c r="AK357" i="35"/>
  <c r="AL357" i="35"/>
  <c r="AM357" i="35"/>
  <c r="AN357" i="35"/>
  <c r="AO357" i="35"/>
  <c r="AP357" i="35"/>
  <c r="AR357" i="35"/>
  <c r="AS357" i="35"/>
  <c r="AT357" i="35"/>
  <c r="AU357" i="35"/>
  <c r="AV357" i="35"/>
  <c r="AW357" i="35"/>
  <c r="AX357" i="35"/>
  <c r="AZ357" i="35"/>
  <c r="BA357" i="35"/>
  <c r="BB357" i="35"/>
  <c r="BC357" i="35"/>
  <c r="BD357" i="35"/>
  <c r="BE357" i="35"/>
  <c r="BF357" i="35"/>
  <c r="D358" i="35"/>
  <c r="E358" i="35"/>
  <c r="F358" i="35"/>
  <c r="G358" i="35"/>
  <c r="H358" i="35"/>
  <c r="I358" i="35"/>
  <c r="J358" i="35"/>
  <c r="L358" i="35"/>
  <c r="M358" i="35"/>
  <c r="N358" i="35"/>
  <c r="O358" i="35"/>
  <c r="P358" i="35"/>
  <c r="Q358" i="35"/>
  <c r="R358" i="35"/>
  <c r="T358" i="35"/>
  <c r="U358" i="35"/>
  <c r="V358" i="35"/>
  <c r="W358" i="35"/>
  <c r="X358" i="35"/>
  <c r="Y358" i="35"/>
  <c r="Z358" i="35"/>
  <c r="AB358" i="35"/>
  <c r="AC358" i="35"/>
  <c r="AD358" i="35"/>
  <c r="AE358" i="35"/>
  <c r="AF358" i="35"/>
  <c r="AG358" i="35"/>
  <c r="AH358" i="35"/>
  <c r="AJ358" i="35"/>
  <c r="AK358" i="35"/>
  <c r="AL358" i="35"/>
  <c r="AM358" i="35"/>
  <c r="AN358" i="35"/>
  <c r="AO358" i="35"/>
  <c r="AP358" i="35"/>
  <c r="AR358" i="35"/>
  <c r="AS358" i="35"/>
  <c r="AT358" i="35"/>
  <c r="AU358" i="35"/>
  <c r="AV358" i="35"/>
  <c r="AW358" i="35"/>
  <c r="AX358" i="35"/>
  <c r="AZ358" i="35"/>
  <c r="BA358" i="35"/>
  <c r="BB358" i="35"/>
  <c r="BC358" i="35"/>
  <c r="BD358" i="35"/>
  <c r="BE358" i="35"/>
  <c r="BF358" i="35"/>
  <c r="D360" i="35"/>
  <c r="E360" i="35"/>
  <c r="F360" i="35"/>
  <c r="G360" i="35"/>
  <c r="H360" i="35"/>
  <c r="I360" i="35"/>
  <c r="J360" i="35"/>
  <c r="L360" i="35"/>
  <c r="M360" i="35"/>
  <c r="N360" i="35"/>
  <c r="O360" i="35"/>
  <c r="P360" i="35"/>
  <c r="Q360" i="35"/>
  <c r="R360" i="35"/>
  <c r="T360" i="35"/>
  <c r="U360" i="35"/>
  <c r="V360" i="35"/>
  <c r="W360" i="35"/>
  <c r="X360" i="35"/>
  <c r="Y360" i="35"/>
  <c r="Z360" i="35"/>
  <c r="AB360" i="35"/>
  <c r="AC360" i="35"/>
  <c r="AD360" i="35"/>
  <c r="AE360" i="35"/>
  <c r="AF360" i="35"/>
  <c r="AG360" i="35"/>
  <c r="AH360" i="35"/>
  <c r="AJ360" i="35"/>
  <c r="AK360" i="35"/>
  <c r="AL360" i="35"/>
  <c r="AM360" i="35"/>
  <c r="AN360" i="35"/>
  <c r="AO360" i="35"/>
  <c r="AP360" i="35"/>
  <c r="AR360" i="35"/>
  <c r="AS360" i="35"/>
  <c r="AT360" i="35"/>
  <c r="AU360" i="35"/>
  <c r="AV360" i="35"/>
  <c r="AW360" i="35"/>
  <c r="AX360" i="35"/>
  <c r="AZ360" i="35"/>
  <c r="BA360" i="35"/>
  <c r="BB360" i="35"/>
  <c r="BC360" i="35"/>
  <c r="BD360" i="35"/>
  <c r="BE360" i="35"/>
  <c r="BF360" i="35"/>
  <c r="D361" i="35"/>
  <c r="E361" i="35"/>
  <c r="F361" i="35"/>
  <c r="G361" i="35"/>
  <c r="H361" i="35"/>
  <c r="I361" i="35"/>
  <c r="J361" i="35"/>
  <c r="L361" i="35"/>
  <c r="M361" i="35"/>
  <c r="N361" i="35"/>
  <c r="O361" i="35"/>
  <c r="P361" i="35"/>
  <c r="Q361" i="35"/>
  <c r="R361" i="35"/>
  <c r="T361" i="35"/>
  <c r="U361" i="35"/>
  <c r="V361" i="35"/>
  <c r="W361" i="35"/>
  <c r="X361" i="35"/>
  <c r="Y361" i="35"/>
  <c r="Z361" i="35"/>
  <c r="AB361" i="35"/>
  <c r="AC361" i="35"/>
  <c r="AD361" i="35"/>
  <c r="AE361" i="35"/>
  <c r="AF361" i="35"/>
  <c r="AG361" i="35"/>
  <c r="AH361" i="35"/>
  <c r="AJ361" i="35"/>
  <c r="AK361" i="35"/>
  <c r="AL361" i="35"/>
  <c r="AM361" i="35"/>
  <c r="AN361" i="35"/>
  <c r="AO361" i="35"/>
  <c r="AP361" i="35"/>
  <c r="AR361" i="35"/>
  <c r="AS361" i="35"/>
  <c r="AT361" i="35"/>
  <c r="AU361" i="35"/>
  <c r="AV361" i="35"/>
  <c r="AW361" i="35"/>
  <c r="AX361" i="35"/>
  <c r="AZ361" i="35"/>
  <c r="BA361" i="35"/>
  <c r="BB361" i="35"/>
  <c r="BC361" i="35"/>
  <c r="BD361" i="35"/>
  <c r="BE361" i="35"/>
  <c r="BF361" i="35"/>
  <c r="D362" i="35"/>
  <c r="E362" i="35"/>
  <c r="F362" i="35"/>
  <c r="G362" i="35"/>
  <c r="H362" i="35"/>
  <c r="I362" i="35"/>
  <c r="J362" i="35"/>
  <c r="L362" i="35"/>
  <c r="M362" i="35"/>
  <c r="N362" i="35"/>
  <c r="O362" i="35"/>
  <c r="P362" i="35"/>
  <c r="Q362" i="35"/>
  <c r="R362" i="35"/>
  <c r="T362" i="35"/>
  <c r="U362" i="35"/>
  <c r="V362" i="35"/>
  <c r="W362" i="35"/>
  <c r="X362" i="35"/>
  <c r="Y362" i="35"/>
  <c r="Z362" i="35"/>
  <c r="AB362" i="35"/>
  <c r="AC362" i="35"/>
  <c r="AD362" i="35"/>
  <c r="AE362" i="35"/>
  <c r="AF362" i="35"/>
  <c r="AG362" i="35"/>
  <c r="AH362" i="35"/>
  <c r="AJ362" i="35"/>
  <c r="AK362" i="35"/>
  <c r="AL362" i="35"/>
  <c r="AM362" i="35"/>
  <c r="AN362" i="35"/>
  <c r="AO362" i="35"/>
  <c r="AP362" i="35"/>
  <c r="AR362" i="35"/>
  <c r="AS362" i="35"/>
  <c r="AT362" i="35"/>
  <c r="AU362" i="35"/>
  <c r="AV362" i="35"/>
  <c r="AW362" i="35"/>
  <c r="AX362" i="35"/>
  <c r="AZ362" i="35"/>
  <c r="BA362" i="35"/>
  <c r="BB362" i="35"/>
  <c r="BC362" i="35"/>
  <c r="BD362" i="35"/>
  <c r="BE362" i="35"/>
  <c r="BF362" i="35"/>
  <c r="D363" i="35"/>
  <c r="E363" i="35"/>
  <c r="F363" i="35"/>
  <c r="G363" i="35"/>
  <c r="H363" i="35"/>
  <c r="I363" i="35"/>
  <c r="J363" i="35"/>
  <c r="L363" i="35"/>
  <c r="M363" i="35"/>
  <c r="N363" i="35"/>
  <c r="O363" i="35"/>
  <c r="P363" i="35"/>
  <c r="Q363" i="35"/>
  <c r="R363" i="35"/>
  <c r="T363" i="35"/>
  <c r="U363" i="35"/>
  <c r="V363" i="35"/>
  <c r="W363" i="35"/>
  <c r="X363" i="35"/>
  <c r="Y363" i="35"/>
  <c r="Z363" i="35"/>
  <c r="AB363" i="35"/>
  <c r="AC363" i="35"/>
  <c r="AD363" i="35"/>
  <c r="AE363" i="35"/>
  <c r="AF363" i="35"/>
  <c r="AG363" i="35"/>
  <c r="AH363" i="35"/>
  <c r="AJ363" i="35"/>
  <c r="AK363" i="35"/>
  <c r="AL363" i="35"/>
  <c r="AM363" i="35"/>
  <c r="AN363" i="35"/>
  <c r="AO363" i="35"/>
  <c r="AP363" i="35"/>
  <c r="AR363" i="35"/>
  <c r="AS363" i="35"/>
  <c r="AT363" i="35"/>
  <c r="AU363" i="35"/>
  <c r="AV363" i="35"/>
  <c r="AW363" i="35"/>
  <c r="AX363" i="35"/>
  <c r="AZ363" i="35"/>
  <c r="BA363" i="35"/>
  <c r="BB363" i="35"/>
  <c r="BC363" i="35"/>
  <c r="BD363" i="35"/>
  <c r="BE363" i="35"/>
  <c r="BF363" i="35"/>
  <c r="D364" i="35"/>
  <c r="E364" i="35"/>
  <c r="F364" i="35"/>
  <c r="G364" i="35"/>
  <c r="H364" i="35"/>
  <c r="I364" i="35"/>
  <c r="J364" i="35"/>
  <c r="L364" i="35"/>
  <c r="M364" i="35"/>
  <c r="N364" i="35"/>
  <c r="O364" i="35"/>
  <c r="P364" i="35"/>
  <c r="Q364" i="35"/>
  <c r="R364" i="35"/>
  <c r="T364" i="35"/>
  <c r="U364" i="35"/>
  <c r="V364" i="35"/>
  <c r="W364" i="35"/>
  <c r="X364" i="35"/>
  <c r="Y364" i="35"/>
  <c r="Z364" i="35"/>
  <c r="AB364" i="35"/>
  <c r="AC364" i="35"/>
  <c r="AD364" i="35"/>
  <c r="AE364" i="35"/>
  <c r="AF364" i="35"/>
  <c r="AG364" i="35"/>
  <c r="AH364" i="35"/>
  <c r="AJ364" i="35"/>
  <c r="AK364" i="35"/>
  <c r="AL364" i="35"/>
  <c r="AM364" i="35"/>
  <c r="AN364" i="35"/>
  <c r="AO364" i="35"/>
  <c r="AP364" i="35"/>
  <c r="AR364" i="35"/>
  <c r="AS364" i="35"/>
  <c r="AT364" i="35"/>
  <c r="AU364" i="35"/>
  <c r="AV364" i="35"/>
  <c r="AW364" i="35"/>
  <c r="AX364" i="35"/>
  <c r="AZ364" i="35"/>
  <c r="BA364" i="35"/>
  <c r="BB364" i="35"/>
  <c r="BC364" i="35"/>
  <c r="BD364" i="35"/>
  <c r="BE364" i="35"/>
  <c r="BF364" i="35"/>
  <c r="D366" i="35"/>
  <c r="E366" i="35"/>
  <c r="F366" i="35"/>
  <c r="G366" i="35"/>
  <c r="H366" i="35"/>
  <c r="I366" i="35"/>
  <c r="J366" i="35"/>
  <c r="L366" i="35"/>
  <c r="M366" i="35"/>
  <c r="N366" i="35"/>
  <c r="O366" i="35"/>
  <c r="P366" i="35"/>
  <c r="Q366" i="35"/>
  <c r="R366" i="35"/>
  <c r="T366" i="35"/>
  <c r="U366" i="35"/>
  <c r="V366" i="35"/>
  <c r="W366" i="35"/>
  <c r="X366" i="35"/>
  <c r="Y366" i="35"/>
  <c r="Z366" i="35"/>
  <c r="AB366" i="35"/>
  <c r="AC366" i="35"/>
  <c r="AD366" i="35"/>
  <c r="AE366" i="35"/>
  <c r="AF366" i="35"/>
  <c r="AG366" i="35"/>
  <c r="AH366" i="35"/>
  <c r="AJ366" i="35"/>
  <c r="AK366" i="35"/>
  <c r="AL366" i="35"/>
  <c r="AM366" i="35"/>
  <c r="AN366" i="35"/>
  <c r="AO366" i="35"/>
  <c r="AP366" i="35"/>
  <c r="AR366" i="35"/>
  <c r="AS366" i="35"/>
  <c r="AT366" i="35"/>
  <c r="AU366" i="35"/>
  <c r="AV366" i="35"/>
  <c r="AW366" i="35"/>
  <c r="AX366" i="35"/>
  <c r="AZ366" i="35"/>
  <c r="BA366" i="35"/>
  <c r="BB366" i="35"/>
  <c r="BC366" i="35"/>
  <c r="BD366" i="35"/>
  <c r="BE366" i="35"/>
  <c r="BF366" i="35"/>
  <c r="D368" i="35"/>
  <c r="E368" i="35"/>
  <c r="F368" i="35"/>
  <c r="G368" i="35"/>
  <c r="H368" i="35"/>
  <c r="I368" i="35"/>
  <c r="J368" i="35"/>
  <c r="L368" i="35"/>
  <c r="M368" i="35"/>
  <c r="N368" i="35"/>
  <c r="O368" i="35"/>
  <c r="P368" i="35"/>
  <c r="Q368" i="35"/>
  <c r="R368" i="35"/>
  <c r="T368" i="35"/>
  <c r="U368" i="35"/>
  <c r="V368" i="35"/>
  <c r="W368" i="35"/>
  <c r="X368" i="35"/>
  <c r="Y368" i="35"/>
  <c r="Z368" i="35"/>
  <c r="AB368" i="35"/>
  <c r="AC368" i="35"/>
  <c r="AD368" i="35"/>
  <c r="AE368" i="35"/>
  <c r="AF368" i="35"/>
  <c r="AG368" i="35"/>
  <c r="AH368" i="35"/>
  <c r="AJ368" i="35"/>
  <c r="AK368" i="35"/>
  <c r="AL368" i="35"/>
  <c r="AM368" i="35"/>
  <c r="AN368" i="35"/>
  <c r="AO368" i="35"/>
  <c r="AP368" i="35"/>
  <c r="AR368" i="35"/>
  <c r="AS368" i="35"/>
  <c r="AT368" i="35"/>
  <c r="AU368" i="35"/>
  <c r="AV368" i="35"/>
  <c r="AW368" i="35"/>
  <c r="AX368" i="35"/>
  <c r="AZ368" i="35"/>
  <c r="BA368" i="35"/>
  <c r="BB368" i="35"/>
  <c r="BC368" i="35"/>
  <c r="BD368" i="35"/>
  <c r="BE368" i="35"/>
  <c r="BF368" i="35"/>
  <c r="D370" i="35"/>
  <c r="E370" i="35"/>
  <c r="F370" i="35"/>
  <c r="G370" i="35"/>
  <c r="H370" i="35"/>
  <c r="I370" i="35"/>
  <c r="J370" i="35"/>
  <c r="L370" i="35"/>
  <c r="M370" i="35"/>
  <c r="N370" i="35"/>
  <c r="O370" i="35"/>
  <c r="P370" i="35"/>
  <c r="Q370" i="35"/>
  <c r="R370" i="35"/>
  <c r="T370" i="35"/>
  <c r="U370" i="35"/>
  <c r="V370" i="35"/>
  <c r="W370" i="35"/>
  <c r="X370" i="35"/>
  <c r="Y370" i="35"/>
  <c r="Z370" i="35"/>
  <c r="AB370" i="35"/>
  <c r="AC370" i="35"/>
  <c r="AD370" i="35"/>
  <c r="AE370" i="35"/>
  <c r="AF370" i="35"/>
  <c r="AG370" i="35"/>
  <c r="AH370" i="35"/>
  <c r="AJ370" i="35"/>
  <c r="AK370" i="35"/>
  <c r="AL370" i="35"/>
  <c r="AM370" i="35"/>
  <c r="AN370" i="35"/>
  <c r="AO370" i="35"/>
  <c r="AP370" i="35"/>
  <c r="AR370" i="35"/>
  <c r="AS370" i="35"/>
  <c r="AT370" i="35"/>
  <c r="AU370" i="35"/>
  <c r="AV370" i="35"/>
  <c r="AW370" i="35"/>
  <c r="AX370" i="35"/>
  <c r="AZ370" i="35"/>
  <c r="BA370" i="35"/>
  <c r="BB370" i="35"/>
  <c r="BC370" i="35"/>
  <c r="BD370" i="35"/>
  <c r="BE370" i="35"/>
  <c r="BF370" i="35"/>
  <c r="D371" i="35"/>
  <c r="E371" i="35"/>
  <c r="F371" i="35"/>
  <c r="G371" i="35"/>
  <c r="H371" i="35"/>
  <c r="I371" i="35"/>
  <c r="J371" i="35"/>
  <c r="L371" i="35"/>
  <c r="M371" i="35"/>
  <c r="N371" i="35"/>
  <c r="O371" i="35"/>
  <c r="P371" i="35"/>
  <c r="Q371" i="35"/>
  <c r="R371" i="35"/>
  <c r="T371" i="35"/>
  <c r="U371" i="35"/>
  <c r="V371" i="35"/>
  <c r="W371" i="35"/>
  <c r="X371" i="35"/>
  <c r="Y371" i="35"/>
  <c r="Z371" i="35"/>
  <c r="AB371" i="35"/>
  <c r="AC371" i="35"/>
  <c r="AD371" i="35"/>
  <c r="AE371" i="35"/>
  <c r="AF371" i="35"/>
  <c r="AG371" i="35"/>
  <c r="AH371" i="35"/>
  <c r="AJ371" i="35"/>
  <c r="AK371" i="35"/>
  <c r="AL371" i="35"/>
  <c r="AM371" i="35"/>
  <c r="AN371" i="35"/>
  <c r="AO371" i="35"/>
  <c r="AP371" i="35"/>
  <c r="AR371" i="35"/>
  <c r="AS371" i="35"/>
  <c r="AT371" i="35"/>
  <c r="AU371" i="35"/>
  <c r="AV371" i="35"/>
  <c r="AW371" i="35"/>
  <c r="AX371" i="35"/>
  <c r="AZ371" i="35"/>
  <c r="BA371" i="35"/>
  <c r="BB371" i="35"/>
  <c r="BC371" i="35"/>
  <c r="BD371" i="35"/>
  <c r="BE371" i="35"/>
  <c r="BF371" i="35"/>
  <c r="D372" i="35"/>
  <c r="E372" i="35"/>
  <c r="F372" i="35"/>
  <c r="G372" i="35"/>
  <c r="H372" i="35"/>
  <c r="I372" i="35"/>
  <c r="J372" i="35"/>
  <c r="L372" i="35"/>
  <c r="M372" i="35"/>
  <c r="N372" i="35"/>
  <c r="O372" i="35"/>
  <c r="P372" i="35"/>
  <c r="Q372" i="35"/>
  <c r="R372" i="35"/>
  <c r="T372" i="35"/>
  <c r="U372" i="35"/>
  <c r="V372" i="35"/>
  <c r="W372" i="35"/>
  <c r="X372" i="35"/>
  <c r="Y372" i="35"/>
  <c r="Z372" i="35"/>
  <c r="AB372" i="35"/>
  <c r="AC372" i="35"/>
  <c r="AD372" i="35"/>
  <c r="AE372" i="35"/>
  <c r="AF372" i="35"/>
  <c r="AG372" i="35"/>
  <c r="AH372" i="35"/>
  <c r="AJ372" i="35"/>
  <c r="AK372" i="35"/>
  <c r="AL372" i="35"/>
  <c r="AM372" i="35"/>
  <c r="AN372" i="35"/>
  <c r="AO372" i="35"/>
  <c r="AP372" i="35"/>
  <c r="AR372" i="35"/>
  <c r="AS372" i="35"/>
  <c r="AT372" i="35"/>
  <c r="AU372" i="35"/>
  <c r="AV372" i="35"/>
  <c r="AW372" i="35"/>
  <c r="AX372" i="35"/>
  <c r="AZ372" i="35"/>
  <c r="BA372" i="35"/>
  <c r="BB372" i="35"/>
  <c r="BC372" i="35"/>
  <c r="BD372" i="35"/>
  <c r="BE372" i="35"/>
  <c r="BF372" i="35"/>
  <c r="D373" i="35"/>
  <c r="E373" i="35"/>
  <c r="F373" i="35"/>
  <c r="G373" i="35"/>
  <c r="H373" i="35"/>
  <c r="I373" i="35"/>
  <c r="J373" i="35"/>
  <c r="L373" i="35"/>
  <c r="M373" i="35"/>
  <c r="N373" i="35"/>
  <c r="O373" i="35"/>
  <c r="P373" i="35"/>
  <c r="Q373" i="35"/>
  <c r="R373" i="35"/>
  <c r="T373" i="35"/>
  <c r="U373" i="35"/>
  <c r="V373" i="35"/>
  <c r="W373" i="35"/>
  <c r="X373" i="35"/>
  <c r="Y373" i="35"/>
  <c r="Z373" i="35"/>
  <c r="AB373" i="35"/>
  <c r="AC373" i="35"/>
  <c r="AD373" i="35"/>
  <c r="AE373" i="35"/>
  <c r="AF373" i="35"/>
  <c r="AG373" i="35"/>
  <c r="AH373" i="35"/>
  <c r="AJ373" i="35"/>
  <c r="AK373" i="35"/>
  <c r="AL373" i="35"/>
  <c r="AM373" i="35"/>
  <c r="AN373" i="35"/>
  <c r="AO373" i="35"/>
  <c r="AP373" i="35"/>
  <c r="AR373" i="35"/>
  <c r="AS373" i="35"/>
  <c r="AT373" i="35"/>
  <c r="AU373" i="35"/>
  <c r="AV373" i="35"/>
  <c r="AW373" i="35"/>
  <c r="AX373" i="35"/>
  <c r="AZ373" i="35"/>
  <c r="BA373" i="35"/>
  <c r="BB373" i="35"/>
  <c r="BC373" i="35"/>
  <c r="BD373" i="35"/>
  <c r="BE373" i="35"/>
  <c r="BF373" i="35"/>
  <c r="D374" i="35"/>
  <c r="E374" i="35"/>
  <c r="F374" i="35"/>
  <c r="G374" i="35"/>
  <c r="H374" i="35"/>
  <c r="I374" i="35"/>
  <c r="J374" i="35"/>
  <c r="L374" i="35"/>
  <c r="M374" i="35"/>
  <c r="N374" i="35"/>
  <c r="O374" i="35"/>
  <c r="P374" i="35"/>
  <c r="Q374" i="35"/>
  <c r="R374" i="35"/>
  <c r="T374" i="35"/>
  <c r="U374" i="35"/>
  <c r="V374" i="35"/>
  <c r="W374" i="35"/>
  <c r="X374" i="35"/>
  <c r="Y374" i="35"/>
  <c r="Z374" i="35"/>
  <c r="AB374" i="35"/>
  <c r="AC374" i="35"/>
  <c r="AD374" i="35"/>
  <c r="AE374" i="35"/>
  <c r="AF374" i="35"/>
  <c r="AG374" i="35"/>
  <c r="AH374" i="35"/>
  <c r="AJ374" i="35"/>
  <c r="AK374" i="35"/>
  <c r="AL374" i="35"/>
  <c r="AM374" i="35"/>
  <c r="AN374" i="35"/>
  <c r="AO374" i="35"/>
  <c r="AP374" i="35"/>
  <c r="AR374" i="35"/>
  <c r="AS374" i="35"/>
  <c r="AT374" i="35"/>
  <c r="AU374" i="35"/>
  <c r="AV374" i="35"/>
  <c r="AW374" i="35"/>
  <c r="AX374" i="35"/>
  <c r="AZ374" i="35"/>
  <c r="BA374" i="35"/>
  <c r="BB374" i="35"/>
  <c r="BC374" i="35"/>
  <c r="BD374" i="35"/>
  <c r="BE374" i="35"/>
  <c r="BF374" i="35"/>
  <c r="D375" i="35"/>
  <c r="E375" i="35"/>
  <c r="F375" i="35"/>
  <c r="G375" i="35"/>
  <c r="H375" i="35"/>
  <c r="I375" i="35"/>
  <c r="J375" i="35"/>
  <c r="L375" i="35"/>
  <c r="M375" i="35"/>
  <c r="N375" i="35"/>
  <c r="O375" i="35"/>
  <c r="P375" i="35"/>
  <c r="Q375" i="35"/>
  <c r="R375" i="35"/>
  <c r="T375" i="35"/>
  <c r="U375" i="35"/>
  <c r="V375" i="35"/>
  <c r="W375" i="35"/>
  <c r="X375" i="35"/>
  <c r="Y375" i="35"/>
  <c r="Z375" i="35"/>
  <c r="AB375" i="35"/>
  <c r="AC375" i="35"/>
  <c r="AD375" i="35"/>
  <c r="AE375" i="35"/>
  <c r="AF375" i="35"/>
  <c r="AG375" i="35"/>
  <c r="AH375" i="35"/>
  <c r="AJ375" i="35"/>
  <c r="AK375" i="35"/>
  <c r="AL375" i="35"/>
  <c r="AM375" i="35"/>
  <c r="AN375" i="35"/>
  <c r="AO375" i="35"/>
  <c r="AP375" i="35"/>
  <c r="AR375" i="35"/>
  <c r="AS375" i="35"/>
  <c r="AT375" i="35"/>
  <c r="AU375" i="35"/>
  <c r="AV375" i="35"/>
  <c r="AW375" i="35"/>
  <c r="AX375" i="35"/>
  <c r="AZ375" i="35"/>
  <c r="BA375" i="35"/>
  <c r="BB375" i="35"/>
  <c r="BC375" i="35"/>
  <c r="BD375" i="35"/>
  <c r="BE375" i="35"/>
  <c r="BF375" i="35"/>
  <c r="D377" i="35"/>
  <c r="E377" i="35"/>
  <c r="F377" i="35"/>
  <c r="G377" i="35"/>
  <c r="H377" i="35"/>
  <c r="I377" i="35"/>
  <c r="J377" i="35"/>
  <c r="L377" i="35"/>
  <c r="M377" i="35"/>
  <c r="N377" i="35"/>
  <c r="O377" i="35"/>
  <c r="P377" i="35"/>
  <c r="Q377" i="35"/>
  <c r="R377" i="35"/>
  <c r="T377" i="35"/>
  <c r="U377" i="35"/>
  <c r="V377" i="35"/>
  <c r="W377" i="35"/>
  <c r="X377" i="35"/>
  <c r="Y377" i="35"/>
  <c r="Z377" i="35"/>
  <c r="AB377" i="35"/>
  <c r="AC377" i="35"/>
  <c r="AD377" i="35"/>
  <c r="AE377" i="35"/>
  <c r="AF377" i="35"/>
  <c r="AG377" i="35"/>
  <c r="AH377" i="35"/>
  <c r="AJ377" i="35"/>
  <c r="AK377" i="35"/>
  <c r="AL377" i="35"/>
  <c r="AM377" i="35"/>
  <c r="AN377" i="35"/>
  <c r="AO377" i="35"/>
  <c r="AP377" i="35"/>
  <c r="AR377" i="35"/>
  <c r="AS377" i="35"/>
  <c r="AT377" i="35"/>
  <c r="AU377" i="35"/>
  <c r="AV377" i="35"/>
  <c r="AW377" i="35"/>
  <c r="AX377" i="35"/>
  <c r="AZ377" i="35"/>
  <c r="BA377" i="35"/>
  <c r="BB377" i="35"/>
  <c r="BC377" i="35"/>
  <c r="BD377" i="35"/>
  <c r="BE377" i="35"/>
  <c r="BF377" i="35"/>
  <c r="D378" i="35"/>
  <c r="E378" i="35"/>
  <c r="F378" i="35"/>
  <c r="G378" i="35"/>
  <c r="H378" i="35"/>
  <c r="I378" i="35"/>
  <c r="J378" i="35"/>
  <c r="L378" i="35"/>
  <c r="M378" i="35"/>
  <c r="N378" i="35"/>
  <c r="O378" i="35"/>
  <c r="P378" i="35"/>
  <c r="Q378" i="35"/>
  <c r="R378" i="35"/>
  <c r="T378" i="35"/>
  <c r="U378" i="35"/>
  <c r="V378" i="35"/>
  <c r="W378" i="35"/>
  <c r="X378" i="35"/>
  <c r="Y378" i="35"/>
  <c r="Z378" i="35"/>
  <c r="AB378" i="35"/>
  <c r="AC378" i="35"/>
  <c r="AD378" i="35"/>
  <c r="AE378" i="35"/>
  <c r="AF378" i="35"/>
  <c r="AG378" i="35"/>
  <c r="AH378" i="35"/>
  <c r="AJ378" i="35"/>
  <c r="AK378" i="35"/>
  <c r="AL378" i="35"/>
  <c r="AM378" i="35"/>
  <c r="AN378" i="35"/>
  <c r="AO378" i="35"/>
  <c r="AP378" i="35"/>
  <c r="AR378" i="35"/>
  <c r="AS378" i="35"/>
  <c r="AT378" i="35"/>
  <c r="AU378" i="35"/>
  <c r="AV378" i="35"/>
  <c r="AW378" i="35"/>
  <c r="AX378" i="35"/>
  <c r="AZ378" i="35"/>
  <c r="BA378" i="35"/>
  <c r="BB378" i="35"/>
  <c r="BC378" i="35"/>
  <c r="BD378" i="35"/>
  <c r="BE378" i="35"/>
  <c r="BF378" i="35"/>
  <c r="D381" i="35"/>
  <c r="E381" i="35"/>
  <c r="F381" i="35"/>
  <c r="G381" i="35"/>
  <c r="H381" i="35"/>
  <c r="I381" i="35"/>
  <c r="J381" i="35"/>
  <c r="L381" i="35"/>
  <c r="M381" i="35"/>
  <c r="N381" i="35"/>
  <c r="O381" i="35"/>
  <c r="P381" i="35"/>
  <c r="Q381" i="35"/>
  <c r="R381" i="35"/>
  <c r="T381" i="35"/>
  <c r="U381" i="35"/>
  <c r="V381" i="35"/>
  <c r="W381" i="35"/>
  <c r="X381" i="35"/>
  <c r="Y381" i="35"/>
  <c r="Z381" i="35"/>
  <c r="AB381" i="35"/>
  <c r="AC381" i="35"/>
  <c r="AD381" i="35"/>
  <c r="AE381" i="35"/>
  <c r="AF381" i="35"/>
  <c r="AG381" i="35"/>
  <c r="AH381" i="35"/>
  <c r="AJ381" i="35"/>
  <c r="AK381" i="35"/>
  <c r="AL381" i="35"/>
  <c r="AM381" i="35"/>
  <c r="AN381" i="35"/>
  <c r="AO381" i="35"/>
  <c r="AP381" i="35"/>
  <c r="AR381" i="35"/>
  <c r="AS381" i="35"/>
  <c r="AT381" i="35"/>
  <c r="AU381" i="35"/>
  <c r="AV381" i="35"/>
  <c r="AW381" i="35"/>
  <c r="AX381" i="35"/>
  <c r="AZ381" i="35"/>
  <c r="BA381" i="35"/>
  <c r="BB381" i="35"/>
  <c r="BC381" i="35"/>
  <c r="BD381" i="35"/>
  <c r="BE381" i="35"/>
  <c r="BF381" i="35"/>
  <c r="D382" i="35"/>
  <c r="E382" i="35"/>
  <c r="F382" i="35"/>
  <c r="G382" i="35"/>
  <c r="H382" i="35"/>
  <c r="I382" i="35"/>
  <c r="J382" i="35"/>
  <c r="L382" i="35"/>
  <c r="M382" i="35"/>
  <c r="N382" i="35"/>
  <c r="O382" i="35"/>
  <c r="P382" i="35"/>
  <c r="Q382" i="35"/>
  <c r="R382" i="35"/>
  <c r="T382" i="35"/>
  <c r="U382" i="35"/>
  <c r="V382" i="35"/>
  <c r="W382" i="35"/>
  <c r="X382" i="35"/>
  <c r="Y382" i="35"/>
  <c r="Z382" i="35"/>
  <c r="AB382" i="35"/>
  <c r="AC382" i="35"/>
  <c r="AD382" i="35"/>
  <c r="AE382" i="35"/>
  <c r="AF382" i="35"/>
  <c r="AG382" i="35"/>
  <c r="AH382" i="35"/>
  <c r="AJ382" i="35"/>
  <c r="AK382" i="35"/>
  <c r="AL382" i="35"/>
  <c r="AM382" i="35"/>
  <c r="AN382" i="35"/>
  <c r="AO382" i="35"/>
  <c r="AP382" i="35"/>
  <c r="AR382" i="35"/>
  <c r="AS382" i="35"/>
  <c r="AT382" i="35"/>
  <c r="AU382" i="35"/>
  <c r="AV382" i="35"/>
  <c r="AW382" i="35"/>
  <c r="AX382" i="35"/>
  <c r="AZ382" i="35"/>
  <c r="BA382" i="35"/>
  <c r="BB382" i="35"/>
  <c r="BC382" i="35"/>
  <c r="BD382" i="35"/>
  <c r="BE382" i="35"/>
  <c r="BF382" i="35"/>
  <c r="D383" i="35"/>
  <c r="E383" i="35"/>
  <c r="F383" i="35"/>
  <c r="G383" i="35"/>
  <c r="H383" i="35"/>
  <c r="I383" i="35"/>
  <c r="J383" i="35"/>
  <c r="L383" i="35"/>
  <c r="M383" i="35"/>
  <c r="N383" i="35"/>
  <c r="O383" i="35"/>
  <c r="P383" i="35"/>
  <c r="Q383" i="35"/>
  <c r="R383" i="35"/>
  <c r="T383" i="35"/>
  <c r="U383" i="35"/>
  <c r="V383" i="35"/>
  <c r="W383" i="35"/>
  <c r="X383" i="35"/>
  <c r="Y383" i="35"/>
  <c r="Z383" i="35"/>
  <c r="AB383" i="35"/>
  <c r="AC383" i="35"/>
  <c r="AD383" i="35"/>
  <c r="AE383" i="35"/>
  <c r="AF383" i="35"/>
  <c r="AG383" i="35"/>
  <c r="AH383" i="35"/>
  <c r="AJ383" i="35"/>
  <c r="AK383" i="35"/>
  <c r="AL383" i="35"/>
  <c r="AM383" i="35"/>
  <c r="AN383" i="35"/>
  <c r="AO383" i="35"/>
  <c r="AP383" i="35"/>
  <c r="AR383" i="35"/>
  <c r="AS383" i="35"/>
  <c r="AT383" i="35"/>
  <c r="AU383" i="35"/>
  <c r="AV383" i="35"/>
  <c r="AW383" i="35"/>
  <c r="AX383" i="35"/>
  <c r="AZ383" i="35"/>
  <c r="BA383" i="35"/>
  <c r="BB383" i="35"/>
  <c r="BC383" i="35"/>
  <c r="BD383" i="35"/>
  <c r="BE383" i="35"/>
  <c r="BF383" i="35"/>
  <c r="D384" i="35"/>
  <c r="E384" i="35"/>
  <c r="F384" i="35"/>
  <c r="G384" i="35"/>
  <c r="H384" i="35"/>
  <c r="I384" i="35"/>
  <c r="J384" i="35"/>
  <c r="L384" i="35"/>
  <c r="M384" i="35"/>
  <c r="N384" i="35"/>
  <c r="O384" i="35"/>
  <c r="P384" i="35"/>
  <c r="Q384" i="35"/>
  <c r="R384" i="35"/>
  <c r="T384" i="35"/>
  <c r="U384" i="35"/>
  <c r="V384" i="35"/>
  <c r="W384" i="35"/>
  <c r="X384" i="35"/>
  <c r="Y384" i="35"/>
  <c r="Z384" i="35"/>
  <c r="AB384" i="35"/>
  <c r="AC384" i="35"/>
  <c r="AD384" i="35"/>
  <c r="AE384" i="35"/>
  <c r="AF384" i="35"/>
  <c r="AG384" i="35"/>
  <c r="AH384" i="35"/>
  <c r="AJ384" i="35"/>
  <c r="AK384" i="35"/>
  <c r="AL384" i="35"/>
  <c r="AM384" i="35"/>
  <c r="AN384" i="35"/>
  <c r="AO384" i="35"/>
  <c r="AP384" i="35"/>
  <c r="AR384" i="35"/>
  <c r="AS384" i="35"/>
  <c r="AT384" i="35"/>
  <c r="AU384" i="35"/>
  <c r="AV384" i="35"/>
  <c r="AW384" i="35"/>
  <c r="AX384" i="35"/>
  <c r="AZ384" i="35"/>
  <c r="BA384" i="35"/>
  <c r="BB384" i="35"/>
  <c r="BC384" i="35"/>
  <c r="BD384" i="35"/>
  <c r="BE384" i="35"/>
  <c r="BF384" i="35"/>
  <c r="D385" i="35"/>
  <c r="E385" i="35"/>
  <c r="F385" i="35"/>
  <c r="G385" i="35"/>
  <c r="H385" i="35"/>
  <c r="I385" i="35"/>
  <c r="J385" i="35"/>
  <c r="L385" i="35"/>
  <c r="M385" i="35"/>
  <c r="N385" i="35"/>
  <c r="O385" i="35"/>
  <c r="P385" i="35"/>
  <c r="Q385" i="35"/>
  <c r="R385" i="35"/>
  <c r="T385" i="35"/>
  <c r="U385" i="35"/>
  <c r="V385" i="35"/>
  <c r="W385" i="35"/>
  <c r="X385" i="35"/>
  <c r="Y385" i="35"/>
  <c r="Z385" i="35"/>
  <c r="AB385" i="35"/>
  <c r="AC385" i="35"/>
  <c r="AD385" i="35"/>
  <c r="AE385" i="35"/>
  <c r="AF385" i="35"/>
  <c r="AG385" i="35"/>
  <c r="AH385" i="35"/>
  <c r="AJ385" i="35"/>
  <c r="AK385" i="35"/>
  <c r="AL385" i="35"/>
  <c r="AM385" i="35"/>
  <c r="AN385" i="35"/>
  <c r="AO385" i="35"/>
  <c r="AP385" i="35"/>
  <c r="AR385" i="35"/>
  <c r="AS385" i="35"/>
  <c r="AT385" i="35"/>
  <c r="AU385" i="35"/>
  <c r="AV385" i="35"/>
  <c r="AW385" i="35"/>
  <c r="AX385" i="35"/>
  <c r="AZ385" i="35"/>
  <c r="BA385" i="35"/>
  <c r="BB385" i="35"/>
  <c r="BC385" i="35"/>
  <c r="BD385" i="35"/>
  <c r="BE385" i="35"/>
  <c r="BF385" i="35"/>
  <c r="D386" i="35"/>
  <c r="E386" i="35"/>
  <c r="F386" i="35"/>
  <c r="G386" i="35"/>
  <c r="H386" i="35"/>
  <c r="I386" i="35"/>
  <c r="J386" i="35"/>
  <c r="L386" i="35"/>
  <c r="M386" i="35"/>
  <c r="N386" i="35"/>
  <c r="O386" i="35"/>
  <c r="P386" i="35"/>
  <c r="Q386" i="35"/>
  <c r="R386" i="35"/>
  <c r="T386" i="35"/>
  <c r="U386" i="35"/>
  <c r="V386" i="35"/>
  <c r="W386" i="35"/>
  <c r="X386" i="35"/>
  <c r="Y386" i="35"/>
  <c r="Z386" i="35"/>
  <c r="AB386" i="35"/>
  <c r="AC386" i="35"/>
  <c r="AD386" i="35"/>
  <c r="AE386" i="35"/>
  <c r="AF386" i="35"/>
  <c r="AG386" i="35"/>
  <c r="AH386" i="35"/>
  <c r="AJ386" i="35"/>
  <c r="AK386" i="35"/>
  <c r="AL386" i="35"/>
  <c r="AM386" i="35"/>
  <c r="AN386" i="35"/>
  <c r="AO386" i="35"/>
  <c r="AP386" i="35"/>
  <c r="AR386" i="35"/>
  <c r="AS386" i="35"/>
  <c r="AT386" i="35"/>
  <c r="AU386" i="35"/>
  <c r="AV386" i="35"/>
  <c r="AW386" i="35"/>
  <c r="AX386" i="35"/>
  <c r="AZ386" i="35"/>
  <c r="BA386" i="35"/>
  <c r="BB386" i="35"/>
  <c r="BC386" i="35"/>
  <c r="BD386" i="35"/>
  <c r="BE386" i="35"/>
  <c r="BF386" i="35"/>
  <c r="D387" i="35"/>
  <c r="E387" i="35"/>
  <c r="F387" i="35"/>
  <c r="G387" i="35"/>
  <c r="H387" i="35"/>
  <c r="I387" i="35"/>
  <c r="J387" i="35"/>
  <c r="L387" i="35"/>
  <c r="M387" i="35"/>
  <c r="N387" i="35"/>
  <c r="O387" i="35"/>
  <c r="P387" i="35"/>
  <c r="Q387" i="35"/>
  <c r="R387" i="35"/>
  <c r="T387" i="35"/>
  <c r="U387" i="35"/>
  <c r="V387" i="35"/>
  <c r="W387" i="35"/>
  <c r="X387" i="35"/>
  <c r="Y387" i="35"/>
  <c r="Z387" i="35"/>
  <c r="AB387" i="35"/>
  <c r="AC387" i="35"/>
  <c r="AD387" i="35"/>
  <c r="AE387" i="35"/>
  <c r="AF387" i="35"/>
  <c r="AG387" i="35"/>
  <c r="AH387" i="35"/>
  <c r="AJ387" i="35"/>
  <c r="AK387" i="35"/>
  <c r="AL387" i="35"/>
  <c r="AM387" i="35"/>
  <c r="AN387" i="35"/>
  <c r="AO387" i="35"/>
  <c r="AP387" i="35"/>
  <c r="AR387" i="35"/>
  <c r="AS387" i="35"/>
  <c r="AT387" i="35"/>
  <c r="AU387" i="35"/>
  <c r="AV387" i="35"/>
  <c r="AW387" i="35"/>
  <c r="AX387" i="35"/>
  <c r="AZ387" i="35"/>
  <c r="BA387" i="35"/>
  <c r="BB387" i="35"/>
  <c r="BC387" i="35"/>
  <c r="BD387" i="35"/>
  <c r="BE387" i="35"/>
  <c r="BF387" i="35"/>
  <c r="D389" i="35"/>
  <c r="E389" i="35"/>
  <c r="F389" i="35"/>
  <c r="G389" i="35"/>
  <c r="H389" i="35"/>
  <c r="I389" i="35"/>
  <c r="J389" i="35"/>
  <c r="L389" i="35"/>
  <c r="M389" i="35"/>
  <c r="N389" i="35"/>
  <c r="O389" i="35"/>
  <c r="P389" i="35"/>
  <c r="Q389" i="35"/>
  <c r="R389" i="35"/>
  <c r="T389" i="35"/>
  <c r="U389" i="35"/>
  <c r="V389" i="35"/>
  <c r="W389" i="35"/>
  <c r="X389" i="35"/>
  <c r="Y389" i="35"/>
  <c r="Z389" i="35"/>
  <c r="AB389" i="35"/>
  <c r="AC389" i="35"/>
  <c r="AD389" i="35"/>
  <c r="AE389" i="35"/>
  <c r="AF389" i="35"/>
  <c r="AG389" i="35"/>
  <c r="AH389" i="35"/>
  <c r="AJ389" i="35"/>
  <c r="AK389" i="35"/>
  <c r="AL389" i="35"/>
  <c r="AM389" i="35"/>
  <c r="AN389" i="35"/>
  <c r="AO389" i="35"/>
  <c r="AP389" i="35"/>
  <c r="AR389" i="35"/>
  <c r="AS389" i="35"/>
  <c r="AT389" i="35"/>
  <c r="AU389" i="35"/>
  <c r="AV389" i="35"/>
  <c r="AW389" i="35"/>
  <c r="AX389" i="35"/>
  <c r="AZ389" i="35"/>
  <c r="BA389" i="35"/>
  <c r="BB389" i="35"/>
  <c r="BC389" i="35"/>
  <c r="BD389" i="35"/>
  <c r="BE389" i="35"/>
  <c r="BF389" i="35"/>
  <c r="D392" i="35"/>
  <c r="E392" i="35"/>
  <c r="F392" i="35"/>
  <c r="G392" i="35"/>
  <c r="H392" i="35"/>
  <c r="I392" i="35"/>
  <c r="J392" i="35"/>
  <c r="L392" i="35"/>
  <c r="M392" i="35"/>
  <c r="N392" i="35"/>
  <c r="O392" i="35"/>
  <c r="P392" i="35"/>
  <c r="Q392" i="35"/>
  <c r="R392" i="35"/>
  <c r="T392" i="35"/>
  <c r="U392" i="35"/>
  <c r="V392" i="35"/>
  <c r="W392" i="35"/>
  <c r="X392" i="35"/>
  <c r="Y392" i="35"/>
  <c r="Z392" i="35"/>
  <c r="AB392" i="35"/>
  <c r="AC392" i="35"/>
  <c r="AD392" i="35"/>
  <c r="AE392" i="35"/>
  <c r="AF392" i="35"/>
  <c r="AG392" i="35"/>
  <c r="AH392" i="35"/>
  <c r="AJ392" i="35"/>
  <c r="AK392" i="35"/>
  <c r="AL392" i="35"/>
  <c r="AM392" i="35"/>
  <c r="AN392" i="35"/>
  <c r="AO392" i="35"/>
  <c r="AP392" i="35"/>
  <c r="AR392" i="35"/>
  <c r="AS392" i="35"/>
  <c r="AT392" i="35"/>
  <c r="AU392" i="35"/>
  <c r="AV392" i="35"/>
  <c r="AW392" i="35"/>
  <c r="AX392" i="35"/>
  <c r="AZ392" i="35"/>
  <c r="BA392" i="35"/>
  <c r="BB392" i="35"/>
  <c r="BC392" i="35"/>
  <c r="BD392" i="35"/>
  <c r="BE392" i="35"/>
  <c r="BF392" i="35"/>
  <c r="D393" i="35"/>
  <c r="E393" i="35"/>
  <c r="F393" i="35"/>
  <c r="G393" i="35"/>
  <c r="H393" i="35"/>
  <c r="I393" i="35"/>
  <c r="J393" i="35"/>
  <c r="L393" i="35"/>
  <c r="M393" i="35"/>
  <c r="N393" i="35"/>
  <c r="O393" i="35"/>
  <c r="P393" i="35"/>
  <c r="Q393" i="35"/>
  <c r="R393" i="35"/>
  <c r="T393" i="35"/>
  <c r="U393" i="35"/>
  <c r="V393" i="35"/>
  <c r="W393" i="35"/>
  <c r="X393" i="35"/>
  <c r="Y393" i="35"/>
  <c r="Z393" i="35"/>
  <c r="AB393" i="35"/>
  <c r="AC393" i="35"/>
  <c r="AD393" i="35"/>
  <c r="AE393" i="35"/>
  <c r="AF393" i="35"/>
  <c r="AG393" i="35"/>
  <c r="AH393" i="35"/>
  <c r="AJ393" i="35"/>
  <c r="AK393" i="35"/>
  <c r="AL393" i="35"/>
  <c r="AM393" i="35"/>
  <c r="AN393" i="35"/>
  <c r="AO393" i="35"/>
  <c r="AP393" i="35"/>
  <c r="AR393" i="35"/>
  <c r="AS393" i="35"/>
  <c r="AT393" i="35"/>
  <c r="AU393" i="35"/>
  <c r="AV393" i="35"/>
  <c r="AW393" i="35"/>
  <c r="AX393" i="35"/>
  <c r="AZ393" i="35"/>
  <c r="BA393" i="35"/>
  <c r="BB393" i="35"/>
  <c r="BC393" i="35"/>
  <c r="BD393" i="35"/>
  <c r="BE393" i="35"/>
  <c r="BF393" i="35"/>
  <c r="D394" i="35"/>
  <c r="E394" i="35"/>
  <c r="F394" i="35"/>
  <c r="G394" i="35"/>
  <c r="H394" i="35"/>
  <c r="I394" i="35"/>
  <c r="J394" i="35"/>
  <c r="L394" i="35"/>
  <c r="M394" i="35"/>
  <c r="N394" i="35"/>
  <c r="O394" i="35"/>
  <c r="P394" i="35"/>
  <c r="Q394" i="35"/>
  <c r="R394" i="35"/>
  <c r="T394" i="35"/>
  <c r="U394" i="35"/>
  <c r="V394" i="35"/>
  <c r="W394" i="35"/>
  <c r="X394" i="35"/>
  <c r="Y394" i="35"/>
  <c r="Z394" i="35"/>
  <c r="AB394" i="35"/>
  <c r="AC394" i="35"/>
  <c r="AD394" i="35"/>
  <c r="AE394" i="35"/>
  <c r="AF394" i="35"/>
  <c r="AG394" i="35"/>
  <c r="AH394" i="35"/>
  <c r="AJ394" i="35"/>
  <c r="AK394" i="35"/>
  <c r="AL394" i="35"/>
  <c r="AM394" i="35"/>
  <c r="AN394" i="35"/>
  <c r="AO394" i="35"/>
  <c r="AP394" i="35"/>
  <c r="AR394" i="35"/>
  <c r="AS394" i="35"/>
  <c r="AT394" i="35"/>
  <c r="AU394" i="35"/>
  <c r="AV394" i="35"/>
  <c r="AW394" i="35"/>
  <c r="AX394" i="35"/>
  <c r="AZ394" i="35"/>
  <c r="BA394" i="35"/>
  <c r="BB394" i="35"/>
  <c r="BC394" i="35"/>
  <c r="BD394" i="35"/>
  <c r="BE394" i="35"/>
  <c r="BF394" i="35"/>
  <c r="D395" i="35"/>
  <c r="E395" i="35"/>
  <c r="F395" i="35"/>
  <c r="G395" i="35"/>
  <c r="H395" i="35"/>
  <c r="I395" i="35"/>
  <c r="J395" i="35"/>
  <c r="L395" i="35"/>
  <c r="M395" i="35"/>
  <c r="N395" i="35"/>
  <c r="O395" i="35"/>
  <c r="P395" i="35"/>
  <c r="Q395" i="35"/>
  <c r="R395" i="35"/>
  <c r="T395" i="35"/>
  <c r="U395" i="35"/>
  <c r="V395" i="35"/>
  <c r="W395" i="35"/>
  <c r="X395" i="35"/>
  <c r="Y395" i="35"/>
  <c r="Z395" i="35"/>
  <c r="AB395" i="35"/>
  <c r="AC395" i="35"/>
  <c r="AD395" i="35"/>
  <c r="AE395" i="35"/>
  <c r="AF395" i="35"/>
  <c r="AG395" i="35"/>
  <c r="AH395" i="35"/>
  <c r="AJ395" i="35"/>
  <c r="AK395" i="35"/>
  <c r="AL395" i="35"/>
  <c r="AM395" i="35"/>
  <c r="AN395" i="35"/>
  <c r="AO395" i="35"/>
  <c r="AP395" i="35"/>
  <c r="AR395" i="35"/>
  <c r="AS395" i="35"/>
  <c r="AT395" i="35"/>
  <c r="AU395" i="35"/>
  <c r="AV395" i="35"/>
  <c r="AW395" i="35"/>
  <c r="AX395" i="35"/>
  <c r="AZ395" i="35"/>
  <c r="BA395" i="35"/>
  <c r="BB395" i="35"/>
  <c r="BC395" i="35"/>
  <c r="BD395" i="35"/>
  <c r="BE395" i="35"/>
  <c r="BF395" i="35"/>
  <c r="D396" i="35"/>
  <c r="E396" i="35"/>
  <c r="F396" i="35"/>
  <c r="G396" i="35"/>
  <c r="H396" i="35"/>
  <c r="I396" i="35"/>
  <c r="J396" i="35"/>
  <c r="L396" i="35"/>
  <c r="M396" i="35"/>
  <c r="N396" i="35"/>
  <c r="O396" i="35"/>
  <c r="P396" i="35"/>
  <c r="Q396" i="35"/>
  <c r="R396" i="35"/>
  <c r="T396" i="35"/>
  <c r="U396" i="35"/>
  <c r="V396" i="35"/>
  <c r="W396" i="35"/>
  <c r="X396" i="35"/>
  <c r="Y396" i="35"/>
  <c r="Z396" i="35"/>
  <c r="AB396" i="35"/>
  <c r="AC396" i="35"/>
  <c r="AD396" i="35"/>
  <c r="AE396" i="35"/>
  <c r="AF396" i="35"/>
  <c r="AG396" i="35"/>
  <c r="AH396" i="35"/>
  <c r="AJ396" i="35"/>
  <c r="AK396" i="35"/>
  <c r="AL396" i="35"/>
  <c r="AM396" i="35"/>
  <c r="AN396" i="35"/>
  <c r="AO396" i="35"/>
  <c r="AP396" i="35"/>
  <c r="AR396" i="35"/>
  <c r="AS396" i="35"/>
  <c r="AT396" i="35"/>
  <c r="AU396" i="35"/>
  <c r="AV396" i="35"/>
  <c r="AW396" i="35"/>
  <c r="AX396" i="35"/>
  <c r="AZ396" i="35"/>
  <c r="BA396" i="35"/>
  <c r="BB396" i="35"/>
  <c r="BC396" i="35"/>
  <c r="BD396" i="35"/>
  <c r="BE396" i="35"/>
  <c r="BF396" i="35"/>
  <c r="D397" i="35"/>
  <c r="E397" i="35"/>
  <c r="F397" i="35"/>
  <c r="G397" i="35"/>
  <c r="H397" i="35"/>
  <c r="I397" i="35"/>
  <c r="J397" i="35"/>
  <c r="L397" i="35"/>
  <c r="M397" i="35"/>
  <c r="N397" i="35"/>
  <c r="O397" i="35"/>
  <c r="P397" i="35"/>
  <c r="Q397" i="35"/>
  <c r="R397" i="35"/>
  <c r="T397" i="35"/>
  <c r="U397" i="35"/>
  <c r="V397" i="35"/>
  <c r="W397" i="35"/>
  <c r="X397" i="35"/>
  <c r="Y397" i="35"/>
  <c r="Z397" i="35"/>
  <c r="AB397" i="35"/>
  <c r="AC397" i="35"/>
  <c r="AD397" i="35"/>
  <c r="AE397" i="35"/>
  <c r="AF397" i="35"/>
  <c r="AG397" i="35"/>
  <c r="AH397" i="35"/>
  <c r="AJ397" i="35"/>
  <c r="AK397" i="35"/>
  <c r="AL397" i="35"/>
  <c r="AM397" i="35"/>
  <c r="AN397" i="35"/>
  <c r="AO397" i="35"/>
  <c r="AP397" i="35"/>
  <c r="AR397" i="35"/>
  <c r="AS397" i="35"/>
  <c r="AT397" i="35"/>
  <c r="AU397" i="35"/>
  <c r="AV397" i="35"/>
  <c r="AW397" i="35"/>
  <c r="AX397" i="35"/>
  <c r="AZ397" i="35"/>
  <c r="BA397" i="35"/>
  <c r="BB397" i="35"/>
  <c r="BC397" i="35"/>
  <c r="BD397" i="35"/>
  <c r="BE397" i="35"/>
  <c r="BF397" i="35"/>
  <c r="D398" i="35"/>
  <c r="E398" i="35"/>
  <c r="F398" i="35"/>
  <c r="G398" i="35"/>
  <c r="H398" i="35"/>
  <c r="I398" i="35"/>
  <c r="J398" i="35"/>
  <c r="L398" i="35"/>
  <c r="M398" i="35"/>
  <c r="N398" i="35"/>
  <c r="O398" i="35"/>
  <c r="P398" i="35"/>
  <c r="Q398" i="35"/>
  <c r="R398" i="35"/>
  <c r="T398" i="35"/>
  <c r="U398" i="35"/>
  <c r="V398" i="35"/>
  <c r="W398" i="35"/>
  <c r="X398" i="35"/>
  <c r="Y398" i="35"/>
  <c r="Z398" i="35"/>
  <c r="AB398" i="35"/>
  <c r="AC398" i="35"/>
  <c r="AD398" i="35"/>
  <c r="AE398" i="35"/>
  <c r="AF398" i="35"/>
  <c r="AG398" i="35"/>
  <c r="AH398" i="35"/>
  <c r="AJ398" i="35"/>
  <c r="AK398" i="35"/>
  <c r="AL398" i="35"/>
  <c r="AM398" i="35"/>
  <c r="AN398" i="35"/>
  <c r="AO398" i="35"/>
  <c r="AP398" i="35"/>
  <c r="AR398" i="35"/>
  <c r="AS398" i="35"/>
  <c r="AT398" i="35"/>
  <c r="AU398" i="35"/>
  <c r="AV398" i="35"/>
  <c r="AW398" i="35"/>
  <c r="AX398" i="35"/>
  <c r="AZ398" i="35"/>
  <c r="BA398" i="35"/>
  <c r="BB398" i="35"/>
  <c r="BC398" i="35"/>
  <c r="BD398" i="35"/>
  <c r="BE398" i="35"/>
  <c r="BF398" i="35"/>
  <c r="D450" i="35"/>
  <c r="E450" i="35"/>
  <c r="F450" i="35"/>
  <c r="G450" i="35"/>
  <c r="H450" i="35"/>
  <c r="I450" i="35"/>
  <c r="J450" i="35"/>
  <c r="L450" i="35"/>
  <c r="M450" i="35"/>
  <c r="N450" i="35"/>
  <c r="O450" i="35"/>
  <c r="P450" i="35"/>
  <c r="Q450" i="35"/>
  <c r="R450" i="35"/>
  <c r="T450" i="35"/>
  <c r="U450" i="35"/>
  <c r="V450" i="35"/>
  <c r="W450" i="35"/>
  <c r="X450" i="35"/>
  <c r="Y450" i="35"/>
  <c r="Z450" i="35"/>
  <c r="AB450" i="35"/>
  <c r="AC450" i="35"/>
  <c r="AD450" i="35"/>
  <c r="AE450" i="35"/>
  <c r="AF450" i="35"/>
  <c r="AG450" i="35"/>
  <c r="AH450" i="35"/>
  <c r="AJ450" i="35"/>
  <c r="AK450" i="35"/>
  <c r="AL450" i="35"/>
  <c r="AM450" i="35"/>
  <c r="AN450" i="35"/>
  <c r="AO450" i="35"/>
  <c r="AP450" i="35"/>
  <c r="AR450" i="35"/>
  <c r="AS450" i="35"/>
  <c r="AT450" i="35"/>
  <c r="AU450" i="35"/>
  <c r="AV450" i="35"/>
  <c r="AW450" i="35"/>
  <c r="AX450" i="35"/>
  <c r="AZ450" i="35"/>
  <c r="BA450" i="35"/>
  <c r="BB450" i="35"/>
  <c r="BC450" i="35"/>
  <c r="BD450" i="35"/>
  <c r="BE450" i="35"/>
  <c r="BF450" i="35"/>
  <c r="E453" i="35"/>
  <c r="F453" i="35"/>
  <c r="G453" i="35"/>
  <c r="I453" i="35"/>
  <c r="N453" i="35"/>
  <c r="O453" i="35"/>
  <c r="P453" i="35"/>
  <c r="Q453" i="35"/>
  <c r="R453" i="35"/>
  <c r="U453" i="35"/>
  <c r="V453" i="35"/>
  <c r="W453" i="35"/>
  <c r="X453" i="35"/>
  <c r="Y453" i="35"/>
  <c r="Z453" i="35"/>
  <c r="AC453" i="35"/>
  <c r="AE453" i="35"/>
  <c r="AF453" i="35"/>
  <c r="AK453" i="35"/>
  <c r="AS453" i="35"/>
  <c r="AT453" i="35"/>
  <c r="BA453" i="35"/>
  <c r="BB453" i="35"/>
  <c r="BC453" i="35"/>
  <c r="D454" i="35"/>
  <c r="E454" i="35"/>
  <c r="F454" i="35"/>
  <c r="G454" i="35"/>
  <c r="H454" i="35"/>
  <c r="I454" i="35"/>
  <c r="J454" i="35"/>
  <c r="L454" i="35"/>
  <c r="M454" i="35"/>
  <c r="N454" i="35"/>
  <c r="O454" i="35"/>
  <c r="P454" i="35"/>
  <c r="Q454" i="35"/>
  <c r="R454" i="35"/>
  <c r="T454" i="35"/>
  <c r="U454" i="35"/>
  <c r="V454" i="35"/>
  <c r="W454" i="35"/>
  <c r="X454" i="35"/>
  <c r="Y454" i="35"/>
  <c r="Z454" i="35"/>
  <c r="AB454" i="35"/>
  <c r="AC454" i="35"/>
  <c r="AD454" i="35"/>
  <c r="AE454" i="35"/>
  <c r="AF454" i="35"/>
  <c r="AG454" i="35"/>
  <c r="AH454" i="35"/>
  <c r="AJ454" i="35"/>
  <c r="AK454" i="35"/>
  <c r="AL454" i="35"/>
  <c r="AM454" i="35"/>
  <c r="AN454" i="35"/>
  <c r="AO454" i="35"/>
  <c r="AP454" i="35"/>
  <c r="AR454" i="35"/>
  <c r="AS454" i="35"/>
  <c r="AT454" i="35"/>
  <c r="AU454" i="35"/>
  <c r="AV454" i="35"/>
  <c r="AW454" i="35"/>
  <c r="AX454" i="35"/>
  <c r="AZ454" i="35"/>
  <c r="BA454" i="35"/>
  <c r="BB454" i="35"/>
  <c r="BC454" i="35"/>
  <c r="BD454" i="35"/>
  <c r="BE454" i="35"/>
  <c r="BF454" i="35"/>
  <c r="D457" i="35"/>
  <c r="E457" i="35"/>
  <c r="F457" i="35"/>
  <c r="G457" i="35"/>
  <c r="H457" i="35"/>
  <c r="I457" i="35"/>
  <c r="J457" i="35"/>
  <c r="L457" i="35"/>
  <c r="M457" i="35"/>
  <c r="N457" i="35"/>
  <c r="O457" i="35"/>
  <c r="P457" i="35"/>
  <c r="Q457" i="35"/>
  <c r="R457" i="35"/>
  <c r="T457" i="35"/>
  <c r="U457" i="35"/>
  <c r="V457" i="35"/>
  <c r="W457" i="35"/>
  <c r="X457" i="35"/>
  <c r="Y457" i="35"/>
  <c r="Z457" i="35"/>
  <c r="AB457" i="35"/>
  <c r="AC457" i="35"/>
  <c r="AD457" i="35"/>
  <c r="AE457" i="35"/>
  <c r="AF457" i="35"/>
  <c r="AG457" i="35"/>
  <c r="AH457" i="35"/>
  <c r="AJ457" i="35"/>
  <c r="AK457" i="35"/>
  <c r="AL457" i="35"/>
  <c r="AM457" i="35"/>
  <c r="AN457" i="35"/>
  <c r="AO457" i="35"/>
  <c r="AP457" i="35"/>
  <c r="AR457" i="35"/>
  <c r="AS457" i="35"/>
  <c r="AT457" i="35"/>
  <c r="AU457" i="35"/>
  <c r="AV457" i="35"/>
  <c r="AW457" i="35"/>
  <c r="AX457" i="35"/>
  <c r="AZ457" i="35"/>
  <c r="BA457" i="35"/>
  <c r="BB457" i="35"/>
  <c r="BC457" i="35"/>
  <c r="BD457" i="35"/>
  <c r="BE457" i="35"/>
  <c r="BF457" i="35"/>
  <c r="D458" i="35"/>
  <c r="E458" i="35"/>
  <c r="F458" i="35"/>
  <c r="G458" i="35"/>
  <c r="H458" i="35"/>
  <c r="I458" i="35"/>
  <c r="J458" i="35"/>
  <c r="L458" i="35"/>
  <c r="M458" i="35"/>
  <c r="N458" i="35"/>
  <c r="O458" i="35"/>
  <c r="P458" i="35"/>
  <c r="Q458" i="35"/>
  <c r="R458" i="35"/>
  <c r="T458" i="35"/>
  <c r="U458" i="35"/>
  <c r="V458" i="35"/>
  <c r="W458" i="35"/>
  <c r="X458" i="35"/>
  <c r="Y458" i="35"/>
  <c r="Z458" i="35"/>
  <c r="AB458" i="35"/>
  <c r="AC458" i="35"/>
  <c r="AD458" i="35"/>
  <c r="AE458" i="35"/>
  <c r="AF458" i="35"/>
  <c r="AG458" i="35"/>
  <c r="AH458" i="35"/>
  <c r="AJ458" i="35"/>
  <c r="AK458" i="35"/>
  <c r="AL458" i="35"/>
  <c r="AM458" i="35"/>
  <c r="AN458" i="35"/>
  <c r="AO458" i="35"/>
  <c r="AP458" i="35"/>
  <c r="AR458" i="35"/>
  <c r="AS458" i="35"/>
  <c r="AT458" i="35"/>
  <c r="AU458" i="35"/>
  <c r="AV458" i="35"/>
  <c r="AW458" i="35"/>
  <c r="AX458" i="35"/>
  <c r="AZ458" i="35"/>
  <c r="BA458" i="35"/>
  <c r="BB458" i="35"/>
  <c r="BC458" i="35"/>
  <c r="BD458" i="35"/>
  <c r="BE458" i="35"/>
  <c r="BF458" i="35"/>
  <c r="D459" i="35"/>
  <c r="E459" i="35"/>
  <c r="F459" i="35"/>
  <c r="G459" i="35"/>
  <c r="H459" i="35"/>
  <c r="I459" i="35"/>
  <c r="J459" i="35"/>
  <c r="L459" i="35"/>
  <c r="M459" i="35"/>
  <c r="N459" i="35"/>
  <c r="O459" i="35"/>
  <c r="P459" i="35"/>
  <c r="Q459" i="35"/>
  <c r="R459" i="35"/>
  <c r="T459" i="35"/>
  <c r="U459" i="35"/>
  <c r="V459" i="35"/>
  <c r="W459" i="35"/>
  <c r="X459" i="35"/>
  <c r="Y459" i="35"/>
  <c r="Z459" i="35"/>
  <c r="AB459" i="35"/>
  <c r="AC459" i="35"/>
  <c r="AD459" i="35"/>
  <c r="AE459" i="35"/>
  <c r="AF459" i="35"/>
  <c r="AG459" i="35"/>
  <c r="AH459" i="35"/>
  <c r="AJ459" i="35"/>
  <c r="AK459" i="35"/>
  <c r="AL459" i="35"/>
  <c r="AM459" i="35"/>
  <c r="AN459" i="35"/>
  <c r="AO459" i="35"/>
  <c r="AP459" i="35"/>
  <c r="AR459" i="35"/>
  <c r="AS459" i="35"/>
  <c r="AT459" i="35"/>
  <c r="AU459" i="35"/>
  <c r="AV459" i="35"/>
  <c r="AW459" i="35"/>
  <c r="AX459" i="35"/>
  <c r="AZ459" i="35"/>
  <c r="BA459" i="35"/>
  <c r="BB459" i="35"/>
  <c r="BC459" i="35"/>
  <c r="BD459" i="35"/>
  <c r="BE459" i="35"/>
  <c r="BF459" i="35"/>
  <c r="D460" i="35"/>
  <c r="E460" i="35"/>
  <c r="F460" i="35"/>
  <c r="G460" i="35"/>
  <c r="H460" i="35"/>
  <c r="I460" i="35"/>
  <c r="J460" i="35"/>
  <c r="L460" i="35"/>
  <c r="M460" i="35"/>
  <c r="N460" i="35"/>
  <c r="O460" i="35"/>
  <c r="P460" i="35"/>
  <c r="Q460" i="35"/>
  <c r="R460" i="35"/>
  <c r="T460" i="35"/>
  <c r="U460" i="35"/>
  <c r="V460" i="35"/>
  <c r="W460" i="35"/>
  <c r="X460" i="35"/>
  <c r="Y460" i="35"/>
  <c r="Z460" i="35"/>
  <c r="AB460" i="35"/>
  <c r="AC460" i="35"/>
  <c r="AD460" i="35"/>
  <c r="AE460" i="35"/>
  <c r="AF460" i="35"/>
  <c r="AG460" i="35"/>
  <c r="AH460" i="35"/>
  <c r="AJ460" i="35"/>
  <c r="AK460" i="35"/>
  <c r="AL460" i="35"/>
  <c r="AM460" i="35"/>
  <c r="AN460" i="35"/>
  <c r="AO460" i="35"/>
  <c r="AP460" i="35"/>
  <c r="AR460" i="35"/>
  <c r="AS460" i="35"/>
  <c r="AT460" i="35"/>
  <c r="AU460" i="35"/>
  <c r="AV460" i="35"/>
  <c r="AW460" i="35"/>
  <c r="AX460" i="35"/>
  <c r="AZ460" i="35"/>
  <c r="BA460" i="35"/>
  <c r="BB460" i="35"/>
  <c r="BC460" i="35"/>
  <c r="BD460" i="35"/>
  <c r="BE460" i="35"/>
  <c r="BF460" i="35"/>
  <c r="E463" i="35"/>
  <c r="F463" i="35"/>
  <c r="G463" i="35"/>
  <c r="I463" i="35"/>
  <c r="N463" i="35"/>
  <c r="O463" i="35"/>
  <c r="P463" i="35"/>
  <c r="Q463" i="35"/>
  <c r="R463" i="35"/>
  <c r="U463" i="35"/>
  <c r="V463" i="35"/>
  <c r="W463" i="35"/>
  <c r="X463" i="35"/>
  <c r="Y463" i="35"/>
  <c r="Z463" i="35"/>
  <c r="AC463" i="35"/>
  <c r="AE463" i="35"/>
  <c r="AF463" i="35"/>
  <c r="AK463" i="35"/>
  <c r="AS463" i="35"/>
  <c r="AT463" i="35"/>
  <c r="BA463" i="35"/>
  <c r="BB463" i="35"/>
  <c r="BC463" i="35"/>
  <c r="E464" i="35"/>
  <c r="F464" i="35"/>
  <c r="G464" i="35"/>
  <c r="I464" i="35"/>
  <c r="N464" i="35"/>
  <c r="O464" i="35"/>
  <c r="P464" i="35"/>
  <c r="Q464" i="35"/>
  <c r="R464" i="35"/>
  <c r="U464" i="35"/>
  <c r="V464" i="35"/>
  <c r="W464" i="35"/>
  <c r="X464" i="35"/>
  <c r="Y464" i="35"/>
  <c r="Z464" i="35"/>
  <c r="AC464" i="35"/>
  <c r="AE464" i="35"/>
  <c r="AF464" i="35"/>
  <c r="AK464" i="35"/>
  <c r="AS464" i="35"/>
  <c r="AT464" i="35"/>
  <c r="BA464" i="35"/>
  <c r="BB464" i="35"/>
  <c r="BC464" i="35"/>
  <c r="D465" i="35"/>
  <c r="E465" i="35"/>
  <c r="F465" i="35"/>
  <c r="G465" i="35"/>
  <c r="H465" i="35"/>
  <c r="I465" i="35"/>
  <c r="J465" i="35"/>
  <c r="L465" i="35"/>
  <c r="M465" i="35"/>
  <c r="N465" i="35"/>
  <c r="O465" i="35"/>
  <c r="P465" i="35"/>
  <c r="Q465" i="35"/>
  <c r="R465" i="35"/>
  <c r="T465" i="35"/>
  <c r="U465" i="35"/>
  <c r="V465" i="35"/>
  <c r="W465" i="35"/>
  <c r="X465" i="35"/>
  <c r="Y465" i="35"/>
  <c r="Z465" i="35"/>
  <c r="AB465" i="35"/>
  <c r="AC465" i="35"/>
  <c r="AD465" i="35"/>
  <c r="AE465" i="35"/>
  <c r="AF465" i="35"/>
  <c r="AG465" i="35"/>
  <c r="AH465" i="35"/>
  <c r="AJ465" i="35"/>
  <c r="AK465" i="35"/>
  <c r="AL465" i="35"/>
  <c r="AM465" i="35"/>
  <c r="AN465" i="35"/>
  <c r="AO465" i="35"/>
  <c r="AP465" i="35"/>
  <c r="AR465" i="35"/>
  <c r="AS465" i="35"/>
  <c r="AT465" i="35"/>
  <c r="AU465" i="35"/>
  <c r="AV465" i="35"/>
  <c r="AW465" i="35"/>
  <c r="AX465" i="35"/>
  <c r="AZ465" i="35"/>
  <c r="BA465" i="35"/>
  <c r="BB465" i="35"/>
  <c r="BC465" i="35"/>
  <c r="BD465" i="35"/>
  <c r="BE465" i="35"/>
  <c r="BF465" i="35"/>
  <c r="D466" i="35"/>
  <c r="E466" i="35"/>
  <c r="F466" i="35"/>
  <c r="G466" i="35"/>
  <c r="H466" i="35"/>
  <c r="I466" i="35"/>
  <c r="J466" i="35"/>
  <c r="L466" i="35"/>
  <c r="M466" i="35"/>
  <c r="N466" i="35"/>
  <c r="O466" i="35"/>
  <c r="P466" i="35"/>
  <c r="Q466" i="35"/>
  <c r="R466" i="35"/>
  <c r="T466" i="35"/>
  <c r="U466" i="35"/>
  <c r="V466" i="35"/>
  <c r="W466" i="35"/>
  <c r="X466" i="35"/>
  <c r="Y466" i="35"/>
  <c r="Z466" i="35"/>
  <c r="AB466" i="35"/>
  <c r="AC466" i="35"/>
  <c r="AD466" i="35"/>
  <c r="AE466" i="35"/>
  <c r="AF466" i="35"/>
  <c r="AG466" i="35"/>
  <c r="AH466" i="35"/>
  <c r="AJ466" i="35"/>
  <c r="AK466" i="35"/>
  <c r="AL466" i="35"/>
  <c r="AM466" i="35"/>
  <c r="AN466" i="35"/>
  <c r="AO466" i="35"/>
  <c r="AP466" i="35"/>
  <c r="AR466" i="35"/>
  <c r="AS466" i="35"/>
  <c r="AT466" i="35"/>
  <c r="AU466" i="35"/>
  <c r="AV466" i="35"/>
  <c r="AW466" i="35"/>
  <c r="AX466" i="35"/>
  <c r="AZ466" i="35"/>
  <c r="BA466" i="35"/>
  <c r="BB466" i="35"/>
  <c r="BC466" i="35"/>
  <c r="BD466" i="35"/>
  <c r="BE466" i="35"/>
  <c r="BF466" i="35"/>
  <c r="D467" i="35"/>
  <c r="E467" i="35"/>
  <c r="F467" i="35"/>
  <c r="G467" i="35"/>
  <c r="H467" i="35"/>
  <c r="I467" i="35"/>
  <c r="J467" i="35"/>
  <c r="L467" i="35"/>
  <c r="M467" i="35"/>
  <c r="N467" i="35"/>
  <c r="O467" i="35"/>
  <c r="P467" i="35"/>
  <c r="Q467" i="35"/>
  <c r="R467" i="35"/>
  <c r="T467" i="35"/>
  <c r="U467" i="35"/>
  <c r="V467" i="35"/>
  <c r="W467" i="35"/>
  <c r="X467" i="35"/>
  <c r="Y467" i="35"/>
  <c r="Z467" i="35"/>
  <c r="AB467" i="35"/>
  <c r="AC467" i="35"/>
  <c r="AD467" i="35"/>
  <c r="AE467" i="35"/>
  <c r="AF467" i="35"/>
  <c r="AG467" i="35"/>
  <c r="AH467" i="35"/>
  <c r="AJ467" i="35"/>
  <c r="AK467" i="35"/>
  <c r="AL467" i="35"/>
  <c r="AM467" i="35"/>
  <c r="AN467" i="35"/>
  <c r="AO467" i="35"/>
  <c r="AP467" i="35"/>
  <c r="AR467" i="35"/>
  <c r="AS467" i="35"/>
  <c r="AT467" i="35"/>
  <c r="AU467" i="35"/>
  <c r="AV467" i="35"/>
  <c r="AW467" i="35"/>
  <c r="AX467" i="35"/>
  <c r="AZ467" i="35"/>
  <c r="BA467" i="35"/>
  <c r="BB467" i="35"/>
  <c r="BC467" i="35"/>
  <c r="BD467" i="35"/>
  <c r="BE467" i="35"/>
  <c r="BF467" i="35"/>
  <c r="D468" i="35"/>
  <c r="E468" i="35"/>
  <c r="F468" i="35"/>
  <c r="G468" i="35"/>
  <c r="H468" i="35"/>
  <c r="I468" i="35"/>
  <c r="J468" i="35"/>
  <c r="L468" i="35"/>
  <c r="M468" i="35"/>
  <c r="N468" i="35"/>
  <c r="O468" i="35"/>
  <c r="P468" i="35"/>
  <c r="Q468" i="35"/>
  <c r="R468" i="35"/>
  <c r="T468" i="35"/>
  <c r="U468" i="35"/>
  <c r="V468" i="35"/>
  <c r="W468" i="35"/>
  <c r="X468" i="35"/>
  <c r="Y468" i="35"/>
  <c r="Z468" i="35"/>
  <c r="AB468" i="35"/>
  <c r="AC468" i="35"/>
  <c r="AD468" i="35"/>
  <c r="AE468" i="35"/>
  <c r="AF468" i="35"/>
  <c r="AG468" i="35"/>
  <c r="AH468" i="35"/>
  <c r="AJ468" i="35"/>
  <c r="AK468" i="35"/>
  <c r="AL468" i="35"/>
  <c r="AM468" i="35"/>
  <c r="AN468" i="35"/>
  <c r="AO468" i="35"/>
  <c r="AP468" i="35"/>
  <c r="AR468" i="35"/>
  <c r="AS468" i="35"/>
  <c r="AT468" i="35"/>
  <c r="AU468" i="35"/>
  <c r="AV468" i="35"/>
  <c r="AW468" i="35"/>
  <c r="AX468" i="35"/>
  <c r="AZ468" i="35"/>
  <c r="BA468" i="35"/>
  <c r="BB468" i="35"/>
  <c r="BC468" i="35"/>
  <c r="BD468" i="35"/>
  <c r="BE468" i="35"/>
  <c r="BF468" i="35"/>
  <c r="D469" i="35"/>
  <c r="E469" i="35"/>
  <c r="F469" i="35"/>
  <c r="G469" i="35"/>
  <c r="H469" i="35"/>
  <c r="I469" i="35"/>
  <c r="J469" i="35"/>
  <c r="L469" i="35"/>
  <c r="M469" i="35"/>
  <c r="N469" i="35"/>
  <c r="O469" i="35"/>
  <c r="P469" i="35"/>
  <c r="Q469" i="35"/>
  <c r="R469" i="35"/>
  <c r="T469" i="35"/>
  <c r="U469" i="35"/>
  <c r="V469" i="35"/>
  <c r="W469" i="35"/>
  <c r="X469" i="35"/>
  <c r="Y469" i="35"/>
  <c r="Z469" i="35"/>
  <c r="AB469" i="35"/>
  <c r="AC469" i="35"/>
  <c r="AD469" i="35"/>
  <c r="AE469" i="35"/>
  <c r="AF469" i="35"/>
  <c r="AG469" i="35"/>
  <c r="AH469" i="35"/>
  <c r="AJ469" i="35"/>
  <c r="AK469" i="35"/>
  <c r="AL469" i="35"/>
  <c r="AM469" i="35"/>
  <c r="AN469" i="35"/>
  <c r="AO469" i="35"/>
  <c r="AP469" i="35"/>
  <c r="AR469" i="35"/>
  <c r="AS469" i="35"/>
  <c r="AT469" i="35"/>
  <c r="AU469" i="35"/>
  <c r="AV469" i="35"/>
  <c r="AW469" i="35"/>
  <c r="AX469" i="35"/>
  <c r="AZ469" i="35"/>
  <c r="BA469" i="35"/>
  <c r="BB469" i="35"/>
  <c r="BC469" i="35"/>
  <c r="BD469" i="35"/>
  <c r="BE469" i="35"/>
  <c r="BF469" i="35"/>
  <c r="D470" i="35"/>
  <c r="E470" i="35"/>
  <c r="F470" i="35"/>
  <c r="G470" i="35"/>
  <c r="H470" i="35"/>
  <c r="I470" i="35"/>
  <c r="J470" i="35"/>
  <c r="L470" i="35"/>
  <c r="M470" i="35"/>
  <c r="N470" i="35"/>
  <c r="O470" i="35"/>
  <c r="P470" i="35"/>
  <c r="Q470" i="35"/>
  <c r="R470" i="35"/>
  <c r="T470" i="35"/>
  <c r="U470" i="35"/>
  <c r="V470" i="35"/>
  <c r="W470" i="35"/>
  <c r="X470" i="35"/>
  <c r="Y470" i="35"/>
  <c r="Z470" i="35"/>
  <c r="AB470" i="35"/>
  <c r="AC470" i="35"/>
  <c r="AD470" i="35"/>
  <c r="AE470" i="35"/>
  <c r="AF470" i="35"/>
  <c r="AG470" i="35"/>
  <c r="AH470" i="35"/>
  <c r="AJ470" i="35"/>
  <c r="AK470" i="35"/>
  <c r="AL470" i="35"/>
  <c r="AM470" i="35"/>
  <c r="AN470" i="35"/>
  <c r="AO470" i="35"/>
  <c r="AP470" i="35"/>
  <c r="AR470" i="35"/>
  <c r="AS470" i="35"/>
  <c r="AT470" i="35"/>
  <c r="AU470" i="35"/>
  <c r="AV470" i="35"/>
  <c r="AW470" i="35"/>
  <c r="AX470" i="35"/>
  <c r="AZ470" i="35"/>
  <c r="BA470" i="35"/>
  <c r="BB470" i="35"/>
  <c r="BC470" i="35"/>
  <c r="BD470" i="35"/>
  <c r="BE470" i="35"/>
  <c r="BF470" i="35"/>
  <c r="D471" i="35"/>
  <c r="E471" i="35"/>
  <c r="F471" i="35"/>
  <c r="G471" i="35"/>
  <c r="H471" i="35"/>
  <c r="I471" i="35"/>
  <c r="J471" i="35"/>
  <c r="L471" i="35"/>
  <c r="M471" i="35"/>
  <c r="N471" i="35"/>
  <c r="O471" i="35"/>
  <c r="P471" i="35"/>
  <c r="Q471" i="35"/>
  <c r="R471" i="35"/>
  <c r="T471" i="35"/>
  <c r="U471" i="35"/>
  <c r="V471" i="35"/>
  <c r="W471" i="35"/>
  <c r="X471" i="35"/>
  <c r="Y471" i="35"/>
  <c r="Z471" i="35"/>
  <c r="AB471" i="35"/>
  <c r="AC471" i="35"/>
  <c r="AD471" i="35"/>
  <c r="AE471" i="35"/>
  <c r="AF471" i="35"/>
  <c r="AG471" i="35"/>
  <c r="AH471" i="35"/>
  <c r="AJ471" i="35"/>
  <c r="AK471" i="35"/>
  <c r="AL471" i="35"/>
  <c r="AM471" i="35"/>
  <c r="AN471" i="35"/>
  <c r="AO471" i="35"/>
  <c r="AP471" i="35"/>
  <c r="AR471" i="35"/>
  <c r="AS471" i="35"/>
  <c r="AT471" i="35"/>
  <c r="AU471" i="35"/>
  <c r="AV471" i="35"/>
  <c r="AW471" i="35"/>
  <c r="AX471" i="35"/>
  <c r="AZ471" i="35"/>
  <c r="BA471" i="35"/>
  <c r="BB471" i="35"/>
  <c r="BC471" i="35"/>
  <c r="BD471" i="35"/>
  <c r="BE471" i="35"/>
  <c r="BF471" i="35"/>
  <c r="D472" i="35"/>
  <c r="E472" i="35"/>
  <c r="F472" i="35"/>
  <c r="G472" i="35"/>
  <c r="H472" i="35"/>
  <c r="I472" i="35"/>
  <c r="J472" i="35"/>
  <c r="L472" i="35"/>
  <c r="M472" i="35"/>
  <c r="N472" i="35"/>
  <c r="O472" i="35"/>
  <c r="P472" i="35"/>
  <c r="Q472" i="35"/>
  <c r="R472" i="35"/>
  <c r="T472" i="35"/>
  <c r="U472" i="35"/>
  <c r="V472" i="35"/>
  <c r="W472" i="35"/>
  <c r="X472" i="35"/>
  <c r="Y472" i="35"/>
  <c r="Z472" i="35"/>
  <c r="AB472" i="35"/>
  <c r="AC472" i="35"/>
  <c r="AD472" i="35"/>
  <c r="AE472" i="35"/>
  <c r="AF472" i="35"/>
  <c r="AG472" i="35"/>
  <c r="AH472" i="35"/>
  <c r="AJ472" i="35"/>
  <c r="AK472" i="35"/>
  <c r="AL472" i="35"/>
  <c r="AM472" i="35"/>
  <c r="AN472" i="35"/>
  <c r="AO472" i="35"/>
  <c r="AP472" i="35"/>
  <c r="AR472" i="35"/>
  <c r="AS472" i="35"/>
  <c r="AT472" i="35"/>
  <c r="AU472" i="35"/>
  <c r="AV472" i="35"/>
  <c r="AW472" i="35"/>
  <c r="AX472" i="35"/>
  <c r="AZ472" i="35"/>
  <c r="BA472" i="35"/>
  <c r="BB472" i="35"/>
  <c r="BC472" i="35"/>
  <c r="BD472" i="35"/>
  <c r="BE472" i="35"/>
  <c r="BF472" i="35"/>
  <c r="D473" i="35"/>
  <c r="E473" i="35"/>
  <c r="F473" i="35"/>
  <c r="G473" i="35"/>
  <c r="H473" i="35"/>
  <c r="I473" i="35"/>
  <c r="J473" i="35"/>
  <c r="L473" i="35"/>
  <c r="M473" i="35"/>
  <c r="N473" i="35"/>
  <c r="O473" i="35"/>
  <c r="P473" i="35"/>
  <c r="Q473" i="35"/>
  <c r="R473" i="35"/>
  <c r="T473" i="35"/>
  <c r="U473" i="35"/>
  <c r="V473" i="35"/>
  <c r="W473" i="35"/>
  <c r="X473" i="35"/>
  <c r="Y473" i="35"/>
  <c r="Z473" i="35"/>
  <c r="AB473" i="35"/>
  <c r="AC473" i="35"/>
  <c r="AD473" i="35"/>
  <c r="AE473" i="35"/>
  <c r="AF473" i="35"/>
  <c r="AG473" i="35"/>
  <c r="AH473" i="35"/>
  <c r="AJ473" i="35"/>
  <c r="AK473" i="35"/>
  <c r="AL473" i="35"/>
  <c r="AM473" i="35"/>
  <c r="AN473" i="35"/>
  <c r="AO473" i="35"/>
  <c r="AP473" i="35"/>
  <c r="AR473" i="35"/>
  <c r="AS473" i="35"/>
  <c r="AT473" i="35"/>
  <c r="AU473" i="35"/>
  <c r="AV473" i="35"/>
  <c r="AW473" i="35"/>
  <c r="AX473" i="35"/>
  <c r="AZ473" i="35"/>
  <c r="BA473" i="35"/>
  <c r="BB473" i="35"/>
  <c r="BC473" i="35"/>
  <c r="BD473" i="35"/>
  <c r="BE473" i="35"/>
  <c r="BF473" i="35"/>
  <c r="D474" i="35"/>
  <c r="E474" i="35"/>
  <c r="F474" i="35"/>
  <c r="G474" i="35"/>
  <c r="H474" i="35"/>
  <c r="I474" i="35"/>
  <c r="J474" i="35"/>
  <c r="L474" i="35"/>
  <c r="M474" i="35"/>
  <c r="N474" i="35"/>
  <c r="O474" i="35"/>
  <c r="P474" i="35"/>
  <c r="Q474" i="35"/>
  <c r="R474" i="35"/>
  <c r="T474" i="35"/>
  <c r="U474" i="35"/>
  <c r="V474" i="35"/>
  <c r="W474" i="35"/>
  <c r="X474" i="35"/>
  <c r="Y474" i="35"/>
  <c r="Z474" i="35"/>
  <c r="AB474" i="35"/>
  <c r="AC474" i="35"/>
  <c r="AD474" i="35"/>
  <c r="AE474" i="35"/>
  <c r="AF474" i="35"/>
  <c r="AG474" i="35"/>
  <c r="AH474" i="35"/>
  <c r="AJ474" i="35"/>
  <c r="AK474" i="35"/>
  <c r="AL474" i="35"/>
  <c r="AM474" i="35"/>
  <c r="AN474" i="35"/>
  <c r="AO474" i="35"/>
  <c r="AP474" i="35"/>
  <c r="AR474" i="35"/>
  <c r="AS474" i="35"/>
  <c r="AT474" i="35"/>
  <c r="AU474" i="35"/>
  <c r="AV474" i="35"/>
  <c r="AW474" i="35"/>
  <c r="AX474" i="35"/>
  <c r="AZ474" i="35"/>
  <c r="BA474" i="35"/>
  <c r="BB474" i="35"/>
  <c r="BC474" i="35"/>
  <c r="BD474" i="35"/>
  <c r="BE474" i="35"/>
  <c r="BF474" i="35"/>
  <c r="D475" i="35"/>
  <c r="E475" i="35"/>
  <c r="F475" i="35"/>
  <c r="G475" i="35"/>
  <c r="H475" i="35"/>
  <c r="I475" i="35"/>
  <c r="J475" i="35"/>
  <c r="L475" i="35"/>
  <c r="M475" i="35"/>
  <c r="N475" i="35"/>
  <c r="O475" i="35"/>
  <c r="P475" i="35"/>
  <c r="Q475" i="35"/>
  <c r="R475" i="35"/>
  <c r="T475" i="35"/>
  <c r="U475" i="35"/>
  <c r="V475" i="35"/>
  <c r="W475" i="35"/>
  <c r="X475" i="35"/>
  <c r="Y475" i="35"/>
  <c r="Z475" i="35"/>
  <c r="AB475" i="35"/>
  <c r="AC475" i="35"/>
  <c r="AD475" i="35"/>
  <c r="AE475" i="35"/>
  <c r="AF475" i="35"/>
  <c r="AG475" i="35"/>
  <c r="AH475" i="35"/>
  <c r="AJ475" i="35"/>
  <c r="AK475" i="35"/>
  <c r="AL475" i="35"/>
  <c r="AM475" i="35"/>
  <c r="AN475" i="35"/>
  <c r="AO475" i="35"/>
  <c r="AP475" i="35"/>
  <c r="AR475" i="35"/>
  <c r="AS475" i="35"/>
  <c r="AT475" i="35"/>
  <c r="AU475" i="35"/>
  <c r="AV475" i="35"/>
  <c r="AW475" i="35"/>
  <c r="AX475" i="35"/>
  <c r="AZ475" i="35"/>
  <c r="BA475" i="35"/>
  <c r="BB475" i="35"/>
  <c r="BC475" i="35"/>
  <c r="BD475" i="35"/>
  <c r="BE475" i="35"/>
  <c r="BF475" i="35"/>
  <c r="D476" i="35"/>
  <c r="E476" i="35"/>
  <c r="F476" i="35"/>
  <c r="G476" i="35"/>
  <c r="H476" i="35"/>
  <c r="I476" i="35"/>
  <c r="J476" i="35"/>
  <c r="L476" i="35"/>
  <c r="M476" i="35"/>
  <c r="N476" i="35"/>
  <c r="O476" i="35"/>
  <c r="P476" i="35"/>
  <c r="Q476" i="35"/>
  <c r="R476" i="35"/>
  <c r="T476" i="35"/>
  <c r="U476" i="35"/>
  <c r="V476" i="35"/>
  <c r="W476" i="35"/>
  <c r="X476" i="35"/>
  <c r="Y476" i="35"/>
  <c r="Z476" i="35"/>
  <c r="AB476" i="35"/>
  <c r="AC476" i="35"/>
  <c r="AD476" i="35"/>
  <c r="AE476" i="35"/>
  <c r="AF476" i="35"/>
  <c r="AG476" i="35"/>
  <c r="AH476" i="35"/>
  <c r="AJ476" i="35"/>
  <c r="AK476" i="35"/>
  <c r="AL476" i="35"/>
  <c r="AM476" i="35"/>
  <c r="AN476" i="35"/>
  <c r="AO476" i="35"/>
  <c r="AP476" i="35"/>
  <c r="AR476" i="35"/>
  <c r="AS476" i="35"/>
  <c r="AT476" i="35"/>
  <c r="AU476" i="35"/>
  <c r="AV476" i="35"/>
  <c r="AW476" i="35"/>
  <c r="AX476" i="35"/>
  <c r="AZ476" i="35"/>
  <c r="BA476" i="35"/>
  <c r="BB476" i="35"/>
  <c r="BC476" i="35"/>
  <c r="BD476" i="35"/>
  <c r="BE476" i="35"/>
  <c r="BF476" i="35"/>
  <c r="D478" i="35"/>
  <c r="E478" i="35"/>
  <c r="F478" i="35"/>
  <c r="G478" i="35"/>
  <c r="H478" i="35"/>
  <c r="I478" i="35"/>
  <c r="J478" i="35"/>
  <c r="L478" i="35"/>
  <c r="M478" i="35"/>
  <c r="N478" i="35"/>
  <c r="O478" i="35"/>
  <c r="P478" i="35"/>
  <c r="Q478" i="35"/>
  <c r="R478" i="35"/>
  <c r="T478" i="35"/>
  <c r="U478" i="35"/>
  <c r="V478" i="35"/>
  <c r="W478" i="35"/>
  <c r="X478" i="35"/>
  <c r="Y478" i="35"/>
  <c r="Z478" i="35"/>
  <c r="AB478" i="35"/>
  <c r="AC478" i="35"/>
  <c r="AD478" i="35"/>
  <c r="AE478" i="35"/>
  <c r="AF478" i="35"/>
  <c r="AG478" i="35"/>
  <c r="AH478" i="35"/>
  <c r="AJ478" i="35"/>
  <c r="AK478" i="35"/>
  <c r="AL478" i="35"/>
  <c r="AM478" i="35"/>
  <c r="AN478" i="35"/>
  <c r="AO478" i="35"/>
  <c r="AP478" i="35"/>
  <c r="AR478" i="35"/>
  <c r="AS478" i="35"/>
  <c r="AT478" i="35"/>
  <c r="AU478" i="35"/>
  <c r="AV478" i="35"/>
  <c r="AW478" i="35"/>
  <c r="AX478" i="35"/>
  <c r="AZ478" i="35"/>
  <c r="BA478" i="35"/>
  <c r="BB478" i="35"/>
  <c r="BC478" i="35"/>
  <c r="BD478" i="35"/>
  <c r="BE478" i="35"/>
  <c r="BF478" i="35"/>
  <c r="D479" i="35"/>
  <c r="E479" i="35"/>
  <c r="F479" i="35"/>
  <c r="G479" i="35"/>
  <c r="H479" i="35"/>
  <c r="I479" i="35"/>
  <c r="J479" i="35"/>
  <c r="L479" i="35"/>
  <c r="M479" i="35"/>
  <c r="N479" i="35"/>
  <c r="O479" i="35"/>
  <c r="P479" i="35"/>
  <c r="Q479" i="35"/>
  <c r="R479" i="35"/>
  <c r="T479" i="35"/>
  <c r="U479" i="35"/>
  <c r="V479" i="35"/>
  <c r="W479" i="35"/>
  <c r="X479" i="35"/>
  <c r="Y479" i="35"/>
  <c r="Z479" i="35"/>
  <c r="AB479" i="35"/>
  <c r="AC479" i="35"/>
  <c r="AD479" i="35"/>
  <c r="AE479" i="35"/>
  <c r="AF479" i="35"/>
  <c r="AG479" i="35"/>
  <c r="AH479" i="35"/>
  <c r="AJ479" i="35"/>
  <c r="AK479" i="35"/>
  <c r="AL479" i="35"/>
  <c r="AM479" i="35"/>
  <c r="AN479" i="35"/>
  <c r="AO479" i="35"/>
  <c r="AP479" i="35"/>
  <c r="AR479" i="35"/>
  <c r="AS479" i="35"/>
  <c r="AT479" i="35"/>
  <c r="AU479" i="35"/>
  <c r="AV479" i="35"/>
  <c r="AW479" i="35"/>
  <c r="AX479" i="35"/>
  <c r="AZ479" i="35"/>
  <c r="BA479" i="35"/>
  <c r="BB479" i="35"/>
  <c r="BC479" i="35"/>
  <c r="BD479" i="35"/>
  <c r="BE479" i="35"/>
  <c r="BF479" i="35"/>
  <c r="D480" i="35"/>
  <c r="E480" i="35"/>
  <c r="F480" i="35"/>
  <c r="G480" i="35"/>
  <c r="H480" i="35"/>
  <c r="I480" i="35"/>
  <c r="J480" i="35"/>
  <c r="L480" i="35"/>
  <c r="M480" i="35"/>
  <c r="N480" i="35"/>
  <c r="O480" i="35"/>
  <c r="P480" i="35"/>
  <c r="Q480" i="35"/>
  <c r="R480" i="35"/>
  <c r="T480" i="35"/>
  <c r="U480" i="35"/>
  <c r="V480" i="35"/>
  <c r="W480" i="35"/>
  <c r="X480" i="35"/>
  <c r="Y480" i="35"/>
  <c r="Z480" i="35"/>
  <c r="AB480" i="35"/>
  <c r="AC480" i="35"/>
  <c r="AD480" i="35"/>
  <c r="AE480" i="35"/>
  <c r="AF480" i="35"/>
  <c r="AG480" i="35"/>
  <c r="AH480" i="35"/>
  <c r="AJ480" i="35"/>
  <c r="AK480" i="35"/>
  <c r="AL480" i="35"/>
  <c r="AM480" i="35"/>
  <c r="AN480" i="35"/>
  <c r="AO480" i="35"/>
  <c r="AP480" i="35"/>
  <c r="AR480" i="35"/>
  <c r="AS480" i="35"/>
  <c r="AT480" i="35"/>
  <c r="AU480" i="35"/>
  <c r="AV480" i="35"/>
  <c r="AW480" i="35"/>
  <c r="AX480" i="35"/>
  <c r="AZ480" i="35"/>
  <c r="BA480" i="35"/>
  <c r="BB480" i="35"/>
  <c r="BC480" i="35"/>
  <c r="BD480" i="35"/>
  <c r="BE480" i="35"/>
  <c r="BF480" i="35"/>
  <c r="D481" i="35"/>
  <c r="E481" i="35"/>
  <c r="F481" i="35"/>
  <c r="G481" i="35"/>
  <c r="H481" i="35"/>
  <c r="I481" i="35"/>
  <c r="J481" i="35"/>
  <c r="L481" i="35"/>
  <c r="M481" i="35"/>
  <c r="N481" i="35"/>
  <c r="O481" i="35"/>
  <c r="P481" i="35"/>
  <c r="Q481" i="35"/>
  <c r="R481" i="35"/>
  <c r="T481" i="35"/>
  <c r="U481" i="35"/>
  <c r="V481" i="35"/>
  <c r="W481" i="35"/>
  <c r="X481" i="35"/>
  <c r="Y481" i="35"/>
  <c r="Z481" i="35"/>
  <c r="AB481" i="35"/>
  <c r="AC481" i="35"/>
  <c r="AD481" i="35"/>
  <c r="AE481" i="35"/>
  <c r="AF481" i="35"/>
  <c r="AG481" i="35"/>
  <c r="AH481" i="35"/>
  <c r="AJ481" i="35"/>
  <c r="AK481" i="35"/>
  <c r="AL481" i="35"/>
  <c r="AM481" i="35"/>
  <c r="AN481" i="35"/>
  <c r="AO481" i="35"/>
  <c r="AP481" i="35"/>
  <c r="AR481" i="35"/>
  <c r="AS481" i="35"/>
  <c r="AT481" i="35"/>
  <c r="AU481" i="35"/>
  <c r="AV481" i="35"/>
  <c r="AW481" i="35"/>
  <c r="AX481" i="35"/>
  <c r="AZ481" i="35"/>
  <c r="BA481" i="35"/>
  <c r="BB481" i="35"/>
  <c r="BC481" i="35"/>
  <c r="BD481" i="35"/>
  <c r="BE481" i="35"/>
  <c r="BF481" i="35"/>
  <c r="D483" i="35"/>
  <c r="E483" i="35"/>
  <c r="F483" i="35"/>
  <c r="G483" i="35"/>
  <c r="H483" i="35"/>
  <c r="I483" i="35"/>
  <c r="J483" i="35"/>
  <c r="L483" i="35"/>
  <c r="M483" i="35"/>
  <c r="N483" i="35"/>
  <c r="O483" i="35"/>
  <c r="P483" i="35"/>
  <c r="Q483" i="35"/>
  <c r="R483" i="35"/>
  <c r="T483" i="35"/>
  <c r="U483" i="35"/>
  <c r="V483" i="35"/>
  <c r="W483" i="35"/>
  <c r="X483" i="35"/>
  <c r="Y483" i="35"/>
  <c r="Z483" i="35"/>
  <c r="AB483" i="35"/>
  <c r="AC483" i="35"/>
  <c r="AD483" i="35"/>
  <c r="AE483" i="35"/>
  <c r="AF483" i="35"/>
  <c r="AG483" i="35"/>
  <c r="AH483" i="35"/>
  <c r="AJ483" i="35"/>
  <c r="AK483" i="35"/>
  <c r="AL483" i="35"/>
  <c r="AM483" i="35"/>
  <c r="AN483" i="35"/>
  <c r="AO483" i="35"/>
  <c r="AP483" i="35"/>
  <c r="AR483" i="35"/>
  <c r="AS483" i="35"/>
  <c r="AT483" i="35"/>
  <c r="AU483" i="35"/>
  <c r="AV483" i="35"/>
  <c r="AW483" i="35"/>
  <c r="AX483" i="35"/>
  <c r="AZ483" i="35"/>
  <c r="BA483" i="35"/>
  <c r="BB483" i="35"/>
  <c r="BC483" i="35"/>
  <c r="BD483" i="35"/>
  <c r="BE483" i="35"/>
  <c r="BF483" i="35"/>
  <c r="D484" i="35"/>
  <c r="E484" i="35"/>
  <c r="F484" i="35"/>
  <c r="G484" i="35"/>
  <c r="H484" i="35"/>
  <c r="I484" i="35"/>
  <c r="J484" i="35"/>
  <c r="L484" i="35"/>
  <c r="M484" i="35"/>
  <c r="N484" i="35"/>
  <c r="O484" i="35"/>
  <c r="P484" i="35"/>
  <c r="Q484" i="35"/>
  <c r="R484" i="35"/>
  <c r="T484" i="35"/>
  <c r="U484" i="35"/>
  <c r="V484" i="35"/>
  <c r="W484" i="35"/>
  <c r="X484" i="35"/>
  <c r="Y484" i="35"/>
  <c r="Z484" i="35"/>
  <c r="AB484" i="35"/>
  <c r="AC484" i="35"/>
  <c r="AD484" i="35"/>
  <c r="AE484" i="35"/>
  <c r="AF484" i="35"/>
  <c r="AG484" i="35"/>
  <c r="AH484" i="35"/>
  <c r="AJ484" i="35"/>
  <c r="AK484" i="35"/>
  <c r="AL484" i="35"/>
  <c r="AM484" i="35"/>
  <c r="AN484" i="35"/>
  <c r="AO484" i="35"/>
  <c r="AP484" i="35"/>
  <c r="AR484" i="35"/>
  <c r="AS484" i="35"/>
  <c r="AT484" i="35"/>
  <c r="AU484" i="35"/>
  <c r="AV484" i="35"/>
  <c r="AW484" i="35"/>
  <c r="AX484" i="35"/>
  <c r="AZ484" i="35"/>
  <c r="BA484" i="35"/>
  <c r="BB484" i="35"/>
  <c r="BC484" i="35"/>
  <c r="BD484" i="35"/>
  <c r="BE484" i="35"/>
  <c r="BF484" i="35"/>
  <c r="D485" i="35"/>
  <c r="E485" i="35"/>
  <c r="F485" i="35"/>
  <c r="G485" i="35"/>
  <c r="H485" i="35"/>
  <c r="I485" i="35"/>
  <c r="J485" i="35"/>
  <c r="L485" i="35"/>
  <c r="M485" i="35"/>
  <c r="N485" i="35"/>
  <c r="O485" i="35"/>
  <c r="P485" i="35"/>
  <c r="Q485" i="35"/>
  <c r="R485" i="35"/>
  <c r="T485" i="35"/>
  <c r="U485" i="35"/>
  <c r="V485" i="35"/>
  <c r="W485" i="35"/>
  <c r="X485" i="35"/>
  <c r="Y485" i="35"/>
  <c r="Z485" i="35"/>
  <c r="AB485" i="35"/>
  <c r="AC485" i="35"/>
  <c r="AD485" i="35"/>
  <c r="AE485" i="35"/>
  <c r="AF485" i="35"/>
  <c r="AG485" i="35"/>
  <c r="AH485" i="35"/>
  <c r="AJ485" i="35"/>
  <c r="AK485" i="35"/>
  <c r="AL485" i="35"/>
  <c r="AM485" i="35"/>
  <c r="AN485" i="35"/>
  <c r="AO485" i="35"/>
  <c r="AP485" i="35"/>
  <c r="AR485" i="35"/>
  <c r="AS485" i="35"/>
  <c r="AT485" i="35"/>
  <c r="AU485" i="35"/>
  <c r="AV485" i="35"/>
  <c r="AW485" i="35"/>
  <c r="AX485" i="35"/>
  <c r="AZ485" i="35"/>
  <c r="BA485" i="35"/>
  <c r="BB485" i="35"/>
  <c r="BC485" i="35"/>
  <c r="BD485" i="35"/>
  <c r="BE485" i="35"/>
  <c r="BF485" i="35"/>
  <c r="D487" i="35"/>
  <c r="E487" i="35"/>
  <c r="F487" i="35"/>
  <c r="G487" i="35"/>
  <c r="H487" i="35"/>
  <c r="I487" i="35"/>
  <c r="J487" i="35"/>
  <c r="L487" i="35"/>
  <c r="M487" i="35"/>
  <c r="N487" i="35"/>
  <c r="O487" i="35"/>
  <c r="P487" i="35"/>
  <c r="Q487" i="35"/>
  <c r="R487" i="35"/>
  <c r="T487" i="35"/>
  <c r="U487" i="35"/>
  <c r="V487" i="35"/>
  <c r="W487" i="35"/>
  <c r="X487" i="35"/>
  <c r="Y487" i="35"/>
  <c r="Z487" i="35"/>
  <c r="AB487" i="35"/>
  <c r="AC487" i="35"/>
  <c r="AD487" i="35"/>
  <c r="AE487" i="35"/>
  <c r="AF487" i="35"/>
  <c r="AG487" i="35"/>
  <c r="AH487" i="35"/>
  <c r="AJ487" i="35"/>
  <c r="AK487" i="35"/>
  <c r="AL487" i="35"/>
  <c r="AM487" i="35"/>
  <c r="AN487" i="35"/>
  <c r="AO487" i="35"/>
  <c r="AP487" i="35"/>
  <c r="AR487" i="35"/>
  <c r="AS487" i="35"/>
  <c r="AT487" i="35"/>
  <c r="AU487" i="35"/>
  <c r="AV487" i="35"/>
  <c r="AW487" i="35"/>
  <c r="AX487" i="35"/>
  <c r="AZ487" i="35"/>
  <c r="BA487" i="35"/>
  <c r="BB487" i="35"/>
  <c r="BC487" i="35"/>
  <c r="BD487" i="35"/>
  <c r="BE487" i="35"/>
  <c r="BF487" i="35"/>
  <c r="D488" i="35"/>
  <c r="E488" i="35"/>
  <c r="F488" i="35"/>
  <c r="G488" i="35"/>
  <c r="H488" i="35"/>
  <c r="I488" i="35"/>
  <c r="J488" i="35"/>
  <c r="L488" i="35"/>
  <c r="M488" i="35"/>
  <c r="N488" i="35"/>
  <c r="O488" i="35"/>
  <c r="P488" i="35"/>
  <c r="Q488" i="35"/>
  <c r="R488" i="35"/>
  <c r="T488" i="35"/>
  <c r="U488" i="35"/>
  <c r="V488" i="35"/>
  <c r="W488" i="35"/>
  <c r="X488" i="35"/>
  <c r="Y488" i="35"/>
  <c r="Z488" i="35"/>
  <c r="AB488" i="35"/>
  <c r="AC488" i="35"/>
  <c r="AD488" i="35"/>
  <c r="AE488" i="35"/>
  <c r="AF488" i="35"/>
  <c r="AG488" i="35"/>
  <c r="AH488" i="35"/>
  <c r="AJ488" i="35"/>
  <c r="AK488" i="35"/>
  <c r="AL488" i="35"/>
  <c r="AM488" i="35"/>
  <c r="AN488" i="35"/>
  <c r="AO488" i="35"/>
  <c r="AP488" i="35"/>
  <c r="AR488" i="35"/>
  <c r="AS488" i="35"/>
  <c r="AT488" i="35"/>
  <c r="AU488" i="35"/>
  <c r="AV488" i="35"/>
  <c r="AW488" i="35"/>
  <c r="AX488" i="35"/>
  <c r="AZ488" i="35"/>
  <c r="BA488" i="35"/>
  <c r="BB488" i="35"/>
  <c r="BC488" i="35"/>
  <c r="BD488" i="35"/>
  <c r="BE488" i="35"/>
  <c r="BF488" i="35"/>
  <c r="D489" i="35"/>
  <c r="E489" i="35"/>
  <c r="F489" i="35"/>
  <c r="G489" i="35"/>
  <c r="H489" i="35"/>
  <c r="I489" i="35"/>
  <c r="J489" i="35"/>
  <c r="L489" i="35"/>
  <c r="M489" i="35"/>
  <c r="N489" i="35"/>
  <c r="O489" i="35"/>
  <c r="P489" i="35"/>
  <c r="Q489" i="35"/>
  <c r="R489" i="35"/>
  <c r="T489" i="35"/>
  <c r="U489" i="35"/>
  <c r="V489" i="35"/>
  <c r="W489" i="35"/>
  <c r="X489" i="35"/>
  <c r="Y489" i="35"/>
  <c r="Z489" i="35"/>
  <c r="AB489" i="35"/>
  <c r="AC489" i="35"/>
  <c r="AD489" i="35"/>
  <c r="AE489" i="35"/>
  <c r="AF489" i="35"/>
  <c r="AG489" i="35"/>
  <c r="AH489" i="35"/>
  <c r="AJ489" i="35"/>
  <c r="AK489" i="35"/>
  <c r="AL489" i="35"/>
  <c r="AM489" i="35"/>
  <c r="AN489" i="35"/>
  <c r="AO489" i="35"/>
  <c r="AP489" i="35"/>
  <c r="AR489" i="35"/>
  <c r="AS489" i="35"/>
  <c r="AT489" i="35"/>
  <c r="AU489" i="35"/>
  <c r="AV489" i="35"/>
  <c r="AW489" i="35"/>
  <c r="AX489" i="35"/>
  <c r="AZ489" i="35"/>
  <c r="BA489" i="35"/>
  <c r="BB489" i="35"/>
  <c r="BC489" i="35"/>
  <c r="BD489" i="35"/>
  <c r="BE489" i="35"/>
  <c r="BF489" i="35"/>
  <c r="D490" i="35"/>
  <c r="E490" i="35"/>
  <c r="F490" i="35"/>
  <c r="G490" i="35"/>
  <c r="H490" i="35"/>
  <c r="I490" i="35"/>
  <c r="J490" i="35"/>
  <c r="L490" i="35"/>
  <c r="M490" i="35"/>
  <c r="N490" i="35"/>
  <c r="O490" i="35"/>
  <c r="P490" i="35"/>
  <c r="Q490" i="35"/>
  <c r="R490" i="35"/>
  <c r="T490" i="35"/>
  <c r="U490" i="35"/>
  <c r="V490" i="35"/>
  <c r="W490" i="35"/>
  <c r="X490" i="35"/>
  <c r="Y490" i="35"/>
  <c r="Z490" i="35"/>
  <c r="AB490" i="35"/>
  <c r="AC490" i="35"/>
  <c r="AD490" i="35"/>
  <c r="AE490" i="35"/>
  <c r="AF490" i="35"/>
  <c r="AG490" i="35"/>
  <c r="AH490" i="35"/>
  <c r="AJ490" i="35"/>
  <c r="AK490" i="35"/>
  <c r="AL490" i="35"/>
  <c r="AM490" i="35"/>
  <c r="AN490" i="35"/>
  <c r="AO490" i="35"/>
  <c r="AP490" i="35"/>
  <c r="AR490" i="35"/>
  <c r="AS490" i="35"/>
  <c r="AT490" i="35"/>
  <c r="AU490" i="35"/>
  <c r="AV490" i="35"/>
  <c r="AW490" i="35"/>
  <c r="AX490" i="35"/>
  <c r="AZ490" i="35"/>
  <c r="BA490" i="35"/>
  <c r="BB490" i="35"/>
  <c r="BC490" i="35"/>
  <c r="BD490" i="35"/>
  <c r="BE490" i="35"/>
  <c r="BF490" i="35"/>
  <c r="D492" i="35"/>
  <c r="E492" i="35"/>
  <c r="F492" i="35"/>
  <c r="G492" i="35"/>
  <c r="H492" i="35"/>
  <c r="I492" i="35"/>
  <c r="J492" i="35"/>
  <c r="L492" i="35"/>
  <c r="M492" i="35"/>
  <c r="N492" i="35"/>
  <c r="O492" i="35"/>
  <c r="P492" i="35"/>
  <c r="Q492" i="35"/>
  <c r="R492" i="35"/>
  <c r="T492" i="35"/>
  <c r="U492" i="35"/>
  <c r="V492" i="35"/>
  <c r="W492" i="35"/>
  <c r="X492" i="35"/>
  <c r="Y492" i="35"/>
  <c r="Z492" i="35"/>
  <c r="AB492" i="35"/>
  <c r="AC492" i="35"/>
  <c r="AD492" i="35"/>
  <c r="AE492" i="35"/>
  <c r="AF492" i="35"/>
  <c r="AG492" i="35"/>
  <c r="AH492" i="35"/>
  <c r="AJ492" i="35"/>
  <c r="AK492" i="35"/>
  <c r="AL492" i="35"/>
  <c r="AM492" i="35"/>
  <c r="AN492" i="35"/>
  <c r="AO492" i="35"/>
  <c r="AP492" i="35"/>
  <c r="AR492" i="35"/>
  <c r="AS492" i="35"/>
  <c r="AT492" i="35"/>
  <c r="AU492" i="35"/>
  <c r="AV492" i="35"/>
  <c r="AW492" i="35"/>
  <c r="AX492" i="35"/>
  <c r="AZ492" i="35"/>
  <c r="BA492" i="35"/>
  <c r="BB492" i="35"/>
  <c r="BC492" i="35"/>
  <c r="BD492" i="35"/>
  <c r="BE492" i="35"/>
  <c r="BF492" i="35"/>
  <c r="D493" i="35"/>
  <c r="E493" i="35"/>
  <c r="F493" i="35"/>
  <c r="G493" i="35"/>
  <c r="H493" i="35"/>
  <c r="I493" i="35"/>
  <c r="J493" i="35"/>
  <c r="L493" i="35"/>
  <c r="M493" i="35"/>
  <c r="N493" i="35"/>
  <c r="O493" i="35"/>
  <c r="P493" i="35"/>
  <c r="Q493" i="35"/>
  <c r="R493" i="35"/>
  <c r="T493" i="35"/>
  <c r="U493" i="35"/>
  <c r="V493" i="35"/>
  <c r="W493" i="35"/>
  <c r="X493" i="35"/>
  <c r="Y493" i="35"/>
  <c r="Z493" i="35"/>
  <c r="AB493" i="35"/>
  <c r="AC493" i="35"/>
  <c r="AD493" i="35"/>
  <c r="AE493" i="35"/>
  <c r="AF493" i="35"/>
  <c r="AG493" i="35"/>
  <c r="AH493" i="35"/>
  <c r="AJ493" i="35"/>
  <c r="AK493" i="35"/>
  <c r="AL493" i="35"/>
  <c r="AM493" i="35"/>
  <c r="AN493" i="35"/>
  <c r="AO493" i="35"/>
  <c r="AP493" i="35"/>
  <c r="AR493" i="35"/>
  <c r="AS493" i="35"/>
  <c r="AT493" i="35"/>
  <c r="AU493" i="35"/>
  <c r="AV493" i="35"/>
  <c r="AW493" i="35"/>
  <c r="AX493" i="35"/>
  <c r="AZ493" i="35"/>
  <c r="BA493" i="35"/>
  <c r="BB493" i="35"/>
  <c r="BC493" i="35"/>
  <c r="BD493" i="35"/>
  <c r="BE493" i="35"/>
  <c r="BF493" i="35"/>
  <c r="D494" i="35"/>
  <c r="E494" i="35"/>
  <c r="F494" i="35"/>
  <c r="G494" i="35"/>
  <c r="H494" i="35"/>
  <c r="I494" i="35"/>
  <c r="J494" i="35"/>
  <c r="L494" i="35"/>
  <c r="M494" i="35"/>
  <c r="N494" i="35"/>
  <c r="O494" i="35"/>
  <c r="P494" i="35"/>
  <c r="Q494" i="35"/>
  <c r="R494" i="35"/>
  <c r="T494" i="35"/>
  <c r="U494" i="35"/>
  <c r="V494" i="35"/>
  <c r="W494" i="35"/>
  <c r="X494" i="35"/>
  <c r="Y494" i="35"/>
  <c r="Z494" i="35"/>
  <c r="AB494" i="35"/>
  <c r="AC494" i="35"/>
  <c r="AD494" i="35"/>
  <c r="AE494" i="35"/>
  <c r="AF494" i="35"/>
  <c r="AG494" i="35"/>
  <c r="AH494" i="35"/>
  <c r="AJ494" i="35"/>
  <c r="AK494" i="35"/>
  <c r="AL494" i="35"/>
  <c r="AM494" i="35"/>
  <c r="AN494" i="35"/>
  <c r="AO494" i="35"/>
  <c r="AP494" i="35"/>
  <c r="AR494" i="35"/>
  <c r="AS494" i="35"/>
  <c r="AT494" i="35"/>
  <c r="AU494" i="35"/>
  <c r="AV494" i="35"/>
  <c r="AW494" i="35"/>
  <c r="AX494" i="35"/>
  <c r="AZ494" i="35"/>
  <c r="BA494" i="35"/>
  <c r="BB494" i="35"/>
  <c r="BC494" i="35"/>
  <c r="BD494" i="35"/>
  <c r="BE494" i="35"/>
  <c r="BF494" i="35"/>
  <c r="D495" i="35"/>
  <c r="E495" i="35"/>
  <c r="F495" i="35"/>
  <c r="G495" i="35"/>
  <c r="H495" i="35"/>
  <c r="I495" i="35"/>
  <c r="J495" i="35"/>
  <c r="L495" i="35"/>
  <c r="M495" i="35"/>
  <c r="N495" i="35"/>
  <c r="O495" i="35"/>
  <c r="P495" i="35"/>
  <c r="Q495" i="35"/>
  <c r="R495" i="35"/>
  <c r="T495" i="35"/>
  <c r="U495" i="35"/>
  <c r="V495" i="35"/>
  <c r="W495" i="35"/>
  <c r="X495" i="35"/>
  <c r="Y495" i="35"/>
  <c r="Z495" i="35"/>
  <c r="AB495" i="35"/>
  <c r="AC495" i="35"/>
  <c r="AD495" i="35"/>
  <c r="AE495" i="35"/>
  <c r="AF495" i="35"/>
  <c r="AG495" i="35"/>
  <c r="AH495" i="35"/>
  <c r="AJ495" i="35"/>
  <c r="AK495" i="35"/>
  <c r="AL495" i="35"/>
  <c r="AM495" i="35"/>
  <c r="AN495" i="35"/>
  <c r="AO495" i="35"/>
  <c r="AP495" i="35"/>
  <c r="AR495" i="35"/>
  <c r="AS495" i="35"/>
  <c r="AT495" i="35"/>
  <c r="AU495" i="35"/>
  <c r="AV495" i="35"/>
  <c r="AW495" i="35"/>
  <c r="AX495" i="35"/>
  <c r="AZ495" i="35"/>
  <c r="BA495" i="35"/>
  <c r="BB495" i="35"/>
  <c r="BC495" i="35"/>
  <c r="BD495" i="35"/>
  <c r="BE495" i="35"/>
  <c r="BF495" i="35"/>
  <c r="D496" i="35"/>
  <c r="E496" i="35"/>
  <c r="F496" i="35"/>
  <c r="G496" i="35"/>
  <c r="H496" i="35"/>
  <c r="I496" i="35"/>
  <c r="J496" i="35"/>
  <c r="L496" i="35"/>
  <c r="M496" i="35"/>
  <c r="N496" i="35"/>
  <c r="O496" i="35"/>
  <c r="P496" i="35"/>
  <c r="Q496" i="35"/>
  <c r="R496" i="35"/>
  <c r="T496" i="35"/>
  <c r="U496" i="35"/>
  <c r="V496" i="35"/>
  <c r="W496" i="35"/>
  <c r="X496" i="35"/>
  <c r="Y496" i="35"/>
  <c r="Z496" i="35"/>
  <c r="AB496" i="35"/>
  <c r="AC496" i="35"/>
  <c r="AD496" i="35"/>
  <c r="AE496" i="35"/>
  <c r="AF496" i="35"/>
  <c r="AG496" i="35"/>
  <c r="AH496" i="35"/>
  <c r="AJ496" i="35"/>
  <c r="AK496" i="35"/>
  <c r="AL496" i="35"/>
  <c r="AM496" i="35"/>
  <c r="AN496" i="35"/>
  <c r="AO496" i="35"/>
  <c r="AP496" i="35"/>
  <c r="AR496" i="35"/>
  <c r="AS496" i="35"/>
  <c r="AT496" i="35"/>
  <c r="AU496" i="35"/>
  <c r="AV496" i="35"/>
  <c r="AW496" i="35"/>
  <c r="AX496" i="35"/>
  <c r="AZ496" i="35"/>
  <c r="BA496" i="35"/>
  <c r="BB496" i="35"/>
  <c r="BC496" i="35"/>
  <c r="BD496" i="35"/>
  <c r="BE496" i="35"/>
  <c r="BF496" i="35"/>
  <c r="D497" i="35"/>
  <c r="E497" i="35"/>
  <c r="F497" i="35"/>
  <c r="G497" i="35"/>
  <c r="H497" i="35"/>
  <c r="I497" i="35"/>
  <c r="J497" i="35"/>
  <c r="L497" i="35"/>
  <c r="M497" i="35"/>
  <c r="N497" i="35"/>
  <c r="O497" i="35"/>
  <c r="P497" i="35"/>
  <c r="Q497" i="35"/>
  <c r="R497" i="35"/>
  <c r="T497" i="35"/>
  <c r="U497" i="35"/>
  <c r="V497" i="35"/>
  <c r="W497" i="35"/>
  <c r="X497" i="35"/>
  <c r="Y497" i="35"/>
  <c r="Z497" i="35"/>
  <c r="AB497" i="35"/>
  <c r="AC497" i="35"/>
  <c r="AD497" i="35"/>
  <c r="AE497" i="35"/>
  <c r="AF497" i="35"/>
  <c r="AG497" i="35"/>
  <c r="AH497" i="35"/>
  <c r="AJ497" i="35"/>
  <c r="AK497" i="35"/>
  <c r="AL497" i="35"/>
  <c r="AM497" i="35"/>
  <c r="AN497" i="35"/>
  <c r="AO497" i="35"/>
  <c r="AP497" i="35"/>
  <c r="AR497" i="35"/>
  <c r="AS497" i="35"/>
  <c r="AT497" i="35"/>
  <c r="AU497" i="35"/>
  <c r="AV497" i="35"/>
  <c r="AW497" i="35"/>
  <c r="AX497" i="35"/>
  <c r="AZ497" i="35"/>
  <c r="BA497" i="35"/>
  <c r="BB497" i="35"/>
  <c r="BC497" i="35"/>
  <c r="BD497" i="35"/>
  <c r="BE497" i="35"/>
  <c r="BF497" i="35"/>
  <c r="D498" i="35"/>
  <c r="E498" i="35"/>
  <c r="F498" i="35"/>
  <c r="G498" i="35"/>
  <c r="H498" i="35"/>
  <c r="I498" i="35"/>
  <c r="J498" i="35"/>
  <c r="L498" i="35"/>
  <c r="M498" i="35"/>
  <c r="N498" i="35"/>
  <c r="O498" i="35"/>
  <c r="P498" i="35"/>
  <c r="Q498" i="35"/>
  <c r="R498" i="35"/>
  <c r="T498" i="35"/>
  <c r="U498" i="35"/>
  <c r="V498" i="35"/>
  <c r="W498" i="35"/>
  <c r="X498" i="35"/>
  <c r="Y498" i="35"/>
  <c r="Z498" i="35"/>
  <c r="AB498" i="35"/>
  <c r="AC498" i="35"/>
  <c r="AD498" i="35"/>
  <c r="AE498" i="35"/>
  <c r="AF498" i="35"/>
  <c r="AG498" i="35"/>
  <c r="AH498" i="35"/>
  <c r="AJ498" i="35"/>
  <c r="AK498" i="35"/>
  <c r="AL498" i="35"/>
  <c r="AM498" i="35"/>
  <c r="AN498" i="35"/>
  <c r="AO498" i="35"/>
  <c r="AP498" i="35"/>
  <c r="AR498" i="35"/>
  <c r="AS498" i="35"/>
  <c r="AT498" i="35"/>
  <c r="AU498" i="35"/>
  <c r="AV498" i="35"/>
  <c r="AW498" i="35"/>
  <c r="AX498" i="35"/>
  <c r="AZ498" i="35"/>
  <c r="BA498" i="35"/>
  <c r="BB498" i="35"/>
  <c r="BC498" i="35"/>
  <c r="BD498" i="35"/>
  <c r="BE498" i="35"/>
  <c r="BF498" i="35"/>
  <c r="D499" i="35"/>
  <c r="E499" i="35"/>
  <c r="F499" i="35"/>
  <c r="G499" i="35"/>
  <c r="H499" i="35"/>
  <c r="I499" i="35"/>
  <c r="J499" i="35"/>
  <c r="L499" i="35"/>
  <c r="M499" i="35"/>
  <c r="N499" i="35"/>
  <c r="O499" i="35"/>
  <c r="P499" i="35"/>
  <c r="Q499" i="35"/>
  <c r="R499" i="35"/>
  <c r="T499" i="35"/>
  <c r="U499" i="35"/>
  <c r="V499" i="35"/>
  <c r="W499" i="35"/>
  <c r="X499" i="35"/>
  <c r="Y499" i="35"/>
  <c r="Z499" i="35"/>
  <c r="AB499" i="35"/>
  <c r="AC499" i="35"/>
  <c r="AD499" i="35"/>
  <c r="AE499" i="35"/>
  <c r="AF499" i="35"/>
  <c r="AG499" i="35"/>
  <c r="AH499" i="35"/>
  <c r="AJ499" i="35"/>
  <c r="AK499" i="35"/>
  <c r="AL499" i="35"/>
  <c r="AM499" i="35"/>
  <c r="AN499" i="35"/>
  <c r="AO499" i="35"/>
  <c r="AP499" i="35"/>
  <c r="AR499" i="35"/>
  <c r="AS499" i="35"/>
  <c r="AT499" i="35"/>
  <c r="AU499" i="35"/>
  <c r="AV499" i="35"/>
  <c r="AW499" i="35"/>
  <c r="AX499" i="35"/>
  <c r="AZ499" i="35"/>
  <c r="BA499" i="35"/>
  <c r="BB499" i="35"/>
  <c r="BC499" i="35"/>
  <c r="BD499" i="35"/>
  <c r="BE499" i="35"/>
  <c r="BF499" i="35"/>
  <c r="D500" i="35"/>
  <c r="E500" i="35"/>
  <c r="F500" i="35"/>
  <c r="G500" i="35"/>
  <c r="H500" i="35"/>
  <c r="I500" i="35"/>
  <c r="J500" i="35"/>
  <c r="L500" i="35"/>
  <c r="M500" i="35"/>
  <c r="N500" i="35"/>
  <c r="O500" i="35"/>
  <c r="P500" i="35"/>
  <c r="Q500" i="35"/>
  <c r="R500" i="35"/>
  <c r="T500" i="35"/>
  <c r="U500" i="35"/>
  <c r="V500" i="35"/>
  <c r="W500" i="35"/>
  <c r="X500" i="35"/>
  <c r="Y500" i="35"/>
  <c r="Z500" i="35"/>
  <c r="AB500" i="35"/>
  <c r="AC500" i="35"/>
  <c r="AD500" i="35"/>
  <c r="AE500" i="35"/>
  <c r="AF500" i="35"/>
  <c r="AG500" i="35"/>
  <c r="AH500" i="35"/>
  <c r="AJ500" i="35"/>
  <c r="AK500" i="35"/>
  <c r="AL500" i="35"/>
  <c r="AM500" i="35"/>
  <c r="AN500" i="35"/>
  <c r="AO500" i="35"/>
  <c r="AP500" i="35"/>
  <c r="AR500" i="35"/>
  <c r="AS500" i="35"/>
  <c r="AT500" i="35"/>
  <c r="AU500" i="35"/>
  <c r="AV500" i="35"/>
  <c r="AW500" i="35"/>
  <c r="AX500" i="35"/>
  <c r="AZ500" i="35"/>
  <c r="BA500" i="35"/>
  <c r="BB500" i="35"/>
  <c r="BC500" i="35"/>
  <c r="BD500" i="35"/>
  <c r="BE500" i="35"/>
  <c r="BF500" i="35"/>
  <c r="D501" i="35"/>
  <c r="E501" i="35"/>
  <c r="F501" i="35"/>
  <c r="G501" i="35"/>
  <c r="H501" i="35"/>
  <c r="I501" i="35"/>
  <c r="J501" i="35"/>
  <c r="L501" i="35"/>
  <c r="M501" i="35"/>
  <c r="N501" i="35"/>
  <c r="O501" i="35"/>
  <c r="P501" i="35"/>
  <c r="Q501" i="35"/>
  <c r="R501" i="35"/>
  <c r="T501" i="35"/>
  <c r="U501" i="35"/>
  <c r="V501" i="35"/>
  <c r="W501" i="35"/>
  <c r="X501" i="35"/>
  <c r="Y501" i="35"/>
  <c r="Z501" i="35"/>
  <c r="AB501" i="35"/>
  <c r="AC501" i="35"/>
  <c r="AD501" i="35"/>
  <c r="AE501" i="35"/>
  <c r="AF501" i="35"/>
  <c r="AG501" i="35"/>
  <c r="AH501" i="35"/>
  <c r="AJ501" i="35"/>
  <c r="AK501" i="35"/>
  <c r="AL501" i="35"/>
  <c r="AM501" i="35"/>
  <c r="AN501" i="35"/>
  <c r="AO501" i="35"/>
  <c r="AP501" i="35"/>
  <c r="AR501" i="35"/>
  <c r="AS501" i="35"/>
  <c r="AT501" i="35"/>
  <c r="AU501" i="35"/>
  <c r="AV501" i="35"/>
  <c r="AW501" i="35"/>
  <c r="AX501" i="35"/>
  <c r="AZ501" i="35"/>
  <c r="BA501" i="35"/>
  <c r="BB501" i="35"/>
  <c r="BC501" i="35"/>
  <c r="BD501" i="35"/>
  <c r="BE501" i="35"/>
  <c r="BF501" i="35"/>
  <c r="D503" i="35"/>
  <c r="E503" i="35"/>
  <c r="F503" i="35"/>
  <c r="G503" i="35"/>
  <c r="H503" i="35"/>
  <c r="I503" i="35"/>
  <c r="J503" i="35"/>
  <c r="L503" i="35"/>
  <c r="M503" i="35"/>
  <c r="N503" i="35"/>
  <c r="O503" i="35"/>
  <c r="P503" i="35"/>
  <c r="Q503" i="35"/>
  <c r="R503" i="35"/>
  <c r="T503" i="35"/>
  <c r="U503" i="35"/>
  <c r="V503" i="35"/>
  <c r="W503" i="35"/>
  <c r="X503" i="35"/>
  <c r="Y503" i="35"/>
  <c r="Z503" i="35"/>
  <c r="AB503" i="35"/>
  <c r="AC503" i="35"/>
  <c r="AD503" i="35"/>
  <c r="AE503" i="35"/>
  <c r="AF503" i="35"/>
  <c r="AG503" i="35"/>
  <c r="AH503" i="35"/>
  <c r="AJ503" i="35"/>
  <c r="AK503" i="35"/>
  <c r="AL503" i="35"/>
  <c r="AM503" i="35"/>
  <c r="AN503" i="35"/>
  <c r="AO503" i="35"/>
  <c r="AP503" i="35"/>
  <c r="AR503" i="35"/>
  <c r="AS503" i="35"/>
  <c r="AT503" i="35"/>
  <c r="AU503" i="35"/>
  <c r="AV503" i="35"/>
  <c r="AW503" i="35"/>
  <c r="AX503" i="35"/>
  <c r="AZ503" i="35"/>
  <c r="BA503" i="35"/>
  <c r="BB503" i="35"/>
  <c r="BC503" i="35"/>
  <c r="BD503" i="35"/>
  <c r="BE503" i="35"/>
  <c r="BF503" i="35"/>
  <c r="D504" i="35"/>
  <c r="E504" i="35"/>
  <c r="F504" i="35"/>
  <c r="G504" i="35"/>
  <c r="H504" i="35"/>
  <c r="I504" i="35"/>
  <c r="J504" i="35"/>
  <c r="L504" i="35"/>
  <c r="M504" i="35"/>
  <c r="N504" i="35"/>
  <c r="O504" i="35"/>
  <c r="P504" i="35"/>
  <c r="Q504" i="35"/>
  <c r="R504" i="35"/>
  <c r="T504" i="35"/>
  <c r="U504" i="35"/>
  <c r="V504" i="35"/>
  <c r="W504" i="35"/>
  <c r="X504" i="35"/>
  <c r="Y504" i="35"/>
  <c r="Z504" i="35"/>
  <c r="AB504" i="35"/>
  <c r="AC504" i="35"/>
  <c r="AD504" i="35"/>
  <c r="AE504" i="35"/>
  <c r="AF504" i="35"/>
  <c r="AG504" i="35"/>
  <c r="AH504" i="35"/>
  <c r="AJ504" i="35"/>
  <c r="AK504" i="35"/>
  <c r="AL504" i="35"/>
  <c r="AM504" i="35"/>
  <c r="AN504" i="35"/>
  <c r="AO504" i="35"/>
  <c r="AP504" i="35"/>
  <c r="AR504" i="35"/>
  <c r="AS504" i="35"/>
  <c r="AT504" i="35"/>
  <c r="AU504" i="35"/>
  <c r="AV504" i="35"/>
  <c r="AW504" i="35"/>
  <c r="AX504" i="35"/>
  <c r="AZ504" i="35"/>
  <c r="BA504" i="35"/>
  <c r="BB504" i="35"/>
  <c r="BC504" i="35"/>
  <c r="BD504" i="35"/>
  <c r="BE504" i="35"/>
  <c r="BF504" i="35"/>
  <c r="D505" i="35"/>
  <c r="E505" i="35"/>
  <c r="F505" i="35"/>
  <c r="G505" i="35"/>
  <c r="H505" i="35"/>
  <c r="I505" i="35"/>
  <c r="J505" i="35"/>
  <c r="L505" i="35"/>
  <c r="M505" i="35"/>
  <c r="N505" i="35"/>
  <c r="O505" i="35"/>
  <c r="P505" i="35"/>
  <c r="Q505" i="35"/>
  <c r="R505" i="35"/>
  <c r="T505" i="35"/>
  <c r="U505" i="35"/>
  <c r="V505" i="35"/>
  <c r="W505" i="35"/>
  <c r="X505" i="35"/>
  <c r="Y505" i="35"/>
  <c r="Z505" i="35"/>
  <c r="AB505" i="35"/>
  <c r="AC505" i="35"/>
  <c r="AD505" i="35"/>
  <c r="AE505" i="35"/>
  <c r="AF505" i="35"/>
  <c r="AG505" i="35"/>
  <c r="AH505" i="35"/>
  <c r="AJ505" i="35"/>
  <c r="AK505" i="35"/>
  <c r="AL505" i="35"/>
  <c r="AM505" i="35"/>
  <c r="AN505" i="35"/>
  <c r="AO505" i="35"/>
  <c r="AP505" i="35"/>
  <c r="AR505" i="35"/>
  <c r="AS505" i="35"/>
  <c r="AT505" i="35"/>
  <c r="AU505" i="35"/>
  <c r="AV505" i="35"/>
  <c r="AW505" i="35"/>
  <c r="AX505" i="35"/>
  <c r="AZ505" i="35"/>
  <c r="BA505" i="35"/>
  <c r="BB505" i="35"/>
  <c r="BC505" i="35"/>
  <c r="BD505" i="35"/>
  <c r="BE505" i="35"/>
  <c r="BF505" i="35"/>
  <c r="D506" i="35"/>
  <c r="E506" i="35"/>
  <c r="F506" i="35"/>
  <c r="G506" i="35"/>
  <c r="H506" i="35"/>
  <c r="I506" i="35"/>
  <c r="J506" i="35"/>
  <c r="L506" i="35"/>
  <c r="M506" i="35"/>
  <c r="N506" i="35"/>
  <c r="O506" i="35"/>
  <c r="P506" i="35"/>
  <c r="Q506" i="35"/>
  <c r="R506" i="35"/>
  <c r="T506" i="35"/>
  <c r="U506" i="35"/>
  <c r="V506" i="35"/>
  <c r="W506" i="35"/>
  <c r="X506" i="35"/>
  <c r="Y506" i="35"/>
  <c r="Z506" i="35"/>
  <c r="AB506" i="35"/>
  <c r="AC506" i="35"/>
  <c r="AD506" i="35"/>
  <c r="AE506" i="35"/>
  <c r="AF506" i="35"/>
  <c r="AG506" i="35"/>
  <c r="AH506" i="35"/>
  <c r="AJ506" i="35"/>
  <c r="AK506" i="35"/>
  <c r="AL506" i="35"/>
  <c r="AM506" i="35"/>
  <c r="AN506" i="35"/>
  <c r="AO506" i="35"/>
  <c r="AP506" i="35"/>
  <c r="AR506" i="35"/>
  <c r="AS506" i="35"/>
  <c r="AT506" i="35"/>
  <c r="AU506" i="35"/>
  <c r="AV506" i="35"/>
  <c r="AW506" i="35"/>
  <c r="AX506" i="35"/>
  <c r="AZ506" i="35"/>
  <c r="BA506" i="35"/>
  <c r="BB506" i="35"/>
  <c r="BC506" i="35"/>
  <c r="BD506" i="35"/>
  <c r="BE506" i="35"/>
  <c r="BF506" i="35"/>
  <c r="D507" i="35"/>
  <c r="E507" i="35"/>
  <c r="F507" i="35"/>
  <c r="G507" i="35"/>
  <c r="H507" i="35"/>
  <c r="I507" i="35"/>
  <c r="J507" i="35"/>
  <c r="L507" i="35"/>
  <c r="M507" i="35"/>
  <c r="N507" i="35"/>
  <c r="O507" i="35"/>
  <c r="P507" i="35"/>
  <c r="Q507" i="35"/>
  <c r="R507" i="35"/>
  <c r="T507" i="35"/>
  <c r="U507" i="35"/>
  <c r="V507" i="35"/>
  <c r="W507" i="35"/>
  <c r="X507" i="35"/>
  <c r="Y507" i="35"/>
  <c r="Z507" i="35"/>
  <c r="AB507" i="35"/>
  <c r="AC507" i="35"/>
  <c r="AD507" i="35"/>
  <c r="AE507" i="35"/>
  <c r="AF507" i="35"/>
  <c r="AG507" i="35"/>
  <c r="AH507" i="35"/>
  <c r="AJ507" i="35"/>
  <c r="AK507" i="35"/>
  <c r="AL507" i="35"/>
  <c r="AM507" i="35"/>
  <c r="AN507" i="35"/>
  <c r="AO507" i="35"/>
  <c r="AP507" i="35"/>
  <c r="AR507" i="35"/>
  <c r="AS507" i="35"/>
  <c r="AT507" i="35"/>
  <c r="AU507" i="35"/>
  <c r="AV507" i="35"/>
  <c r="AW507" i="35"/>
  <c r="AX507" i="35"/>
  <c r="AZ507" i="35"/>
  <c r="BA507" i="35"/>
  <c r="BB507" i="35"/>
  <c r="BC507" i="35"/>
  <c r="BD507" i="35"/>
  <c r="BE507" i="35"/>
  <c r="BF507" i="35"/>
  <c r="D508" i="35"/>
  <c r="E508" i="35"/>
  <c r="F508" i="35"/>
  <c r="G508" i="35"/>
  <c r="H508" i="35"/>
  <c r="I508" i="35"/>
  <c r="J508" i="35"/>
  <c r="L508" i="35"/>
  <c r="M508" i="35"/>
  <c r="N508" i="35"/>
  <c r="O508" i="35"/>
  <c r="P508" i="35"/>
  <c r="Q508" i="35"/>
  <c r="R508" i="35"/>
  <c r="T508" i="35"/>
  <c r="U508" i="35"/>
  <c r="V508" i="35"/>
  <c r="W508" i="35"/>
  <c r="X508" i="35"/>
  <c r="Y508" i="35"/>
  <c r="Z508" i="35"/>
  <c r="AB508" i="35"/>
  <c r="AC508" i="35"/>
  <c r="AD508" i="35"/>
  <c r="AE508" i="35"/>
  <c r="AF508" i="35"/>
  <c r="AG508" i="35"/>
  <c r="AH508" i="35"/>
  <c r="AJ508" i="35"/>
  <c r="AK508" i="35"/>
  <c r="AL508" i="35"/>
  <c r="AM508" i="35"/>
  <c r="AN508" i="35"/>
  <c r="AO508" i="35"/>
  <c r="AP508" i="35"/>
  <c r="AR508" i="35"/>
  <c r="AS508" i="35"/>
  <c r="AT508" i="35"/>
  <c r="AU508" i="35"/>
  <c r="AV508" i="35"/>
  <c r="AW508" i="35"/>
  <c r="AX508" i="35"/>
  <c r="AZ508" i="35"/>
  <c r="BA508" i="35"/>
  <c r="BB508" i="35"/>
  <c r="BC508" i="35"/>
  <c r="BD508" i="35"/>
  <c r="BE508" i="35"/>
  <c r="BF508" i="35"/>
  <c r="D509" i="35"/>
  <c r="E509" i="35"/>
  <c r="F509" i="35"/>
  <c r="G509" i="35"/>
  <c r="H509" i="35"/>
  <c r="I509" i="35"/>
  <c r="J509" i="35"/>
  <c r="L509" i="35"/>
  <c r="M509" i="35"/>
  <c r="N509" i="35"/>
  <c r="O509" i="35"/>
  <c r="P509" i="35"/>
  <c r="Q509" i="35"/>
  <c r="R509" i="35"/>
  <c r="T509" i="35"/>
  <c r="U509" i="35"/>
  <c r="V509" i="35"/>
  <c r="W509" i="35"/>
  <c r="X509" i="35"/>
  <c r="Y509" i="35"/>
  <c r="Z509" i="35"/>
  <c r="AB509" i="35"/>
  <c r="AC509" i="35"/>
  <c r="AD509" i="35"/>
  <c r="AE509" i="35"/>
  <c r="AF509" i="35"/>
  <c r="AG509" i="35"/>
  <c r="AH509" i="35"/>
  <c r="AJ509" i="35"/>
  <c r="AK509" i="35"/>
  <c r="AL509" i="35"/>
  <c r="AM509" i="35"/>
  <c r="AN509" i="35"/>
  <c r="AO509" i="35"/>
  <c r="AP509" i="35"/>
  <c r="AR509" i="35"/>
  <c r="AS509" i="35"/>
  <c r="AT509" i="35"/>
  <c r="AU509" i="35"/>
  <c r="AV509" i="35"/>
  <c r="AW509" i="35"/>
  <c r="AX509" i="35"/>
  <c r="AZ509" i="35"/>
  <c r="BA509" i="35"/>
  <c r="BB509" i="35"/>
  <c r="BC509" i="35"/>
  <c r="BD509" i="35"/>
  <c r="BE509" i="35"/>
  <c r="BF509" i="35"/>
  <c r="D510" i="35"/>
  <c r="E510" i="35"/>
  <c r="F510" i="35"/>
  <c r="G510" i="35"/>
  <c r="H510" i="35"/>
  <c r="I510" i="35"/>
  <c r="J510" i="35"/>
  <c r="L510" i="35"/>
  <c r="M510" i="35"/>
  <c r="N510" i="35"/>
  <c r="O510" i="35"/>
  <c r="P510" i="35"/>
  <c r="Q510" i="35"/>
  <c r="R510" i="35"/>
  <c r="T510" i="35"/>
  <c r="U510" i="35"/>
  <c r="V510" i="35"/>
  <c r="W510" i="35"/>
  <c r="X510" i="35"/>
  <c r="Y510" i="35"/>
  <c r="Z510" i="35"/>
  <c r="AB510" i="35"/>
  <c r="AC510" i="35"/>
  <c r="AD510" i="35"/>
  <c r="AE510" i="35"/>
  <c r="AF510" i="35"/>
  <c r="AG510" i="35"/>
  <c r="AH510" i="35"/>
  <c r="AJ510" i="35"/>
  <c r="AK510" i="35"/>
  <c r="AL510" i="35"/>
  <c r="AM510" i="35"/>
  <c r="AN510" i="35"/>
  <c r="AO510" i="35"/>
  <c r="AP510" i="35"/>
  <c r="AR510" i="35"/>
  <c r="AS510" i="35"/>
  <c r="AT510" i="35"/>
  <c r="AU510" i="35"/>
  <c r="AV510" i="35"/>
  <c r="AW510" i="35"/>
  <c r="AX510" i="35"/>
  <c r="AZ510" i="35"/>
  <c r="BA510" i="35"/>
  <c r="BB510" i="35"/>
  <c r="BC510" i="35"/>
  <c r="BD510" i="35"/>
  <c r="BE510" i="35"/>
  <c r="BF510" i="35"/>
  <c r="D513" i="35"/>
  <c r="E513" i="35"/>
  <c r="F513" i="35"/>
  <c r="G513" i="35"/>
  <c r="H513" i="35"/>
  <c r="I513" i="35"/>
  <c r="J513" i="35"/>
  <c r="L513" i="35"/>
  <c r="M513" i="35"/>
  <c r="N513" i="35"/>
  <c r="O513" i="35"/>
  <c r="P513" i="35"/>
  <c r="Q513" i="35"/>
  <c r="R513" i="35"/>
  <c r="T513" i="35"/>
  <c r="U513" i="35"/>
  <c r="V513" i="35"/>
  <c r="W513" i="35"/>
  <c r="X513" i="35"/>
  <c r="Y513" i="35"/>
  <c r="Z513" i="35"/>
  <c r="AB513" i="35"/>
  <c r="AC513" i="35"/>
  <c r="AD513" i="35"/>
  <c r="AE513" i="35"/>
  <c r="AF513" i="35"/>
  <c r="AG513" i="35"/>
  <c r="AH513" i="35"/>
  <c r="AJ513" i="35"/>
  <c r="AK513" i="35"/>
  <c r="AL513" i="35"/>
  <c r="AM513" i="35"/>
  <c r="AN513" i="35"/>
  <c r="AO513" i="35"/>
  <c r="AP513" i="35"/>
  <c r="AR513" i="35"/>
  <c r="AS513" i="35"/>
  <c r="AT513" i="35"/>
  <c r="AU513" i="35"/>
  <c r="AV513" i="35"/>
  <c r="AW513" i="35"/>
  <c r="AX513" i="35"/>
  <c r="AZ513" i="35"/>
  <c r="BA513" i="35"/>
  <c r="BB513" i="35"/>
  <c r="BC513" i="35"/>
  <c r="BD513" i="35"/>
  <c r="BE513" i="35"/>
  <c r="BF513" i="35"/>
  <c r="D514" i="35"/>
  <c r="E514" i="35"/>
  <c r="F514" i="35"/>
  <c r="G514" i="35"/>
  <c r="H514" i="35"/>
  <c r="I514" i="35"/>
  <c r="J514" i="35"/>
  <c r="L514" i="35"/>
  <c r="M514" i="35"/>
  <c r="N514" i="35"/>
  <c r="O514" i="35"/>
  <c r="P514" i="35"/>
  <c r="Q514" i="35"/>
  <c r="R514" i="35"/>
  <c r="T514" i="35"/>
  <c r="U514" i="35"/>
  <c r="V514" i="35"/>
  <c r="W514" i="35"/>
  <c r="X514" i="35"/>
  <c r="Y514" i="35"/>
  <c r="Z514" i="35"/>
  <c r="AB514" i="35"/>
  <c r="AC514" i="35"/>
  <c r="AD514" i="35"/>
  <c r="AE514" i="35"/>
  <c r="AF514" i="35"/>
  <c r="AG514" i="35"/>
  <c r="AH514" i="35"/>
  <c r="AJ514" i="35"/>
  <c r="AK514" i="35"/>
  <c r="AL514" i="35"/>
  <c r="AM514" i="35"/>
  <c r="AN514" i="35"/>
  <c r="AO514" i="35"/>
  <c r="AP514" i="35"/>
  <c r="AR514" i="35"/>
  <c r="AS514" i="35"/>
  <c r="AT514" i="35"/>
  <c r="AU514" i="35"/>
  <c r="AV514" i="35"/>
  <c r="AW514" i="35"/>
  <c r="AX514" i="35"/>
  <c r="AZ514" i="35"/>
  <c r="BA514" i="35"/>
  <c r="BB514" i="35"/>
  <c r="BC514" i="35"/>
  <c r="BD514" i="35"/>
  <c r="BE514" i="35"/>
  <c r="BF514" i="35"/>
  <c r="D515" i="35"/>
  <c r="E515" i="35"/>
  <c r="F515" i="35"/>
  <c r="G515" i="35"/>
  <c r="H515" i="35"/>
  <c r="I515" i="35"/>
  <c r="J515" i="35"/>
  <c r="L515" i="35"/>
  <c r="M515" i="35"/>
  <c r="N515" i="35"/>
  <c r="O515" i="35"/>
  <c r="P515" i="35"/>
  <c r="Q515" i="35"/>
  <c r="R515" i="35"/>
  <c r="T515" i="35"/>
  <c r="U515" i="35"/>
  <c r="V515" i="35"/>
  <c r="W515" i="35"/>
  <c r="X515" i="35"/>
  <c r="Y515" i="35"/>
  <c r="Z515" i="35"/>
  <c r="AB515" i="35"/>
  <c r="AC515" i="35"/>
  <c r="AD515" i="35"/>
  <c r="AE515" i="35"/>
  <c r="AF515" i="35"/>
  <c r="AG515" i="35"/>
  <c r="AH515" i="35"/>
  <c r="AJ515" i="35"/>
  <c r="AK515" i="35"/>
  <c r="AL515" i="35"/>
  <c r="AM515" i="35"/>
  <c r="AN515" i="35"/>
  <c r="AO515" i="35"/>
  <c r="AP515" i="35"/>
  <c r="AR515" i="35"/>
  <c r="AS515" i="35"/>
  <c r="AT515" i="35"/>
  <c r="AU515" i="35"/>
  <c r="AV515" i="35"/>
  <c r="AW515" i="35"/>
  <c r="AX515" i="35"/>
  <c r="AZ515" i="35"/>
  <c r="BA515" i="35"/>
  <c r="BB515" i="35"/>
  <c r="BC515" i="35"/>
  <c r="BD515" i="35"/>
  <c r="BE515" i="35"/>
  <c r="BF515" i="35"/>
  <c r="D516" i="35"/>
  <c r="E516" i="35"/>
  <c r="F516" i="35"/>
  <c r="G516" i="35"/>
  <c r="H516" i="35"/>
  <c r="I516" i="35"/>
  <c r="J516" i="35"/>
  <c r="L516" i="35"/>
  <c r="M516" i="35"/>
  <c r="N516" i="35"/>
  <c r="O516" i="35"/>
  <c r="P516" i="35"/>
  <c r="Q516" i="35"/>
  <c r="R516" i="35"/>
  <c r="T516" i="35"/>
  <c r="U516" i="35"/>
  <c r="V516" i="35"/>
  <c r="W516" i="35"/>
  <c r="X516" i="35"/>
  <c r="Y516" i="35"/>
  <c r="Z516" i="35"/>
  <c r="AB516" i="35"/>
  <c r="AC516" i="35"/>
  <c r="AD516" i="35"/>
  <c r="AE516" i="35"/>
  <c r="AF516" i="35"/>
  <c r="AG516" i="35"/>
  <c r="AH516" i="35"/>
  <c r="AJ516" i="35"/>
  <c r="AK516" i="35"/>
  <c r="AL516" i="35"/>
  <c r="AM516" i="35"/>
  <c r="AN516" i="35"/>
  <c r="AO516" i="35"/>
  <c r="AP516" i="35"/>
  <c r="AR516" i="35"/>
  <c r="AS516" i="35"/>
  <c r="AT516" i="35"/>
  <c r="AU516" i="35"/>
  <c r="AV516" i="35"/>
  <c r="AW516" i="35"/>
  <c r="AX516" i="35"/>
  <c r="AZ516" i="35"/>
  <c r="BA516" i="35"/>
  <c r="BB516" i="35"/>
  <c r="BC516" i="35"/>
  <c r="BD516" i="35"/>
  <c r="BE516" i="35"/>
  <c r="BF516" i="35"/>
  <c r="D518" i="35"/>
  <c r="E518" i="35"/>
  <c r="F518" i="35"/>
  <c r="G518" i="35"/>
  <c r="H518" i="35"/>
  <c r="I518" i="35"/>
  <c r="J518" i="35"/>
  <c r="L518" i="35"/>
  <c r="M518" i="35"/>
  <c r="N518" i="35"/>
  <c r="O518" i="35"/>
  <c r="P518" i="35"/>
  <c r="Q518" i="35"/>
  <c r="R518" i="35"/>
  <c r="T518" i="35"/>
  <c r="U518" i="35"/>
  <c r="V518" i="35"/>
  <c r="W518" i="35"/>
  <c r="X518" i="35"/>
  <c r="Y518" i="35"/>
  <c r="Z518" i="35"/>
  <c r="AB518" i="35"/>
  <c r="AC518" i="35"/>
  <c r="AD518" i="35"/>
  <c r="AE518" i="35"/>
  <c r="AF518" i="35"/>
  <c r="AG518" i="35"/>
  <c r="AH518" i="35"/>
  <c r="AJ518" i="35"/>
  <c r="AK518" i="35"/>
  <c r="AL518" i="35"/>
  <c r="AM518" i="35"/>
  <c r="AN518" i="35"/>
  <c r="AO518" i="35"/>
  <c r="AP518" i="35"/>
  <c r="AR518" i="35"/>
  <c r="AS518" i="35"/>
  <c r="AT518" i="35"/>
  <c r="AU518" i="35"/>
  <c r="AV518" i="35"/>
  <c r="AW518" i="35"/>
  <c r="AX518" i="35"/>
  <c r="AZ518" i="35"/>
  <c r="BA518" i="35"/>
  <c r="BB518" i="35"/>
  <c r="BC518" i="35"/>
  <c r="BD518" i="35"/>
  <c r="BE518" i="35"/>
  <c r="BF518" i="35"/>
  <c r="D519" i="35"/>
  <c r="E519" i="35"/>
  <c r="F519" i="35"/>
  <c r="G519" i="35"/>
  <c r="H519" i="35"/>
  <c r="I519" i="35"/>
  <c r="J519" i="35"/>
  <c r="L519" i="35"/>
  <c r="M519" i="35"/>
  <c r="N519" i="35"/>
  <c r="O519" i="35"/>
  <c r="P519" i="35"/>
  <c r="Q519" i="35"/>
  <c r="R519" i="35"/>
  <c r="T519" i="35"/>
  <c r="U519" i="35"/>
  <c r="V519" i="35"/>
  <c r="W519" i="35"/>
  <c r="X519" i="35"/>
  <c r="Y519" i="35"/>
  <c r="Z519" i="35"/>
  <c r="AB519" i="35"/>
  <c r="AC519" i="35"/>
  <c r="AD519" i="35"/>
  <c r="AE519" i="35"/>
  <c r="AF519" i="35"/>
  <c r="AG519" i="35"/>
  <c r="AH519" i="35"/>
  <c r="AJ519" i="35"/>
  <c r="AK519" i="35"/>
  <c r="AL519" i="35"/>
  <c r="AM519" i="35"/>
  <c r="AN519" i="35"/>
  <c r="AO519" i="35"/>
  <c r="AP519" i="35"/>
  <c r="AR519" i="35"/>
  <c r="AS519" i="35"/>
  <c r="AT519" i="35"/>
  <c r="AU519" i="35"/>
  <c r="AV519" i="35"/>
  <c r="AW519" i="35"/>
  <c r="AX519" i="35"/>
  <c r="AZ519" i="35"/>
  <c r="BA519" i="35"/>
  <c r="BB519" i="35"/>
  <c r="BC519" i="35"/>
  <c r="BD519" i="35"/>
  <c r="BE519" i="35"/>
  <c r="BF519" i="35"/>
  <c r="D520" i="35"/>
  <c r="E520" i="35"/>
  <c r="F520" i="35"/>
  <c r="G520" i="35"/>
  <c r="H520" i="35"/>
  <c r="I520" i="35"/>
  <c r="J520" i="35"/>
  <c r="L520" i="35"/>
  <c r="M520" i="35"/>
  <c r="N520" i="35"/>
  <c r="O520" i="35"/>
  <c r="P520" i="35"/>
  <c r="Q520" i="35"/>
  <c r="R520" i="35"/>
  <c r="T520" i="35"/>
  <c r="U520" i="35"/>
  <c r="V520" i="35"/>
  <c r="W520" i="35"/>
  <c r="X520" i="35"/>
  <c r="Y520" i="35"/>
  <c r="Z520" i="35"/>
  <c r="AB520" i="35"/>
  <c r="AC520" i="35"/>
  <c r="AD520" i="35"/>
  <c r="AE520" i="35"/>
  <c r="AF520" i="35"/>
  <c r="AG520" i="35"/>
  <c r="AH520" i="35"/>
  <c r="AJ520" i="35"/>
  <c r="AK520" i="35"/>
  <c r="AL520" i="35"/>
  <c r="AM520" i="35"/>
  <c r="AN520" i="35"/>
  <c r="AO520" i="35"/>
  <c r="AP520" i="35"/>
  <c r="AR520" i="35"/>
  <c r="AS520" i="35"/>
  <c r="AT520" i="35"/>
  <c r="AU520" i="35"/>
  <c r="AV520" i="35"/>
  <c r="AW520" i="35"/>
  <c r="AX520" i="35"/>
  <c r="AZ520" i="35"/>
  <c r="BA520" i="35"/>
  <c r="BB520" i="35"/>
  <c r="BC520" i="35"/>
  <c r="BD520" i="35"/>
  <c r="BE520" i="35"/>
  <c r="BF520" i="35"/>
  <c r="D522" i="35"/>
  <c r="E522" i="35"/>
  <c r="F522" i="35"/>
  <c r="G522" i="35"/>
  <c r="H522" i="35"/>
  <c r="I522" i="35"/>
  <c r="J522" i="35"/>
  <c r="L522" i="35"/>
  <c r="M522" i="35"/>
  <c r="N522" i="35"/>
  <c r="O522" i="35"/>
  <c r="P522" i="35"/>
  <c r="Q522" i="35"/>
  <c r="R522" i="35"/>
  <c r="T522" i="35"/>
  <c r="U522" i="35"/>
  <c r="V522" i="35"/>
  <c r="W522" i="35"/>
  <c r="X522" i="35"/>
  <c r="Y522" i="35"/>
  <c r="Z522" i="35"/>
  <c r="AB522" i="35"/>
  <c r="AC522" i="35"/>
  <c r="AD522" i="35"/>
  <c r="AE522" i="35"/>
  <c r="AF522" i="35"/>
  <c r="AG522" i="35"/>
  <c r="AH522" i="35"/>
  <c r="AJ522" i="35"/>
  <c r="AK522" i="35"/>
  <c r="AL522" i="35"/>
  <c r="AM522" i="35"/>
  <c r="AN522" i="35"/>
  <c r="AO522" i="35"/>
  <c r="AP522" i="35"/>
  <c r="AR522" i="35"/>
  <c r="AS522" i="35"/>
  <c r="AT522" i="35"/>
  <c r="AU522" i="35"/>
  <c r="AV522" i="35"/>
  <c r="AW522" i="35"/>
  <c r="AX522" i="35"/>
  <c r="AZ522" i="35"/>
  <c r="BA522" i="35"/>
  <c r="BB522" i="35"/>
  <c r="BC522" i="35"/>
  <c r="BD522" i="35"/>
  <c r="BE522" i="35"/>
  <c r="BF522" i="35"/>
  <c r="D523" i="35"/>
  <c r="E523" i="35"/>
  <c r="F523" i="35"/>
  <c r="G523" i="35"/>
  <c r="H523" i="35"/>
  <c r="I523" i="35"/>
  <c r="J523" i="35"/>
  <c r="L523" i="35"/>
  <c r="M523" i="35"/>
  <c r="N523" i="35"/>
  <c r="O523" i="35"/>
  <c r="P523" i="35"/>
  <c r="Q523" i="35"/>
  <c r="R523" i="35"/>
  <c r="T523" i="35"/>
  <c r="U523" i="35"/>
  <c r="V523" i="35"/>
  <c r="W523" i="35"/>
  <c r="X523" i="35"/>
  <c r="Y523" i="35"/>
  <c r="Z523" i="35"/>
  <c r="AB523" i="35"/>
  <c r="AC523" i="35"/>
  <c r="AD523" i="35"/>
  <c r="AE523" i="35"/>
  <c r="AF523" i="35"/>
  <c r="AG523" i="35"/>
  <c r="AH523" i="35"/>
  <c r="AJ523" i="35"/>
  <c r="AK523" i="35"/>
  <c r="AL523" i="35"/>
  <c r="AM523" i="35"/>
  <c r="AN523" i="35"/>
  <c r="AO523" i="35"/>
  <c r="AP523" i="35"/>
  <c r="AR523" i="35"/>
  <c r="AS523" i="35"/>
  <c r="AT523" i="35"/>
  <c r="AU523" i="35"/>
  <c r="AV523" i="35"/>
  <c r="AW523" i="35"/>
  <c r="AX523" i="35"/>
  <c r="AZ523" i="35"/>
  <c r="BA523" i="35"/>
  <c r="BB523" i="35"/>
  <c r="BC523" i="35"/>
  <c r="BD523" i="35"/>
  <c r="BE523" i="35"/>
  <c r="BF523" i="35"/>
  <c r="D524" i="35"/>
  <c r="E524" i="35"/>
  <c r="F524" i="35"/>
  <c r="G524" i="35"/>
  <c r="H524" i="35"/>
  <c r="I524" i="35"/>
  <c r="J524" i="35"/>
  <c r="L524" i="35"/>
  <c r="M524" i="35"/>
  <c r="N524" i="35"/>
  <c r="O524" i="35"/>
  <c r="P524" i="35"/>
  <c r="Q524" i="35"/>
  <c r="R524" i="35"/>
  <c r="T524" i="35"/>
  <c r="U524" i="35"/>
  <c r="V524" i="35"/>
  <c r="W524" i="35"/>
  <c r="X524" i="35"/>
  <c r="Y524" i="35"/>
  <c r="Z524" i="35"/>
  <c r="AB524" i="35"/>
  <c r="AC524" i="35"/>
  <c r="AD524" i="35"/>
  <c r="AE524" i="35"/>
  <c r="AF524" i="35"/>
  <c r="AG524" i="35"/>
  <c r="AH524" i="35"/>
  <c r="AJ524" i="35"/>
  <c r="AK524" i="35"/>
  <c r="AL524" i="35"/>
  <c r="AM524" i="35"/>
  <c r="AN524" i="35"/>
  <c r="AO524" i="35"/>
  <c r="AP524" i="35"/>
  <c r="AR524" i="35"/>
  <c r="AS524" i="35"/>
  <c r="AT524" i="35"/>
  <c r="AU524" i="35"/>
  <c r="AV524" i="35"/>
  <c r="AW524" i="35"/>
  <c r="AX524" i="35"/>
  <c r="AZ524" i="35"/>
  <c r="BA524" i="35"/>
  <c r="BB524" i="35"/>
  <c r="BC524" i="35"/>
  <c r="BD524" i="35"/>
  <c r="BE524" i="35"/>
  <c r="BF524" i="35"/>
  <c r="D525" i="35"/>
  <c r="E525" i="35"/>
  <c r="F525" i="35"/>
  <c r="G525" i="35"/>
  <c r="H525" i="35"/>
  <c r="I525" i="35"/>
  <c r="J525" i="35"/>
  <c r="L525" i="35"/>
  <c r="M525" i="35"/>
  <c r="N525" i="35"/>
  <c r="O525" i="35"/>
  <c r="P525" i="35"/>
  <c r="Q525" i="35"/>
  <c r="R525" i="35"/>
  <c r="T525" i="35"/>
  <c r="U525" i="35"/>
  <c r="V525" i="35"/>
  <c r="W525" i="35"/>
  <c r="X525" i="35"/>
  <c r="Y525" i="35"/>
  <c r="Z525" i="35"/>
  <c r="AB525" i="35"/>
  <c r="AC525" i="35"/>
  <c r="AD525" i="35"/>
  <c r="AE525" i="35"/>
  <c r="AF525" i="35"/>
  <c r="AG525" i="35"/>
  <c r="AH525" i="35"/>
  <c r="AJ525" i="35"/>
  <c r="AK525" i="35"/>
  <c r="AL525" i="35"/>
  <c r="AM525" i="35"/>
  <c r="AN525" i="35"/>
  <c r="AO525" i="35"/>
  <c r="AP525" i="35"/>
  <c r="AR525" i="35"/>
  <c r="AS525" i="35"/>
  <c r="AT525" i="35"/>
  <c r="AU525" i="35"/>
  <c r="AV525" i="35"/>
  <c r="AW525" i="35"/>
  <c r="AX525" i="35"/>
  <c r="AZ525" i="35"/>
  <c r="BA525" i="35"/>
  <c r="BB525" i="35"/>
  <c r="BC525" i="35"/>
  <c r="BD525" i="35"/>
  <c r="BE525" i="35"/>
  <c r="BF525" i="35"/>
  <c r="D526" i="35"/>
  <c r="E526" i="35"/>
  <c r="F526" i="35"/>
  <c r="G526" i="35"/>
  <c r="H526" i="35"/>
  <c r="I526" i="35"/>
  <c r="J526" i="35"/>
  <c r="L526" i="35"/>
  <c r="M526" i="35"/>
  <c r="N526" i="35"/>
  <c r="O526" i="35"/>
  <c r="P526" i="35"/>
  <c r="Q526" i="35"/>
  <c r="R526" i="35"/>
  <c r="T526" i="35"/>
  <c r="U526" i="35"/>
  <c r="V526" i="35"/>
  <c r="W526" i="35"/>
  <c r="X526" i="35"/>
  <c r="Y526" i="35"/>
  <c r="Z526" i="35"/>
  <c r="AB526" i="35"/>
  <c r="AC526" i="35"/>
  <c r="AD526" i="35"/>
  <c r="AE526" i="35"/>
  <c r="AF526" i="35"/>
  <c r="AG526" i="35"/>
  <c r="AH526" i="35"/>
  <c r="AJ526" i="35"/>
  <c r="AK526" i="35"/>
  <c r="AL526" i="35"/>
  <c r="AM526" i="35"/>
  <c r="AN526" i="35"/>
  <c r="AO526" i="35"/>
  <c r="AP526" i="35"/>
  <c r="AR526" i="35"/>
  <c r="AS526" i="35"/>
  <c r="AT526" i="35"/>
  <c r="AU526" i="35"/>
  <c r="AV526" i="35"/>
  <c r="AW526" i="35"/>
  <c r="AX526" i="35"/>
  <c r="AZ526" i="35"/>
  <c r="BA526" i="35"/>
  <c r="BB526" i="35"/>
  <c r="BC526" i="35"/>
  <c r="BD526" i="35"/>
  <c r="BE526" i="35"/>
  <c r="BF526" i="35"/>
  <c r="D528" i="35"/>
  <c r="E528" i="35"/>
  <c r="F528" i="35"/>
  <c r="G528" i="35"/>
  <c r="H528" i="35"/>
  <c r="I528" i="35"/>
  <c r="J528" i="35"/>
  <c r="L528" i="35"/>
  <c r="M528" i="35"/>
  <c r="N528" i="35"/>
  <c r="O528" i="35"/>
  <c r="P528" i="35"/>
  <c r="Q528" i="35"/>
  <c r="R528" i="35"/>
  <c r="T528" i="35"/>
  <c r="U528" i="35"/>
  <c r="V528" i="35"/>
  <c r="W528" i="35"/>
  <c r="X528" i="35"/>
  <c r="Y528" i="35"/>
  <c r="Z528" i="35"/>
  <c r="AB528" i="35"/>
  <c r="AC528" i="35"/>
  <c r="AD528" i="35"/>
  <c r="AE528" i="35"/>
  <c r="AF528" i="35"/>
  <c r="AG528" i="35"/>
  <c r="AH528" i="35"/>
  <c r="AJ528" i="35"/>
  <c r="AK528" i="35"/>
  <c r="AL528" i="35"/>
  <c r="AM528" i="35"/>
  <c r="AN528" i="35"/>
  <c r="AO528" i="35"/>
  <c r="AP528" i="35"/>
  <c r="AR528" i="35"/>
  <c r="AS528" i="35"/>
  <c r="AT528" i="35"/>
  <c r="AU528" i="35"/>
  <c r="AV528" i="35"/>
  <c r="AW528" i="35"/>
  <c r="AX528" i="35"/>
  <c r="AZ528" i="35"/>
  <c r="BA528" i="35"/>
  <c r="BB528" i="35"/>
  <c r="BC528" i="35"/>
  <c r="BD528" i="35"/>
  <c r="BE528" i="35"/>
  <c r="BF528" i="35"/>
  <c r="D530" i="35"/>
  <c r="E530" i="35"/>
  <c r="F530" i="35"/>
  <c r="G530" i="35"/>
  <c r="H530" i="35"/>
  <c r="I530" i="35"/>
  <c r="J530" i="35"/>
  <c r="L530" i="35"/>
  <c r="M530" i="35"/>
  <c r="N530" i="35"/>
  <c r="O530" i="35"/>
  <c r="P530" i="35"/>
  <c r="Q530" i="35"/>
  <c r="R530" i="35"/>
  <c r="T530" i="35"/>
  <c r="U530" i="35"/>
  <c r="V530" i="35"/>
  <c r="W530" i="35"/>
  <c r="X530" i="35"/>
  <c r="Y530" i="35"/>
  <c r="Z530" i="35"/>
  <c r="AB530" i="35"/>
  <c r="AC530" i="35"/>
  <c r="AD530" i="35"/>
  <c r="AE530" i="35"/>
  <c r="AF530" i="35"/>
  <c r="AG530" i="35"/>
  <c r="AH530" i="35"/>
  <c r="AJ530" i="35"/>
  <c r="AK530" i="35"/>
  <c r="AL530" i="35"/>
  <c r="AM530" i="35"/>
  <c r="AN530" i="35"/>
  <c r="AO530" i="35"/>
  <c r="AP530" i="35"/>
  <c r="AR530" i="35"/>
  <c r="AS530" i="35"/>
  <c r="AT530" i="35"/>
  <c r="AU530" i="35"/>
  <c r="AV530" i="35"/>
  <c r="AW530" i="35"/>
  <c r="AX530" i="35"/>
  <c r="AZ530" i="35"/>
  <c r="BA530" i="35"/>
  <c r="BB530" i="35"/>
  <c r="BC530" i="35"/>
  <c r="BD530" i="35"/>
  <c r="BE530" i="35"/>
  <c r="BF530" i="35"/>
  <c r="D532" i="35"/>
  <c r="E532" i="35"/>
  <c r="F532" i="35"/>
  <c r="G532" i="35"/>
  <c r="H532" i="35"/>
  <c r="I532" i="35"/>
  <c r="J532" i="35"/>
  <c r="L532" i="35"/>
  <c r="M532" i="35"/>
  <c r="N532" i="35"/>
  <c r="O532" i="35"/>
  <c r="P532" i="35"/>
  <c r="Q532" i="35"/>
  <c r="R532" i="35"/>
  <c r="T532" i="35"/>
  <c r="U532" i="35"/>
  <c r="V532" i="35"/>
  <c r="W532" i="35"/>
  <c r="X532" i="35"/>
  <c r="Y532" i="35"/>
  <c r="Z532" i="35"/>
  <c r="AB532" i="35"/>
  <c r="AC532" i="35"/>
  <c r="AD532" i="35"/>
  <c r="AE532" i="35"/>
  <c r="AF532" i="35"/>
  <c r="AG532" i="35"/>
  <c r="AH532" i="35"/>
  <c r="AJ532" i="35"/>
  <c r="AK532" i="35"/>
  <c r="AL532" i="35"/>
  <c r="AM532" i="35"/>
  <c r="AN532" i="35"/>
  <c r="AO532" i="35"/>
  <c r="AP532" i="35"/>
  <c r="AR532" i="35"/>
  <c r="AS532" i="35"/>
  <c r="AT532" i="35"/>
  <c r="AU532" i="35"/>
  <c r="AV532" i="35"/>
  <c r="AW532" i="35"/>
  <c r="AX532" i="35"/>
  <c r="AZ532" i="35"/>
  <c r="BA532" i="35"/>
  <c r="BB532" i="35"/>
  <c r="BC532" i="35"/>
  <c r="BD532" i="35"/>
  <c r="BE532" i="35"/>
  <c r="BF532" i="35"/>
  <c r="D533" i="35"/>
  <c r="E533" i="35"/>
  <c r="F533" i="35"/>
  <c r="G533" i="35"/>
  <c r="H533" i="35"/>
  <c r="I533" i="35"/>
  <c r="J533" i="35"/>
  <c r="L533" i="35"/>
  <c r="M533" i="35"/>
  <c r="N533" i="35"/>
  <c r="O533" i="35"/>
  <c r="P533" i="35"/>
  <c r="Q533" i="35"/>
  <c r="R533" i="35"/>
  <c r="T533" i="35"/>
  <c r="U533" i="35"/>
  <c r="V533" i="35"/>
  <c r="W533" i="35"/>
  <c r="X533" i="35"/>
  <c r="Y533" i="35"/>
  <c r="Z533" i="35"/>
  <c r="AB533" i="35"/>
  <c r="AC533" i="35"/>
  <c r="AD533" i="35"/>
  <c r="AE533" i="35"/>
  <c r="AF533" i="35"/>
  <c r="AG533" i="35"/>
  <c r="AH533" i="35"/>
  <c r="AJ533" i="35"/>
  <c r="AK533" i="35"/>
  <c r="AL533" i="35"/>
  <c r="AM533" i="35"/>
  <c r="AN533" i="35"/>
  <c r="AO533" i="35"/>
  <c r="AP533" i="35"/>
  <c r="AR533" i="35"/>
  <c r="AS533" i="35"/>
  <c r="AT533" i="35"/>
  <c r="AU533" i="35"/>
  <c r="AV533" i="35"/>
  <c r="AW533" i="35"/>
  <c r="AX533" i="35"/>
  <c r="AZ533" i="35"/>
  <c r="BA533" i="35"/>
  <c r="BB533" i="35"/>
  <c r="BC533" i="35"/>
  <c r="BD533" i="35"/>
  <c r="BE533" i="35"/>
  <c r="BF533" i="35"/>
  <c r="D534" i="35"/>
  <c r="E534" i="35"/>
  <c r="F534" i="35"/>
  <c r="G534" i="35"/>
  <c r="H534" i="35"/>
  <c r="I534" i="35"/>
  <c r="J534" i="35"/>
  <c r="L534" i="35"/>
  <c r="M534" i="35"/>
  <c r="N534" i="35"/>
  <c r="O534" i="35"/>
  <c r="P534" i="35"/>
  <c r="Q534" i="35"/>
  <c r="R534" i="35"/>
  <c r="T534" i="35"/>
  <c r="U534" i="35"/>
  <c r="V534" i="35"/>
  <c r="W534" i="35"/>
  <c r="X534" i="35"/>
  <c r="Y534" i="35"/>
  <c r="Z534" i="35"/>
  <c r="AB534" i="35"/>
  <c r="AC534" i="35"/>
  <c r="AD534" i="35"/>
  <c r="AE534" i="35"/>
  <c r="AF534" i="35"/>
  <c r="AG534" i="35"/>
  <c r="AH534" i="35"/>
  <c r="AJ534" i="35"/>
  <c r="AK534" i="35"/>
  <c r="AL534" i="35"/>
  <c r="AM534" i="35"/>
  <c r="AN534" i="35"/>
  <c r="AO534" i="35"/>
  <c r="AP534" i="35"/>
  <c r="AR534" i="35"/>
  <c r="AS534" i="35"/>
  <c r="AT534" i="35"/>
  <c r="AU534" i="35"/>
  <c r="AV534" i="35"/>
  <c r="AW534" i="35"/>
  <c r="AX534" i="35"/>
  <c r="AZ534" i="35"/>
  <c r="BA534" i="35"/>
  <c r="BB534" i="35"/>
  <c r="BC534" i="35"/>
  <c r="BD534" i="35"/>
  <c r="BE534" i="35"/>
  <c r="BF534" i="35"/>
  <c r="D535" i="35"/>
  <c r="E535" i="35"/>
  <c r="F535" i="35"/>
  <c r="G535" i="35"/>
  <c r="H535" i="35"/>
  <c r="I535" i="35"/>
  <c r="J535" i="35"/>
  <c r="L535" i="35"/>
  <c r="M535" i="35"/>
  <c r="N535" i="35"/>
  <c r="O535" i="35"/>
  <c r="P535" i="35"/>
  <c r="Q535" i="35"/>
  <c r="R535" i="35"/>
  <c r="T535" i="35"/>
  <c r="U535" i="35"/>
  <c r="V535" i="35"/>
  <c r="W535" i="35"/>
  <c r="X535" i="35"/>
  <c r="Y535" i="35"/>
  <c r="Z535" i="35"/>
  <c r="AB535" i="35"/>
  <c r="AC535" i="35"/>
  <c r="AD535" i="35"/>
  <c r="AE535" i="35"/>
  <c r="AF535" i="35"/>
  <c r="AG535" i="35"/>
  <c r="AH535" i="35"/>
  <c r="AJ535" i="35"/>
  <c r="AK535" i="35"/>
  <c r="AL535" i="35"/>
  <c r="AM535" i="35"/>
  <c r="AN535" i="35"/>
  <c r="AO535" i="35"/>
  <c r="AP535" i="35"/>
  <c r="AR535" i="35"/>
  <c r="AS535" i="35"/>
  <c r="AT535" i="35"/>
  <c r="AU535" i="35"/>
  <c r="AV535" i="35"/>
  <c r="AW535" i="35"/>
  <c r="AX535" i="35"/>
  <c r="AZ535" i="35"/>
  <c r="BA535" i="35"/>
  <c r="BB535" i="35"/>
  <c r="BC535" i="35"/>
  <c r="BD535" i="35"/>
  <c r="BE535" i="35"/>
  <c r="BF535" i="35"/>
  <c r="D536" i="35"/>
  <c r="E536" i="35"/>
  <c r="F536" i="35"/>
  <c r="G536" i="35"/>
  <c r="H536" i="35"/>
  <c r="I536" i="35"/>
  <c r="J536" i="35"/>
  <c r="L536" i="35"/>
  <c r="M536" i="35"/>
  <c r="N536" i="35"/>
  <c r="O536" i="35"/>
  <c r="P536" i="35"/>
  <c r="Q536" i="35"/>
  <c r="R536" i="35"/>
  <c r="T536" i="35"/>
  <c r="U536" i="35"/>
  <c r="V536" i="35"/>
  <c r="W536" i="35"/>
  <c r="X536" i="35"/>
  <c r="Y536" i="35"/>
  <c r="Z536" i="35"/>
  <c r="AB536" i="35"/>
  <c r="AC536" i="35"/>
  <c r="AD536" i="35"/>
  <c r="AE536" i="35"/>
  <c r="AF536" i="35"/>
  <c r="AG536" i="35"/>
  <c r="AH536" i="35"/>
  <c r="AJ536" i="35"/>
  <c r="AK536" i="35"/>
  <c r="AL536" i="35"/>
  <c r="AM536" i="35"/>
  <c r="AN536" i="35"/>
  <c r="AO536" i="35"/>
  <c r="AP536" i="35"/>
  <c r="AR536" i="35"/>
  <c r="AS536" i="35"/>
  <c r="AT536" i="35"/>
  <c r="AU536" i="35"/>
  <c r="AV536" i="35"/>
  <c r="AW536" i="35"/>
  <c r="AX536" i="35"/>
  <c r="AZ536" i="35"/>
  <c r="BA536" i="35"/>
  <c r="BB536" i="35"/>
  <c r="BC536" i="35"/>
  <c r="BD536" i="35"/>
  <c r="BE536" i="35"/>
  <c r="BF536" i="35"/>
  <c r="D537" i="35"/>
  <c r="E537" i="35"/>
  <c r="F537" i="35"/>
  <c r="G537" i="35"/>
  <c r="H537" i="35"/>
  <c r="I537" i="35"/>
  <c r="J537" i="35"/>
  <c r="L537" i="35"/>
  <c r="M537" i="35"/>
  <c r="N537" i="35"/>
  <c r="O537" i="35"/>
  <c r="P537" i="35"/>
  <c r="Q537" i="35"/>
  <c r="R537" i="35"/>
  <c r="T537" i="35"/>
  <c r="U537" i="35"/>
  <c r="V537" i="35"/>
  <c r="W537" i="35"/>
  <c r="X537" i="35"/>
  <c r="Y537" i="35"/>
  <c r="Z537" i="35"/>
  <c r="AB537" i="35"/>
  <c r="AC537" i="35"/>
  <c r="AD537" i="35"/>
  <c r="AE537" i="35"/>
  <c r="AF537" i="35"/>
  <c r="AG537" i="35"/>
  <c r="AH537" i="35"/>
  <c r="AJ537" i="35"/>
  <c r="AK537" i="35"/>
  <c r="AL537" i="35"/>
  <c r="AM537" i="35"/>
  <c r="AN537" i="35"/>
  <c r="AO537" i="35"/>
  <c r="AP537" i="35"/>
  <c r="AR537" i="35"/>
  <c r="AS537" i="35"/>
  <c r="AT537" i="35"/>
  <c r="AU537" i="35"/>
  <c r="AV537" i="35"/>
  <c r="AW537" i="35"/>
  <c r="AX537" i="35"/>
  <c r="AZ537" i="35"/>
  <c r="BA537" i="35"/>
  <c r="BB537" i="35"/>
  <c r="BC537" i="35"/>
  <c r="BD537" i="35"/>
  <c r="BE537" i="35"/>
  <c r="BF537" i="35"/>
  <c r="D539" i="35"/>
  <c r="E539" i="35"/>
  <c r="F539" i="35"/>
  <c r="G539" i="35"/>
  <c r="H539" i="35"/>
  <c r="I539" i="35"/>
  <c r="J539" i="35"/>
  <c r="L539" i="35"/>
  <c r="M539" i="35"/>
  <c r="N539" i="35"/>
  <c r="O539" i="35"/>
  <c r="P539" i="35"/>
  <c r="Q539" i="35"/>
  <c r="R539" i="35"/>
  <c r="T539" i="35"/>
  <c r="U539" i="35"/>
  <c r="V539" i="35"/>
  <c r="W539" i="35"/>
  <c r="X539" i="35"/>
  <c r="Y539" i="35"/>
  <c r="Z539" i="35"/>
  <c r="AB539" i="35"/>
  <c r="AC539" i="35"/>
  <c r="AD539" i="35"/>
  <c r="AE539" i="35"/>
  <c r="AF539" i="35"/>
  <c r="AG539" i="35"/>
  <c r="AH539" i="35"/>
  <c r="AJ539" i="35"/>
  <c r="AK539" i="35"/>
  <c r="AL539" i="35"/>
  <c r="AM539" i="35"/>
  <c r="AN539" i="35"/>
  <c r="AO539" i="35"/>
  <c r="AP539" i="35"/>
  <c r="AR539" i="35"/>
  <c r="AS539" i="35"/>
  <c r="AT539" i="35"/>
  <c r="AU539" i="35"/>
  <c r="AV539" i="35"/>
  <c r="AW539" i="35"/>
  <c r="AX539" i="35"/>
  <c r="AZ539" i="35"/>
  <c r="BA539" i="35"/>
  <c r="BB539" i="35"/>
  <c r="BC539" i="35"/>
  <c r="BD539" i="35"/>
  <c r="BE539" i="35"/>
  <c r="BF539" i="35"/>
  <c r="D540" i="35"/>
  <c r="E540" i="35"/>
  <c r="F540" i="35"/>
  <c r="G540" i="35"/>
  <c r="H540" i="35"/>
  <c r="I540" i="35"/>
  <c r="J540" i="35"/>
  <c r="L540" i="35"/>
  <c r="M540" i="35"/>
  <c r="N540" i="35"/>
  <c r="O540" i="35"/>
  <c r="P540" i="35"/>
  <c r="Q540" i="35"/>
  <c r="R540" i="35"/>
  <c r="T540" i="35"/>
  <c r="U540" i="35"/>
  <c r="V540" i="35"/>
  <c r="W540" i="35"/>
  <c r="X540" i="35"/>
  <c r="Y540" i="35"/>
  <c r="Z540" i="35"/>
  <c r="AB540" i="35"/>
  <c r="AC540" i="35"/>
  <c r="AD540" i="35"/>
  <c r="AE540" i="35"/>
  <c r="AF540" i="35"/>
  <c r="AG540" i="35"/>
  <c r="AH540" i="35"/>
  <c r="AJ540" i="35"/>
  <c r="AK540" i="35"/>
  <c r="AL540" i="35"/>
  <c r="AM540" i="35"/>
  <c r="AN540" i="35"/>
  <c r="AO540" i="35"/>
  <c r="AP540" i="35"/>
  <c r="AR540" i="35"/>
  <c r="AS540" i="35"/>
  <c r="AT540" i="35"/>
  <c r="AU540" i="35"/>
  <c r="AV540" i="35"/>
  <c r="AW540" i="35"/>
  <c r="AX540" i="35"/>
  <c r="AZ540" i="35"/>
  <c r="BA540" i="35"/>
  <c r="BB540" i="35"/>
  <c r="BC540" i="35"/>
  <c r="BD540" i="35"/>
  <c r="BE540" i="35"/>
  <c r="BF540" i="35"/>
  <c r="D543" i="35"/>
  <c r="E543" i="35"/>
  <c r="F543" i="35"/>
  <c r="G543" i="35"/>
  <c r="H543" i="35"/>
  <c r="I543" i="35"/>
  <c r="J543" i="35"/>
  <c r="L543" i="35"/>
  <c r="M543" i="35"/>
  <c r="N543" i="35"/>
  <c r="O543" i="35"/>
  <c r="P543" i="35"/>
  <c r="Q543" i="35"/>
  <c r="R543" i="35"/>
  <c r="T543" i="35"/>
  <c r="U543" i="35"/>
  <c r="V543" i="35"/>
  <c r="W543" i="35"/>
  <c r="X543" i="35"/>
  <c r="Y543" i="35"/>
  <c r="Z543" i="35"/>
  <c r="AB543" i="35"/>
  <c r="AC543" i="35"/>
  <c r="AD543" i="35"/>
  <c r="AE543" i="35"/>
  <c r="AF543" i="35"/>
  <c r="AG543" i="35"/>
  <c r="AH543" i="35"/>
  <c r="AJ543" i="35"/>
  <c r="AK543" i="35"/>
  <c r="AL543" i="35"/>
  <c r="AM543" i="35"/>
  <c r="AN543" i="35"/>
  <c r="AO543" i="35"/>
  <c r="AP543" i="35"/>
  <c r="AR543" i="35"/>
  <c r="AS543" i="35"/>
  <c r="AT543" i="35"/>
  <c r="AU543" i="35"/>
  <c r="AV543" i="35"/>
  <c r="AW543" i="35"/>
  <c r="AX543" i="35"/>
  <c r="AZ543" i="35"/>
  <c r="BA543" i="35"/>
  <c r="BB543" i="35"/>
  <c r="BC543" i="35"/>
  <c r="BD543" i="35"/>
  <c r="BE543" i="35"/>
  <c r="BF543" i="35"/>
  <c r="D544" i="35"/>
  <c r="E544" i="35"/>
  <c r="F544" i="35"/>
  <c r="G544" i="35"/>
  <c r="H544" i="35"/>
  <c r="I544" i="35"/>
  <c r="J544" i="35"/>
  <c r="L544" i="35"/>
  <c r="M544" i="35"/>
  <c r="N544" i="35"/>
  <c r="O544" i="35"/>
  <c r="P544" i="35"/>
  <c r="Q544" i="35"/>
  <c r="R544" i="35"/>
  <c r="T544" i="35"/>
  <c r="U544" i="35"/>
  <c r="V544" i="35"/>
  <c r="W544" i="35"/>
  <c r="X544" i="35"/>
  <c r="Y544" i="35"/>
  <c r="Z544" i="35"/>
  <c r="AB544" i="35"/>
  <c r="AC544" i="35"/>
  <c r="AD544" i="35"/>
  <c r="AE544" i="35"/>
  <c r="AF544" i="35"/>
  <c r="AG544" i="35"/>
  <c r="AH544" i="35"/>
  <c r="AJ544" i="35"/>
  <c r="AK544" i="35"/>
  <c r="AL544" i="35"/>
  <c r="AM544" i="35"/>
  <c r="AN544" i="35"/>
  <c r="AO544" i="35"/>
  <c r="AP544" i="35"/>
  <c r="AR544" i="35"/>
  <c r="AS544" i="35"/>
  <c r="AT544" i="35"/>
  <c r="AU544" i="35"/>
  <c r="AV544" i="35"/>
  <c r="AW544" i="35"/>
  <c r="AX544" i="35"/>
  <c r="AZ544" i="35"/>
  <c r="BA544" i="35"/>
  <c r="BB544" i="35"/>
  <c r="BC544" i="35"/>
  <c r="BD544" i="35"/>
  <c r="BE544" i="35"/>
  <c r="BF544" i="35"/>
  <c r="D545" i="35"/>
  <c r="E545" i="35"/>
  <c r="F545" i="35"/>
  <c r="G545" i="35"/>
  <c r="H545" i="35"/>
  <c r="I545" i="35"/>
  <c r="J545" i="35"/>
  <c r="L545" i="35"/>
  <c r="M545" i="35"/>
  <c r="N545" i="35"/>
  <c r="O545" i="35"/>
  <c r="P545" i="35"/>
  <c r="Q545" i="35"/>
  <c r="R545" i="35"/>
  <c r="T545" i="35"/>
  <c r="U545" i="35"/>
  <c r="V545" i="35"/>
  <c r="W545" i="35"/>
  <c r="X545" i="35"/>
  <c r="Y545" i="35"/>
  <c r="Z545" i="35"/>
  <c r="AB545" i="35"/>
  <c r="AC545" i="35"/>
  <c r="AD545" i="35"/>
  <c r="AE545" i="35"/>
  <c r="AF545" i="35"/>
  <c r="AG545" i="35"/>
  <c r="AH545" i="35"/>
  <c r="AJ545" i="35"/>
  <c r="AK545" i="35"/>
  <c r="AL545" i="35"/>
  <c r="AM545" i="35"/>
  <c r="AN545" i="35"/>
  <c r="AO545" i="35"/>
  <c r="AP545" i="35"/>
  <c r="AR545" i="35"/>
  <c r="AS545" i="35"/>
  <c r="AT545" i="35"/>
  <c r="AU545" i="35"/>
  <c r="AV545" i="35"/>
  <c r="AW545" i="35"/>
  <c r="AX545" i="35"/>
  <c r="AZ545" i="35"/>
  <c r="BA545" i="35"/>
  <c r="BB545" i="35"/>
  <c r="BC545" i="35"/>
  <c r="BD545" i="35"/>
  <c r="BE545" i="35"/>
  <c r="BF545" i="35"/>
  <c r="D546" i="35"/>
  <c r="E546" i="35"/>
  <c r="F546" i="35"/>
  <c r="G546" i="35"/>
  <c r="H546" i="35"/>
  <c r="I546" i="35"/>
  <c r="J546" i="35"/>
  <c r="L546" i="35"/>
  <c r="M546" i="35"/>
  <c r="N546" i="35"/>
  <c r="O546" i="35"/>
  <c r="P546" i="35"/>
  <c r="Q546" i="35"/>
  <c r="R546" i="35"/>
  <c r="T546" i="35"/>
  <c r="U546" i="35"/>
  <c r="V546" i="35"/>
  <c r="W546" i="35"/>
  <c r="X546" i="35"/>
  <c r="Y546" i="35"/>
  <c r="Z546" i="35"/>
  <c r="AB546" i="35"/>
  <c r="AC546" i="35"/>
  <c r="AD546" i="35"/>
  <c r="AE546" i="35"/>
  <c r="AF546" i="35"/>
  <c r="AG546" i="35"/>
  <c r="AH546" i="35"/>
  <c r="AJ546" i="35"/>
  <c r="AK546" i="35"/>
  <c r="AL546" i="35"/>
  <c r="AM546" i="35"/>
  <c r="AN546" i="35"/>
  <c r="AO546" i="35"/>
  <c r="AP546" i="35"/>
  <c r="AR546" i="35"/>
  <c r="AS546" i="35"/>
  <c r="AT546" i="35"/>
  <c r="AU546" i="35"/>
  <c r="AV546" i="35"/>
  <c r="AW546" i="35"/>
  <c r="AX546" i="35"/>
  <c r="AZ546" i="35"/>
  <c r="BA546" i="35"/>
  <c r="BB546" i="35"/>
  <c r="BC546" i="35"/>
  <c r="BD546" i="35"/>
  <c r="BE546" i="35"/>
  <c r="BF546" i="35"/>
  <c r="D547" i="35"/>
  <c r="E547" i="35"/>
  <c r="F547" i="35"/>
  <c r="G547" i="35"/>
  <c r="H547" i="35"/>
  <c r="I547" i="35"/>
  <c r="J547" i="35"/>
  <c r="L547" i="35"/>
  <c r="M547" i="35"/>
  <c r="N547" i="35"/>
  <c r="O547" i="35"/>
  <c r="P547" i="35"/>
  <c r="Q547" i="35"/>
  <c r="R547" i="35"/>
  <c r="T547" i="35"/>
  <c r="U547" i="35"/>
  <c r="V547" i="35"/>
  <c r="W547" i="35"/>
  <c r="X547" i="35"/>
  <c r="Y547" i="35"/>
  <c r="Z547" i="35"/>
  <c r="AB547" i="35"/>
  <c r="AC547" i="35"/>
  <c r="AD547" i="35"/>
  <c r="AE547" i="35"/>
  <c r="AF547" i="35"/>
  <c r="AG547" i="35"/>
  <c r="AH547" i="35"/>
  <c r="AJ547" i="35"/>
  <c r="AK547" i="35"/>
  <c r="AL547" i="35"/>
  <c r="AM547" i="35"/>
  <c r="AN547" i="35"/>
  <c r="AO547" i="35"/>
  <c r="AP547" i="35"/>
  <c r="AR547" i="35"/>
  <c r="AS547" i="35"/>
  <c r="AT547" i="35"/>
  <c r="AU547" i="35"/>
  <c r="AV547" i="35"/>
  <c r="AW547" i="35"/>
  <c r="AX547" i="35"/>
  <c r="AZ547" i="35"/>
  <c r="BA547" i="35"/>
  <c r="BB547" i="35"/>
  <c r="BC547" i="35"/>
  <c r="BD547" i="35"/>
  <c r="BE547" i="35"/>
  <c r="BF547" i="35"/>
  <c r="D548" i="35"/>
  <c r="E548" i="35"/>
  <c r="F548" i="35"/>
  <c r="G548" i="35"/>
  <c r="H548" i="35"/>
  <c r="I548" i="35"/>
  <c r="J548" i="35"/>
  <c r="L548" i="35"/>
  <c r="M548" i="35"/>
  <c r="N548" i="35"/>
  <c r="O548" i="35"/>
  <c r="P548" i="35"/>
  <c r="Q548" i="35"/>
  <c r="R548" i="35"/>
  <c r="T548" i="35"/>
  <c r="U548" i="35"/>
  <c r="V548" i="35"/>
  <c r="W548" i="35"/>
  <c r="X548" i="35"/>
  <c r="Y548" i="35"/>
  <c r="Z548" i="35"/>
  <c r="AB548" i="35"/>
  <c r="AC548" i="35"/>
  <c r="AD548" i="35"/>
  <c r="AE548" i="35"/>
  <c r="AF548" i="35"/>
  <c r="AG548" i="35"/>
  <c r="AH548" i="35"/>
  <c r="AJ548" i="35"/>
  <c r="AK548" i="35"/>
  <c r="AL548" i="35"/>
  <c r="AM548" i="35"/>
  <c r="AN548" i="35"/>
  <c r="AO548" i="35"/>
  <c r="AP548" i="35"/>
  <c r="AR548" i="35"/>
  <c r="AS548" i="35"/>
  <c r="AT548" i="35"/>
  <c r="AU548" i="35"/>
  <c r="AV548" i="35"/>
  <c r="AW548" i="35"/>
  <c r="AX548" i="35"/>
  <c r="AZ548" i="35"/>
  <c r="BA548" i="35"/>
  <c r="BB548" i="35"/>
  <c r="BC548" i="35"/>
  <c r="BD548" i="35"/>
  <c r="BE548" i="35"/>
  <c r="BF548" i="35"/>
  <c r="D549" i="35"/>
  <c r="E549" i="35"/>
  <c r="F549" i="35"/>
  <c r="G549" i="35"/>
  <c r="H549" i="35"/>
  <c r="I549" i="35"/>
  <c r="J549" i="35"/>
  <c r="L549" i="35"/>
  <c r="M549" i="35"/>
  <c r="N549" i="35"/>
  <c r="O549" i="35"/>
  <c r="P549" i="35"/>
  <c r="Q549" i="35"/>
  <c r="R549" i="35"/>
  <c r="T549" i="35"/>
  <c r="U549" i="35"/>
  <c r="V549" i="35"/>
  <c r="W549" i="35"/>
  <c r="X549" i="35"/>
  <c r="Y549" i="35"/>
  <c r="Z549" i="35"/>
  <c r="AB549" i="35"/>
  <c r="AC549" i="35"/>
  <c r="AD549" i="35"/>
  <c r="AE549" i="35"/>
  <c r="AF549" i="35"/>
  <c r="AG549" i="35"/>
  <c r="AH549" i="35"/>
  <c r="AJ549" i="35"/>
  <c r="AK549" i="35"/>
  <c r="AL549" i="35"/>
  <c r="AM549" i="35"/>
  <c r="AN549" i="35"/>
  <c r="AO549" i="35"/>
  <c r="AP549" i="35"/>
  <c r="AR549" i="35"/>
  <c r="AS549" i="35"/>
  <c r="AT549" i="35"/>
  <c r="AU549" i="35"/>
  <c r="AV549" i="35"/>
  <c r="AW549" i="35"/>
  <c r="AX549" i="35"/>
  <c r="AZ549" i="35"/>
  <c r="BA549" i="35"/>
  <c r="BB549" i="35"/>
  <c r="BC549" i="35"/>
  <c r="BD549" i="35"/>
  <c r="BE549" i="35"/>
  <c r="BF549" i="35"/>
  <c r="D551" i="35"/>
  <c r="E551" i="35"/>
  <c r="F551" i="35"/>
  <c r="G551" i="35"/>
  <c r="H551" i="35"/>
  <c r="I551" i="35"/>
  <c r="J551" i="35"/>
  <c r="L551" i="35"/>
  <c r="M551" i="35"/>
  <c r="N551" i="35"/>
  <c r="O551" i="35"/>
  <c r="P551" i="35"/>
  <c r="Q551" i="35"/>
  <c r="R551" i="35"/>
  <c r="T551" i="35"/>
  <c r="U551" i="35"/>
  <c r="V551" i="35"/>
  <c r="W551" i="35"/>
  <c r="X551" i="35"/>
  <c r="Y551" i="35"/>
  <c r="Z551" i="35"/>
  <c r="AB551" i="35"/>
  <c r="AC551" i="35"/>
  <c r="AD551" i="35"/>
  <c r="AE551" i="35"/>
  <c r="AF551" i="35"/>
  <c r="AG551" i="35"/>
  <c r="AH551" i="35"/>
  <c r="AJ551" i="35"/>
  <c r="AK551" i="35"/>
  <c r="AL551" i="35"/>
  <c r="AM551" i="35"/>
  <c r="AN551" i="35"/>
  <c r="AO551" i="35"/>
  <c r="AP551" i="35"/>
  <c r="AR551" i="35"/>
  <c r="AS551" i="35"/>
  <c r="AT551" i="35"/>
  <c r="AU551" i="35"/>
  <c r="AV551" i="35"/>
  <c r="AW551" i="35"/>
  <c r="AX551" i="35"/>
  <c r="AZ551" i="35"/>
  <c r="BA551" i="35"/>
  <c r="BB551" i="35"/>
  <c r="BC551" i="35"/>
  <c r="BD551" i="35"/>
  <c r="BE551" i="35"/>
  <c r="BF551" i="35"/>
  <c r="D554" i="35"/>
  <c r="E554" i="35"/>
  <c r="F554" i="35"/>
  <c r="G554" i="35"/>
  <c r="H554" i="35"/>
  <c r="I554" i="35"/>
  <c r="J554" i="35"/>
  <c r="L554" i="35"/>
  <c r="M554" i="35"/>
  <c r="N554" i="35"/>
  <c r="O554" i="35"/>
  <c r="P554" i="35"/>
  <c r="Q554" i="35"/>
  <c r="R554" i="35"/>
  <c r="T554" i="35"/>
  <c r="U554" i="35"/>
  <c r="V554" i="35"/>
  <c r="W554" i="35"/>
  <c r="X554" i="35"/>
  <c r="Y554" i="35"/>
  <c r="Z554" i="35"/>
  <c r="AB554" i="35"/>
  <c r="AC554" i="35"/>
  <c r="AD554" i="35"/>
  <c r="AE554" i="35"/>
  <c r="AF554" i="35"/>
  <c r="AG554" i="35"/>
  <c r="AH554" i="35"/>
  <c r="AJ554" i="35"/>
  <c r="AK554" i="35"/>
  <c r="AL554" i="35"/>
  <c r="AM554" i="35"/>
  <c r="AN554" i="35"/>
  <c r="AO554" i="35"/>
  <c r="AP554" i="35"/>
  <c r="AR554" i="35"/>
  <c r="AS554" i="35"/>
  <c r="AT554" i="35"/>
  <c r="AU554" i="35"/>
  <c r="AV554" i="35"/>
  <c r="AW554" i="35"/>
  <c r="AX554" i="35"/>
  <c r="AZ554" i="35"/>
  <c r="BA554" i="35"/>
  <c r="BB554" i="35"/>
  <c r="BC554" i="35"/>
  <c r="BD554" i="35"/>
  <c r="BE554" i="35"/>
  <c r="BF554" i="35"/>
  <c r="D555" i="35"/>
  <c r="E555" i="35"/>
  <c r="F555" i="35"/>
  <c r="G555" i="35"/>
  <c r="H555" i="35"/>
  <c r="I555" i="35"/>
  <c r="J555" i="35"/>
  <c r="L555" i="35"/>
  <c r="M555" i="35"/>
  <c r="N555" i="35"/>
  <c r="O555" i="35"/>
  <c r="P555" i="35"/>
  <c r="Q555" i="35"/>
  <c r="R555" i="35"/>
  <c r="T555" i="35"/>
  <c r="U555" i="35"/>
  <c r="V555" i="35"/>
  <c r="W555" i="35"/>
  <c r="X555" i="35"/>
  <c r="Y555" i="35"/>
  <c r="Z555" i="35"/>
  <c r="AB555" i="35"/>
  <c r="AC555" i="35"/>
  <c r="AD555" i="35"/>
  <c r="AE555" i="35"/>
  <c r="AF555" i="35"/>
  <c r="AG555" i="35"/>
  <c r="AH555" i="35"/>
  <c r="AJ555" i="35"/>
  <c r="AK555" i="35"/>
  <c r="AL555" i="35"/>
  <c r="AM555" i="35"/>
  <c r="AN555" i="35"/>
  <c r="AO555" i="35"/>
  <c r="AP555" i="35"/>
  <c r="AR555" i="35"/>
  <c r="AS555" i="35"/>
  <c r="AT555" i="35"/>
  <c r="AU555" i="35"/>
  <c r="AV555" i="35"/>
  <c r="AW555" i="35"/>
  <c r="AX555" i="35"/>
  <c r="AZ555" i="35"/>
  <c r="BA555" i="35"/>
  <c r="BB555" i="35"/>
  <c r="BC555" i="35"/>
  <c r="BD555" i="35"/>
  <c r="BE555" i="35"/>
  <c r="BF555" i="35"/>
  <c r="D556" i="35"/>
  <c r="E556" i="35"/>
  <c r="F556" i="35"/>
  <c r="G556" i="35"/>
  <c r="H556" i="35"/>
  <c r="I556" i="35"/>
  <c r="J556" i="35"/>
  <c r="L556" i="35"/>
  <c r="M556" i="35"/>
  <c r="N556" i="35"/>
  <c r="O556" i="35"/>
  <c r="P556" i="35"/>
  <c r="Q556" i="35"/>
  <c r="R556" i="35"/>
  <c r="T556" i="35"/>
  <c r="U556" i="35"/>
  <c r="V556" i="35"/>
  <c r="W556" i="35"/>
  <c r="X556" i="35"/>
  <c r="Y556" i="35"/>
  <c r="Z556" i="35"/>
  <c r="AB556" i="35"/>
  <c r="AC556" i="35"/>
  <c r="AD556" i="35"/>
  <c r="AE556" i="35"/>
  <c r="AF556" i="35"/>
  <c r="AG556" i="35"/>
  <c r="AH556" i="35"/>
  <c r="AJ556" i="35"/>
  <c r="AK556" i="35"/>
  <c r="AL556" i="35"/>
  <c r="AM556" i="35"/>
  <c r="AN556" i="35"/>
  <c r="AO556" i="35"/>
  <c r="AP556" i="35"/>
  <c r="AR556" i="35"/>
  <c r="AS556" i="35"/>
  <c r="AT556" i="35"/>
  <c r="AU556" i="35"/>
  <c r="AV556" i="35"/>
  <c r="AW556" i="35"/>
  <c r="AX556" i="35"/>
  <c r="AZ556" i="35"/>
  <c r="BA556" i="35"/>
  <c r="BB556" i="35"/>
  <c r="BC556" i="35"/>
  <c r="BD556" i="35"/>
  <c r="BE556" i="35"/>
  <c r="BF556" i="35"/>
  <c r="D557" i="35"/>
  <c r="E557" i="35"/>
  <c r="F557" i="35"/>
  <c r="G557" i="35"/>
  <c r="H557" i="35"/>
  <c r="I557" i="35"/>
  <c r="J557" i="35"/>
  <c r="L557" i="35"/>
  <c r="M557" i="35"/>
  <c r="N557" i="35"/>
  <c r="O557" i="35"/>
  <c r="P557" i="35"/>
  <c r="Q557" i="35"/>
  <c r="R557" i="35"/>
  <c r="T557" i="35"/>
  <c r="U557" i="35"/>
  <c r="V557" i="35"/>
  <c r="W557" i="35"/>
  <c r="X557" i="35"/>
  <c r="Y557" i="35"/>
  <c r="Z557" i="35"/>
  <c r="AB557" i="35"/>
  <c r="AC557" i="35"/>
  <c r="AD557" i="35"/>
  <c r="AE557" i="35"/>
  <c r="AF557" i="35"/>
  <c r="AG557" i="35"/>
  <c r="AH557" i="35"/>
  <c r="AJ557" i="35"/>
  <c r="AK557" i="35"/>
  <c r="AL557" i="35"/>
  <c r="AM557" i="35"/>
  <c r="AN557" i="35"/>
  <c r="AO557" i="35"/>
  <c r="AP557" i="35"/>
  <c r="AR557" i="35"/>
  <c r="AS557" i="35"/>
  <c r="AT557" i="35"/>
  <c r="AU557" i="35"/>
  <c r="AV557" i="35"/>
  <c r="AW557" i="35"/>
  <c r="AX557" i="35"/>
  <c r="AZ557" i="35"/>
  <c r="BA557" i="35"/>
  <c r="BB557" i="35"/>
  <c r="BC557" i="35"/>
  <c r="BD557" i="35"/>
  <c r="BE557" i="35"/>
  <c r="BF557" i="35"/>
  <c r="D558" i="35"/>
  <c r="E558" i="35"/>
  <c r="F558" i="35"/>
  <c r="G558" i="35"/>
  <c r="H558" i="35"/>
  <c r="I558" i="35"/>
  <c r="J558" i="35"/>
  <c r="L558" i="35"/>
  <c r="M558" i="35"/>
  <c r="N558" i="35"/>
  <c r="O558" i="35"/>
  <c r="P558" i="35"/>
  <c r="Q558" i="35"/>
  <c r="R558" i="35"/>
  <c r="T558" i="35"/>
  <c r="U558" i="35"/>
  <c r="V558" i="35"/>
  <c r="W558" i="35"/>
  <c r="X558" i="35"/>
  <c r="Y558" i="35"/>
  <c r="Z558" i="35"/>
  <c r="AB558" i="35"/>
  <c r="AC558" i="35"/>
  <c r="AD558" i="35"/>
  <c r="AE558" i="35"/>
  <c r="AF558" i="35"/>
  <c r="AG558" i="35"/>
  <c r="AH558" i="35"/>
  <c r="AJ558" i="35"/>
  <c r="AK558" i="35"/>
  <c r="AL558" i="35"/>
  <c r="AM558" i="35"/>
  <c r="AN558" i="35"/>
  <c r="AO558" i="35"/>
  <c r="AP558" i="35"/>
  <c r="AR558" i="35"/>
  <c r="AS558" i="35"/>
  <c r="AT558" i="35"/>
  <c r="AU558" i="35"/>
  <c r="AV558" i="35"/>
  <c r="AW558" i="35"/>
  <c r="AX558" i="35"/>
  <c r="AZ558" i="35"/>
  <c r="BA558" i="35"/>
  <c r="BB558" i="35"/>
  <c r="BC558" i="35"/>
  <c r="BD558" i="35"/>
  <c r="BE558" i="35"/>
  <c r="BF558" i="35"/>
  <c r="D559" i="35"/>
  <c r="E559" i="35"/>
  <c r="F559" i="35"/>
  <c r="G559" i="35"/>
  <c r="H559" i="35"/>
  <c r="I559" i="35"/>
  <c r="J559" i="35"/>
  <c r="L559" i="35"/>
  <c r="M559" i="35"/>
  <c r="N559" i="35"/>
  <c r="O559" i="35"/>
  <c r="P559" i="35"/>
  <c r="Q559" i="35"/>
  <c r="R559" i="35"/>
  <c r="T559" i="35"/>
  <c r="U559" i="35"/>
  <c r="V559" i="35"/>
  <c r="W559" i="35"/>
  <c r="X559" i="35"/>
  <c r="Y559" i="35"/>
  <c r="Z559" i="35"/>
  <c r="AB559" i="35"/>
  <c r="AC559" i="35"/>
  <c r="AD559" i="35"/>
  <c r="AE559" i="35"/>
  <c r="AF559" i="35"/>
  <c r="AG559" i="35"/>
  <c r="AH559" i="35"/>
  <c r="AJ559" i="35"/>
  <c r="AK559" i="35"/>
  <c r="AL559" i="35"/>
  <c r="AM559" i="35"/>
  <c r="AN559" i="35"/>
  <c r="AO559" i="35"/>
  <c r="AP559" i="35"/>
  <c r="AR559" i="35"/>
  <c r="AS559" i="35"/>
  <c r="AT559" i="35"/>
  <c r="AU559" i="35"/>
  <c r="AV559" i="35"/>
  <c r="AW559" i="35"/>
  <c r="AX559" i="35"/>
  <c r="AZ559" i="35"/>
  <c r="BA559" i="35"/>
  <c r="BB559" i="35"/>
  <c r="BC559" i="35"/>
  <c r="BD559" i="35"/>
  <c r="BE559" i="35"/>
  <c r="BF559" i="35"/>
  <c r="D560" i="35"/>
  <c r="E560" i="35"/>
  <c r="F560" i="35"/>
  <c r="G560" i="35"/>
  <c r="H560" i="35"/>
  <c r="I560" i="35"/>
  <c r="J560" i="35"/>
  <c r="L560" i="35"/>
  <c r="M560" i="35"/>
  <c r="N560" i="35"/>
  <c r="O560" i="35"/>
  <c r="P560" i="35"/>
  <c r="Q560" i="35"/>
  <c r="R560" i="35"/>
  <c r="T560" i="35"/>
  <c r="U560" i="35"/>
  <c r="V560" i="35"/>
  <c r="W560" i="35"/>
  <c r="X560" i="35"/>
  <c r="Y560" i="35"/>
  <c r="Z560" i="35"/>
  <c r="AB560" i="35"/>
  <c r="AC560" i="35"/>
  <c r="AD560" i="35"/>
  <c r="AE560" i="35"/>
  <c r="AF560" i="35"/>
  <c r="AG560" i="35"/>
  <c r="AH560" i="35"/>
  <c r="AJ560" i="35"/>
  <c r="AK560" i="35"/>
  <c r="AL560" i="35"/>
  <c r="AM560" i="35"/>
  <c r="AN560" i="35"/>
  <c r="AO560" i="35"/>
  <c r="AP560" i="35"/>
  <c r="AR560" i="35"/>
  <c r="AS560" i="35"/>
  <c r="AT560" i="35"/>
  <c r="AU560" i="35"/>
  <c r="AV560" i="35"/>
  <c r="AW560" i="35"/>
  <c r="AX560" i="35"/>
  <c r="AZ560" i="35"/>
  <c r="BA560" i="35"/>
  <c r="BB560" i="35"/>
  <c r="BC560" i="35"/>
  <c r="BD560" i="35"/>
  <c r="BE560" i="35"/>
  <c r="BF560" i="35"/>
</calcChain>
</file>

<file path=xl/comments1.xml><?xml version="1.0" encoding="utf-8"?>
<comments xmlns="http://schemas.openxmlformats.org/spreadsheetml/2006/main">
  <authors>
    <author>Jan Macek</author>
  </authors>
  <commentList>
    <comment ref="P4" authorId="0" shapeId="0">
      <text>
        <r>
          <rPr>
            <b/>
            <sz val="8"/>
            <color indexed="81"/>
            <rFont val="Tahoma"/>
          </rPr>
          <t>Correction factor to vortex velocity. 
Best experiment fitting value -1 - the real loss stops the impeller interblade vortex. However, this vortex causes inlet angle deviation and witout further correction counteract ETE.</t>
        </r>
      </text>
    </comment>
    <comment ref="S4" authorId="0" shapeId="0">
      <text>
        <r>
          <rPr>
            <sz val="8"/>
            <color indexed="81"/>
            <rFont val="Tahoma"/>
          </rPr>
          <t xml:space="preserve">Proposed acc. to Benson
</t>
        </r>
      </text>
    </comment>
    <comment ref="T4" authorId="0" shapeId="0">
      <text>
        <r>
          <rPr>
            <sz val="8"/>
            <color indexed="81"/>
            <rFont val="Tahoma"/>
          </rPr>
          <t xml:space="preserve">Used in simulation
</t>
        </r>
      </text>
    </comment>
    <comment ref="H10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Leakages</t>
        </r>
      </text>
    </comment>
    <comment ref="K10" authorId="0" shapeId="0">
      <text>
        <r>
          <rPr>
            <sz val="8"/>
            <color indexed="81"/>
            <rFont val="Tahoma"/>
          </rPr>
          <t xml:space="preserve">Inlet nozzle area (at nozzleless turbine)
</t>
        </r>
      </text>
    </comment>
    <comment ref="B41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124" authorId="0" shapeId="0">
      <text>
        <r>
          <rPr>
            <b/>
            <sz val="9"/>
            <color indexed="81"/>
            <rFont val="Tahoma"/>
            <charset val="1"/>
          </rPr>
          <t>Jan Macek:</t>
        </r>
        <r>
          <rPr>
            <sz val="9"/>
            <color indexed="81"/>
            <rFont val="Tahoma"/>
            <charset val="1"/>
          </rPr>
          <t xml:space="preserve">
final velocities</t>
        </r>
      </text>
    </comment>
    <comment ref="B127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156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  <comment ref="B261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346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374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  <comment ref="B423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508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536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</commentList>
</comments>
</file>

<file path=xl/comments2.xml><?xml version="1.0" encoding="utf-8"?>
<comments xmlns="http://schemas.openxmlformats.org/spreadsheetml/2006/main">
  <authors>
    <author>Jan Macek</author>
  </authors>
  <commentList>
    <comment ref="P4" authorId="0" shapeId="0">
      <text>
        <r>
          <rPr>
            <b/>
            <sz val="8"/>
            <color indexed="81"/>
            <rFont val="Tahoma"/>
          </rPr>
          <t>Correction factor to vortex velocity. 
Best experiment fitting value -1 - the real loss stops the impeller interblade vortex. However, this vortex causes inlet angle deviation and witout further correction counteract ETE.</t>
        </r>
      </text>
    </comment>
    <comment ref="S4" authorId="0" shapeId="0">
      <text>
        <r>
          <rPr>
            <sz val="8"/>
            <color indexed="81"/>
            <rFont val="Tahoma"/>
          </rPr>
          <t xml:space="preserve">Proposed acc. to Benson
</t>
        </r>
      </text>
    </comment>
    <comment ref="T4" authorId="0" shapeId="0">
      <text>
        <r>
          <rPr>
            <sz val="8"/>
            <color indexed="81"/>
            <rFont val="Tahoma"/>
          </rPr>
          <t xml:space="preserve">Used in simulation
</t>
        </r>
      </text>
    </comment>
    <comment ref="H10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Leakages</t>
        </r>
      </text>
    </comment>
    <comment ref="K10" authorId="0" shapeId="0">
      <text>
        <r>
          <rPr>
            <sz val="8"/>
            <color indexed="81"/>
            <rFont val="Tahoma"/>
          </rPr>
          <t xml:space="preserve">Inlet nozzle area (at nozzleless turbine)
</t>
        </r>
      </text>
    </comment>
    <comment ref="B41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124" authorId="0" shapeId="0">
      <text>
        <r>
          <rPr>
            <b/>
            <sz val="9"/>
            <color indexed="81"/>
            <rFont val="Tahoma"/>
            <charset val="1"/>
          </rPr>
          <t>Jan Macek:</t>
        </r>
        <r>
          <rPr>
            <sz val="9"/>
            <color indexed="81"/>
            <rFont val="Tahoma"/>
            <charset val="1"/>
          </rPr>
          <t xml:space="preserve">
final velocities</t>
        </r>
      </text>
    </comment>
    <comment ref="B127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156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  <comment ref="B261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346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374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  <comment ref="B423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508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536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</commentList>
</comments>
</file>

<file path=xl/comments3.xml><?xml version="1.0" encoding="utf-8"?>
<comments xmlns="http://schemas.openxmlformats.org/spreadsheetml/2006/main">
  <authors>
    <author>Jan Macek</author>
  </authors>
  <commentList>
    <comment ref="P4" authorId="0" shapeId="0">
      <text>
        <r>
          <rPr>
            <b/>
            <sz val="8"/>
            <color indexed="81"/>
            <rFont val="Tahoma"/>
          </rPr>
          <t>Correction factor to vortex velocity. 
Best experiment fitting value -1 - the real loss stops the impeller interblade vortex. However, this vortex causes inlet angle deviation and witout further correction counteract ETE.</t>
        </r>
      </text>
    </comment>
    <comment ref="S4" authorId="0" shapeId="0">
      <text>
        <r>
          <rPr>
            <sz val="8"/>
            <color indexed="81"/>
            <rFont val="Tahoma"/>
          </rPr>
          <t xml:space="preserve">Proposed acc. to Benson
</t>
        </r>
      </text>
    </comment>
    <comment ref="T4" authorId="0" shapeId="0">
      <text>
        <r>
          <rPr>
            <sz val="8"/>
            <color indexed="81"/>
            <rFont val="Tahoma"/>
          </rPr>
          <t xml:space="preserve">Used in simulation
</t>
        </r>
      </text>
    </comment>
    <comment ref="H10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Leakages</t>
        </r>
      </text>
    </comment>
    <comment ref="K10" authorId="0" shapeId="0">
      <text>
        <r>
          <rPr>
            <sz val="8"/>
            <color indexed="81"/>
            <rFont val="Tahoma"/>
          </rPr>
          <t xml:space="preserve">Inlet nozzle area (at nozzleless turbine)
</t>
        </r>
      </text>
    </comment>
    <comment ref="B41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124" authorId="0" shapeId="0">
      <text>
        <r>
          <rPr>
            <b/>
            <sz val="9"/>
            <color indexed="81"/>
            <rFont val="Tahoma"/>
            <charset val="1"/>
          </rPr>
          <t>Jan Macek:</t>
        </r>
        <r>
          <rPr>
            <sz val="9"/>
            <color indexed="81"/>
            <rFont val="Tahoma"/>
            <charset val="1"/>
          </rPr>
          <t xml:space="preserve">
final velocities</t>
        </r>
      </text>
    </comment>
    <comment ref="B127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156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  <comment ref="B261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346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374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  <comment ref="B423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Without blade width correction</t>
        </r>
      </text>
    </comment>
    <comment ref="B508" authorId="0" shapeId="0">
      <text>
        <r>
          <rPr>
            <b/>
            <sz val="9"/>
            <color indexed="81"/>
            <rFont val="Tahoma"/>
            <family val="2"/>
            <charset val="238"/>
          </rPr>
          <t>Jan Macek:</t>
        </r>
        <r>
          <rPr>
            <sz val="9"/>
            <color indexed="81"/>
            <rFont val="Tahoma"/>
            <family val="2"/>
            <charset val="238"/>
          </rPr>
          <t xml:space="preserve">
Correctin to cross-section difference</t>
        </r>
      </text>
    </comment>
    <comment ref="B536" authorId="0" shapeId="0">
      <text>
        <r>
          <rPr>
            <b/>
            <sz val="8"/>
            <color indexed="81"/>
            <rFont val="Tahoma"/>
          </rPr>
          <t>Jan Macek:</t>
        </r>
        <r>
          <rPr>
            <sz val="8"/>
            <color indexed="81"/>
            <rFont val="Tahoma"/>
          </rPr>
          <t xml:space="preserve">
Z tlaku p 3 nebo krit. tlaku</t>
        </r>
      </text>
    </comment>
  </commentList>
</comments>
</file>

<file path=xl/sharedStrings.xml><?xml version="1.0" encoding="utf-8"?>
<sst xmlns="http://schemas.openxmlformats.org/spreadsheetml/2006/main" count="3006" uniqueCount="378">
  <si>
    <t>K   3 6      3 5 . 2 2</t>
  </si>
  <si>
    <t>Inlet imp. rad.</t>
  </si>
  <si>
    <t>[m2]</t>
  </si>
  <si>
    <t>r Ex</t>
  </si>
  <si>
    <t>[J.kg-1.K-1]</t>
  </si>
  <si>
    <t>min.</t>
  </si>
  <si>
    <t>Outlet outer rad.</t>
  </si>
  <si>
    <t>Mean out.imp.rad.</t>
  </si>
  <si>
    <t>kappa Ex</t>
  </si>
  <si>
    <t>Outlet inner rad.</t>
  </si>
  <si>
    <t>c p Ex</t>
  </si>
  <si>
    <t>[1]</t>
  </si>
  <si>
    <t>chi *</t>
  </si>
  <si>
    <t>Inlet imp. width</t>
  </si>
  <si>
    <t>Imp.-shroud clearance</t>
  </si>
  <si>
    <t>rad</t>
  </si>
  <si>
    <t>[1]  z</t>
  </si>
  <si>
    <t>A 1</t>
  </si>
  <si>
    <t>Reduction of imp. flow area</t>
  </si>
  <si>
    <t>D 1P</t>
  </si>
  <si>
    <t>[mm]</t>
  </si>
  <si>
    <t>n T</t>
  </si>
  <si>
    <t>T 01</t>
  </si>
  <si>
    <t>m.T</t>
  </si>
  <si>
    <t>p 3</t>
  </si>
  <si>
    <t>alpha 2</t>
  </si>
  <si>
    <t>beta 3</t>
  </si>
  <si>
    <t>pi 2/3</t>
  </si>
  <si>
    <t>K</t>
  </si>
  <si>
    <t>w 3</t>
  </si>
  <si>
    <t>T 3</t>
  </si>
  <si>
    <t>b</t>
  </si>
  <si>
    <t>D</t>
  </si>
  <si>
    <t>w t3</t>
  </si>
  <si>
    <t>c t3</t>
  </si>
  <si>
    <t>c 3</t>
  </si>
  <si>
    <t>T 03</t>
  </si>
  <si>
    <t>c s</t>
  </si>
  <si>
    <t>Re D2</t>
  </si>
  <si>
    <t>del i vent</t>
  </si>
  <si>
    <t>eta T</t>
  </si>
  <si>
    <t>pi T</t>
  </si>
  <si>
    <t>mu T</t>
  </si>
  <si>
    <t>[K]</t>
  </si>
  <si>
    <t>[Pa]</t>
  </si>
  <si>
    <t>[kg.m-3]</t>
  </si>
  <si>
    <t>[kg.s-1]</t>
  </si>
  <si>
    <t>[m.s-1]</t>
  </si>
  <si>
    <t>[min-1]</t>
  </si>
  <si>
    <t>[deg]</t>
  </si>
  <si>
    <t>[rad]</t>
  </si>
  <si>
    <t>[J.kg-1]</t>
  </si>
  <si>
    <t>[Pa.s]</t>
  </si>
  <si>
    <t>1-D SIMULATION OF CENTRIPETAL RADIAL TURBINE</t>
  </si>
  <si>
    <t>IMPELLER</t>
  </si>
  <si>
    <t>A leak.ref.</t>
  </si>
  <si>
    <t>max.</t>
  </si>
  <si>
    <t>Inlet nozzle distance from axis (0..blades)</t>
  </si>
  <si>
    <t>A inlet</t>
  </si>
  <si>
    <t>K incidence loss</t>
  </si>
  <si>
    <t>K I separation</t>
  </si>
  <si>
    <t>eta N</t>
  </si>
  <si>
    <t>eta I</t>
  </si>
  <si>
    <t>w t2N</t>
  </si>
  <si>
    <t>Real number of imp.blades</t>
  </si>
  <si>
    <t>[1]  K I sep</t>
  </si>
  <si>
    <t>beta Stec.</t>
  </si>
  <si>
    <t>estimate acc.to Steckin with Re correction</t>
  </si>
  <si>
    <t>alpha Steckin</t>
  </si>
  <si>
    <t>T 2I</t>
  </si>
  <si>
    <t>rho 2I</t>
  </si>
  <si>
    <t>a 3I</t>
  </si>
  <si>
    <t>rho 3I</t>
  </si>
  <si>
    <t>mu 2I</t>
  </si>
  <si>
    <t>Specific speed</t>
  </si>
  <si>
    <t>n</t>
  </si>
  <si>
    <t>kappa</t>
  </si>
  <si>
    <t>r</t>
  </si>
  <si>
    <t>c p</t>
  </si>
  <si>
    <t>u</t>
  </si>
  <si>
    <t>T T1</t>
  </si>
  <si>
    <t>x</t>
  </si>
  <si>
    <t>pT2</t>
  </si>
  <si>
    <t>rho T1</t>
  </si>
  <si>
    <t>m</t>
  </si>
  <si>
    <t>m*T^.5/p</t>
  </si>
  <si>
    <t>n*m^.5/h^.75</t>
  </si>
  <si>
    <t>n Q</t>
  </si>
  <si>
    <t>n q spec</t>
  </si>
  <si>
    <t>eta lim</t>
  </si>
  <si>
    <t>m red</t>
  </si>
  <si>
    <t>p T1</t>
  </si>
  <si>
    <t>n red</t>
  </si>
  <si>
    <t>[kg/s*K^0.5/kPa]</t>
  </si>
  <si>
    <t>[1/min/K^0.5]</t>
  </si>
  <si>
    <t>A T red</t>
  </si>
  <si>
    <t>Pressure Ratio</t>
  </si>
  <si>
    <t>Turbine Speed</t>
  </si>
  <si>
    <t>Velocity Ratio</t>
  </si>
  <si>
    <t>Specific Speed</t>
  </si>
  <si>
    <t>Discharge Coefficient</t>
  </si>
  <si>
    <t>Mechanical losses</t>
  </si>
  <si>
    <t>constant part</t>
  </si>
  <si>
    <t>reference speed</t>
  </si>
  <si>
    <t>min-1</t>
  </si>
  <si>
    <t>[W]</t>
  </si>
  <si>
    <t>n T^3</t>
  </si>
  <si>
    <t>p T2</t>
  </si>
  <si>
    <t>p K2</t>
  </si>
  <si>
    <t>p K1</t>
  </si>
  <si>
    <t>kPa-1</t>
  </si>
  <si>
    <t>kPa</t>
  </si>
  <si>
    <t>mm</t>
  </si>
  <si>
    <t>n T^2</t>
  </si>
  <si>
    <t>eta mT</t>
  </si>
  <si>
    <t>reference turbine diameter</t>
  </si>
  <si>
    <t>Source:</t>
  </si>
  <si>
    <t>U220.1 Z 99-12 p.25</t>
  </si>
  <si>
    <t>eta mT*eta T</t>
  </si>
  <si>
    <t>Dimensions</t>
  </si>
  <si>
    <t>Scroll length</t>
  </si>
  <si>
    <t>Dia</t>
  </si>
  <si>
    <t>Cross-section</t>
  </si>
  <si>
    <t>Area</t>
  </si>
  <si>
    <t>mm2</t>
  </si>
  <si>
    <t>Length avg.</t>
  </si>
  <si>
    <t>Změněn na původní hodnotu A ref</t>
  </si>
  <si>
    <t xml:space="preserve">Parametry ztrát dle měření 1999  a SAE 2002 </t>
  </si>
  <si>
    <t>A r2N</t>
  </si>
  <si>
    <t>dze inc</t>
  </si>
  <si>
    <t>A a3I</t>
  </si>
  <si>
    <t>K leak.seals (no rotation)</t>
  </si>
  <si>
    <t>A ref</t>
  </si>
  <si>
    <t>K leak.shroud (rotation)</t>
  </si>
  <si>
    <t>m° leakseals</t>
  </si>
  <si>
    <t>a 3 leak</t>
  </si>
  <si>
    <t>T 3 leak</t>
  </si>
  <si>
    <t>rho 3</t>
  </si>
  <si>
    <t>m°leak shroud</t>
  </si>
  <si>
    <t>Error</t>
  </si>
  <si>
    <t>Reduced Speed</t>
  </si>
  <si>
    <t>Reduced Mass Flow Rate</t>
  </si>
  <si>
    <t>RPM/K^0.5</t>
  </si>
  <si>
    <t>m^2</t>
  </si>
  <si>
    <t>pi krit</t>
  </si>
  <si>
    <t>psi max</t>
  </si>
  <si>
    <t>D t</t>
  </si>
  <si>
    <t>Toto je zadání regrese</t>
  </si>
  <si>
    <t>p ref</t>
  </si>
  <si>
    <t>J.kg-1.K-1</t>
  </si>
  <si>
    <t xml:space="preserve"> SAE char. turbiny z GTP</t>
  </si>
  <si>
    <t>T ref</t>
  </si>
  <si>
    <t>Regrese mu T</t>
  </si>
  <si>
    <t>Regrese eta T</t>
  </si>
  <si>
    <t>(free choices!)</t>
  </si>
  <si>
    <t>pi T^2</t>
  </si>
  <si>
    <t>pi T^3</t>
  </si>
  <si>
    <t>x^2</t>
  </si>
  <si>
    <t>x^3</t>
  </si>
  <si>
    <t>x^4</t>
  </si>
  <si>
    <t>pi T*x</t>
  </si>
  <si>
    <t>eta T reg</t>
  </si>
  <si>
    <t>delta</t>
  </si>
  <si>
    <t>mu T reg</t>
  </si>
  <si>
    <t>pi T^2*x</t>
  </si>
  <si>
    <t>m T</t>
  </si>
  <si>
    <t>psi</t>
  </si>
  <si>
    <t>eta T max</t>
  </si>
  <si>
    <t>mu T nom</t>
  </si>
  <si>
    <t xml:space="preserve">n red </t>
  </si>
  <si>
    <t>[mm2]</t>
  </si>
  <si>
    <t>© Jan MACEK, CVUT 2007</t>
  </si>
  <si>
    <t>pi T * x 2</t>
  </si>
  <si>
    <t>del^2</t>
  </si>
  <si>
    <t>x 4</t>
  </si>
  <si>
    <t>x 3</t>
  </si>
  <si>
    <t>x 2</t>
  </si>
  <si>
    <t>pi T 3</t>
  </si>
  <si>
    <t xml:space="preserve">pi T 2 </t>
  </si>
  <si>
    <t>Při změně rozsahu proměnných nutno upravit zadání obou rozsahů (závisle i nezávisle proměnných) v LINEST (1. buňka, tj. BM14). Ukládá se jako maticová funkce Ctrl+Shift+Enter</t>
  </si>
  <si>
    <t>(kg/s)-K^0.5/bar</t>
  </si>
  <si>
    <t>Efficiency incl. mech. losses</t>
  </si>
  <si>
    <t>K wind</t>
  </si>
  <si>
    <t>K windage</t>
  </si>
  <si>
    <t>K leak.seals (no rot.)</t>
  </si>
  <si>
    <t>u/c s opt</t>
  </si>
  <si>
    <t>Isentropic Efficiency (rounded)</t>
  </si>
  <si>
    <t>pi T*x^2</t>
  </si>
  <si>
    <t>Ma 3I</t>
  </si>
  <si>
    <t>Ma 2N</t>
  </si>
  <si>
    <t>Impeller Exit Mach 3I</t>
  </si>
  <si>
    <t>Nozzle Exit Mach 2N</t>
  </si>
  <si>
    <t>u/c s norm</t>
  </si>
  <si>
    <t>eta T/eta T nom</t>
  </si>
  <si>
    <t>mu T/mu T nom</t>
  </si>
  <si>
    <t>eta T*eta m</t>
  </si>
  <si>
    <t>kap-1/kap</t>
  </si>
  <si>
    <t>u 3</t>
  </si>
  <si>
    <t>u 2</t>
  </si>
  <si>
    <t>cos be 3</t>
  </si>
  <si>
    <t>sin be 3</t>
  </si>
  <si>
    <t>Outlet spiral width I</t>
  </si>
  <si>
    <t>orig. value</t>
  </si>
  <si>
    <t>Outlet spiral width II</t>
  </si>
  <si>
    <t>1/kap</t>
  </si>
  <si>
    <t>K I sep</t>
  </si>
  <si>
    <t>A 3eff</t>
  </si>
  <si>
    <t>k T</t>
  </si>
  <si>
    <t>k rho</t>
  </si>
  <si>
    <t>P</t>
  </si>
  <si>
    <t>[m2.s-2]</t>
  </si>
  <si>
    <t>K1</t>
  </si>
  <si>
    <t>K 2</t>
  </si>
  <si>
    <t>[mm] r 2</t>
  </si>
  <si>
    <t>[mm] r''3</t>
  </si>
  <si>
    <t>[mm] r'3</t>
  </si>
  <si>
    <t>[mm] b 2n I</t>
  </si>
  <si>
    <t>[mm] b 2n II</t>
  </si>
  <si>
    <t>[mm] b 2I</t>
  </si>
  <si>
    <t>[mm] c</t>
  </si>
  <si>
    <t>[mm] r 1</t>
  </si>
  <si>
    <t>[mm] r Ia</t>
  </si>
  <si>
    <t>x i</t>
  </si>
  <si>
    <t>dy/dx i</t>
  </si>
  <si>
    <t>y i</t>
  </si>
  <si>
    <t>krit</t>
  </si>
  <si>
    <t>T rel03</t>
  </si>
  <si>
    <t>p rel03</t>
  </si>
  <si>
    <t>p 03</t>
  </si>
  <si>
    <t>c a3</t>
  </si>
  <si>
    <t>w a3</t>
  </si>
  <si>
    <t>GAS</t>
  </si>
  <si>
    <t>Blade width</t>
  </si>
  <si>
    <t xml:space="preserve">m°T'' </t>
  </si>
  <si>
    <t>m°T'</t>
  </si>
  <si>
    <t>A out 3</t>
  </si>
  <si>
    <t>A I 3</t>
  </si>
  <si>
    <t>A I 2</t>
  </si>
  <si>
    <t>A N' 2</t>
  </si>
  <si>
    <t>A N'' 2</t>
  </si>
  <si>
    <t>m°I</t>
  </si>
  <si>
    <t>pi *</t>
  </si>
  <si>
    <t>kap+1/kap</t>
  </si>
  <si>
    <t>w leak shroud poss</t>
  </si>
  <si>
    <t>w leak shroud</t>
  </si>
  <si>
    <t>k leak seals</t>
  </si>
  <si>
    <t>k leak shroud</t>
  </si>
  <si>
    <t>LEAKAGE</t>
  </si>
  <si>
    <t>INCIDENCE LOSS</t>
  </si>
  <si>
    <t>ITER</t>
  </si>
  <si>
    <t>p kin rel 3</t>
  </si>
  <si>
    <t>EXDUCER</t>
  </si>
  <si>
    <t>IMPELLER INLET</t>
  </si>
  <si>
    <t>p rel02I</t>
  </si>
  <si>
    <t>T rel02I</t>
  </si>
  <si>
    <t>del w t2N slip</t>
  </si>
  <si>
    <t>tan del bet slip</t>
  </si>
  <si>
    <t>w r2N=c r2N</t>
  </si>
  <si>
    <t>tan bet2</t>
  </si>
  <si>
    <t>K Benson</t>
  </si>
  <si>
    <t>p 02N</t>
  </si>
  <si>
    <t>c t2N</t>
  </si>
  <si>
    <t>alpha 2'</t>
  </si>
  <si>
    <t>alpha 2''</t>
  </si>
  <si>
    <t>cos al 2'</t>
  </si>
  <si>
    <t>sin al 2'</t>
  </si>
  <si>
    <t>cos al 2''</t>
  </si>
  <si>
    <t>sin al 2''</t>
  </si>
  <si>
    <t>w 2I=w r2I</t>
  </si>
  <si>
    <t>w t2I</t>
  </si>
  <si>
    <t>T 02N</t>
  </si>
  <si>
    <t>T 01'</t>
  </si>
  <si>
    <t>T 01''</t>
  </si>
  <si>
    <t>T 02-T 03</t>
  </si>
  <si>
    <t>[kW]</t>
  </si>
  <si>
    <t>p rel02N</t>
  </si>
  <si>
    <t>T rel02N</t>
  </si>
  <si>
    <t>c 2N</t>
  </si>
  <si>
    <t>P stod</t>
  </si>
  <si>
    <t>P euler</t>
  </si>
  <si>
    <t>T 01=T 02</t>
  </si>
  <si>
    <t>p 2N=p 2I</t>
  </si>
  <si>
    <t>a'</t>
  </si>
  <si>
    <t>b'</t>
  </si>
  <si>
    <t>c'</t>
  </si>
  <si>
    <t>T 2N'</t>
  </si>
  <si>
    <t>a''</t>
  </si>
  <si>
    <t>b''</t>
  </si>
  <si>
    <t>c"</t>
  </si>
  <si>
    <t>eta N'</t>
  </si>
  <si>
    <t>eta N''</t>
  </si>
  <si>
    <t>T 2N''</t>
  </si>
  <si>
    <t>D''</t>
  </si>
  <si>
    <t xml:space="preserve"> D'</t>
  </si>
  <si>
    <t>rho 2N'</t>
  </si>
  <si>
    <t>c 2N'</t>
  </si>
  <si>
    <t>rho 2N''</t>
  </si>
  <si>
    <t>c 2N''</t>
  </si>
  <si>
    <t>c r2N''</t>
  </si>
  <si>
    <t>c t2N''</t>
  </si>
  <si>
    <t>c r2N</t>
  </si>
  <si>
    <t>p 01'</t>
  </si>
  <si>
    <t>tan al 2'</t>
  </si>
  <si>
    <t>tan al 2''</t>
  </si>
  <si>
    <t>c t2I</t>
  </si>
  <si>
    <t>p 01''</t>
  </si>
  <si>
    <t>w 2N</t>
  </si>
  <si>
    <t>p 2N</t>
  </si>
  <si>
    <t>p 2I</t>
  </si>
  <si>
    <t>T 2N</t>
  </si>
  <si>
    <t>rho 02N</t>
  </si>
  <si>
    <t>rho rel02N</t>
  </si>
  <si>
    <t>rho rel02I</t>
  </si>
  <si>
    <t>K3</t>
  </si>
  <si>
    <t>p 2I/p 3=x i+1</t>
  </si>
  <si>
    <t>eta sum</t>
  </si>
  <si>
    <t>T 01-T 02</t>
  </si>
  <si>
    <t>GEOMETRY</t>
  </si>
  <si>
    <t>c s''</t>
  </si>
  <si>
    <t>c s'</t>
  </si>
  <si>
    <t>BSR=u 2/c s</t>
  </si>
  <si>
    <t>eta T tot-stat</t>
  </si>
  <si>
    <t>m°red</t>
  </si>
  <si>
    <t>[kg.s-1*K^0.5/bar</t>
  </si>
  <si>
    <t>To be amended:</t>
  </si>
  <si>
    <t>friction losses</t>
  </si>
  <si>
    <t>del h T</t>
  </si>
  <si>
    <t>eta T incl. wind</t>
  </si>
  <si>
    <t>OPERATION COND.</t>
  </si>
  <si>
    <t>zeta limit</t>
  </si>
  <si>
    <t>zeta inc</t>
  </si>
  <si>
    <t>NOZZLE RINGS</t>
  </si>
  <si>
    <t>RESULTS</t>
  </si>
  <si>
    <t>WINDAGE</t>
  </si>
  <si>
    <t>vaneless nozzle</t>
  </si>
  <si>
    <t>backflow conditions and limits for total temperatures</t>
  </si>
  <si>
    <t>transsonic conditions (pressurer ratios)</t>
  </si>
  <si>
    <t>additional nozzle after mixing</t>
  </si>
  <si>
    <t>outlet diffuser and outlet expansion conditions</t>
  </si>
  <si>
    <t>integral parameters (spec. speed, reaction, ...)</t>
  </si>
  <si>
    <t>outlet partial bypass (VEBP)</t>
  </si>
  <si>
    <t>eta I check</t>
  </si>
  <si>
    <t>T 2 check</t>
  </si>
  <si>
    <t>T 02 check</t>
  </si>
  <si>
    <t>Newton for T 3</t>
  </si>
  <si>
    <t>d T 02/d T3</t>
  </si>
  <si>
    <t>T 3 i+1</t>
  </si>
  <si>
    <t>T 3 i</t>
  </si>
  <si>
    <t>del T 3</t>
  </si>
  <si>
    <t>T 3 in</t>
  </si>
  <si>
    <t>T 3 res</t>
  </si>
  <si>
    <t>y</t>
  </si>
  <si>
    <t>c r2N'</t>
  </si>
  <si>
    <t>c t2N'</t>
  </si>
  <si>
    <t>A 2N'</t>
  </si>
  <si>
    <t>A 2N''</t>
  </si>
  <si>
    <t>A 2I</t>
  </si>
  <si>
    <t>A 3I</t>
  </si>
  <si>
    <t>rho 2N</t>
  </si>
  <si>
    <t>approx.</t>
  </si>
  <si>
    <t>A red</t>
  </si>
  <si>
    <t>[cm2]</t>
  </si>
  <si>
    <t>BSR</t>
  </si>
  <si>
    <t>n T red</t>
  </si>
  <si>
    <t>Momentum checks</t>
  </si>
  <si>
    <t>pi T'</t>
  </si>
  <si>
    <t>pi T''</t>
  </si>
  <si>
    <t>pi T energy</t>
  </si>
  <si>
    <t>m°red'</t>
  </si>
  <si>
    <t>m°red''</t>
  </si>
  <si>
    <t>transonic conditions (pressure ratios)</t>
  </si>
  <si>
    <t>mu T'</t>
  </si>
  <si>
    <t>mu T''</t>
  </si>
  <si>
    <t>psi'</t>
  </si>
  <si>
    <t>psi''</t>
  </si>
  <si>
    <t>A red'</t>
  </si>
  <si>
    <t>A red''</t>
  </si>
  <si>
    <t>pi T energy incomp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</si>
</sst>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1" formatCode="_-* #,##0\ _K_č_-;\-* #,##0\ _K_č_-;_-* &quot;-&quot;\ _K_č_-;_-@_-"/>
    <numFmt numFmtId="164" formatCode="0.000_)"/>
    <numFmt numFmtId="165" formatCode="0_)"/>
    <numFmt numFmtId="166" formatCode="0.0000"/>
    <numFmt numFmtId="167" formatCode="0.00000_)"/>
    <numFmt numFmtId="168" formatCode="0.0_)"/>
    <numFmt numFmtId="169" formatCode="0.000E+00_)"/>
    <numFmt numFmtId="170" formatCode="0.00E+00_)"/>
    <numFmt numFmtId="171" formatCode="0.0%"/>
    <numFmt numFmtId="172" formatCode="0.00_)"/>
    <numFmt numFmtId="173" formatCode="0.000%"/>
    <numFmt numFmtId="174" formatCode="0.000"/>
    <numFmt numFmtId="175" formatCode="0.0"/>
    <numFmt numFmtId="176" formatCode="0.00000"/>
    <numFmt numFmtId="177" formatCode="0.000000"/>
    <numFmt numFmtId="178" formatCode="#,##0.00000"/>
    <numFmt numFmtId="179" formatCode="#,##0.000"/>
    <numFmt numFmtId="180" formatCode="#,##0.0000"/>
    <numFmt numFmtId="181" formatCode="#,##0.0"/>
    <numFmt numFmtId="182" formatCode="#,##0.00000000"/>
    <numFmt numFmtId="183" formatCode="#,##0.000000"/>
  </numFmts>
  <fonts count="33" x14ac:knownFonts="1">
    <font>
      <sz val="10"/>
      <name val="Arial CE"/>
    </font>
    <font>
      <sz val="10"/>
      <name val="Arial"/>
      <family val="2"/>
      <charset val="238"/>
    </font>
    <font>
      <sz val="10"/>
      <color indexed="12"/>
      <name val="Arial"/>
      <family val="2"/>
      <charset val="238"/>
    </font>
    <font>
      <sz val="10"/>
      <color indexed="10"/>
      <name val="Arial"/>
      <family val="2"/>
      <charset val="238"/>
    </font>
    <font>
      <sz val="8"/>
      <color indexed="81"/>
      <name val="Tahoma"/>
    </font>
    <font>
      <sz val="10"/>
      <name val="Arial"/>
      <family val="2"/>
    </font>
    <font>
      <b/>
      <sz val="8"/>
      <color indexed="81"/>
      <name val="Tahoma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name val="Arial CE"/>
    </font>
    <font>
      <b/>
      <sz val="10"/>
      <color indexed="12"/>
      <name val="Arial"/>
      <family val="2"/>
    </font>
    <font>
      <sz val="10"/>
      <color indexed="10"/>
      <name val="Arial CE"/>
      <family val="2"/>
      <charset val="238"/>
    </font>
    <font>
      <sz val="10"/>
      <color indexed="48"/>
      <name val="Arial"/>
      <family val="2"/>
      <charset val="238"/>
    </font>
    <font>
      <sz val="8"/>
      <name val="Arial CE"/>
    </font>
    <font>
      <b/>
      <sz val="10"/>
      <name val="Arial CE"/>
      <charset val="238"/>
    </font>
    <font>
      <b/>
      <sz val="10"/>
      <color indexed="48"/>
      <name val="Arial"/>
      <family val="2"/>
      <charset val="238"/>
    </font>
    <font>
      <sz val="10"/>
      <name val="Arial"/>
      <charset val="238"/>
    </font>
    <font>
      <b/>
      <i/>
      <sz val="10"/>
      <name val="Arial"/>
      <family val="2"/>
      <charset val="238"/>
    </font>
    <font>
      <sz val="10"/>
      <name val="Arial CE"/>
    </font>
    <font>
      <i/>
      <sz val="10"/>
      <name val="Arial CE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</font>
    <font>
      <sz val="10"/>
      <color indexed="51"/>
      <name val="Arial"/>
      <family val="2"/>
      <charset val="238"/>
    </font>
    <font>
      <b/>
      <sz val="10"/>
      <color indexed="12"/>
      <name val="Arial"/>
      <family val="2"/>
      <charset val="238"/>
    </font>
    <font>
      <b/>
      <i/>
      <sz val="10"/>
      <name val="Arial CE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10"/>
      <color indexed="62"/>
      <name val="Arial CE"/>
      <charset val="238"/>
    </font>
    <font>
      <sz val="11"/>
      <color rgb="FF9C65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FFEB9C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41" fontId="18" fillId="0" borderId="0" applyFont="0" applyFill="0" applyBorder="0" applyAlignment="0" applyProtection="0"/>
    <xf numFmtId="0" fontId="32" fillId="5" borderId="0" applyNumberFormat="0" applyBorder="0" applyAlignment="0" applyProtection="0"/>
  </cellStyleXfs>
  <cellXfs count="174">
    <xf numFmtId="0" fontId="0" fillId="0" borderId="0" xfId="0"/>
    <xf numFmtId="0" fontId="1" fillId="0" borderId="0" xfId="0" applyFont="1" applyAlignment="1" applyProtection="1">
      <alignment horizontal="left"/>
    </xf>
    <xf numFmtId="0" fontId="1" fillId="0" borderId="0" xfId="0" applyFont="1"/>
    <xf numFmtId="0" fontId="1" fillId="0" borderId="0" xfId="0" applyFont="1" applyAlignment="1" applyProtection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Protection="1">
      <protection locked="0"/>
    </xf>
    <xf numFmtId="165" fontId="1" fillId="0" borderId="0" xfId="0" applyNumberFormat="1" applyFont="1" applyAlignment="1" applyProtection="1">
      <alignment horizontal="center"/>
    </xf>
    <xf numFmtId="165" fontId="2" fillId="0" borderId="0" xfId="0" applyNumberFormat="1" applyFont="1" applyProtection="1">
      <protection locked="0"/>
    </xf>
    <xf numFmtId="166" fontId="2" fillId="0" borderId="0" xfId="0" applyNumberFormat="1" applyFont="1" applyProtection="1">
      <protection locked="0"/>
    </xf>
    <xf numFmtId="167" fontId="1" fillId="0" borderId="0" xfId="0" applyNumberFormat="1" applyFont="1" applyProtection="1"/>
    <xf numFmtId="167" fontId="2" fillId="0" borderId="0" xfId="0" applyNumberFormat="1" applyFont="1" applyProtection="1">
      <protection locked="0"/>
    </xf>
    <xf numFmtId="167" fontId="1" fillId="0" borderId="0" xfId="0" applyNumberFormat="1" applyFont="1" applyAlignment="1" applyProtection="1">
      <alignment horizontal="center"/>
    </xf>
    <xf numFmtId="165" fontId="1" fillId="0" borderId="0" xfId="0" applyNumberFormat="1" applyFont="1" applyProtection="1"/>
    <xf numFmtId="164" fontId="1" fillId="0" borderId="0" xfId="0" applyNumberFormat="1" applyFont="1" applyProtection="1"/>
    <xf numFmtId="169" fontId="1" fillId="0" borderId="0" xfId="0" applyNumberFormat="1" applyFont="1" applyProtection="1"/>
    <xf numFmtId="170" fontId="1" fillId="0" borderId="0" xfId="0" applyNumberFormat="1" applyFont="1" applyProtection="1"/>
    <xf numFmtId="0" fontId="1" fillId="0" borderId="0" xfId="0" applyFont="1" applyProtection="1"/>
    <xf numFmtId="1" fontId="1" fillId="0" borderId="0" xfId="0" applyNumberFormat="1" applyFont="1" applyProtection="1"/>
    <xf numFmtId="0" fontId="1" fillId="0" borderId="0" xfId="0" applyFont="1" applyAlignment="1">
      <alignment horizontal="center"/>
    </xf>
    <xf numFmtId="0" fontId="3" fillId="0" borderId="0" xfId="0" applyFont="1"/>
    <xf numFmtId="164" fontId="1" fillId="0" borderId="0" xfId="0" applyNumberFormat="1" applyFont="1" applyAlignment="1" applyProtection="1">
      <alignment horizontal="center"/>
    </xf>
    <xf numFmtId="174" fontId="1" fillId="0" borderId="0" xfId="0" applyNumberFormat="1" applyFont="1"/>
    <xf numFmtId="167" fontId="1" fillId="0" borderId="0" xfId="0" applyNumberFormat="1" applyFont="1" applyAlignment="1" applyProtection="1">
      <alignment horizontal="left"/>
    </xf>
    <xf numFmtId="1" fontId="2" fillId="0" borderId="0" xfId="0" applyNumberFormat="1" applyFont="1" applyProtection="1">
      <protection locked="0"/>
    </xf>
    <xf numFmtId="167" fontId="1" fillId="2" borderId="0" xfId="0" applyNumberFormat="1" applyFont="1" applyFill="1" applyAlignment="1" applyProtection="1">
      <alignment horizontal="center"/>
    </xf>
    <xf numFmtId="167" fontId="1" fillId="2" borderId="0" xfId="0" applyNumberFormat="1" applyFont="1" applyFill="1" applyProtection="1"/>
    <xf numFmtId="164" fontId="0" fillId="2" borderId="0" xfId="0" applyNumberFormat="1" applyFill="1"/>
    <xf numFmtId="174" fontId="1" fillId="0" borderId="0" xfId="0" applyNumberFormat="1" applyFont="1" applyProtection="1"/>
    <xf numFmtId="174" fontId="1" fillId="0" borderId="0" xfId="0" applyNumberFormat="1" applyFont="1" applyFill="1"/>
    <xf numFmtId="0" fontId="0" fillId="0" borderId="0" xfId="0" applyAlignment="1">
      <alignment horizontal="center"/>
    </xf>
    <xf numFmtId="0" fontId="7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1" fillId="0" borderId="0" xfId="0" applyFont="1" applyFill="1"/>
    <xf numFmtId="0" fontId="1" fillId="0" borderId="0" xfId="0" applyFont="1" applyFill="1" applyAlignment="1" applyProtection="1">
      <alignment horizontal="center"/>
    </xf>
    <xf numFmtId="0" fontId="0" fillId="0" borderId="0" xfId="0" applyFill="1"/>
    <xf numFmtId="0" fontId="7" fillId="0" borderId="0" xfId="0" applyFont="1" applyFill="1" applyAlignment="1"/>
    <xf numFmtId="0" fontId="1" fillId="0" borderId="0" xfId="0" applyFont="1" applyFill="1" applyAlignment="1">
      <alignment horizontal="center"/>
    </xf>
    <xf numFmtId="167" fontId="1" fillId="0" borderId="0" xfId="0" applyNumberFormat="1" applyFont="1" applyFill="1" applyAlignment="1" applyProtection="1">
      <alignment horizontal="center"/>
    </xf>
    <xf numFmtId="168" fontId="1" fillId="0" borderId="0" xfId="0" applyNumberFormat="1" applyFont="1" applyFill="1" applyAlignment="1" applyProtection="1">
      <alignment horizontal="center"/>
    </xf>
    <xf numFmtId="169" fontId="1" fillId="0" borderId="0" xfId="0" applyNumberFormat="1" applyFont="1" applyFill="1" applyAlignment="1" applyProtection="1">
      <alignment horizontal="center"/>
    </xf>
    <xf numFmtId="164" fontId="1" fillId="0" borderId="0" xfId="0" applyNumberFormat="1" applyFont="1" applyFill="1" applyAlignment="1" applyProtection="1">
      <alignment horizontal="center"/>
    </xf>
    <xf numFmtId="0" fontId="9" fillId="0" borderId="0" xfId="0" applyFont="1"/>
    <xf numFmtId="0" fontId="9" fillId="0" borderId="0" xfId="0" applyFont="1" applyAlignment="1">
      <alignment horizontal="center"/>
    </xf>
    <xf numFmtId="1" fontId="0" fillId="0" borderId="0" xfId="0" applyNumberFormat="1"/>
    <xf numFmtId="0" fontId="10" fillId="0" borderId="0" xfId="0" applyFont="1" applyAlignment="1" applyProtection="1">
      <alignment horizontal="center"/>
    </xf>
    <xf numFmtId="0" fontId="11" fillId="0" borderId="0" xfId="0" applyFont="1"/>
    <xf numFmtId="164" fontId="0" fillId="0" borderId="0" xfId="0" applyNumberFormat="1"/>
    <xf numFmtId="0" fontId="0" fillId="2" borderId="0" xfId="0" applyFill="1"/>
    <xf numFmtId="0" fontId="10" fillId="0" borderId="0" xfId="0" applyFont="1"/>
    <xf numFmtId="0" fontId="14" fillId="0" borderId="0" xfId="0" applyFont="1"/>
    <xf numFmtId="165" fontId="14" fillId="0" borderId="0" xfId="0" applyNumberFormat="1" applyFont="1"/>
    <xf numFmtId="0" fontId="9" fillId="0" borderId="0" xfId="0" applyFont="1" applyFill="1"/>
    <xf numFmtId="167" fontId="8" fillId="2" borderId="0" xfId="0" applyNumberFormat="1" applyFont="1" applyFill="1" applyProtection="1">
      <protection locked="0"/>
    </xf>
    <xf numFmtId="167" fontId="1" fillId="0" borderId="0" xfId="0" applyNumberFormat="1" applyFont="1" applyAlignment="1" applyProtection="1">
      <alignment horizontal="right"/>
    </xf>
    <xf numFmtId="171" fontId="2" fillId="0" borderId="0" xfId="0" applyNumberFormat="1" applyFont="1" applyProtection="1">
      <protection locked="0"/>
    </xf>
    <xf numFmtId="0" fontId="17" fillId="0" borderId="0" xfId="0" applyFont="1" applyAlignment="1" applyProtection="1">
      <alignment horizontal="left"/>
    </xf>
    <xf numFmtId="0" fontId="1" fillId="0" borderId="0" xfId="0" applyFont="1" applyAlignment="1">
      <alignment horizontal="right"/>
    </xf>
    <xf numFmtId="9" fontId="3" fillId="0" borderId="0" xfId="0" applyNumberFormat="1" applyFont="1"/>
    <xf numFmtId="174" fontId="0" fillId="0" borderId="0" xfId="0" applyNumberFormat="1" applyFill="1"/>
    <xf numFmtId="171" fontId="0" fillId="0" borderId="0" xfId="0" applyNumberFormat="1"/>
    <xf numFmtId="0" fontId="19" fillId="0" borderId="0" xfId="0" applyFont="1"/>
    <xf numFmtId="10" fontId="0" fillId="0" borderId="0" xfId="0" applyNumberFormat="1"/>
    <xf numFmtId="173" fontId="0" fillId="0" borderId="0" xfId="0" applyNumberFormat="1"/>
    <xf numFmtId="0" fontId="16" fillId="0" borderId="0" xfId="0" applyFont="1"/>
    <xf numFmtId="0" fontId="10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0" fillId="0" borderId="0" xfId="0" applyFont="1" applyAlignment="1" applyProtection="1">
      <alignment horizontal="center" vertical="center" wrapText="1"/>
    </xf>
    <xf numFmtId="165" fontId="10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66" fontId="0" fillId="0" borderId="0" xfId="0" applyNumberFormat="1" applyAlignment="1">
      <alignment horizontal="center" vertical="center" wrapText="1"/>
    </xf>
    <xf numFmtId="164" fontId="1" fillId="0" borderId="0" xfId="0" applyNumberFormat="1" applyFont="1" applyAlignment="1" applyProtection="1">
      <alignment horizontal="center" vertical="center" wrapText="1"/>
    </xf>
    <xf numFmtId="10" fontId="1" fillId="0" borderId="0" xfId="0" applyNumberFormat="1" applyFont="1" applyAlignment="1" applyProtection="1">
      <alignment horizontal="center" vertical="center" wrapText="1"/>
    </xf>
    <xf numFmtId="174" fontId="1" fillId="0" borderId="0" xfId="0" applyNumberFormat="1" applyFont="1" applyAlignment="1">
      <alignment horizontal="center" vertical="center" wrapText="1"/>
    </xf>
    <xf numFmtId="166" fontId="1" fillId="0" borderId="0" xfId="0" applyNumberFormat="1" applyFont="1" applyAlignment="1">
      <alignment horizontal="center" vertical="center" wrapText="1"/>
    </xf>
    <xf numFmtId="11" fontId="1" fillId="0" borderId="0" xfId="0" applyNumberFormat="1" applyFont="1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174" fontId="0" fillId="0" borderId="0" xfId="0" applyNumberFormat="1" applyAlignment="1">
      <alignment horizontal="center" vertical="center" wrapText="1"/>
    </xf>
    <xf numFmtId="11" fontId="1" fillId="0" borderId="0" xfId="0" applyNumberFormat="1" applyFont="1" applyFill="1"/>
    <xf numFmtId="1" fontId="0" fillId="0" borderId="0" xfId="0" applyNumberFormat="1" applyFill="1"/>
    <xf numFmtId="166" fontId="1" fillId="0" borderId="0" xfId="0" applyNumberFormat="1" applyFont="1" applyProtection="1"/>
    <xf numFmtId="3" fontId="1" fillId="0" borderId="0" xfId="0" applyNumberFormat="1" applyFont="1" applyProtection="1"/>
    <xf numFmtId="182" fontId="1" fillId="0" borderId="0" xfId="0" applyNumberFormat="1" applyFont="1" applyProtection="1"/>
    <xf numFmtId="0" fontId="21" fillId="0" borderId="0" xfId="0" applyFont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4" fontId="1" fillId="0" borderId="0" xfId="0" applyNumberFormat="1" applyFont="1" applyProtection="1"/>
    <xf numFmtId="175" fontId="1" fillId="0" borderId="0" xfId="0" applyNumberFormat="1" applyFont="1"/>
    <xf numFmtId="175" fontId="1" fillId="0" borderId="0" xfId="0" applyNumberFormat="1" applyFont="1" applyFill="1"/>
    <xf numFmtId="175" fontId="0" fillId="0" borderId="0" xfId="0" applyNumberFormat="1" applyFill="1"/>
    <xf numFmtId="2" fontId="2" fillId="0" borderId="0" xfId="0" applyNumberFormat="1" applyFont="1" applyProtection="1">
      <protection locked="0"/>
    </xf>
    <xf numFmtId="4" fontId="10" fillId="0" borderId="0" xfId="0" applyNumberFormat="1" applyFont="1"/>
    <xf numFmtId="4" fontId="1" fillId="0" borderId="0" xfId="0" applyNumberFormat="1" applyFont="1"/>
    <xf numFmtId="4" fontId="0" fillId="0" borderId="0" xfId="0" applyNumberFormat="1"/>
    <xf numFmtId="4" fontId="1" fillId="0" borderId="0" xfId="0" applyNumberFormat="1" applyFont="1" applyAlignment="1" applyProtection="1">
      <alignment horizontal="center"/>
    </xf>
    <xf numFmtId="4" fontId="1" fillId="0" borderId="0" xfId="0" applyNumberFormat="1" applyFont="1" applyAlignment="1">
      <alignment horizontal="center"/>
    </xf>
    <xf numFmtId="4" fontId="12" fillId="0" borderId="0" xfId="0" applyNumberFormat="1" applyFont="1" applyProtection="1">
      <protection locked="0"/>
    </xf>
    <xf numFmtId="4" fontId="5" fillId="0" borderId="0" xfId="0" applyNumberFormat="1" applyFont="1" applyProtection="1">
      <protection locked="0"/>
    </xf>
    <xf numFmtId="4" fontId="1" fillId="0" borderId="0" xfId="0" applyNumberFormat="1" applyFont="1" applyProtection="1">
      <protection locked="0"/>
    </xf>
    <xf numFmtId="180" fontId="1" fillId="0" borderId="0" xfId="0" applyNumberFormat="1" applyFont="1" applyProtection="1"/>
    <xf numFmtId="3" fontId="12" fillId="0" borderId="0" xfId="0" applyNumberFormat="1" applyFont="1" applyProtection="1">
      <protection locked="0"/>
    </xf>
    <xf numFmtId="180" fontId="0" fillId="0" borderId="0" xfId="0" applyNumberFormat="1"/>
    <xf numFmtId="178" fontId="0" fillId="0" borderId="0" xfId="0" applyNumberFormat="1"/>
    <xf numFmtId="183" fontId="0" fillId="0" borderId="0" xfId="0" applyNumberFormat="1"/>
    <xf numFmtId="3" fontId="2" fillId="0" borderId="0" xfId="0" applyNumberFormat="1" applyFont="1" applyProtection="1">
      <protection locked="0"/>
    </xf>
    <xf numFmtId="3" fontId="0" fillId="0" borderId="0" xfId="0" applyNumberFormat="1"/>
    <xf numFmtId="3" fontId="5" fillId="0" borderId="0" xfId="0" applyNumberFormat="1" applyFont="1" applyProtection="1">
      <protection locked="0"/>
    </xf>
    <xf numFmtId="2" fontId="2" fillId="0" borderId="0" xfId="0" applyNumberFormat="1" applyFont="1" applyFill="1" applyProtection="1">
      <protection locked="0"/>
    </xf>
    <xf numFmtId="177" fontId="1" fillId="0" borderId="0" xfId="0" applyNumberFormat="1" applyFont="1"/>
    <xf numFmtId="177" fontId="3" fillId="0" borderId="0" xfId="0" applyNumberFormat="1" applyFont="1" applyProtection="1"/>
    <xf numFmtId="167" fontId="3" fillId="0" borderId="0" xfId="0" applyNumberFormat="1" applyFont="1" applyAlignment="1" applyProtection="1">
      <alignment horizontal="right"/>
      <protection locked="0"/>
    </xf>
    <xf numFmtId="176" fontId="0" fillId="0" borderId="0" xfId="0" applyNumberFormat="1"/>
    <xf numFmtId="176" fontId="3" fillId="0" borderId="0" xfId="0" applyNumberFormat="1" applyFont="1" applyAlignment="1"/>
    <xf numFmtId="2" fontId="3" fillId="0" borderId="0" xfId="0" applyNumberFormat="1" applyFont="1" applyAlignment="1">
      <alignment horizontal="right"/>
    </xf>
    <xf numFmtId="172" fontId="3" fillId="0" borderId="0" xfId="0" applyNumberFormat="1" applyFont="1" applyProtection="1">
      <protection locked="0"/>
    </xf>
    <xf numFmtId="3" fontId="5" fillId="0" borderId="0" xfId="0" applyNumberFormat="1" applyFont="1" applyProtection="1"/>
    <xf numFmtId="179" fontId="1" fillId="0" borderId="0" xfId="0" applyNumberFormat="1" applyFont="1" applyProtection="1"/>
    <xf numFmtId="180" fontId="5" fillId="0" borderId="0" xfId="0" applyNumberFormat="1" applyFont="1" applyProtection="1"/>
    <xf numFmtId="2" fontId="3" fillId="0" borderId="0" xfId="0" applyNumberFormat="1" applyFont="1" applyProtection="1"/>
    <xf numFmtId="167" fontId="3" fillId="0" borderId="0" xfId="0" applyNumberFormat="1" applyFont="1" applyProtection="1"/>
    <xf numFmtId="0" fontId="0" fillId="3" borderId="0" xfId="0" applyFill="1"/>
    <xf numFmtId="180" fontId="1" fillId="0" borderId="0" xfId="0" applyNumberFormat="1" applyFont="1" applyProtection="1">
      <protection locked="0"/>
    </xf>
    <xf numFmtId="3" fontId="1" fillId="0" borderId="0" xfId="0" applyNumberFormat="1" applyFont="1" applyProtection="1">
      <protection locked="0"/>
    </xf>
    <xf numFmtId="181" fontId="25" fillId="0" borderId="0" xfId="0" applyNumberFormat="1" applyFont="1" applyProtection="1">
      <protection locked="0"/>
    </xf>
    <xf numFmtId="181" fontId="24" fillId="0" borderId="0" xfId="0" applyNumberFormat="1" applyFont="1" applyProtection="1">
      <protection locked="0"/>
    </xf>
    <xf numFmtId="0" fontId="26" fillId="0" borderId="0" xfId="0" applyFont="1" applyFill="1" applyAlignment="1" applyProtection="1">
      <alignment horizontal="center"/>
    </xf>
    <xf numFmtId="181" fontId="0" fillId="0" borderId="0" xfId="0" applyNumberFormat="1"/>
    <xf numFmtId="0" fontId="16" fillId="0" borderId="0" xfId="0" applyFont="1" applyAlignment="1">
      <alignment horizontal="center"/>
    </xf>
    <xf numFmtId="169" fontId="10" fillId="0" borderId="0" xfId="0" applyNumberFormat="1" applyFont="1" applyFill="1" applyAlignment="1" applyProtection="1">
      <alignment horizontal="center"/>
    </xf>
    <xf numFmtId="0" fontId="11" fillId="0" borderId="0" xfId="0" applyFont="1" applyAlignment="1">
      <alignment horizontal="center"/>
    </xf>
    <xf numFmtId="4" fontId="10" fillId="0" borderId="0" xfId="0" applyNumberFormat="1" applyFont="1" applyProtection="1"/>
    <xf numFmtId="0" fontId="20" fillId="0" borderId="0" xfId="0" applyFont="1" applyAlignment="1">
      <alignment horizontal="center"/>
    </xf>
    <xf numFmtId="172" fontId="10" fillId="0" borderId="0" xfId="0" applyNumberFormat="1" applyFont="1" applyFill="1" applyProtection="1"/>
    <xf numFmtId="3" fontId="10" fillId="0" borderId="0" xfId="0" applyNumberFormat="1" applyFont="1" applyFill="1" applyProtection="1"/>
    <xf numFmtId="4" fontId="0" fillId="0" borderId="0" xfId="0" applyNumberFormat="1" applyFill="1"/>
    <xf numFmtId="0" fontId="11" fillId="0" borderId="0" xfId="0" applyFont="1" applyFill="1"/>
    <xf numFmtId="3" fontId="16" fillId="0" borderId="0" xfId="0" applyNumberFormat="1" applyFont="1" applyFill="1"/>
    <xf numFmtId="164" fontId="10" fillId="0" borderId="0" xfId="0" applyNumberFormat="1" applyFont="1" applyFill="1" applyProtection="1"/>
    <xf numFmtId="179" fontId="27" fillId="0" borderId="0" xfId="0" applyNumberFormat="1" applyFont="1" applyProtection="1">
      <protection locked="0"/>
    </xf>
    <xf numFmtId="164" fontId="10" fillId="0" borderId="0" xfId="0" applyNumberFormat="1" applyFont="1" applyAlignment="1" applyProtection="1">
      <alignment horizontal="center"/>
    </xf>
    <xf numFmtId="3" fontId="27" fillId="0" borderId="0" xfId="0" applyNumberFormat="1" applyFont="1" applyProtection="1">
      <protection locked="0"/>
    </xf>
    <xf numFmtId="167" fontId="10" fillId="0" borderId="0" xfId="0" applyNumberFormat="1" applyFont="1" applyFill="1" applyAlignment="1" applyProtection="1">
      <alignment horizontal="center"/>
    </xf>
    <xf numFmtId="167" fontId="10" fillId="0" borderId="0" xfId="0" applyNumberFormat="1" applyFont="1" applyAlignment="1" applyProtection="1">
      <alignment horizontal="center"/>
    </xf>
    <xf numFmtId="4" fontId="27" fillId="0" borderId="0" xfId="0" applyNumberFormat="1" applyFont="1" applyProtection="1">
      <protection locked="0"/>
    </xf>
    <xf numFmtId="0" fontId="10" fillId="0" borderId="0" xfId="0" applyFont="1" applyFill="1" applyAlignment="1" applyProtection="1">
      <alignment horizontal="center"/>
    </xf>
    <xf numFmtId="165" fontId="10" fillId="0" borderId="0" xfId="0" applyNumberFormat="1" applyFont="1" applyAlignment="1" applyProtection="1">
      <alignment horizontal="center"/>
    </xf>
    <xf numFmtId="3" fontId="20" fillId="0" borderId="0" xfId="0" applyNumberFormat="1" applyFont="1"/>
    <xf numFmtId="2" fontId="27" fillId="0" borderId="0" xfId="0" applyNumberFormat="1" applyFont="1" applyProtection="1">
      <protection locked="0"/>
    </xf>
    <xf numFmtId="0" fontId="11" fillId="0" borderId="0" xfId="0" applyFont="1" applyFill="1" applyAlignment="1">
      <alignment horizontal="center"/>
    </xf>
    <xf numFmtId="4" fontId="17" fillId="0" borderId="0" xfId="0" applyNumberFormat="1" applyFont="1" applyProtection="1"/>
    <xf numFmtId="179" fontId="27" fillId="0" borderId="0" xfId="0" applyNumberFormat="1" applyFont="1" applyFill="1" applyProtection="1">
      <protection locked="0"/>
    </xf>
    <xf numFmtId="0" fontId="10" fillId="0" borderId="0" xfId="0" applyFont="1" applyFill="1" applyAlignment="1">
      <alignment horizontal="left"/>
    </xf>
    <xf numFmtId="0" fontId="28" fillId="0" borderId="0" xfId="0" applyFont="1"/>
    <xf numFmtId="0" fontId="32" fillId="5" borderId="0" xfId="2" applyAlignment="1" applyProtection="1">
      <alignment horizontal="center"/>
    </xf>
    <xf numFmtId="179" fontId="1" fillId="0" borderId="0" xfId="0" applyNumberFormat="1" applyFont="1" applyFill="1" applyProtection="1">
      <protection locked="0"/>
    </xf>
    <xf numFmtId="179" fontId="1" fillId="0" borderId="0" xfId="0" applyNumberFormat="1" applyFont="1" applyProtection="1">
      <protection locked="0"/>
    </xf>
    <xf numFmtId="2" fontId="1" fillId="0" borderId="0" xfId="0" applyNumberFormat="1" applyFont="1" applyProtection="1">
      <protection locked="0"/>
    </xf>
    <xf numFmtId="181" fontId="7" fillId="0" borderId="0" xfId="0" applyNumberFormat="1" applyFont="1" applyProtection="1">
      <protection locked="0"/>
    </xf>
    <xf numFmtId="180" fontId="31" fillId="0" borderId="0" xfId="0" applyNumberFormat="1" applyFont="1"/>
    <xf numFmtId="3" fontId="1" fillId="2" borderId="0" xfId="0" applyNumberFormat="1" applyFont="1" applyFill="1" applyProtection="1"/>
    <xf numFmtId="172" fontId="10" fillId="0" borderId="0" xfId="0" applyNumberFormat="1" applyFont="1" applyFill="1" applyAlignment="1" applyProtection="1">
      <alignment horizontal="center" vertical="center"/>
    </xf>
    <xf numFmtId="0" fontId="0" fillId="0" borderId="0" xfId="0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164" fontId="10" fillId="0" borderId="0" xfId="0" applyNumberFormat="1" applyFont="1" applyFill="1" applyAlignment="1" applyProtection="1">
      <alignment horizontal="center" vertical="center"/>
    </xf>
    <xf numFmtId="181" fontId="25" fillId="2" borderId="0" xfId="0" applyNumberFormat="1" applyFont="1" applyFill="1" applyProtection="1">
      <protection locked="0"/>
    </xf>
    <xf numFmtId="3" fontId="5" fillId="2" borderId="0" xfId="0" applyNumberFormat="1" applyFont="1" applyFill="1" applyProtection="1">
      <protection locked="0"/>
    </xf>
    <xf numFmtId="175" fontId="0" fillId="0" borderId="0" xfId="0" applyNumberFormat="1"/>
    <xf numFmtId="0" fontId="1" fillId="0" borderId="0" xfId="0" applyFont="1" applyFill="1" applyAlignment="1"/>
    <xf numFmtId="181" fontId="25" fillId="4" borderId="0" xfId="0" applyNumberFormat="1" applyFont="1" applyFill="1" applyProtection="1">
      <protection locked="0"/>
    </xf>
    <xf numFmtId="3" fontId="10" fillId="0" borderId="0" xfId="0" applyNumberFormat="1" applyFont="1" applyProtection="1"/>
    <xf numFmtId="0" fontId="0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6" fillId="0" borderId="0" xfId="0" applyFont="1" applyAlignment="1">
      <alignment horizontal="center" vertical="center" wrapText="1"/>
    </xf>
    <xf numFmtId="169" fontId="1" fillId="0" borderId="0" xfId="0" applyNumberFormat="1" applyFont="1" applyFill="1" applyAlignment="1" applyProtection="1">
      <alignment horizontal="center" vertical="center" wrapText="1"/>
    </xf>
  </cellXfs>
  <cellStyles count="3">
    <cellStyle name="čárky [0]_Macek_dat_overeni_TD_v_GTPoweru" xfId="1"/>
    <cellStyle name="Neutral" xfId="2" builtinId="28"/>
    <cellStyle name="Normal" xfId="0" builtinId="0"/>
  </cellStyles>
  <dxfs count="45"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91076798105048"/>
          <c:y val="7.765676143628901E-2"/>
          <c:w val="0.72568813163634127"/>
          <c:h val="0.79124401033037206"/>
        </c:manualLayout>
      </c:layout>
      <c:scatterChart>
        <c:scatterStyle val="smoothMarker"/>
        <c:varyColors val="0"/>
        <c:ser>
          <c:idx val="13"/>
          <c:order val="0"/>
          <c:tx>
            <c:strRef>
              <c:f>Simulation!$K$195:$K$196</c:f>
              <c:strCache>
                <c:ptCount val="1"/>
                <c:pt idx="0">
                  <c:v>n T red 1 414</c:v>
                </c:pt>
              </c:strCache>
            </c:strRef>
          </c:tx>
          <c:marker>
            <c:symbol val="none"/>
          </c:marker>
          <c:xVal>
            <c:numRef>
              <c:f>Simulation!$D$199:$J$199</c:f>
              <c:numCache>
                <c:formatCode>#,##0.00</c:formatCode>
                <c:ptCount val="7"/>
                <c:pt idx="0">
                  <c:v>1.0863942575905179</c:v>
                </c:pt>
                <c:pt idx="1">
                  <c:v>1.1855816227018605</c:v>
                </c:pt>
                <c:pt idx="2">
                  <c:v>1.3567339991751255</c:v>
                </c:pt>
                <c:pt idx="3">
                  <c:v>1.5944156211393896</c:v>
                </c:pt>
                <c:pt idx="4">
                  <c:v>2.2265755629531294</c:v>
                </c:pt>
                <c:pt idx="5">
                  <c:v>2.9666276223375379</c:v>
                </c:pt>
                <c:pt idx="6">
                  <c:v>3.7135583777782579</c:v>
                </c:pt>
              </c:numCache>
            </c:numRef>
          </c:xVal>
          <c:yVal>
            <c:numRef>
              <c:f>Simulation!$D$196:$J$196</c:f>
              <c:numCache>
                <c:formatCode>#,##0.00</c:formatCode>
                <c:ptCount val="7"/>
                <c:pt idx="0">
                  <c:v>2.603927118562519</c:v>
                </c:pt>
                <c:pt idx="1">
                  <c:v>4.7713747760367538</c:v>
                </c:pt>
                <c:pt idx="2">
                  <c:v>6.254196754409854</c:v>
                </c:pt>
                <c:pt idx="3">
                  <c:v>7.0958339525674248</c:v>
                </c:pt>
                <c:pt idx="4">
                  <c:v>7.6218220620228649</c:v>
                </c:pt>
                <c:pt idx="5">
                  <c:v>7.6273195960267968</c:v>
                </c:pt>
                <c:pt idx="6">
                  <c:v>7.6164875760977671</c:v>
                </c:pt>
              </c:numCache>
            </c:numRef>
          </c:yVal>
          <c:smooth val="1"/>
        </c:ser>
        <c:ser>
          <c:idx val="12"/>
          <c:order val="1"/>
          <c:tx>
            <c:strRef>
              <c:f>Simulation!$S$195:$S$196</c:f>
              <c:strCache>
                <c:ptCount val="1"/>
                <c:pt idx="0">
                  <c:v>n T red 1 768</c:v>
                </c:pt>
              </c:strCache>
            </c:strRef>
          </c:tx>
          <c:marker>
            <c:symbol val="none"/>
          </c:marker>
          <c:xVal>
            <c:numRef>
              <c:f>Simulation!$L$199:$R$199</c:f>
              <c:numCache>
                <c:formatCode>#,##0.00</c:formatCode>
                <c:ptCount val="7"/>
                <c:pt idx="0">
                  <c:v>1.0894603926859461</c:v>
                </c:pt>
                <c:pt idx="1">
                  <c:v>1.2142564526077506</c:v>
                </c:pt>
                <c:pt idx="2">
                  <c:v>1.3795701265966402</c:v>
                </c:pt>
                <c:pt idx="3">
                  <c:v>1.6106236405473033</c:v>
                </c:pt>
                <c:pt idx="4">
                  <c:v>2.2299744601760771</c:v>
                </c:pt>
                <c:pt idx="5">
                  <c:v>2.965673729857162</c:v>
                </c:pt>
                <c:pt idx="6">
                  <c:v>3.7149482317678921</c:v>
                </c:pt>
              </c:numCache>
            </c:numRef>
          </c:xVal>
          <c:yVal>
            <c:numRef>
              <c:f>Simulation!$L$196:$R$196</c:f>
              <c:numCache>
                <c:formatCode>#,##0.00</c:formatCode>
                <c:ptCount val="7"/>
                <c:pt idx="0">
                  <c:v>2.5961726933104083</c:v>
                </c:pt>
                <c:pt idx="1">
                  <c:v>4.6586981171429285</c:v>
                </c:pt>
                <c:pt idx="2">
                  <c:v>6.1506705680642089</c:v>
                </c:pt>
                <c:pt idx="3">
                  <c:v>7.0244271933946454</c:v>
                </c:pt>
                <c:pt idx="4">
                  <c:v>7.6102049828575877</c:v>
                </c:pt>
                <c:pt idx="5">
                  <c:v>7.6297728810038032</c:v>
                </c:pt>
                <c:pt idx="6">
                  <c:v>7.6136380597696096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Simulation!$AA$195:$AA$196</c:f>
              <c:strCache>
                <c:ptCount val="1"/>
                <c:pt idx="0">
                  <c:v>n T red 2 121</c:v>
                </c:pt>
              </c:strCache>
            </c:strRef>
          </c:tx>
          <c:marker>
            <c:symbol val="none"/>
          </c:marker>
          <c:xVal>
            <c:numRef>
              <c:f>Simulation!$T$199:$Z$199</c:f>
              <c:numCache>
                <c:formatCode>#,##0.00</c:formatCode>
                <c:ptCount val="7"/>
                <c:pt idx="0">
                  <c:v>1.0836290088836165</c:v>
                </c:pt>
                <c:pt idx="1">
                  <c:v>1.2520724459144805</c:v>
                </c:pt>
                <c:pt idx="2">
                  <c:v>1.4118917784874823</c:v>
                </c:pt>
                <c:pt idx="3">
                  <c:v>1.6355916071677978</c:v>
                </c:pt>
                <c:pt idx="4">
                  <c:v>2.2383373570789815</c:v>
                </c:pt>
                <c:pt idx="5">
                  <c:v>2.962110072378954</c:v>
                </c:pt>
                <c:pt idx="6">
                  <c:v>3.7083992134946411</c:v>
                </c:pt>
              </c:numCache>
            </c:numRef>
          </c:xVal>
          <c:yVal>
            <c:numRef>
              <c:f>Simulation!$T$196:$Z$196</c:f>
              <c:numCache>
                <c:formatCode>#,##0.00</c:formatCode>
                <c:ptCount val="7"/>
                <c:pt idx="0">
                  <c:v>2.6098054500637828</c:v>
                </c:pt>
                <c:pt idx="1">
                  <c:v>4.5179927630791061</c:v>
                </c:pt>
                <c:pt idx="2">
                  <c:v>6.0098666934151508</c:v>
                </c:pt>
                <c:pt idx="3">
                  <c:v>6.9171964745989731</c:v>
                </c:pt>
                <c:pt idx="4">
                  <c:v>7.5817716640460429</c:v>
                </c:pt>
                <c:pt idx="5">
                  <c:v>7.6389521135508662</c:v>
                </c:pt>
                <c:pt idx="6">
                  <c:v>7.6270837143253498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Simulation!$AI$195:$AI$196</c:f>
              <c:strCache>
                <c:ptCount val="1"/>
                <c:pt idx="0">
                  <c:v>n T red 2 475</c:v>
                </c:pt>
              </c:strCache>
            </c:strRef>
          </c:tx>
          <c:marker>
            <c:symbol val="none"/>
          </c:marker>
          <c:xVal>
            <c:numRef>
              <c:f>Simulation!$AB$199:$AH$199</c:f>
              <c:numCache>
                <c:formatCode>#,##0.00</c:formatCode>
                <c:ptCount val="7"/>
                <c:pt idx="0">
                  <c:v>1.073578287651793</c:v>
                </c:pt>
                <c:pt idx="1">
                  <c:v>1.2986527030415476</c:v>
                </c:pt>
                <c:pt idx="2">
                  <c:v>1.4545105047689062</c:v>
                </c:pt>
                <c:pt idx="3">
                  <c:v>1.6707717840564995</c:v>
                </c:pt>
                <c:pt idx="4">
                  <c:v>2.2545936935545159</c:v>
                </c:pt>
                <c:pt idx="5">
                  <c:v>2.9614533095522146</c:v>
                </c:pt>
                <c:pt idx="6">
                  <c:v>3.7017442658190332</c:v>
                </c:pt>
              </c:numCache>
            </c:numRef>
          </c:xVal>
          <c:yVal>
            <c:numRef>
              <c:f>Simulation!$AB$196:$AH$196</c:f>
              <c:numCache>
                <c:formatCode>#,##0.00</c:formatCode>
                <c:ptCount val="7"/>
                <c:pt idx="0">
                  <c:v>2.6349371747121437</c:v>
                </c:pt>
                <c:pt idx="1">
                  <c:v>4.3559407655669764</c:v>
                </c:pt>
                <c:pt idx="2">
                  <c:v>5.8337711184746253</c:v>
                </c:pt>
                <c:pt idx="3">
                  <c:v>6.7715463038978596</c:v>
                </c:pt>
                <c:pt idx="4">
                  <c:v>7.5271046827608146</c:v>
                </c:pt>
                <c:pt idx="5">
                  <c:v>7.6408160754973009</c:v>
                </c:pt>
                <c:pt idx="6">
                  <c:v>7.6442061666895205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Simulation!$AQ$195:$AQ$196</c:f>
              <c:strCache>
                <c:ptCount val="1"/>
                <c:pt idx="0">
                  <c:v>n T red 2 828</c:v>
                </c:pt>
              </c:strCache>
            </c:strRef>
          </c:tx>
          <c:marker>
            <c:symbol val="none"/>
          </c:marker>
          <c:xVal>
            <c:numRef>
              <c:f>Simulation!$AJ$199:$AP$199</c:f>
              <c:numCache>
                <c:formatCode>#,##0.00</c:formatCode>
                <c:ptCount val="7"/>
                <c:pt idx="0">
                  <c:v>1.0597225268842749</c:v>
                </c:pt>
                <c:pt idx="1">
                  <c:v>1.3054930679940009</c:v>
                </c:pt>
                <c:pt idx="2">
                  <c:v>1.5080311798970794</c:v>
                </c:pt>
                <c:pt idx="3">
                  <c:v>1.7175855389101471</c:v>
                </c:pt>
                <c:pt idx="4">
                  <c:v>2.2822692226131407</c:v>
                </c:pt>
                <c:pt idx="5">
                  <c:v>2.9705980844862125</c:v>
                </c:pt>
                <c:pt idx="6">
                  <c:v>3.7045986203172312</c:v>
                </c:pt>
              </c:numCache>
            </c:numRef>
          </c:xVal>
          <c:yVal>
            <c:numRef>
              <c:f>Simulation!$AJ$196:$AP$196</c:f>
              <c:numCache>
                <c:formatCode>#,##0.00</c:formatCode>
                <c:ptCount val="7"/>
                <c:pt idx="0">
                  <c:v>2.6703365988641625</c:v>
                </c:pt>
                <c:pt idx="1">
                  <c:v>4.3331170330798079</c:v>
                </c:pt>
                <c:pt idx="2">
                  <c:v>5.6246073500794216</c:v>
                </c:pt>
                <c:pt idx="3">
                  <c:v>6.5876459776733647</c:v>
                </c:pt>
                <c:pt idx="4">
                  <c:v>7.4369339797814931</c:v>
                </c:pt>
                <c:pt idx="5">
                  <c:v>7.6161149100702872</c:v>
                </c:pt>
                <c:pt idx="6">
                  <c:v>7.6323449289505936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Simulation!$AY$195:$AY$196</c:f>
              <c:strCache>
                <c:ptCount val="1"/>
                <c:pt idx="0">
                  <c:v>n T red 3 182</c:v>
                </c:pt>
              </c:strCache>
            </c:strRef>
          </c:tx>
          <c:marker>
            <c:symbol val="none"/>
          </c:marker>
          <c:xVal>
            <c:numRef>
              <c:f>Simulation!$AU$199:$AX$199</c:f>
              <c:numCache>
                <c:formatCode>#,##0.00</c:formatCode>
                <c:ptCount val="4"/>
                <c:pt idx="0">
                  <c:v>1.7770681150341208</c:v>
                </c:pt>
                <c:pt idx="1">
                  <c:v>2.324995896691938</c:v>
                </c:pt>
                <c:pt idx="2">
                  <c:v>2.9964253613384622</c:v>
                </c:pt>
                <c:pt idx="3">
                  <c:v>3.7268148052988161</c:v>
                </c:pt>
              </c:numCache>
            </c:numRef>
          </c:xVal>
          <c:yVal>
            <c:numRef>
              <c:f>Simulation!$AU$196:$AX$196</c:f>
              <c:numCache>
                <c:formatCode>#,##0.00</c:formatCode>
                <c:ptCount val="4"/>
                <c:pt idx="0">
                  <c:v>6.3685170773388302</c:v>
                </c:pt>
                <c:pt idx="1">
                  <c:v>7.2971483268491468</c:v>
                </c:pt>
                <c:pt idx="2">
                  <c:v>7.5477062235973271</c:v>
                </c:pt>
                <c:pt idx="3">
                  <c:v>7.5855853849119184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Simulation!$BG$195:$BG$196</c:f>
              <c:strCache>
                <c:ptCount val="1"/>
                <c:pt idx="0">
                  <c:v>n T red 3 889</c:v>
                </c:pt>
              </c:strCache>
            </c:strRef>
          </c:tx>
          <c:marker>
            <c:symbol val="none"/>
          </c:marker>
          <c:xVal>
            <c:numRef>
              <c:f>Simulation!$BC$199:$BF$199</c:f>
              <c:numCache>
                <c:formatCode>#,##0.00</c:formatCode>
                <c:ptCount val="4"/>
                <c:pt idx="0">
                  <c:v>1.9020409419433295</c:v>
                </c:pt>
                <c:pt idx="1">
                  <c:v>2.4654101202383374</c:v>
                </c:pt>
                <c:pt idx="2">
                  <c:v>3.1195282141714009</c:v>
                </c:pt>
                <c:pt idx="3">
                  <c:v>3.8616899953698223</c:v>
                </c:pt>
              </c:numCache>
            </c:numRef>
          </c:xVal>
          <c:yVal>
            <c:numRef>
              <c:f>Simulation!$BC$196:$BF$196</c:f>
              <c:numCache>
                <c:formatCode>#,##0.00</c:formatCode>
                <c:ptCount val="4"/>
                <c:pt idx="0">
                  <c:v>5.9481939896758922</c:v>
                </c:pt>
                <c:pt idx="1">
                  <c:v>6.8807016638404015</c:v>
                </c:pt>
                <c:pt idx="2">
                  <c:v>7.2524306863104826</c:v>
                </c:pt>
                <c:pt idx="3">
                  <c:v>7.3218189995701968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475168"/>
        <c:axId val="196324288"/>
      </c:scatterChart>
      <c:scatterChart>
        <c:scatterStyle val="smoothMarker"/>
        <c:varyColors val="0"/>
        <c:ser>
          <c:idx val="0"/>
          <c:order val="7"/>
          <c:tx>
            <c:strRef>
              <c:f>Simulation!$K$195:$K$196</c:f>
              <c:strCache>
                <c:ptCount val="1"/>
                <c:pt idx="0">
                  <c:v>n T red 1 414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Simulation!$D$199:$J$199</c:f>
              <c:numCache>
                <c:formatCode>#,##0.00</c:formatCode>
                <c:ptCount val="7"/>
                <c:pt idx="0">
                  <c:v>1.0863942575905179</c:v>
                </c:pt>
                <c:pt idx="1">
                  <c:v>1.1855816227018605</c:v>
                </c:pt>
                <c:pt idx="2">
                  <c:v>1.3567339991751255</c:v>
                </c:pt>
                <c:pt idx="3">
                  <c:v>1.5944156211393896</c:v>
                </c:pt>
                <c:pt idx="4">
                  <c:v>2.2265755629531294</c:v>
                </c:pt>
                <c:pt idx="5">
                  <c:v>2.9666276223375379</c:v>
                </c:pt>
                <c:pt idx="6">
                  <c:v>3.7135583777782579</c:v>
                </c:pt>
              </c:numCache>
            </c:numRef>
          </c:xVal>
          <c:yVal>
            <c:numRef>
              <c:f>Simulation!$D$194:$J$194</c:f>
              <c:numCache>
                <c:formatCode>#,##0.00</c:formatCode>
                <c:ptCount val="7"/>
                <c:pt idx="0">
                  <c:v>0.23595451721460137</c:v>
                </c:pt>
                <c:pt idx="1">
                  <c:v>0.72622642087116951</c:v>
                </c:pt>
                <c:pt idx="2">
                  <c:v>0.71847010930273802</c:v>
                </c:pt>
                <c:pt idx="3">
                  <c:v>0.65213708709648155</c:v>
                </c:pt>
                <c:pt idx="4">
                  <c:v>0.55081397826721046</c:v>
                </c:pt>
                <c:pt idx="5">
                  <c:v>0.49088649775769527</c:v>
                </c:pt>
                <c:pt idx="6">
                  <c:v>0.45105259419339638</c:v>
                </c:pt>
              </c:numCache>
            </c:numRef>
          </c:yVal>
          <c:smooth val="1"/>
        </c:ser>
        <c:ser>
          <c:idx val="1"/>
          <c:order val="8"/>
          <c:tx>
            <c:strRef>
              <c:f>Simulation!$S$195:$S$196</c:f>
              <c:strCache>
                <c:ptCount val="1"/>
                <c:pt idx="0">
                  <c:v>n T red 1 768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Simulation!$L$199:$R$199</c:f>
              <c:numCache>
                <c:formatCode>#,##0.00</c:formatCode>
                <c:ptCount val="7"/>
                <c:pt idx="0">
                  <c:v>1.0894603926859461</c:v>
                </c:pt>
                <c:pt idx="1">
                  <c:v>1.2142564526077506</c:v>
                </c:pt>
                <c:pt idx="2">
                  <c:v>1.3795701265966402</c:v>
                </c:pt>
                <c:pt idx="3">
                  <c:v>1.6106236405473033</c:v>
                </c:pt>
                <c:pt idx="4">
                  <c:v>2.2299744601760771</c:v>
                </c:pt>
                <c:pt idx="5">
                  <c:v>2.965673729857162</c:v>
                </c:pt>
                <c:pt idx="6">
                  <c:v>3.7149482317678921</c:v>
                </c:pt>
              </c:numCache>
            </c:numRef>
          </c:xVal>
          <c:yVal>
            <c:numRef>
              <c:f>Simulation!$L$194:$R$194</c:f>
              <c:numCache>
                <c:formatCode>#,##0.00</c:formatCode>
                <c:ptCount val="7"/>
                <c:pt idx="0">
                  <c:v>-3.089691365763144E-2</c:v>
                </c:pt>
                <c:pt idx="1">
                  <c:v>0.62155051428966435</c:v>
                </c:pt>
                <c:pt idx="2">
                  <c:v>0.74144881977281896</c:v>
                </c:pt>
                <c:pt idx="3">
                  <c:v>0.72099461154079514</c:v>
                </c:pt>
                <c:pt idx="4">
                  <c:v>0.64036347376074432</c:v>
                </c:pt>
                <c:pt idx="5">
                  <c:v>0.58092218028656395</c:v>
                </c:pt>
                <c:pt idx="6">
                  <c:v>0.53695924982755727</c:v>
                </c:pt>
              </c:numCache>
            </c:numRef>
          </c:yVal>
          <c:smooth val="1"/>
        </c:ser>
        <c:ser>
          <c:idx val="7"/>
          <c:order val="9"/>
          <c:tx>
            <c:strRef>
              <c:f>Simulation!$AA$195:$AA$196</c:f>
              <c:strCache>
                <c:ptCount val="1"/>
                <c:pt idx="0">
                  <c:v>n T red 2 121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Simulation!$T$199:$Z$199</c:f>
              <c:numCache>
                <c:formatCode>#,##0.00</c:formatCode>
                <c:ptCount val="7"/>
                <c:pt idx="0">
                  <c:v>1.0836290088836165</c:v>
                </c:pt>
                <c:pt idx="1">
                  <c:v>1.2520724459144805</c:v>
                </c:pt>
                <c:pt idx="2">
                  <c:v>1.4118917784874823</c:v>
                </c:pt>
                <c:pt idx="3">
                  <c:v>1.6355916071677978</c:v>
                </c:pt>
                <c:pt idx="4">
                  <c:v>2.2383373570789815</c:v>
                </c:pt>
                <c:pt idx="5">
                  <c:v>2.962110072378954</c:v>
                </c:pt>
                <c:pt idx="6">
                  <c:v>3.7083992134946411</c:v>
                </c:pt>
              </c:numCache>
            </c:numRef>
          </c:xVal>
          <c:yVal>
            <c:numRef>
              <c:f>Simulation!$T$194:$Z$194</c:f>
              <c:numCache>
                <c:formatCode>#,##0.00</c:formatCode>
                <c:ptCount val="7"/>
                <c:pt idx="0">
                  <c:v>-0.42557663328495654</c:v>
                </c:pt>
                <c:pt idx="1">
                  <c:v>0.45620308644245239</c:v>
                </c:pt>
                <c:pt idx="2">
                  <c:v>0.69790067636321595</c:v>
                </c:pt>
                <c:pt idx="3">
                  <c:v>0.74075638796585963</c:v>
                </c:pt>
                <c:pt idx="4">
                  <c:v>0.70129945592480014</c:v>
                </c:pt>
                <c:pt idx="5">
                  <c:v>0.64982204501027729</c:v>
                </c:pt>
                <c:pt idx="6">
                  <c:v>0.60510222498365607</c:v>
                </c:pt>
              </c:numCache>
            </c:numRef>
          </c:yVal>
          <c:smooth val="1"/>
        </c:ser>
        <c:ser>
          <c:idx val="8"/>
          <c:order val="10"/>
          <c:tx>
            <c:strRef>
              <c:f>Simulation!$AI$195:$AI$196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Simulation!$AB$199:$AH$199</c:f>
              <c:numCache>
                <c:formatCode>#,##0.00</c:formatCode>
                <c:ptCount val="7"/>
                <c:pt idx="0">
                  <c:v>1.073578287651793</c:v>
                </c:pt>
                <c:pt idx="1">
                  <c:v>1.2986527030415476</c:v>
                </c:pt>
                <c:pt idx="2">
                  <c:v>1.4545105047689062</c:v>
                </c:pt>
                <c:pt idx="3">
                  <c:v>1.6707717840564995</c:v>
                </c:pt>
                <c:pt idx="4">
                  <c:v>2.2545936935545159</c:v>
                </c:pt>
                <c:pt idx="5">
                  <c:v>2.9614533095522146</c:v>
                </c:pt>
                <c:pt idx="6">
                  <c:v>3.7017442658190332</c:v>
                </c:pt>
              </c:numCache>
            </c:numRef>
          </c:xVal>
          <c:yVal>
            <c:numRef>
              <c:f>Simulation!$AB$194:$AH$194</c:f>
              <c:numCache>
                <c:formatCode>#,##0.00</c:formatCode>
                <c:ptCount val="7"/>
                <c:pt idx="0">
                  <c:v>-1.055321096326959</c:v>
                </c:pt>
                <c:pt idx="1">
                  <c:v>0.26570021611386602</c:v>
                </c:pt>
                <c:pt idx="2">
                  <c:v>0.60029505276057959</c:v>
                </c:pt>
                <c:pt idx="3">
                  <c:v>0.71176563001921678</c:v>
                </c:pt>
                <c:pt idx="4">
                  <c:v>0.73005849533101796</c:v>
                </c:pt>
                <c:pt idx="5">
                  <c:v>0.69453536652431214</c:v>
                </c:pt>
                <c:pt idx="6">
                  <c:v>0.6529110689336487</c:v>
                </c:pt>
              </c:numCache>
            </c:numRef>
          </c:yVal>
          <c:smooth val="1"/>
        </c:ser>
        <c:ser>
          <c:idx val="9"/>
          <c:order val="11"/>
          <c:tx>
            <c:strRef>
              <c:f>Simulation!$AI$195:$AI$196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Simulation!$AJ$199:$AP$199</c:f>
              <c:numCache>
                <c:formatCode>#,##0.00</c:formatCode>
                <c:ptCount val="7"/>
                <c:pt idx="0">
                  <c:v>1.0597225268842749</c:v>
                </c:pt>
                <c:pt idx="1">
                  <c:v>1.3054930679940009</c:v>
                </c:pt>
                <c:pt idx="2">
                  <c:v>1.5080311798970794</c:v>
                </c:pt>
                <c:pt idx="3">
                  <c:v>1.7175855389101471</c:v>
                </c:pt>
                <c:pt idx="4">
                  <c:v>2.2822692226131407</c:v>
                </c:pt>
                <c:pt idx="5">
                  <c:v>2.9705980844862125</c:v>
                </c:pt>
                <c:pt idx="6">
                  <c:v>3.7045986203172312</c:v>
                </c:pt>
              </c:numCache>
            </c:numRef>
          </c:xVal>
          <c:yVal>
            <c:numRef>
              <c:f>Simulation!$AJ$194:$AP$194</c:f>
              <c:numCache>
                <c:formatCode>#,##0.00</c:formatCode>
                <c:ptCount val="7"/>
                <c:pt idx="0">
                  <c:v>-2.144476518796897</c:v>
                </c:pt>
                <c:pt idx="1">
                  <c:v>0.12617976372645334</c:v>
                </c:pt>
                <c:pt idx="2">
                  <c:v>0.46481245809020111</c:v>
                </c:pt>
                <c:pt idx="3">
                  <c:v>0.63921838733592151</c:v>
                </c:pt>
                <c:pt idx="4">
                  <c:v>0.72466021864752228</c:v>
                </c:pt>
                <c:pt idx="5">
                  <c:v>0.71228955566039986</c:v>
                </c:pt>
                <c:pt idx="6">
                  <c:v>0.67747130104685171</c:v>
                </c:pt>
              </c:numCache>
            </c:numRef>
          </c:yVal>
          <c:smooth val="1"/>
        </c:ser>
        <c:ser>
          <c:idx val="10"/>
          <c:order val="12"/>
          <c:tx>
            <c:strRef>
              <c:f>Simulation!$AY$195:$AY$196</c:f>
              <c:strCache>
                <c:ptCount val="1"/>
                <c:pt idx="0">
                  <c:v>n T red 3 182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Simulation!$AR$199:$AX$199</c:f>
              <c:numCache>
                <c:formatCode>#,##0.00</c:formatCode>
                <c:ptCount val="7"/>
                <c:pt idx="0">
                  <c:v>1.0422653256061751</c:v>
                </c:pt>
                <c:pt idx="1">
                  <c:v>1.2959535850353421</c:v>
                </c:pt>
                <c:pt idx="2">
                  <c:v>1.571673580914253</c:v>
                </c:pt>
                <c:pt idx="3">
                  <c:v>1.7770681150341208</c:v>
                </c:pt>
                <c:pt idx="4">
                  <c:v>2.324995896691938</c:v>
                </c:pt>
                <c:pt idx="5">
                  <c:v>2.9964253613384622</c:v>
                </c:pt>
                <c:pt idx="6">
                  <c:v>3.7268148052988161</c:v>
                </c:pt>
              </c:numCache>
            </c:numRef>
          </c:xVal>
          <c:yVal>
            <c:numRef>
              <c:f>Simulation!$AR$194:$AX$194</c:f>
              <c:numCache>
                <c:formatCode>#,##0.00</c:formatCode>
                <c:ptCount val="7"/>
                <c:pt idx="0">
                  <c:v>-4.403670142564625</c:v>
                </c:pt>
                <c:pt idx="1">
                  <c:v>-3.2517206765858904E-2</c:v>
                </c:pt>
                <c:pt idx="2">
                  <c:v>0.30956901572676288</c:v>
                </c:pt>
                <c:pt idx="3">
                  <c:v>0.53224847109352247</c:v>
                </c:pt>
                <c:pt idx="4">
                  <c:v>0.68476125633053742</c:v>
                </c:pt>
                <c:pt idx="5">
                  <c:v>0.7015244629573345</c:v>
                </c:pt>
                <c:pt idx="6">
                  <c:v>0.6778898317919021</c:v>
                </c:pt>
              </c:numCache>
            </c:numRef>
          </c:yVal>
          <c:smooth val="1"/>
        </c:ser>
        <c:ser>
          <c:idx val="11"/>
          <c:order val="13"/>
          <c:tx>
            <c:strRef>
              <c:f>Simulation!$BG$195:$BG$196</c:f>
              <c:strCache>
                <c:ptCount val="1"/>
                <c:pt idx="0">
                  <c:v>n T red 3 889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Simulation!$BA$199:$BF$199</c:f>
              <c:numCache>
                <c:formatCode>#,##0.00</c:formatCode>
                <c:ptCount val="6"/>
                <c:pt idx="0">
                  <c:v>1.2664647209324131</c:v>
                </c:pt>
                <c:pt idx="1">
                  <c:v>1.5684893108878468</c:v>
                </c:pt>
                <c:pt idx="2">
                  <c:v>1.9020409419433295</c:v>
                </c:pt>
                <c:pt idx="3">
                  <c:v>2.4654101202383374</c:v>
                </c:pt>
                <c:pt idx="4">
                  <c:v>3.1195282141714009</c:v>
                </c:pt>
                <c:pt idx="5">
                  <c:v>3.8616899953698223</c:v>
                </c:pt>
              </c:numCache>
            </c:numRef>
          </c:xVal>
          <c:yVal>
            <c:numRef>
              <c:f>Simulation!$BA$194:$BF$194</c:f>
              <c:numCache>
                <c:formatCode>#,##0.00</c:formatCode>
                <c:ptCount val="6"/>
                <c:pt idx="0">
                  <c:v>-0.49944145966476228</c:v>
                </c:pt>
                <c:pt idx="1">
                  <c:v>0.10847563809282851</c:v>
                </c:pt>
                <c:pt idx="2">
                  <c:v>0.28547294040733684</c:v>
                </c:pt>
                <c:pt idx="3">
                  <c:v>0.51976312561096671</c:v>
                </c:pt>
                <c:pt idx="4">
                  <c:v>0.60065026584369763</c:v>
                </c:pt>
                <c:pt idx="5">
                  <c:v>0.60812589997106037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850384"/>
        <c:axId val="198548992"/>
      </c:scatterChart>
      <c:valAx>
        <c:axId val="139475168"/>
        <c:scaling>
          <c:orientation val="minMax"/>
          <c:max val="3.5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ratio pi T [1]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cs-CZ"/>
          </a:p>
        </c:txPr>
        <c:crossAx val="196324288"/>
        <c:crosses val="autoZero"/>
        <c:crossBetween val="midCat"/>
      </c:valAx>
      <c:valAx>
        <c:axId val="196324288"/>
        <c:scaling>
          <c:orientation val="minMax"/>
          <c:min val="0.30000000000000004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Reduced mass flow-rate [kg.s-1.K^0.5.bar-1]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139475168"/>
        <c:crosses val="autoZero"/>
        <c:crossBetween val="midCat"/>
      </c:valAx>
      <c:valAx>
        <c:axId val="137850384"/>
        <c:scaling>
          <c:orientation val="minMax"/>
        </c:scaling>
        <c:delete val="1"/>
        <c:axPos val="b"/>
        <c:numFmt formatCode="#,##0.00" sourceLinked="1"/>
        <c:majorTickMark val="out"/>
        <c:minorTickMark val="none"/>
        <c:tickLblPos val="nextTo"/>
        <c:crossAx val="198548992"/>
        <c:crosses val="autoZero"/>
        <c:crossBetween val="midCat"/>
      </c:valAx>
      <c:valAx>
        <c:axId val="198548992"/>
        <c:scaling>
          <c:orientation val="minMax"/>
          <c:max val="0.9"/>
          <c:min val="0.5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Total-Static Isentropic Efficiency eta T [1]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137850384"/>
        <c:crosses val="max"/>
        <c:crossBetween val="midCat"/>
      </c:valAx>
    </c:plotArea>
    <c:plotVisOnly val="1"/>
    <c:dispBlanksAs val="gap"/>
    <c:showDLblsOverMax val="0"/>
  </c:chart>
  <c:txPr>
    <a:bodyPr/>
    <a:lstStyle/>
    <a:p>
      <a:pPr>
        <a:defRPr sz="1600">
          <a:latin typeface="+mn-lt"/>
        </a:defRPr>
      </a:pPr>
      <a:endParaRPr lang="cs-CZ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SAE Map K36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203991482196801"/>
          <c:y val="0.1615728453523729"/>
          <c:w val="0.63899545716733397"/>
          <c:h val="0.70519146645130892"/>
        </c:manualLayout>
      </c:layout>
      <c:scatterChart>
        <c:scatterStyle val="smoothMarker"/>
        <c:varyColors val="0"/>
        <c:ser>
          <c:idx val="13"/>
          <c:order val="0"/>
          <c:tx>
            <c:strRef>
              <c:f>Simulation!$K$195:$K$196</c:f>
              <c:strCache>
                <c:ptCount val="1"/>
                <c:pt idx="0">
                  <c:v>n T red 1 414</c:v>
                </c:pt>
              </c:strCache>
            </c:strRef>
          </c:tx>
          <c:marker>
            <c:symbol val="none"/>
          </c:marker>
          <c:xVal>
            <c:numRef>
              <c:f>Simulation!$D$199:$J$199</c:f>
              <c:numCache>
                <c:formatCode>#,##0.00</c:formatCode>
                <c:ptCount val="7"/>
                <c:pt idx="0">
                  <c:v>1.0863942575905179</c:v>
                </c:pt>
                <c:pt idx="1">
                  <c:v>1.1855816227018605</c:v>
                </c:pt>
                <c:pt idx="2">
                  <c:v>1.3567339991751255</c:v>
                </c:pt>
                <c:pt idx="3">
                  <c:v>1.5944156211393896</c:v>
                </c:pt>
                <c:pt idx="4">
                  <c:v>2.2265755629531294</c:v>
                </c:pt>
                <c:pt idx="5">
                  <c:v>2.9666276223375379</c:v>
                </c:pt>
                <c:pt idx="6">
                  <c:v>3.7135583777782579</c:v>
                </c:pt>
              </c:numCache>
            </c:numRef>
          </c:xVal>
          <c:yVal>
            <c:numRef>
              <c:f>Simulation!$D$196:$J$196</c:f>
              <c:numCache>
                <c:formatCode>#,##0.00</c:formatCode>
                <c:ptCount val="7"/>
                <c:pt idx="0">
                  <c:v>2.603927118562519</c:v>
                </c:pt>
                <c:pt idx="1">
                  <c:v>4.7713747760367538</c:v>
                </c:pt>
                <c:pt idx="2">
                  <c:v>6.254196754409854</c:v>
                </c:pt>
                <c:pt idx="3">
                  <c:v>7.0958339525674248</c:v>
                </c:pt>
                <c:pt idx="4">
                  <c:v>7.6218220620228649</c:v>
                </c:pt>
                <c:pt idx="5">
                  <c:v>7.6273195960267968</c:v>
                </c:pt>
                <c:pt idx="6">
                  <c:v>7.6164875760977671</c:v>
                </c:pt>
              </c:numCache>
            </c:numRef>
          </c:yVal>
          <c:smooth val="1"/>
        </c:ser>
        <c:ser>
          <c:idx val="12"/>
          <c:order val="1"/>
          <c:tx>
            <c:strRef>
              <c:f>Simulation!$S$195:$S$196</c:f>
              <c:strCache>
                <c:ptCount val="1"/>
                <c:pt idx="0">
                  <c:v>n T red 1 768</c:v>
                </c:pt>
              </c:strCache>
            </c:strRef>
          </c:tx>
          <c:marker>
            <c:symbol val="none"/>
          </c:marker>
          <c:xVal>
            <c:numRef>
              <c:f>Simulation!$L$199:$R$199</c:f>
              <c:numCache>
                <c:formatCode>#,##0.00</c:formatCode>
                <c:ptCount val="7"/>
                <c:pt idx="0">
                  <c:v>1.0894603926859461</c:v>
                </c:pt>
                <c:pt idx="1">
                  <c:v>1.2142564526077506</c:v>
                </c:pt>
                <c:pt idx="2">
                  <c:v>1.3795701265966402</c:v>
                </c:pt>
                <c:pt idx="3">
                  <c:v>1.6106236405473033</c:v>
                </c:pt>
                <c:pt idx="4">
                  <c:v>2.2299744601760771</c:v>
                </c:pt>
                <c:pt idx="5">
                  <c:v>2.965673729857162</c:v>
                </c:pt>
                <c:pt idx="6">
                  <c:v>3.7149482317678921</c:v>
                </c:pt>
              </c:numCache>
            </c:numRef>
          </c:xVal>
          <c:yVal>
            <c:numRef>
              <c:f>Simulation!$L$196:$R$196</c:f>
              <c:numCache>
                <c:formatCode>#,##0.00</c:formatCode>
                <c:ptCount val="7"/>
                <c:pt idx="0">
                  <c:v>2.5961726933104083</c:v>
                </c:pt>
                <c:pt idx="1">
                  <c:v>4.6586981171429285</c:v>
                </c:pt>
                <c:pt idx="2">
                  <c:v>6.1506705680642089</c:v>
                </c:pt>
                <c:pt idx="3">
                  <c:v>7.0244271933946454</c:v>
                </c:pt>
                <c:pt idx="4">
                  <c:v>7.6102049828575877</c:v>
                </c:pt>
                <c:pt idx="5">
                  <c:v>7.6297728810038032</c:v>
                </c:pt>
                <c:pt idx="6">
                  <c:v>7.6136380597696096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Simulation!$AA$195:$AA$196</c:f>
              <c:strCache>
                <c:ptCount val="1"/>
                <c:pt idx="0">
                  <c:v>n T red 2 121</c:v>
                </c:pt>
              </c:strCache>
            </c:strRef>
          </c:tx>
          <c:marker>
            <c:symbol val="none"/>
          </c:marker>
          <c:xVal>
            <c:numRef>
              <c:f>Simulation!$T$199:$Z$199</c:f>
              <c:numCache>
                <c:formatCode>#,##0.00</c:formatCode>
                <c:ptCount val="7"/>
                <c:pt idx="0">
                  <c:v>1.0836290088836165</c:v>
                </c:pt>
                <c:pt idx="1">
                  <c:v>1.2520724459144805</c:v>
                </c:pt>
                <c:pt idx="2">
                  <c:v>1.4118917784874823</c:v>
                </c:pt>
                <c:pt idx="3">
                  <c:v>1.6355916071677978</c:v>
                </c:pt>
                <c:pt idx="4">
                  <c:v>2.2383373570789815</c:v>
                </c:pt>
                <c:pt idx="5">
                  <c:v>2.962110072378954</c:v>
                </c:pt>
                <c:pt idx="6">
                  <c:v>3.7083992134946411</c:v>
                </c:pt>
              </c:numCache>
            </c:numRef>
          </c:xVal>
          <c:yVal>
            <c:numRef>
              <c:f>Simulation!$T$196:$Z$196</c:f>
              <c:numCache>
                <c:formatCode>#,##0.00</c:formatCode>
                <c:ptCount val="7"/>
                <c:pt idx="0">
                  <c:v>2.6098054500637828</c:v>
                </c:pt>
                <c:pt idx="1">
                  <c:v>4.5179927630791061</c:v>
                </c:pt>
                <c:pt idx="2">
                  <c:v>6.0098666934151508</c:v>
                </c:pt>
                <c:pt idx="3">
                  <c:v>6.9171964745989731</c:v>
                </c:pt>
                <c:pt idx="4">
                  <c:v>7.5817716640460429</c:v>
                </c:pt>
                <c:pt idx="5">
                  <c:v>7.6389521135508662</c:v>
                </c:pt>
                <c:pt idx="6">
                  <c:v>7.6270837143253498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Simulation!$AI$195:$AI$196</c:f>
              <c:strCache>
                <c:ptCount val="1"/>
                <c:pt idx="0">
                  <c:v>n T red 2 475</c:v>
                </c:pt>
              </c:strCache>
            </c:strRef>
          </c:tx>
          <c:marker>
            <c:symbol val="none"/>
          </c:marker>
          <c:xVal>
            <c:numRef>
              <c:f>Simulation!$AB$199:$AH$199</c:f>
              <c:numCache>
                <c:formatCode>#,##0.00</c:formatCode>
                <c:ptCount val="7"/>
                <c:pt idx="0">
                  <c:v>1.073578287651793</c:v>
                </c:pt>
                <c:pt idx="1">
                  <c:v>1.2986527030415476</c:v>
                </c:pt>
                <c:pt idx="2">
                  <c:v>1.4545105047689062</c:v>
                </c:pt>
                <c:pt idx="3">
                  <c:v>1.6707717840564995</c:v>
                </c:pt>
                <c:pt idx="4">
                  <c:v>2.2545936935545159</c:v>
                </c:pt>
                <c:pt idx="5">
                  <c:v>2.9614533095522146</c:v>
                </c:pt>
                <c:pt idx="6">
                  <c:v>3.7017442658190332</c:v>
                </c:pt>
              </c:numCache>
            </c:numRef>
          </c:xVal>
          <c:yVal>
            <c:numRef>
              <c:f>Simulation!$AB$196:$AH$196</c:f>
              <c:numCache>
                <c:formatCode>#,##0.00</c:formatCode>
                <c:ptCount val="7"/>
                <c:pt idx="0">
                  <c:v>2.6349371747121437</c:v>
                </c:pt>
                <c:pt idx="1">
                  <c:v>4.3559407655669764</c:v>
                </c:pt>
                <c:pt idx="2">
                  <c:v>5.8337711184746253</c:v>
                </c:pt>
                <c:pt idx="3">
                  <c:v>6.7715463038978596</c:v>
                </c:pt>
                <c:pt idx="4">
                  <c:v>7.5271046827608146</c:v>
                </c:pt>
                <c:pt idx="5">
                  <c:v>7.6408160754973009</c:v>
                </c:pt>
                <c:pt idx="6">
                  <c:v>7.6442061666895205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Simulation!$AQ$195:$AQ$196</c:f>
              <c:strCache>
                <c:ptCount val="1"/>
                <c:pt idx="0">
                  <c:v>n T red 2 828</c:v>
                </c:pt>
              </c:strCache>
            </c:strRef>
          </c:tx>
          <c:marker>
            <c:symbol val="none"/>
          </c:marker>
          <c:xVal>
            <c:numRef>
              <c:f>Simulation!$AJ$199:$AP$199</c:f>
              <c:numCache>
                <c:formatCode>#,##0.00</c:formatCode>
                <c:ptCount val="7"/>
                <c:pt idx="0">
                  <c:v>1.0597225268842749</c:v>
                </c:pt>
                <c:pt idx="1">
                  <c:v>1.3054930679940009</c:v>
                </c:pt>
                <c:pt idx="2">
                  <c:v>1.5080311798970794</c:v>
                </c:pt>
                <c:pt idx="3">
                  <c:v>1.7175855389101471</c:v>
                </c:pt>
                <c:pt idx="4">
                  <c:v>2.2822692226131407</c:v>
                </c:pt>
                <c:pt idx="5">
                  <c:v>2.9705980844862125</c:v>
                </c:pt>
                <c:pt idx="6">
                  <c:v>3.7045986203172312</c:v>
                </c:pt>
              </c:numCache>
            </c:numRef>
          </c:xVal>
          <c:yVal>
            <c:numRef>
              <c:f>Simulation!$AJ$196:$AP$196</c:f>
              <c:numCache>
                <c:formatCode>#,##0.00</c:formatCode>
                <c:ptCount val="7"/>
                <c:pt idx="0">
                  <c:v>2.6703365988641625</c:v>
                </c:pt>
                <c:pt idx="1">
                  <c:v>4.3331170330798079</c:v>
                </c:pt>
                <c:pt idx="2">
                  <c:v>5.6246073500794216</c:v>
                </c:pt>
                <c:pt idx="3">
                  <c:v>6.5876459776733647</c:v>
                </c:pt>
                <c:pt idx="4">
                  <c:v>7.4369339797814931</c:v>
                </c:pt>
                <c:pt idx="5">
                  <c:v>7.6161149100702872</c:v>
                </c:pt>
                <c:pt idx="6">
                  <c:v>7.6323449289505936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Simulation!$AY$195:$AY$196</c:f>
              <c:strCache>
                <c:ptCount val="1"/>
                <c:pt idx="0">
                  <c:v>n T red 3 182</c:v>
                </c:pt>
              </c:strCache>
            </c:strRef>
          </c:tx>
          <c:marker>
            <c:symbol val="none"/>
          </c:marker>
          <c:xVal>
            <c:numRef>
              <c:f>Simulation!$AU$199:$AX$199</c:f>
              <c:numCache>
                <c:formatCode>#,##0.00</c:formatCode>
                <c:ptCount val="4"/>
                <c:pt idx="0">
                  <c:v>1.7770681150341208</c:v>
                </c:pt>
                <c:pt idx="1">
                  <c:v>2.324995896691938</c:v>
                </c:pt>
                <c:pt idx="2">
                  <c:v>2.9964253613384622</c:v>
                </c:pt>
                <c:pt idx="3">
                  <c:v>3.7268148052988161</c:v>
                </c:pt>
              </c:numCache>
            </c:numRef>
          </c:xVal>
          <c:yVal>
            <c:numRef>
              <c:f>Simulation!$AU$196:$AX$196</c:f>
              <c:numCache>
                <c:formatCode>#,##0.00</c:formatCode>
                <c:ptCount val="4"/>
                <c:pt idx="0">
                  <c:v>6.3685170773388302</c:v>
                </c:pt>
                <c:pt idx="1">
                  <c:v>7.2971483268491468</c:v>
                </c:pt>
                <c:pt idx="2">
                  <c:v>7.5477062235973271</c:v>
                </c:pt>
                <c:pt idx="3">
                  <c:v>7.5855853849119184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Simulation!$BG$195:$BG$196</c:f>
              <c:strCache>
                <c:ptCount val="1"/>
                <c:pt idx="0">
                  <c:v>n T red 3 889</c:v>
                </c:pt>
              </c:strCache>
            </c:strRef>
          </c:tx>
          <c:marker>
            <c:symbol val="none"/>
          </c:marker>
          <c:xVal>
            <c:numRef>
              <c:f>Simulation!$BC$199:$BF$199</c:f>
              <c:numCache>
                <c:formatCode>#,##0.00</c:formatCode>
                <c:ptCount val="4"/>
                <c:pt idx="0">
                  <c:v>1.9020409419433295</c:v>
                </c:pt>
                <c:pt idx="1">
                  <c:v>2.4654101202383374</c:v>
                </c:pt>
                <c:pt idx="2">
                  <c:v>3.1195282141714009</c:v>
                </c:pt>
                <c:pt idx="3">
                  <c:v>3.8616899953698223</c:v>
                </c:pt>
              </c:numCache>
            </c:numRef>
          </c:xVal>
          <c:yVal>
            <c:numRef>
              <c:f>Simulation!$BC$196:$BF$196</c:f>
              <c:numCache>
                <c:formatCode>#,##0.00</c:formatCode>
                <c:ptCount val="4"/>
                <c:pt idx="0">
                  <c:v>5.9481939896758922</c:v>
                </c:pt>
                <c:pt idx="1">
                  <c:v>6.8807016638404015</c:v>
                </c:pt>
                <c:pt idx="2">
                  <c:v>7.2524306863104826</c:v>
                </c:pt>
                <c:pt idx="3">
                  <c:v>7.3218189995701968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472616"/>
        <c:axId val="197286328"/>
      </c:scatterChart>
      <c:scatterChart>
        <c:scatterStyle val="smoothMarker"/>
        <c:varyColors val="0"/>
        <c:ser>
          <c:idx val="0"/>
          <c:order val="7"/>
          <c:tx>
            <c:strRef>
              <c:f>Simulation!$K$195:$K$196</c:f>
              <c:strCache>
                <c:ptCount val="1"/>
                <c:pt idx="0">
                  <c:v>n T red 1 414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Simulation!$D$199:$J$199</c:f>
              <c:numCache>
                <c:formatCode>#,##0.00</c:formatCode>
                <c:ptCount val="7"/>
                <c:pt idx="0">
                  <c:v>1.0863942575905179</c:v>
                </c:pt>
                <c:pt idx="1">
                  <c:v>1.1855816227018605</c:v>
                </c:pt>
                <c:pt idx="2">
                  <c:v>1.3567339991751255</c:v>
                </c:pt>
                <c:pt idx="3">
                  <c:v>1.5944156211393896</c:v>
                </c:pt>
                <c:pt idx="4">
                  <c:v>2.2265755629531294</c:v>
                </c:pt>
                <c:pt idx="5">
                  <c:v>2.9666276223375379</c:v>
                </c:pt>
                <c:pt idx="6">
                  <c:v>3.7135583777782579</c:v>
                </c:pt>
              </c:numCache>
            </c:numRef>
          </c:xVal>
          <c:yVal>
            <c:numRef>
              <c:f>Simulation!$D$193:$J$193</c:f>
              <c:numCache>
                <c:formatCode>#,##0.00</c:formatCode>
                <c:ptCount val="7"/>
                <c:pt idx="0">
                  <c:v>1.0412985527883716</c:v>
                </c:pt>
                <c:pt idx="1">
                  <c:v>0.7303383582102525</c:v>
                </c:pt>
                <c:pt idx="2">
                  <c:v>0.54998987012846934</c:v>
                </c:pt>
                <c:pt idx="3">
                  <c:v>0.44907126278430443</c:v>
                </c:pt>
                <c:pt idx="4">
                  <c:v>0.34965402315874233</c:v>
                </c:pt>
                <c:pt idx="5">
                  <c:v>0.30505284396005389</c:v>
                </c:pt>
                <c:pt idx="6">
                  <c:v>0.28134174855152833</c:v>
                </c:pt>
              </c:numCache>
            </c:numRef>
          </c:yVal>
          <c:smooth val="1"/>
        </c:ser>
        <c:ser>
          <c:idx val="1"/>
          <c:order val="8"/>
          <c:tx>
            <c:strRef>
              <c:f>Simulation!$S$195:$S$196</c:f>
              <c:strCache>
                <c:ptCount val="1"/>
                <c:pt idx="0">
                  <c:v>n T red 1 768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Simulation!$L$199:$R$199</c:f>
              <c:numCache>
                <c:formatCode>#,##0.00</c:formatCode>
                <c:ptCount val="7"/>
                <c:pt idx="0">
                  <c:v>1.0894603926859461</c:v>
                </c:pt>
                <c:pt idx="1">
                  <c:v>1.2142564526077506</c:v>
                </c:pt>
                <c:pt idx="2">
                  <c:v>1.3795701265966402</c:v>
                </c:pt>
                <c:pt idx="3">
                  <c:v>1.6106236405473033</c:v>
                </c:pt>
                <c:pt idx="4">
                  <c:v>2.2299744601760771</c:v>
                </c:pt>
                <c:pt idx="5">
                  <c:v>2.965673729857162</c:v>
                </c:pt>
                <c:pt idx="6">
                  <c:v>3.7149482317678921</c:v>
                </c:pt>
              </c:numCache>
            </c:numRef>
          </c:xVal>
          <c:yVal>
            <c:numRef>
              <c:f>Simulation!$L$193:$R$193</c:f>
              <c:numCache>
                <c:formatCode>#,##0.00</c:formatCode>
                <c:ptCount val="7"/>
                <c:pt idx="0">
                  <c:v>1.2802551693485511</c:v>
                </c:pt>
                <c:pt idx="1">
                  <c:v>0.85611584156090847</c:v>
                </c:pt>
                <c:pt idx="2">
                  <c:v>0.67008747359133713</c:v>
                </c:pt>
                <c:pt idx="3">
                  <c:v>0.55568521361090994</c:v>
                </c:pt>
                <c:pt idx="4">
                  <c:v>0.43669075191911416</c:v>
                </c:pt>
                <c:pt idx="5">
                  <c:v>0.38136534530874361</c:v>
                </c:pt>
                <c:pt idx="6">
                  <c:v>0.35163459761061516</c:v>
                </c:pt>
              </c:numCache>
            </c:numRef>
          </c:yVal>
          <c:smooth val="1"/>
        </c:ser>
        <c:ser>
          <c:idx val="7"/>
          <c:order val="9"/>
          <c:tx>
            <c:strRef>
              <c:f>Simulation!$AA$195:$AA$196</c:f>
              <c:strCache>
                <c:ptCount val="1"/>
                <c:pt idx="0">
                  <c:v>n T red 2 121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Simulation!$T$199:$Z$199</c:f>
              <c:numCache>
                <c:formatCode>#,##0.00</c:formatCode>
                <c:ptCount val="7"/>
                <c:pt idx="0">
                  <c:v>1.0836290088836165</c:v>
                </c:pt>
                <c:pt idx="1">
                  <c:v>1.2520724459144805</c:v>
                </c:pt>
                <c:pt idx="2">
                  <c:v>1.4118917784874823</c:v>
                </c:pt>
                <c:pt idx="3">
                  <c:v>1.6355916071677978</c:v>
                </c:pt>
                <c:pt idx="4">
                  <c:v>2.2383373570789815</c:v>
                </c:pt>
                <c:pt idx="5">
                  <c:v>2.962110072378954</c:v>
                </c:pt>
                <c:pt idx="6">
                  <c:v>3.7083992134946411</c:v>
                </c:pt>
              </c:numCache>
            </c:numRef>
          </c:xVal>
          <c:yVal>
            <c:numRef>
              <c:f>Simulation!$T$193:$Z$193</c:f>
              <c:numCache>
                <c:formatCode>#,##0.00</c:formatCode>
                <c:ptCount val="7"/>
                <c:pt idx="0">
                  <c:v>1.5862920780639718</c:v>
                </c:pt>
                <c:pt idx="1">
                  <c:v>0.95645457569986947</c:v>
                </c:pt>
                <c:pt idx="2">
                  <c:v>0.77771842093060073</c:v>
                </c:pt>
                <c:pt idx="3">
                  <c:v>0.6569151627609614</c:v>
                </c:pt>
                <c:pt idx="4">
                  <c:v>0.52292500922076135</c:v>
                </c:pt>
                <c:pt idx="5">
                  <c:v>0.45785980035884499</c:v>
                </c:pt>
                <c:pt idx="6">
                  <c:v>0.42220269900927898</c:v>
                </c:pt>
              </c:numCache>
            </c:numRef>
          </c:yVal>
          <c:smooth val="1"/>
        </c:ser>
        <c:ser>
          <c:idx val="8"/>
          <c:order val="10"/>
          <c:tx>
            <c:strRef>
              <c:f>Simulation!$AI$195:$AI$196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Simulation!$AB$199:$AH$199</c:f>
              <c:numCache>
                <c:formatCode>#,##0.00</c:formatCode>
                <c:ptCount val="7"/>
                <c:pt idx="0">
                  <c:v>1.073578287651793</c:v>
                </c:pt>
                <c:pt idx="1">
                  <c:v>1.2986527030415476</c:v>
                </c:pt>
                <c:pt idx="2">
                  <c:v>1.4545105047689062</c:v>
                </c:pt>
                <c:pt idx="3">
                  <c:v>1.6707717840564995</c:v>
                </c:pt>
                <c:pt idx="4">
                  <c:v>2.2545936935545159</c:v>
                </c:pt>
                <c:pt idx="5">
                  <c:v>2.9614533095522146</c:v>
                </c:pt>
                <c:pt idx="6">
                  <c:v>3.7017442658190332</c:v>
                </c:pt>
              </c:numCache>
            </c:numRef>
          </c:xVal>
          <c:yVal>
            <c:numRef>
              <c:f>Simulation!$AB$193:$AH$193</c:f>
              <c:numCache>
                <c:formatCode>#,##0.00</c:formatCode>
                <c:ptCount val="7"/>
                <c:pt idx="0">
                  <c:v>1.9672727792994449</c:v>
                </c:pt>
                <c:pt idx="1">
                  <c:v>1.0372154606650077</c:v>
                </c:pt>
                <c:pt idx="2">
                  <c:v>0.87213199954629705</c:v>
                </c:pt>
                <c:pt idx="3">
                  <c:v>0.75129386723612168</c:v>
                </c:pt>
                <c:pt idx="4">
                  <c:v>0.60761559795606679</c:v>
                </c:pt>
                <c:pt idx="5">
                  <c:v>0.53421745046010294</c:v>
                </c:pt>
                <c:pt idx="6">
                  <c:v>0.49285687525296701</c:v>
                </c:pt>
              </c:numCache>
            </c:numRef>
          </c:yVal>
          <c:smooth val="1"/>
        </c:ser>
        <c:ser>
          <c:idx val="9"/>
          <c:order val="11"/>
          <c:tx>
            <c:strRef>
              <c:f>Simulation!$AI$195:$AI$196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Simulation!$AJ$199:$AP$199</c:f>
              <c:numCache>
                <c:formatCode>#,##0.00</c:formatCode>
                <c:ptCount val="7"/>
                <c:pt idx="0">
                  <c:v>1.0597225268842749</c:v>
                </c:pt>
                <c:pt idx="1">
                  <c:v>1.3054930679940009</c:v>
                </c:pt>
                <c:pt idx="2">
                  <c:v>1.5080311798970794</c:v>
                </c:pt>
                <c:pt idx="3">
                  <c:v>1.7175855389101471</c:v>
                </c:pt>
                <c:pt idx="4">
                  <c:v>2.2822692226131407</c:v>
                </c:pt>
                <c:pt idx="5">
                  <c:v>2.9705980844862125</c:v>
                </c:pt>
                <c:pt idx="6">
                  <c:v>3.7045986203172312</c:v>
                </c:pt>
              </c:numCache>
            </c:numRef>
          </c:xVal>
          <c:yVal>
            <c:numRef>
              <c:f>Simulation!$AJ$193:$AP$193</c:f>
              <c:numCache>
                <c:formatCode>#,##0.00</c:formatCode>
                <c:ptCount val="7"/>
                <c:pt idx="0">
                  <c:v>2.4853966578742517</c:v>
                </c:pt>
                <c:pt idx="1">
                  <c:v>1.1740206197753018</c:v>
                </c:pt>
                <c:pt idx="2">
                  <c:v>0.95392996252462736</c:v>
                </c:pt>
                <c:pt idx="3">
                  <c:v>0.83777400828960435</c:v>
                </c:pt>
                <c:pt idx="4">
                  <c:v>0.68975807567316516</c:v>
                </c:pt>
                <c:pt idx="5">
                  <c:v>0.60977808945186818</c:v>
                </c:pt>
                <c:pt idx="6">
                  <c:v>0.5631241295503091</c:v>
                </c:pt>
              </c:numCache>
            </c:numRef>
          </c:yVal>
          <c:smooth val="1"/>
        </c:ser>
        <c:ser>
          <c:idx val="10"/>
          <c:order val="12"/>
          <c:tx>
            <c:strRef>
              <c:f>Simulation!$AY$195:$AY$196</c:f>
              <c:strCache>
                <c:ptCount val="1"/>
                <c:pt idx="0">
                  <c:v>n T red 3 182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Simulation!$AR$199:$AX$199</c:f>
              <c:numCache>
                <c:formatCode>#,##0.00</c:formatCode>
                <c:ptCount val="7"/>
                <c:pt idx="0">
                  <c:v>1.0422653256061751</c:v>
                </c:pt>
                <c:pt idx="1">
                  <c:v>1.2959535850353421</c:v>
                </c:pt>
                <c:pt idx="2">
                  <c:v>1.571673580914253</c:v>
                </c:pt>
                <c:pt idx="3">
                  <c:v>1.7770681150341208</c:v>
                </c:pt>
                <c:pt idx="4">
                  <c:v>2.324995896691938</c:v>
                </c:pt>
                <c:pt idx="5">
                  <c:v>2.9964253613384622</c:v>
                </c:pt>
                <c:pt idx="6">
                  <c:v>3.7268148052988161</c:v>
                </c:pt>
              </c:numCache>
            </c:numRef>
          </c:xVal>
          <c:yVal>
            <c:numRef>
              <c:f>Simulation!$AR$193:$AX$193</c:f>
              <c:numCache>
                <c:formatCode>#,##0.00</c:formatCode>
                <c:ptCount val="7"/>
                <c:pt idx="0">
                  <c:v>3.3065148365165666</c:v>
                </c:pt>
                <c:pt idx="1">
                  <c:v>1.3387361922059908</c:v>
                </c:pt>
                <c:pt idx="2">
                  <c:v>1.0254604710981305</c:v>
                </c:pt>
                <c:pt idx="3">
                  <c:v>0.91601164001745794</c:v>
                </c:pt>
                <c:pt idx="4">
                  <c:v>0.76823504450974911</c:v>
                </c:pt>
                <c:pt idx="5">
                  <c:v>0.6836320818246322</c:v>
                </c:pt>
                <c:pt idx="6">
                  <c:v>0.63229033980738125</c:v>
                </c:pt>
              </c:numCache>
            </c:numRef>
          </c:yVal>
          <c:smooth val="1"/>
        </c:ser>
        <c:ser>
          <c:idx val="11"/>
          <c:order val="13"/>
          <c:tx>
            <c:strRef>
              <c:f>Simulation!$BG$195:$BG$196</c:f>
              <c:strCache>
                <c:ptCount val="1"/>
                <c:pt idx="0">
                  <c:v>n T red 3 889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Simulation!$BA$199:$BF$199</c:f>
              <c:numCache>
                <c:formatCode>#,##0.00</c:formatCode>
                <c:ptCount val="6"/>
                <c:pt idx="0">
                  <c:v>1.2664647209324131</c:v>
                </c:pt>
                <c:pt idx="1">
                  <c:v>1.5684893108878468</c:v>
                </c:pt>
                <c:pt idx="2">
                  <c:v>1.9020409419433295</c:v>
                </c:pt>
                <c:pt idx="3">
                  <c:v>2.4654101202383374</c:v>
                </c:pt>
                <c:pt idx="4">
                  <c:v>3.1195282141714009</c:v>
                </c:pt>
                <c:pt idx="5">
                  <c:v>3.8616899953698223</c:v>
                </c:pt>
              </c:numCache>
            </c:numRef>
          </c:xVal>
          <c:yVal>
            <c:numRef>
              <c:f>Simulation!$BA$193:$BF$193</c:f>
              <c:numCache>
                <c:formatCode>#,##0.00</c:formatCode>
                <c:ptCount val="6"/>
                <c:pt idx="0">
                  <c:v>1.711729674275738</c:v>
                </c:pt>
                <c:pt idx="1">
                  <c:v>1.2560094394471253</c:v>
                </c:pt>
                <c:pt idx="2">
                  <c:v>1.0630058845443433</c:v>
                </c:pt>
                <c:pt idx="3">
                  <c:v>0.91105079269802558</c:v>
                </c:pt>
                <c:pt idx="4">
                  <c:v>0.82254673805821532</c:v>
                </c:pt>
                <c:pt idx="5">
                  <c:v>0.76412063011690656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471208"/>
        <c:axId val="199471592"/>
      </c:scatterChart>
      <c:valAx>
        <c:axId val="199472616"/>
        <c:scaling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ratio pi T [1]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197286328"/>
        <c:crosses val="autoZero"/>
        <c:crossBetween val="midCat"/>
      </c:valAx>
      <c:valAx>
        <c:axId val="197286328"/>
        <c:scaling>
          <c:orientation val="minMax"/>
          <c:min val="0.30000000000000004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Reduced mass flow-rate [kg.s-1.K^0.5.bar-1]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199472616"/>
        <c:crosses val="autoZero"/>
        <c:crossBetween val="midCat"/>
      </c:valAx>
      <c:valAx>
        <c:axId val="199471208"/>
        <c:scaling>
          <c:orientation val="minMax"/>
        </c:scaling>
        <c:delete val="1"/>
        <c:axPos val="b"/>
        <c:numFmt formatCode="#,##0.00" sourceLinked="1"/>
        <c:majorTickMark val="out"/>
        <c:minorTickMark val="none"/>
        <c:tickLblPos val="nextTo"/>
        <c:crossAx val="199471592"/>
        <c:crosses val="autoZero"/>
        <c:crossBetween val="midCat"/>
      </c:valAx>
      <c:valAx>
        <c:axId val="199471592"/>
        <c:scaling>
          <c:orientation val="minMax"/>
          <c:max val="1.6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 Blade Speed</a:t>
                </a:r>
                <a:r>
                  <a:rPr lang="en-US" baseline="0"/>
                  <a:t> ratio BSR</a:t>
                </a:r>
                <a:r>
                  <a:rPr lang="en-US"/>
                  <a:t> u/c s [1]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199471208"/>
        <c:crosses val="max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SAE Map K36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203991482196801"/>
          <c:y val="0.1615728453523729"/>
          <c:w val="0.63899545716733397"/>
          <c:h val="0.70519146645130892"/>
        </c:manualLayout>
      </c:layout>
      <c:scatterChart>
        <c:scatterStyle val="smoothMarker"/>
        <c:varyColors val="0"/>
        <c:ser>
          <c:idx val="13"/>
          <c:order val="0"/>
          <c:tx>
            <c:strRef>
              <c:f>'Simulation (2)'!$K$195:$K$196</c:f>
              <c:strCache>
                <c:ptCount val="1"/>
                <c:pt idx="0">
                  <c:v>n T red 1 414</c:v>
                </c:pt>
              </c:strCache>
            </c:strRef>
          </c:tx>
          <c:marker>
            <c:symbol val="none"/>
          </c:marker>
          <c:xVal>
            <c:numRef>
              <c:f>'Simulation (2)'!$D$199:$J$199</c:f>
              <c:numCache>
                <c:formatCode>#,##0.00</c:formatCode>
                <c:ptCount val="7"/>
                <c:pt idx="0">
                  <c:v>1.0616354845163047</c:v>
                </c:pt>
                <c:pt idx="1">
                  <c:v>1.1494590370428128</c:v>
                </c:pt>
                <c:pt idx="2">
                  <c:v>1.2741465121095514</c:v>
                </c:pt>
                <c:pt idx="3">
                  <c:v>1.4522152053664847</c:v>
                </c:pt>
                <c:pt idx="4">
                  <c:v>1.9548472144799964</c:v>
                </c:pt>
                <c:pt idx="5">
                  <c:v>2.6069431962309459</c:v>
                </c:pt>
                <c:pt idx="6">
                  <c:v>3.3233609087995775</c:v>
                </c:pt>
              </c:numCache>
            </c:numRef>
          </c:xVal>
          <c:yVal>
            <c:numRef>
              <c:f>'Simulation (2)'!$D$196:$J$196</c:f>
              <c:numCache>
                <c:formatCode>#,##0.00</c:formatCode>
                <c:ptCount val="7"/>
                <c:pt idx="0">
                  <c:v>1.9983496887030658</c:v>
                </c:pt>
                <c:pt idx="1">
                  <c:v>3.690989022135343</c:v>
                </c:pt>
                <c:pt idx="2">
                  <c:v>4.9946854386018948</c:v>
                </c:pt>
                <c:pt idx="3">
                  <c:v>5.8429916880654087</c:v>
                </c:pt>
                <c:pt idx="4">
                  <c:v>6.5109549058766598</c:v>
                </c:pt>
                <c:pt idx="5">
                  <c:v>6.5097554764571566</c:v>
                </c:pt>
                <c:pt idx="6">
                  <c:v>6.3830573981381971</c:v>
                </c:pt>
              </c:numCache>
            </c:numRef>
          </c:yVal>
          <c:smooth val="1"/>
        </c:ser>
        <c:ser>
          <c:idx val="12"/>
          <c:order val="1"/>
          <c:tx>
            <c:strRef>
              <c:f>'Simulation (2)'!$S$195:$S$196</c:f>
              <c:strCache>
                <c:ptCount val="1"/>
                <c:pt idx="0">
                  <c:v>n T red 1 768</c:v>
                </c:pt>
              </c:strCache>
            </c:strRef>
          </c:tx>
          <c:marker>
            <c:symbol val="none"/>
          </c:marker>
          <c:xVal>
            <c:numRef>
              <c:f>'Simulation (2)'!$L$199:$R$199</c:f>
              <c:numCache>
                <c:formatCode>#,##0.00</c:formatCode>
                <c:ptCount val="7"/>
                <c:pt idx="0">
                  <c:v>1.058056651151726</c:v>
                </c:pt>
                <c:pt idx="1">
                  <c:v>1.1793718232400048</c:v>
                </c:pt>
                <c:pt idx="2">
                  <c:v>1.2994290605876451</c:v>
                </c:pt>
                <c:pt idx="3">
                  <c:v>1.4715910841036632</c:v>
                </c:pt>
                <c:pt idx="4">
                  <c:v>1.9607724524974723</c:v>
                </c:pt>
                <c:pt idx="5">
                  <c:v>2.6025188331592801</c:v>
                </c:pt>
                <c:pt idx="6">
                  <c:v>3.3212065221643527</c:v>
                </c:pt>
              </c:numCache>
            </c:numRef>
          </c:xVal>
          <c:yVal>
            <c:numRef>
              <c:f>'Simulation (2)'!$L$196:$R$196</c:f>
              <c:numCache>
                <c:formatCode>#,##0.00</c:formatCode>
                <c:ptCount val="7"/>
                <c:pt idx="0">
                  <c:v>2.004917030101137</c:v>
                </c:pt>
                <c:pt idx="1">
                  <c:v>3.5973732825528932</c:v>
                </c:pt>
                <c:pt idx="2">
                  <c:v>4.8975055458594499</c:v>
                </c:pt>
                <c:pt idx="3">
                  <c:v>5.7660592442410072</c:v>
                </c:pt>
                <c:pt idx="4">
                  <c:v>6.4912795185112202</c:v>
                </c:pt>
                <c:pt idx="5">
                  <c:v>6.5208222635130895</c:v>
                </c:pt>
                <c:pt idx="6">
                  <c:v>6.3871979336510138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'Simulation (2)'!$AA$195:$AA$196</c:f>
              <c:strCache>
                <c:ptCount val="1"/>
                <c:pt idx="0">
                  <c:v>n T red 2 121</c:v>
                </c:pt>
              </c:strCache>
            </c:strRef>
          </c:tx>
          <c:marker>
            <c:symbol val="none"/>
          </c:marker>
          <c:xVal>
            <c:numRef>
              <c:f>'Simulation (2)'!$T$199:$Z$199</c:f>
              <c:numCache>
                <c:formatCode>#,##0.00</c:formatCode>
                <c:ptCount val="7"/>
                <c:pt idx="0">
                  <c:v>1.0501231195016676</c:v>
                </c:pt>
                <c:pt idx="1">
                  <c:v>1.2173920058242464</c:v>
                </c:pt>
                <c:pt idx="2">
                  <c:v>1.3339659828279644</c:v>
                </c:pt>
                <c:pt idx="3">
                  <c:v>1.4997309591872707</c:v>
                </c:pt>
                <c:pt idx="4">
                  <c:v>1.9721254547276881</c:v>
                </c:pt>
                <c:pt idx="5">
                  <c:v>2.5954518688532549</c:v>
                </c:pt>
                <c:pt idx="6">
                  <c:v>3.3016200040942194</c:v>
                </c:pt>
              </c:numCache>
            </c:numRef>
          </c:xVal>
          <c:yVal>
            <c:numRef>
              <c:f>'Simulation (2)'!$T$196:$Z$196</c:f>
              <c:numCache>
                <c:formatCode>#,##0.00</c:formatCode>
                <c:ptCount val="7"/>
                <c:pt idx="0">
                  <c:v>2.0195825595924273</c:v>
                </c:pt>
                <c:pt idx="1">
                  <c:v>3.4850242705672785</c:v>
                </c:pt>
                <c:pt idx="2">
                  <c:v>4.7707071339162175</c:v>
                </c:pt>
                <c:pt idx="3">
                  <c:v>5.6578690479503626</c:v>
                </c:pt>
                <c:pt idx="4">
                  <c:v>6.4539109471183904</c:v>
                </c:pt>
                <c:pt idx="5">
                  <c:v>6.5385773291088727</c:v>
                </c:pt>
                <c:pt idx="6">
                  <c:v>6.4250893226024468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'Simulation (2)'!$AI$195:$AI$196</c:f>
              <c:strCache>
                <c:ptCount val="1"/>
                <c:pt idx="0">
                  <c:v>n T red 2 475</c:v>
                </c:pt>
              </c:strCache>
            </c:strRef>
          </c:tx>
          <c:marker>
            <c:symbol val="none"/>
          </c:marker>
          <c:xVal>
            <c:numRef>
              <c:f>'Simulation (2)'!$AB$199:$AH$199</c:f>
              <c:numCache>
                <c:formatCode>#,##0.00</c:formatCode>
                <c:ptCount val="7"/>
                <c:pt idx="0">
                  <c:v>1.0381524258608992</c:v>
                </c:pt>
                <c:pt idx="1">
                  <c:v>1.2179569690082095</c:v>
                </c:pt>
                <c:pt idx="2">
                  <c:v>1.3780417072641558</c:v>
                </c:pt>
                <c:pt idx="3">
                  <c:v>1.537770959681352</c:v>
                </c:pt>
                <c:pt idx="4">
                  <c:v>1.991339964767231</c:v>
                </c:pt>
                <c:pt idx="5">
                  <c:v>2.5906885929456802</c:v>
                </c:pt>
                <c:pt idx="6">
                  <c:v>3.2741387286182015</c:v>
                </c:pt>
              </c:numCache>
            </c:numRef>
          </c:xVal>
          <c:yVal>
            <c:numRef>
              <c:f>'Simulation (2)'!$AB$196:$AH$196</c:f>
              <c:numCache>
                <c:formatCode>#,##0.00</c:formatCode>
                <c:ptCount val="7"/>
                <c:pt idx="0">
                  <c:v>2.0413867047756478</c:v>
                </c:pt>
                <c:pt idx="1">
                  <c:v>3.4834077024616574</c:v>
                </c:pt>
                <c:pt idx="2">
                  <c:v>4.6181193189815586</c:v>
                </c:pt>
                <c:pt idx="3">
                  <c:v>5.5179097516555693</c:v>
                </c:pt>
                <c:pt idx="4">
                  <c:v>6.3916369311885486</c:v>
                </c:pt>
                <c:pt idx="5">
                  <c:v>6.5478348732724436</c:v>
                </c:pt>
                <c:pt idx="6">
                  <c:v>6.4847765219550846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'Simulation (2)'!$AQ$195:$AQ$196</c:f>
              <c:strCache>
                <c:ptCount val="1"/>
                <c:pt idx="0">
                  <c:v>n T red 2 828</c:v>
                </c:pt>
              </c:strCache>
            </c:strRef>
          </c:tx>
          <c:marker>
            <c:symbol val="none"/>
          </c:marker>
          <c:xVal>
            <c:numRef>
              <c:f>'Simulation (2)'!$AJ$199:$AP$199</c:f>
              <c:numCache>
                <c:formatCode>#,##0.00</c:formatCode>
                <c:ptCount val="7"/>
                <c:pt idx="0">
                  <c:v>1.0224384553336483</c:v>
                </c:pt>
                <c:pt idx="1">
                  <c:v>1.2117834640294427</c:v>
                </c:pt>
                <c:pt idx="2">
                  <c:v>1.4312482321643196</c:v>
                </c:pt>
                <c:pt idx="3">
                  <c:v>1.5864775631292758</c:v>
                </c:pt>
                <c:pt idx="4">
                  <c:v>2.0211951671686141</c:v>
                </c:pt>
                <c:pt idx="5">
                  <c:v>2.5939384576587061</c:v>
                </c:pt>
                <c:pt idx="6">
                  <c:v>3.249699775697684</c:v>
                </c:pt>
              </c:numCache>
            </c:numRef>
          </c:xVal>
          <c:yVal>
            <c:numRef>
              <c:f>'Simulation (2)'!$AJ$196:$AP$196</c:f>
              <c:numCache>
                <c:formatCode>#,##0.00</c:formatCode>
                <c:ptCount val="7"/>
                <c:pt idx="0">
                  <c:v>2.068819703183054</c:v>
                </c:pt>
                <c:pt idx="1">
                  <c:v>3.5011541360840348</c:v>
                </c:pt>
                <c:pt idx="2">
                  <c:v>4.4469127658076655</c:v>
                </c:pt>
                <c:pt idx="3">
                  <c:v>5.3499641331268712</c:v>
                </c:pt>
                <c:pt idx="4">
                  <c:v>6.2964791840328189</c:v>
                </c:pt>
                <c:pt idx="5">
                  <c:v>6.542174909161167</c:v>
                </c:pt>
                <c:pt idx="6">
                  <c:v>6.5272629695427966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'Simulation (2)'!$AY$195:$AY$196</c:f>
              <c:strCache>
                <c:ptCount val="1"/>
                <c:pt idx="0">
                  <c:v>n T red 3 182</c:v>
                </c:pt>
              </c:strCache>
            </c:strRef>
          </c:tx>
          <c:marker>
            <c:symbol val="none"/>
          </c:marker>
          <c:xVal>
            <c:numRef>
              <c:f>'Simulation (2)'!$AU$199:$AX$199</c:f>
              <c:numCache>
                <c:formatCode>#,##0.00</c:formatCode>
                <c:ptCount val="4"/>
                <c:pt idx="0">
                  <c:v>1.6463687647945182</c:v>
                </c:pt>
                <c:pt idx="1">
                  <c:v>2.0641053013553181</c:v>
                </c:pt>
                <c:pt idx="2">
                  <c:v>2.610792453862846</c:v>
                </c:pt>
                <c:pt idx="3">
                  <c:v>3.2382245145396236</c:v>
                </c:pt>
              </c:numCache>
            </c:numRef>
          </c:xVal>
          <c:yVal>
            <c:numRef>
              <c:f>'Simulation (2)'!$AU$196:$AX$196</c:f>
              <c:numCache>
                <c:formatCode>#,##0.00</c:formatCode>
                <c:ptCount val="4"/>
                <c:pt idx="0">
                  <c:v>5.1538777826177631</c:v>
                </c:pt>
                <c:pt idx="1">
                  <c:v>6.1685970091694244</c:v>
                </c:pt>
                <c:pt idx="2">
                  <c:v>6.5015068967447434</c:v>
                </c:pt>
                <c:pt idx="3">
                  <c:v>6.5471822491228977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'Simulation (2)'!$BG$195:$BG$196</c:f>
              <c:strCache>
                <c:ptCount val="1"/>
                <c:pt idx="0">
                  <c:v>n T red 3 889</c:v>
                </c:pt>
              </c:strCache>
            </c:strRef>
          </c:tx>
          <c:marker>
            <c:symbol val="none"/>
          </c:marker>
          <c:xVal>
            <c:numRef>
              <c:f>'Simulation (2)'!$BC$199:$BF$199</c:f>
              <c:numCache>
                <c:formatCode>#,##0.00</c:formatCode>
                <c:ptCount val="4"/>
                <c:pt idx="0">
                  <c:v>1.6663278462348909</c:v>
                </c:pt>
                <c:pt idx="1">
                  <c:v>2.1961869859773251</c:v>
                </c:pt>
                <c:pt idx="2">
                  <c:v>2.7030249414970644</c:v>
                </c:pt>
                <c:pt idx="3">
                  <c:v>3.2858496809498945</c:v>
                </c:pt>
              </c:numCache>
            </c:numRef>
          </c:xVal>
          <c:yVal>
            <c:numRef>
              <c:f>'Simulation (2)'!$BC$196:$BF$196</c:f>
              <c:numCache>
                <c:formatCode>#,##0.00</c:formatCode>
                <c:ptCount val="4"/>
                <c:pt idx="0">
                  <c:v>5.0922040302107359</c:v>
                </c:pt>
                <c:pt idx="1">
                  <c:v>5.7941006836507274</c:v>
                </c:pt>
                <c:pt idx="2">
                  <c:v>6.2763926947807551</c:v>
                </c:pt>
                <c:pt idx="3">
                  <c:v>6.4560617414278978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555592"/>
        <c:axId val="197271208"/>
      </c:scatterChart>
      <c:scatterChart>
        <c:scatterStyle val="smoothMarker"/>
        <c:varyColors val="0"/>
        <c:ser>
          <c:idx val="0"/>
          <c:order val="7"/>
          <c:tx>
            <c:strRef>
              <c:f>'Simulation (2)'!$K$195:$K$196</c:f>
              <c:strCache>
                <c:ptCount val="1"/>
                <c:pt idx="0">
                  <c:v>n T red 1 414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(2)'!$D$199:$J$199</c:f>
              <c:numCache>
                <c:formatCode>#,##0.00</c:formatCode>
                <c:ptCount val="7"/>
                <c:pt idx="0">
                  <c:v>1.0616354845163047</c:v>
                </c:pt>
                <c:pt idx="1">
                  <c:v>1.1494590370428128</c:v>
                </c:pt>
                <c:pt idx="2">
                  <c:v>1.2741465121095514</c:v>
                </c:pt>
                <c:pt idx="3">
                  <c:v>1.4522152053664847</c:v>
                </c:pt>
                <c:pt idx="4">
                  <c:v>1.9548472144799964</c:v>
                </c:pt>
                <c:pt idx="5">
                  <c:v>2.6069431962309459</c:v>
                </c:pt>
                <c:pt idx="6">
                  <c:v>3.3233609087995775</c:v>
                </c:pt>
              </c:numCache>
            </c:numRef>
          </c:xVal>
          <c:yVal>
            <c:numRef>
              <c:f>'Simulation (2)'!$D$194:$J$194</c:f>
              <c:numCache>
                <c:formatCode>#,##0.00</c:formatCode>
                <c:ptCount val="7"/>
                <c:pt idx="0">
                  <c:v>2.1538842096913091E-2</c:v>
                </c:pt>
                <c:pt idx="1">
                  <c:v>0.61580515344866671</c:v>
                </c:pt>
                <c:pt idx="2">
                  <c:v>0.69631887933626946</c:v>
                </c:pt>
                <c:pt idx="3">
                  <c:v>0.66018903837963894</c:v>
                </c:pt>
                <c:pt idx="4">
                  <c:v>0.57116470165908706</c:v>
                </c:pt>
                <c:pt idx="5">
                  <c:v>0.51204492902738463</c:v>
                </c:pt>
                <c:pt idx="6">
                  <c:v>0.47325323049809337</c:v>
                </c:pt>
              </c:numCache>
            </c:numRef>
          </c:yVal>
          <c:smooth val="1"/>
        </c:ser>
        <c:ser>
          <c:idx val="1"/>
          <c:order val="8"/>
          <c:tx>
            <c:strRef>
              <c:f>'Simulation (2)'!$S$195:$S$196</c:f>
              <c:strCache>
                <c:ptCount val="1"/>
                <c:pt idx="0">
                  <c:v>n T red 1 768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(2)'!$L$199:$R$199</c:f>
              <c:numCache>
                <c:formatCode>#,##0.00</c:formatCode>
                <c:ptCount val="7"/>
                <c:pt idx="0">
                  <c:v>1.058056651151726</c:v>
                </c:pt>
                <c:pt idx="1">
                  <c:v>1.1793718232400048</c:v>
                </c:pt>
                <c:pt idx="2">
                  <c:v>1.2994290605876451</c:v>
                </c:pt>
                <c:pt idx="3">
                  <c:v>1.4715910841036632</c:v>
                </c:pt>
                <c:pt idx="4">
                  <c:v>1.9607724524974723</c:v>
                </c:pt>
                <c:pt idx="5">
                  <c:v>2.6025188331592801</c:v>
                </c:pt>
                <c:pt idx="6">
                  <c:v>3.3212065221643527</c:v>
                </c:pt>
              </c:numCache>
            </c:numRef>
          </c:xVal>
          <c:yVal>
            <c:numRef>
              <c:f>'Simulation (2)'!$L$194:$R$194</c:f>
              <c:numCache>
                <c:formatCode>#,##0.00</c:formatCode>
                <c:ptCount val="7"/>
                <c:pt idx="0">
                  <c:v>-0.43216582475165571</c:v>
                </c:pt>
                <c:pt idx="1">
                  <c:v>0.44773232431675503</c:v>
                </c:pt>
                <c:pt idx="2">
                  <c:v>0.66908750315380583</c:v>
                </c:pt>
                <c:pt idx="3">
                  <c:v>0.70029296630669602</c:v>
                </c:pt>
                <c:pt idx="4">
                  <c:v>0.65147992530246834</c:v>
                </c:pt>
                <c:pt idx="5">
                  <c:v>0.59951777417352015</c:v>
                </c:pt>
                <c:pt idx="6">
                  <c:v>0.56126445529934721</c:v>
                </c:pt>
              </c:numCache>
            </c:numRef>
          </c:yVal>
          <c:smooth val="1"/>
        </c:ser>
        <c:ser>
          <c:idx val="7"/>
          <c:order val="9"/>
          <c:tx>
            <c:strRef>
              <c:f>'Simulation (2)'!$AA$195:$AA$196</c:f>
              <c:strCache>
                <c:ptCount val="1"/>
                <c:pt idx="0">
                  <c:v>n T red 2 121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(2)'!$T$199:$Z$199</c:f>
              <c:numCache>
                <c:formatCode>#,##0.00</c:formatCode>
                <c:ptCount val="7"/>
                <c:pt idx="0">
                  <c:v>1.0501231195016676</c:v>
                </c:pt>
                <c:pt idx="1">
                  <c:v>1.2173920058242464</c:v>
                </c:pt>
                <c:pt idx="2">
                  <c:v>1.3339659828279644</c:v>
                </c:pt>
                <c:pt idx="3">
                  <c:v>1.4997309591872707</c:v>
                </c:pt>
                <c:pt idx="4">
                  <c:v>1.9721254547276881</c:v>
                </c:pt>
                <c:pt idx="5">
                  <c:v>2.5954518688532549</c:v>
                </c:pt>
                <c:pt idx="6">
                  <c:v>3.3016200040942194</c:v>
                </c:pt>
              </c:numCache>
            </c:numRef>
          </c:xVal>
          <c:yVal>
            <c:numRef>
              <c:f>'Simulation (2)'!$T$194:$Z$194</c:f>
              <c:numCache>
                <c:formatCode>#,##0.00</c:formatCode>
                <c:ptCount val="7"/>
                <c:pt idx="0">
                  <c:v>-1.2164434152628962</c:v>
                </c:pt>
                <c:pt idx="1">
                  <c:v>0.24415333032107045</c:v>
                </c:pt>
                <c:pt idx="2">
                  <c:v>0.57348931657294799</c:v>
                </c:pt>
                <c:pt idx="3">
                  <c:v>0.68225678012379676</c:v>
                </c:pt>
                <c:pt idx="4">
                  <c:v>0.69696333006421751</c:v>
                </c:pt>
                <c:pt idx="5">
                  <c:v>0.66289075618740667</c:v>
                </c:pt>
                <c:pt idx="6">
                  <c:v>0.62990347694397775</c:v>
                </c:pt>
              </c:numCache>
            </c:numRef>
          </c:yVal>
          <c:smooth val="1"/>
        </c:ser>
        <c:ser>
          <c:idx val="8"/>
          <c:order val="10"/>
          <c:tx>
            <c:strRef>
              <c:f>'Simulation (2)'!$AI$195:$AI$196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(2)'!$AB$199:$AH$199</c:f>
              <c:numCache>
                <c:formatCode>#,##0.00</c:formatCode>
                <c:ptCount val="7"/>
                <c:pt idx="0">
                  <c:v>1.0381524258608992</c:v>
                </c:pt>
                <c:pt idx="1">
                  <c:v>1.2179569690082095</c:v>
                </c:pt>
                <c:pt idx="2">
                  <c:v>1.3780417072641558</c:v>
                </c:pt>
                <c:pt idx="3">
                  <c:v>1.537770959681352</c:v>
                </c:pt>
                <c:pt idx="4">
                  <c:v>1.991339964767231</c:v>
                </c:pt>
                <c:pt idx="5">
                  <c:v>2.5906885929456802</c:v>
                </c:pt>
                <c:pt idx="6">
                  <c:v>3.2741387286182015</c:v>
                </c:pt>
              </c:numCache>
            </c:numRef>
          </c:xVal>
          <c:yVal>
            <c:numRef>
              <c:f>'Simulation (2)'!$AB$194:$AH$194</c:f>
              <c:numCache>
                <c:formatCode>#,##0.00</c:formatCode>
                <c:ptCount val="7"/>
                <c:pt idx="0">
                  <c:v>-2.7648852870281249</c:v>
                </c:pt>
                <c:pt idx="1">
                  <c:v>9.0289749312300466E-2</c:v>
                </c:pt>
                <c:pt idx="2">
                  <c:v>0.43249539801202264</c:v>
                </c:pt>
                <c:pt idx="3">
                  <c:v>0.61227909516623791</c:v>
                </c:pt>
                <c:pt idx="4">
                  <c:v>0.70462655768922822</c:v>
                </c:pt>
                <c:pt idx="5">
                  <c:v>0.69852342905841747</c:v>
                </c:pt>
                <c:pt idx="6">
                  <c:v>0.67681660787789422</c:v>
                </c:pt>
              </c:numCache>
            </c:numRef>
          </c:yVal>
          <c:smooth val="1"/>
        </c:ser>
        <c:ser>
          <c:idx val="9"/>
          <c:order val="11"/>
          <c:tx>
            <c:strRef>
              <c:f>'Simulation (2)'!$AI$195:$AI$196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(2)'!$AJ$199:$AP$199</c:f>
              <c:numCache>
                <c:formatCode>#,##0.00</c:formatCode>
                <c:ptCount val="7"/>
                <c:pt idx="0">
                  <c:v>1.0224384553336483</c:v>
                </c:pt>
                <c:pt idx="1">
                  <c:v>1.2117834640294427</c:v>
                </c:pt>
                <c:pt idx="2">
                  <c:v>1.4312482321643196</c:v>
                </c:pt>
                <c:pt idx="3">
                  <c:v>1.5864775631292758</c:v>
                </c:pt>
                <c:pt idx="4">
                  <c:v>2.0211951671686141</c:v>
                </c:pt>
                <c:pt idx="5">
                  <c:v>2.5939384576587061</c:v>
                </c:pt>
                <c:pt idx="6">
                  <c:v>3.249699775697684</c:v>
                </c:pt>
              </c:numCache>
            </c:numRef>
          </c:xVal>
          <c:yVal>
            <c:numRef>
              <c:f>'Simulation (2)'!$AJ$194:$AP$194</c:f>
              <c:numCache>
                <c:formatCode>#,##0.00</c:formatCode>
                <c:ptCount val="7"/>
                <c:pt idx="0">
                  <c:v>-7.0342223284446774</c:v>
                </c:pt>
                <c:pt idx="1">
                  <c:v>-0.11141541359050328</c:v>
                </c:pt>
                <c:pt idx="2">
                  <c:v>0.26798389977297066</c:v>
                </c:pt>
                <c:pt idx="3">
                  <c:v>0.50210370391176884</c:v>
                </c:pt>
                <c:pt idx="4">
                  <c:v>0.6738576347866746</c:v>
                </c:pt>
                <c:pt idx="5">
                  <c:v>0.70452047750606794</c:v>
                </c:pt>
                <c:pt idx="6">
                  <c:v>0.69793680070764608</c:v>
                </c:pt>
              </c:numCache>
            </c:numRef>
          </c:yVal>
          <c:smooth val="1"/>
        </c:ser>
        <c:ser>
          <c:idx val="10"/>
          <c:order val="12"/>
          <c:tx>
            <c:strRef>
              <c:f>'Simulation (2)'!$AY$195:$AY$196</c:f>
              <c:strCache>
                <c:ptCount val="1"/>
                <c:pt idx="0">
                  <c:v>n T red 3 182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(2)'!$AR$199:$AX$199</c:f>
              <c:numCache>
                <c:formatCode>#,##0.00</c:formatCode>
                <c:ptCount val="7"/>
                <c:pt idx="0">
                  <c:v>1.0032722656498876</c:v>
                </c:pt>
                <c:pt idx="1">
                  <c:v>1.2016373431692675</c:v>
                </c:pt>
                <c:pt idx="2">
                  <c:v>1.4292590644782759</c:v>
                </c:pt>
                <c:pt idx="3">
                  <c:v>1.6463687647945182</c:v>
                </c:pt>
                <c:pt idx="4">
                  <c:v>2.0641053013553181</c:v>
                </c:pt>
                <c:pt idx="5">
                  <c:v>2.610792453862846</c:v>
                </c:pt>
                <c:pt idx="6">
                  <c:v>3.2382245145396236</c:v>
                </c:pt>
              </c:numCache>
            </c:numRef>
          </c:xVal>
          <c:yVal>
            <c:numRef>
              <c:f>'Simulation (2)'!$AR$194:$AX$194</c:f>
              <c:numCache>
                <c:formatCode>#,##0.00</c:formatCode>
                <c:ptCount val="7"/>
                <c:pt idx="0">
                  <c:v>-67.547771033035829</c:v>
                </c:pt>
                <c:pt idx="1">
                  <c:v>-0.37859360977265888</c:v>
                </c:pt>
                <c:pt idx="2">
                  <c:v>0.16387136626156618</c:v>
                </c:pt>
                <c:pt idx="3">
                  <c:v>0.3643100450218742</c:v>
                </c:pt>
                <c:pt idx="4">
                  <c:v>0.60824597859276497</c:v>
                </c:pt>
                <c:pt idx="5">
                  <c:v>0.67938605128573226</c:v>
                </c:pt>
                <c:pt idx="6">
                  <c:v>0.69243244466162324</c:v>
                </c:pt>
              </c:numCache>
            </c:numRef>
          </c:yVal>
          <c:smooth val="1"/>
        </c:ser>
        <c:ser>
          <c:idx val="11"/>
          <c:order val="13"/>
          <c:tx>
            <c:strRef>
              <c:f>'Simulation (2)'!$BG$195:$BG$196</c:f>
              <c:strCache>
                <c:ptCount val="1"/>
                <c:pt idx="0">
                  <c:v>n T red 3 889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(2)'!$BA$199:$BF$199</c:f>
              <c:numCache>
                <c:formatCode>#,##0.00</c:formatCode>
                <c:ptCount val="6"/>
                <c:pt idx="0">
                  <c:v>1.1714455432728614</c:v>
                </c:pt>
                <c:pt idx="1">
                  <c:v>1.4077091194882407</c:v>
                </c:pt>
                <c:pt idx="2">
                  <c:v>1.6663278462348909</c:v>
                </c:pt>
                <c:pt idx="3">
                  <c:v>2.1961869859773251</c:v>
                </c:pt>
                <c:pt idx="4">
                  <c:v>2.7030249414970644</c:v>
                </c:pt>
                <c:pt idx="5">
                  <c:v>3.2858496809498945</c:v>
                </c:pt>
              </c:numCache>
            </c:numRef>
          </c:xVal>
          <c:yVal>
            <c:numRef>
              <c:f>'Simulation (2)'!$BA$194:$BF$194</c:f>
              <c:numCache>
                <c:formatCode>#,##0.00</c:formatCode>
                <c:ptCount val="6"/>
                <c:pt idx="0">
                  <c:v>-1.2060621635098276</c:v>
                </c:pt>
                <c:pt idx="1">
                  <c:v>-0.12010624324213268</c:v>
                </c:pt>
                <c:pt idx="2">
                  <c:v>0.16922380322261346</c:v>
                </c:pt>
                <c:pt idx="3">
                  <c:v>0.39482247947570731</c:v>
                </c:pt>
                <c:pt idx="4">
                  <c:v>0.5428991548270955</c:v>
                </c:pt>
                <c:pt idx="5">
                  <c:v>0.60366320306812526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449688"/>
        <c:axId val="200973384"/>
      </c:scatterChart>
      <c:valAx>
        <c:axId val="200555592"/>
        <c:scaling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ratio pi T [1]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197271208"/>
        <c:crosses val="autoZero"/>
        <c:crossBetween val="midCat"/>
      </c:valAx>
      <c:valAx>
        <c:axId val="197271208"/>
        <c:scaling>
          <c:orientation val="minMax"/>
          <c:max val="8.3000000000000007"/>
          <c:min val="0.30000000000000004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Reduced mass flow-rate [kg.s-1.K^0.5.bar-1]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200555592"/>
        <c:crosses val="autoZero"/>
        <c:crossBetween val="midCat"/>
      </c:valAx>
      <c:valAx>
        <c:axId val="200449688"/>
        <c:scaling>
          <c:orientation val="minMax"/>
        </c:scaling>
        <c:delete val="1"/>
        <c:axPos val="b"/>
        <c:numFmt formatCode="#,##0.00" sourceLinked="1"/>
        <c:majorTickMark val="out"/>
        <c:minorTickMark val="none"/>
        <c:tickLblPos val="nextTo"/>
        <c:crossAx val="200973384"/>
        <c:crosses val="autoZero"/>
        <c:crossBetween val="midCat"/>
      </c:valAx>
      <c:valAx>
        <c:axId val="200973384"/>
        <c:scaling>
          <c:orientation val="minMax"/>
          <c:max val="0.9"/>
          <c:min val="0.5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Total-Static Isentropic Efficiency eta T [1]</a:t>
                </a:r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200449688"/>
        <c:crosses val="max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SAE Map K36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203991482196801"/>
          <c:y val="0.1615728453523729"/>
          <c:w val="0.63899545716733397"/>
          <c:h val="0.70519146645130892"/>
        </c:manualLayout>
      </c:layout>
      <c:scatterChart>
        <c:scatterStyle val="smoothMarker"/>
        <c:varyColors val="0"/>
        <c:ser>
          <c:idx val="13"/>
          <c:order val="0"/>
          <c:tx>
            <c:strRef>
              <c:f>'Simulation (2)'!$K$195:$K$196</c:f>
              <c:strCache>
                <c:ptCount val="1"/>
                <c:pt idx="0">
                  <c:v>n T red 1 414</c:v>
                </c:pt>
              </c:strCache>
            </c:strRef>
          </c:tx>
          <c:marker>
            <c:symbol val="none"/>
          </c:marker>
          <c:xVal>
            <c:numRef>
              <c:f>'Simulation (2)'!$D$199:$J$199</c:f>
              <c:numCache>
                <c:formatCode>#,##0.00</c:formatCode>
                <c:ptCount val="7"/>
                <c:pt idx="0">
                  <c:v>1.0616354845163047</c:v>
                </c:pt>
                <c:pt idx="1">
                  <c:v>1.1494590370428128</c:v>
                </c:pt>
                <c:pt idx="2">
                  <c:v>1.2741465121095514</c:v>
                </c:pt>
                <c:pt idx="3">
                  <c:v>1.4522152053664847</c:v>
                </c:pt>
                <c:pt idx="4">
                  <c:v>1.9548472144799964</c:v>
                </c:pt>
                <c:pt idx="5">
                  <c:v>2.6069431962309459</c:v>
                </c:pt>
                <c:pt idx="6">
                  <c:v>3.3233609087995775</c:v>
                </c:pt>
              </c:numCache>
            </c:numRef>
          </c:xVal>
          <c:yVal>
            <c:numRef>
              <c:f>'Simulation (2)'!$D$196:$J$196</c:f>
              <c:numCache>
                <c:formatCode>#,##0.00</c:formatCode>
                <c:ptCount val="7"/>
                <c:pt idx="0">
                  <c:v>1.9983496887030658</c:v>
                </c:pt>
                <c:pt idx="1">
                  <c:v>3.690989022135343</c:v>
                </c:pt>
                <c:pt idx="2">
                  <c:v>4.9946854386018948</c:v>
                </c:pt>
                <c:pt idx="3">
                  <c:v>5.8429916880654087</c:v>
                </c:pt>
                <c:pt idx="4">
                  <c:v>6.5109549058766598</c:v>
                </c:pt>
                <c:pt idx="5">
                  <c:v>6.5097554764571566</c:v>
                </c:pt>
                <c:pt idx="6">
                  <c:v>6.3830573981381971</c:v>
                </c:pt>
              </c:numCache>
            </c:numRef>
          </c:yVal>
          <c:smooth val="1"/>
        </c:ser>
        <c:ser>
          <c:idx val="12"/>
          <c:order val="1"/>
          <c:tx>
            <c:strRef>
              <c:f>'Simulation (2)'!$S$195:$S$196</c:f>
              <c:strCache>
                <c:ptCount val="1"/>
                <c:pt idx="0">
                  <c:v>n T red 1 768</c:v>
                </c:pt>
              </c:strCache>
            </c:strRef>
          </c:tx>
          <c:marker>
            <c:symbol val="none"/>
          </c:marker>
          <c:xVal>
            <c:numRef>
              <c:f>'Simulation (2)'!$L$199:$R$199</c:f>
              <c:numCache>
                <c:formatCode>#,##0.00</c:formatCode>
                <c:ptCount val="7"/>
                <c:pt idx="0">
                  <c:v>1.058056651151726</c:v>
                </c:pt>
                <c:pt idx="1">
                  <c:v>1.1793718232400048</c:v>
                </c:pt>
                <c:pt idx="2">
                  <c:v>1.2994290605876451</c:v>
                </c:pt>
                <c:pt idx="3">
                  <c:v>1.4715910841036632</c:v>
                </c:pt>
                <c:pt idx="4">
                  <c:v>1.9607724524974723</c:v>
                </c:pt>
                <c:pt idx="5">
                  <c:v>2.6025188331592801</c:v>
                </c:pt>
                <c:pt idx="6">
                  <c:v>3.3212065221643527</c:v>
                </c:pt>
              </c:numCache>
            </c:numRef>
          </c:xVal>
          <c:yVal>
            <c:numRef>
              <c:f>'Simulation (2)'!$L$196:$R$196</c:f>
              <c:numCache>
                <c:formatCode>#,##0.00</c:formatCode>
                <c:ptCount val="7"/>
                <c:pt idx="0">
                  <c:v>2.004917030101137</c:v>
                </c:pt>
                <c:pt idx="1">
                  <c:v>3.5973732825528932</c:v>
                </c:pt>
                <c:pt idx="2">
                  <c:v>4.8975055458594499</c:v>
                </c:pt>
                <c:pt idx="3">
                  <c:v>5.7660592442410072</c:v>
                </c:pt>
                <c:pt idx="4">
                  <c:v>6.4912795185112202</c:v>
                </c:pt>
                <c:pt idx="5">
                  <c:v>6.5208222635130895</c:v>
                </c:pt>
                <c:pt idx="6">
                  <c:v>6.3871979336510138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'Simulation (2)'!$AA$195:$AA$196</c:f>
              <c:strCache>
                <c:ptCount val="1"/>
                <c:pt idx="0">
                  <c:v>n T red 2 121</c:v>
                </c:pt>
              </c:strCache>
            </c:strRef>
          </c:tx>
          <c:marker>
            <c:symbol val="none"/>
          </c:marker>
          <c:xVal>
            <c:numRef>
              <c:f>'Simulation (2)'!$T$199:$Z$199</c:f>
              <c:numCache>
                <c:formatCode>#,##0.00</c:formatCode>
                <c:ptCount val="7"/>
                <c:pt idx="0">
                  <c:v>1.0501231195016676</c:v>
                </c:pt>
                <c:pt idx="1">
                  <c:v>1.2173920058242464</c:v>
                </c:pt>
                <c:pt idx="2">
                  <c:v>1.3339659828279644</c:v>
                </c:pt>
                <c:pt idx="3">
                  <c:v>1.4997309591872707</c:v>
                </c:pt>
                <c:pt idx="4">
                  <c:v>1.9721254547276881</c:v>
                </c:pt>
                <c:pt idx="5">
                  <c:v>2.5954518688532549</c:v>
                </c:pt>
                <c:pt idx="6">
                  <c:v>3.3016200040942194</c:v>
                </c:pt>
              </c:numCache>
            </c:numRef>
          </c:xVal>
          <c:yVal>
            <c:numRef>
              <c:f>'Simulation (2)'!$T$196:$Z$196</c:f>
              <c:numCache>
                <c:formatCode>#,##0.00</c:formatCode>
                <c:ptCount val="7"/>
                <c:pt idx="0">
                  <c:v>2.0195825595924273</c:v>
                </c:pt>
                <c:pt idx="1">
                  <c:v>3.4850242705672785</c:v>
                </c:pt>
                <c:pt idx="2">
                  <c:v>4.7707071339162175</c:v>
                </c:pt>
                <c:pt idx="3">
                  <c:v>5.6578690479503626</c:v>
                </c:pt>
                <c:pt idx="4">
                  <c:v>6.4539109471183904</c:v>
                </c:pt>
                <c:pt idx="5">
                  <c:v>6.5385773291088727</c:v>
                </c:pt>
                <c:pt idx="6">
                  <c:v>6.4250893226024468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'Simulation (2)'!$AI$195:$AI$196</c:f>
              <c:strCache>
                <c:ptCount val="1"/>
                <c:pt idx="0">
                  <c:v>n T red 2 475</c:v>
                </c:pt>
              </c:strCache>
            </c:strRef>
          </c:tx>
          <c:marker>
            <c:symbol val="none"/>
          </c:marker>
          <c:xVal>
            <c:numRef>
              <c:f>'Simulation (2)'!$AB$199:$AH$199</c:f>
              <c:numCache>
                <c:formatCode>#,##0.00</c:formatCode>
                <c:ptCount val="7"/>
                <c:pt idx="0">
                  <c:v>1.0381524258608992</c:v>
                </c:pt>
                <c:pt idx="1">
                  <c:v>1.2179569690082095</c:v>
                </c:pt>
                <c:pt idx="2">
                  <c:v>1.3780417072641558</c:v>
                </c:pt>
                <c:pt idx="3">
                  <c:v>1.537770959681352</c:v>
                </c:pt>
                <c:pt idx="4">
                  <c:v>1.991339964767231</c:v>
                </c:pt>
                <c:pt idx="5">
                  <c:v>2.5906885929456802</c:v>
                </c:pt>
                <c:pt idx="6">
                  <c:v>3.2741387286182015</c:v>
                </c:pt>
              </c:numCache>
            </c:numRef>
          </c:xVal>
          <c:yVal>
            <c:numRef>
              <c:f>'Simulation (2)'!$AB$196:$AH$196</c:f>
              <c:numCache>
                <c:formatCode>#,##0.00</c:formatCode>
                <c:ptCount val="7"/>
                <c:pt idx="0">
                  <c:v>2.0413867047756478</c:v>
                </c:pt>
                <c:pt idx="1">
                  <c:v>3.4834077024616574</c:v>
                </c:pt>
                <c:pt idx="2">
                  <c:v>4.6181193189815586</c:v>
                </c:pt>
                <c:pt idx="3">
                  <c:v>5.5179097516555693</c:v>
                </c:pt>
                <c:pt idx="4">
                  <c:v>6.3916369311885486</c:v>
                </c:pt>
                <c:pt idx="5">
                  <c:v>6.5478348732724436</c:v>
                </c:pt>
                <c:pt idx="6">
                  <c:v>6.4847765219550846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'Simulation (2)'!$AQ$195:$AQ$196</c:f>
              <c:strCache>
                <c:ptCount val="1"/>
                <c:pt idx="0">
                  <c:v>n T red 2 828</c:v>
                </c:pt>
              </c:strCache>
            </c:strRef>
          </c:tx>
          <c:marker>
            <c:symbol val="none"/>
          </c:marker>
          <c:xVal>
            <c:numRef>
              <c:f>'Simulation (2)'!$AJ$199:$AP$199</c:f>
              <c:numCache>
                <c:formatCode>#,##0.00</c:formatCode>
                <c:ptCount val="7"/>
                <c:pt idx="0">
                  <c:v>1.0224384553336483</c:v>
                </c:pt>
                <c:pt idx="1">
                  <c:v>1.2117834640294427</c:v>
                </c:pt>
                <c:pt idx="2">
                  <c:v>1.4312482321643196</c:v>
                </c:pt>
                <c:pt idx="3">
                  <c:v>1.5864775631292758</c:v>
                </c:pt>
                <c:pt idx="4">
                  <c:v>2.0211951671686141</c:v>
                </c:pt>
                <c:pt idx="5">
                  <c:v>2.5939384576587061</c:v>
                </c:pt>
                <c:pt idx="6">
                  <c:v>3.249699775697684</c:v>
                </c:pt>
              </c:numCache>
            </c:numRef>
          </c:xVal>
          <c:yVal>
            <c:numRef>
              <c:f>'Simulation (2)'!$AJ$196:$AP$196</c:f>
              <c:numCache>
                <c:formatCode>#,##0.00</c:formatCode>
                <c:ptCount val="7"/>
                <c:pt idx="0">
                  <c:v>2.068819703183054</c:v>
                </c:pt>
                <c:pt idx="1">
                  <c:v>3.5011541360840348</c:v>
                </c:pt>
                <c:pt idx="2">
                  <c:v>4.4469127658076655</c:v>
                </c:pt>
                <c:pt idx="3">
                  <c:v>5.3499641331268712</c:v>
                </c:pt>
                <c:pt idx="4">
                  <c:v>6.2964791840328189</c:v>
                </c:pt>
                <c:pt idx="5">
                  <c:v>6.542174909161167</c:v>
                </c:pt>
                <c:pt idx="6">
                  <c:v>6.5272629695427966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'Simulation (2)'!$AY$195:$AY$196</c:f>
              <c:strCache>
                <c:ptCount val="1"/>
                <c:pt idx="0">
                  <c:v>n T red 3 182</c:v>
                </c:pt>
              </c:strCache>
            </c:strRef>
          </c:tx>
          <c:marker>
            <c:symbol val="none"/>
          </c:marker>
          <c:xVal>
            <c:numRef>
              <c:f>'Simulation (2)'!$AU$199:$AX$199</c:f>
              <c:numCache>
                <c:formatCode>#,##0.00</c:formatCode>
                <c:ptCount val="4"/>
                <c:pt idx="0">
                  <c:v>1.6463687647945182</c:v>
                </c:pt>
                <c:pt idx="1">
                  <c:v>2.0641053013553181</c:v>
                </c:pt>
                <c:pt idx="2">
                  <c:v>2.610792453862846</c:v>
                </c:pt>
                <c:pt idx="3">
                  <c:v>3.2382245145396236</c:v>
                </c:pt>
              </c:numCache>
            </c:numRef>
          </c:xVal>
          <c:yVal>
            <c:numRef>
              <c:f>'Simulation (2)'!$AU$196:$AX$196</c:f>
              <c:numCache>
                <c:formatCode>#,##0.00</c:formatCode>
                <c:ptCount val="4"/>
                <c:pt idx="0">
                  <c:v>5.1538777826177631</c:v>
                </c:pt>
                <c:pt idx="1">
                  <c:v>6.1685970091694244</c:v>
                </c:pt>
                <c:pt idx="2">
                  <c:v>6.5015068967447434</c:v>
                </c:pt>
                <c:pt idx="3">
                  <c:v>6.5471822491228977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'Simulation (2)'!$BG$195:$BG$196</c:f>
              <c:strCache>
                <c:ptCount val="1"/>
                <c:pt idx="0">
                  <c:v>n T red 3 889</c:v>
                </c:pt>
              </c:strCache>
            </c:strRef>
          </c:tx>
          <c:marker>
            <c:symbol val="none"/>
          </c:marker>
          <c:xVal>
            <c:numRef>
              <c:f>'Simulation (2)'!$BC$199:$BF$199</c:f>
              <c:numCache>
                <c:formatCode>#,##0.00</c:formatCode>
                <c:ptCount val="4"/>
                <c:pt idx="0">
                  <c:v>1.6663278462348909</c:v>
                </c:pt>
                <c:pt idx="1">
                  <c:v>2.1961869859773251</c:v>
                </c:pt>
                <c:pt idx="2">
                  <c:v>2.7030249414970644</c:v>
                </c:pt>
                <c:pt idx="3">
                  <c:v>3.2858496809498945</c:v>
                </c:pt>
              </c:numCache>
            </c:numRef>
          </c:xVal>
          <c:yVal>
            <c:numRef>
              <c:f>'Simulation (2)'!$BC$196:$BF$196</c:f>
              <c:numCache>
                <c:formatCode>#,##0.00</c:formatCode>
                <c:ptCount val="4"/>
                <c:pt idx="0">
                  <c:v>5.0922040302107359</c:v>
                </c:pt>
                <c:pt idx="1">
                  <c:v>5.7941006836507274</c:v>
                </c:pt>
                <c:pt idx="2">
                  <c:v>6.2763926947807551</c:v>
                </c:pt>
                <c:pt idx="3">
                  <c:v>6.4560617414278978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555184"/>
        <c:axId val="199675880"/>
      </c:scatterChart>
      <c:scatterChart>
        <c:scatterStyle val="smoothMarker"/>
        <c:varyColors val="0"/>
        <c:ser>
          <c:idx val="0"/>
          <c:order val="7"/>
          <c:tx>
            <c:strRef>
              <c:f>'Simulation (2)'!$K$195:$K$196</c:f>
              <c:strCache>
                <c:ptCount val="1"/>
                <c:pt idx="0">
                  <c:v>n T red 1 414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(2)'!$D$199:$J$199</c:f>
              <c:numCache>
                <c:formatCode>#,##0.00</c:formatCode>
                <c:ptCount val="7"/>
                <c:pt idx="0">
                  <c:v>1.0616354845163047</c:v>
                </c:pt>
                <c:pt idx="1">
                  <c:v>1.1494590370428128</c:v>
                </c:pt>
                <c:pt idx="2">
                  <c:v>1.2741465121095514</c:v>
                </c:pt>
                <c:pt idx="3">
                  <c:v>1.4522152053664847</c:v>
                </c:pt>
                <c:pt idx="4">
                  <c:v>1.9548472144799964</c:v>
                </c:pt>
                <c:pt idx="5">
                  <c:v>2.6069431962309459</c:v>
                </c:pt>
                <c:pt idx="6">
                  <c:v>3.3233609087995775</c:v>
                </c:pt>
              </c:numCache>
            </c:numRef>
          </c:xVal>
          <c:yVal>
            <c:numRef>
              <c:f>'Simulation (2)'!$D$193:$J$193</c:f>
              <c:numCache>
                <c:formatCode>#,##0.00</c:formatCode>
                <c:ptCount val="7"/>
                <c:pt idx="0">
                  <c:v>1.2245587276855661</c:v>
                </c:pt>
                <c:pt idx="1">
                  <c:v>0.80822136545353451</c:v>
                </c:pt>
                <c:pt idx="2">
                  <c:v>0.61923413598166366</c:v>
                </c:pt>
                <c:pt idx="3">
                  <c:v>0.5051931513253618</c:v>
                </c:pt>
                <c:pt idx="4">
                  <c:v>0.38629283612487531</c:v>
                </c:pt>
                <c:pt idx="5">
                  <c:v>0.32960928654221788</c:v>
                </c:pt>
                <c:pt idx="6">
                  <c:v>0.29855262722002246</c:v>
                </c:pt>
              </c:numCache>
            </c:numRef>
          </c:yVal>
          <c:smooth val="1"/>
        </c:ser>
        <c:ser>
          <c:idx val="1"/>
          <c:order val="8"/>
          <c:tx>
            <c:strRef>
              <c:f>'Simulation (2)'!$S$195:$S$196</c:f>
              <c:strCache>
                <c:ptCount val="1"/>
                <c:pt idx="0">
                  <c:v>n T red 1 768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(2)'!$L$199:$R$199</c:f>
              <c:numCache>
                <c:formatCode>#,##0.00</c:formatCode>
                <c:ptCount val="7"/>
                <c:pt idx="0">
                  <c:v>1.058056651151726</c:v>
                </c:pt>
                <c:pt idx="1">
                  <c:v>1.1793718232400048</c:v>
                </c:pt>
                <c:pt idx="2">
                  <c:v>1.2994290605876451</c:v>
                </c:pt>
                <c:pt idx="3">
                  <c:v>1.4715910841036632</c:v>
                </c:pt>
                <c:pt idx="4">
                  <c:v>1.9607724524974723</c:v>
                </c:pt>
                <c:pt idx="5">
                  <c:v>2.6025188331592801</c:v>
                </c:pt>
                <c:pt idx="6">
                  <c:v>3.3212065221643527</c:v>
                </c:pt>
              </c:numCache>
            </c:numRef>
          </c:xVal>
          <c:yVal>
            <c:numRef>
              <c:f>'Simulation (2)'!$L$193:$R$193</c:f>
              <c:numCache>
                <c:formatCode>#,##0.00</c:formatCode>
                <c:ptCount val="7"/>
                <c:pt idx="0">
                  <c:v>1.5755651678408236</c:v>
                </c:pt>
                <c:pt idx="1">
                  <c:v>0.92905565334762585</c:v>
                </c:pt>
                <c:pt idx="2">
                  <c:v>0.74442773711459753</c:v>
                </c:pt>
                <c:pt idx="3">
                  <c:v>0.62018895111442529</c:v>
                </c:pt>
                <c:pt idx="4">
                  <c:v>0.48125207485054872</c:v>
                </c:pt>
                <c:pt idx="5">
                  <c:v>0.41202233660820548</c:v>
                </c:pt>
                <c:pt idx="6">
                  <c:v>0.37323341468627397</c:v>
                </c:pt>
              </c:numCache>
            </c:numRef>
          </c:yVal>
          <c:smooth val="1"/>
        </c:ser>
        <c:ser>
          <c:idx val="7"/>
          <c:order val="9"/>
          <c:tx>
            <c:strRef>
              <c:f>'Simulation (2)'!$AA$195:$AA$196</c:f>
              <c:strCache>
                <c:ptCount val="1"/>
                <c:pt idx="0">
                  <c:v>n T red 2 121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(2)'!$T$199:$Z$199</c:f>
              <c:numCache>
                <c:formatCode>#,##0.00</c:formatCode>
                <c:ptCount val="7"/>
                <c:pt idx="0">
                  <c:v>1.0501231195016676</c:v>
                </c:pt>
                <c:pt idx="1">
                  <c:v>1.2173920058242464</c:v>
                </c:pt>
                <c:pt idx="2">
                  <c:v>1.3339659828279644</c:v>
                </c:pt>
                <c:pt idx="3">
                  <c:v>1.4997309591872707</c:v>
                </c:pt>
                <c:pt idx="4">
                  <c:v>1.9721254547276881</c:v>
                </c:pt>
                <c:pt idx="5">
                  <c:v>2.5954518688532549</c:v>
                </c:pt>
                <c:pt idx="6">
                  <c:v>3.3016200040942194</c:v>
                </c:pt>
              </c:numCache>
            </c:numRef>
          </c:xVal>
          <c:yVal>
            <c:numRef>
              <c:f>'Simulation (2)'!$T$193:$Z$193</c:f>
              <c:numCache>
                <c:formatCode>#,##0.00</c:formatCode>
                <c:ptCount val="7"/>
                <c:pt idx="0">
                  <c:v>2.0302373743262501</c:v>
                </c:pt>
                <c:pt idx="1">
                  <c:v>1.0223443927172182</c:v>
                </c:pt>
                <c:pt idx="2">
                  <c:v>0.85196776722319167</c:v>
                </c:pt>
                <c:pt idx="3">
                  <c:v>0.72625381046031778</c:v>
                </c:pt>
                <c:pt idx="4">
                  <c:v>0.57418463345731874</c:v>
                </c:pt>
                <c:pt idx="5">
                  <c:v>0.49427649661151507</c:v>
                </c:pt>
                <c:pt idx="6">
                  <c:v>0.44832074304559671</c:v>
                </c:pt>
              </c:numCache>
            </c:numRef>
          </c:yVal>
          <c:smooth val="1"/>
        </c:ser>
        <c:ser>
          <c:idx val="8"/>
          <c:order val="10"/>
          <c:tx>
            <c:strRef>
              <c:f>'Simulation (2)'!$AI$195:$AI$196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(2)'!$AB$199:$AH$199</c:f>
              <c:numCache>
                <c:formatCode>#,##0.00</c:formatCode>
                <c:ptCount val="7"/>
                <c:pt idx="0">
                  <c:v>1.0381524258608992</c:v>
                </c:pt>
                <c:pt idx="1">
                  <c:v>1.2179569690082095</c:v>
                </c:pt>
                <c:pt idx="2">
                  <c:v>1.3780417072641558</c:v>
                </c:pt>
                <c:pt idx="3">
                  <c:v>1.537770959681352</c:v>
                </c:pt>
                <c:pt idx="4">
                  <c:v>1.991339964767231</c:v>
                </c:pt>
                <c:pt idx="5">
                  <c:v>2.5906885929456802</c:v>
                </c:pt>
                <c:pt idx="6">
                  <c:v>3.2741387286182015</c:v>
                </c:pt>
              </c:numCache>
            </c:numRef>
          </c:xVal>
          <c:yVal>
            <c:numRef>
              <c:f>'Simulation (2)'!$AB$193:$AH$193</c:f>
              <c:numCache>
                <c:formatCode>#,##0.00</c:formatCode>
                <c:ptCount val="7"/>
                <c:pt idx="0">
                  <c:v>2.7058208628409157</c:v>
                </c:pt>
                <c:pt idx="1">
                  <c:v>1.1913558703587488</c:v>
                </c:pt>
                <c:pt idx="2">
                  <c:v>0.94300885209539653</c:v>
                </c:pt>
                <c:pt idx="3">
                  <c:v>0.8221001760108797</c:v>
                </c:pt>
                <c:pt idx="4">
                  <c:v>0.66406569323472531</c:v>
                </c:pt>
                <c:pt idx="5">
                  <c:v>0.57589959808743674</c:v>
                </c:pt>
                <c:pt idx="6">
                  <c:v>0.52362506582505919</c:v>
                </c:pt>
              </c:numCache>
            </c:numRef>
          </c:yVal>
          <c:smooth val="1"/>
        </c:ser>
        <c:ser>
          <c:idx val="9"/>
          <c:order val="11"/>
          <c:tx>
            <c:strRef>
              <c:f>'Simulation (2)'!$AI$195:$AI$196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(2)'!$AJ$199:$AP$199</c:f>
              <c:numCache>
                <c:formatCode>#,##0.00</c:formatCode>
                <c:ptCount val="7"/>
                <c:pt idx="0">
                  <c:v>1.0224384553336483</c:v>
                </c:pt>
                <c:pt idx="1">
                  <c:v>1.2117834640294427</c:v>
                </c:pt>
                <c:pt idx="2">
                  <c:v>1.4312482321643196</c:v>
                </c:pt>
                <c:pt idx="3">
                  <c:v>1.5864775631292758</c:v>
                </c:pt>
                <c:pt idx="4">
                  <c:v>2.0211951671686141</c:v>
                </c:pt>
                <c:pt idx="5">
                  <c:v>2.5939384576587061</c:v>
                </c:pt>
                <c:pt idx="6">
                  <c:v>3.249699775697684</c:v>
                </c:pt>
              </c:numCache>
            </c:numRef>
          </c:xVal>
          <c:yVal>
            <c:numRef>
              <c:f>'Simulation (2)'!$AJ$193:$AP$193</c:f>
              <c:numCache>
                <c:formatCode>#,##0.00</c:formatCode>
                <c:ptCount val="7"/>
                <c:pt idx="0">
                  <c:v>4.0159974350006804</c:v>
                </c:pt>
                <c:pt idx="1">
                  <c:v>1.3791288743353241</c:v>
                </c:pt>
                <c:pt idx="2">
                  <c:v>1.0205635570675005</c:v>
                </c:pt>
                <c:pt idx="3">
                  <c:v>0.90750588908638086</c:v>
                </c:pt>
                <c:pt idx="4">
                  <c:v>0.74975539945051595</c:v>
                </c:pt>
                <c:pt idx="5">
                  <c:v>0.65612220324133053</c:v>
                </c:pt>
                <c:pt idx="6">
                  <c:v>0.598627378070688</c:v>
                </c:pt>
              </c:numCache>
            </c:numRef>
          </c:yVal>
          <c:smooth val="1"/>
        </c:ser>
        <c:ser>
          <c:idx val="10"/>
          <c:order val="12"/>
          <c:tx>
            <c:strRef>
              <c:f>'Simulation (2)'!$AY$195:$AY$196</c:f>
              <c:strCache>
                <c:ptCount val="1"/>
                <c:pt idx="0">
                  <c:v>n T red 3 182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(2)'!$AR$199:$AX$199</c:f>
              <c:numCache>
                <c:formatCode>#,##0.00</c:formatCode>
                <c:ptCount val="7"/>
                <c:pt idx="0">
                  <c:v>1.0032722656498876</c:v>
                </c:pt>
                <c:pt idx="1">
                  <c:v>1.2016373431692675</c:v>
                </c:pt>
                <c:pt idx="2">
                  <c:v>1.4292590644782759</c:v>
                </c:pt>
                <c:pt idx="3">
                  <c:v>1.6463687647945182</c:v>
                </c:pt>
                <c:pt idx="4">
                  <c:v>2.0641053013553181</c:v>
                </c:pt>
                <c:pt idx="5">
                  <c:v>2.610792453862846</c:v>
                </c:pt>
                <c:pt idx="6">
                  <c:v>3.2382245145396236</c:v>
                </c:pt>
              </c:numCache>
            </c:numRef>
          </c:xVal>
          <c:yVal>
            <c:numRef>
              <c:f>'Simulation (2)'!$AR$193:$AX$193</c:f>
              <c:numCache>
                <c:formatCode>#,##0.00</c:formatCode>
                <c:ptCount val="7"/>
                <c:pt idx="0">
                  <c:v>11.880779898071632</c:v>
                </c:pt>
                <c:pt idx="1">
                  <c:v>1.5860569836943352</c:v>
                </c:pt>
                <c:pt idx="2">
                  <c:v>1.1503045151554054</c:v>
                </c:pt>
                <c:pt idx="3">
                  <c:v>0.98311874187203252</c:v>
                </c:pt>
                <c:pt idx="4">
                  <c:v>0.83029460795068477</c:v>
                </c:pt>
                <c:pt idx="5">
                  <c:v>0.73397288792788562</c:v>
                </c:pt>
                <c:pt idx="6">
                  <c:v>0.67254359594636248</c:v>
                </c:pt>
              </c:numCache>
            </c:numRef>
          </c:yVal>
          <c:smooth val="1"/>
        </c:ser>
        <c:ser>
          <c:idx val="11"/>
          <c:order val="13"/>
          <c:tx>
            <c:strRef>
              <c:f>'Simulation (2)'!$BG$195:$BG$196</c:f>
              <c:strCache>
                <c:ptCount val="1"/>
                <c:pt idx="0">
                  <c:v>n T red 3 889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(2)'!$BA$199:$BF$199</c:f>
              <c:numCache>
                <c:formatCode>#,##0.00</c:formatCode>
                <c:ptCount val="6"/>
                <c:pt idx="0">
                  <c:v>1.1714455432728614</c:v>
                </c:pt>
                <c:pt idx="1">
                  <c:v>1.4077091194882407</c:v>
                </c:pt>
                <c:pt idx="2">
                  <c:v>1.6663278462348909</c:v>
                </c:pt>
                <c:pt idx="3">
                  <c:v>2.1961869859773251</c:v>
                </c:pt>
                <c:pt idx="4">
                  <c:v>2.7030249414970644</c:v>
                </c:pt>
                <c:pt idx="5">
                  <c:v>3.2858496809498945</c:v>
                </c:pt>
              </c:numCache>
            </c:numRef>
          </c:xVal>
          <c:yVal>
            <c:numRef>
              <c:f>'Simulation (2)'!$BA$193:$BF$193</c:f>
              <c:numCache>
                <c:formatCode>#,##0.00</c:formatCode>
                <c:ptCount val="6"/>
                <c:pt idx="0">
                  <c:v>2.0865143872209488</c:v>
                </c:pt>
                <c:pt idx="1">
                  <c:v>1.4359989893669052</c:v>
                </c:pt>
                <c:pt idx="2">
                  <c:v>1.1877655950747439</c:v>
                </c:pt>
                <c:pt idx="3">
                  <c:v>0.97389591755642935</c:v>
                </c:pt>
                <c:pt idx="4">
                  <c:v>0.87884396225926742</c:v>
                </c:pt>
                <c:pt idx="5">
                  <c:v>0.81350173170011442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676272"/>
        <c:axId val="199676664"/>
      </c:scatterChart>
      <c:valAx>
        <c:axId val="200555184"/>
        <c:scaling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ratio pi T [1]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199675880"/>
        <c:crosses val="autoZero"/>
        <c:crossBetween val="midCat"/>
      </c:valAx>
      <c:valAx>
        <c:axId val="199675880"/>
        <c:scaling>
          <c:orientation val="minMax"/>
          <c:min val="0.30000000000000004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Reduced mass flow-rate [kg.s-1.K^0.5.bar-1]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200555184"/>
        <c:crosses val="autoZero"/>
        <c:crossBetween val="midCat"/>
      </c:valAx>
      <c:valAx>
        <c:axId val="199676272"/>
        <c:scaling>
          <c:orientation val="minMax"/>
        </c:scaling>
        <c:delete val="1"/>
        <c:axPos val="b"/>
        <c:numFmt formatCode="#,##0.00" sourceLinked="1"/>
        <c:majorTickMark val="out"/>
        <c:minorTickMark val="none"/>
        <c:tickLblPos val="nextTo"/>
        <c:crossAx val="199676664"/>
        <c:crosses val="autoZero"/>
        <c:crossBetween val="midCat"/>
      </c:valAx>
      <c:valAx>
        <c:axId val="199676664"/>
        <c:scaling>
          <c:orientation val="minMax"/>
          <c:max val="1.4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 Blade Speed</a:t>
                </a:r>
                <a:r>
                  <a:rPr lang="en-US" baseline="0"/>
                  <a:t> ratio BSR</a:t>
                </a:r>
                <a:r>
                  <a:rPr lang="en-US"/>
                  <a:t> u/c s [1]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199676272"/>
        <c:crosses val="max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619251917307475"/>
          <c:y val="6.8332752112279668E-2"/>
          <c:w val="0.66153555252927587"/>
          <c:h val="0.79843155969140212"/>
        </c:manualLayout>
      </c:layout>
      <c:scatterChart>
        <c:scatterStyle val="smoothMarker"/>
        <c:varyColors val="0"/>
        <c:ser>
          <c:idx val="13"/>
          <c:order val="0"/>
          <c:tx>
            <c:strRef>
              <c:f>'Simulation (3)'!$K$195:$K$196</c:f>
              <c:strCache>
                <c:ptCount val="1"/>
                <c:pt idx="0">
                  <c:v>n T red 1 414</c:v>
                </c:pt>
              </c:strCache>
            </c:strRef>
          </c:tx>
          <c:marker>
            <c:symbol val="none"/>
          </c:marker>
          <c:xVal>
            <c:numRef>
              <c:f>'Simulation (3)'!$D$199:$I$199</c:f>
              <c:numCache>
                <c:formatCode>#,##0.00</c:formatCode>
                <c:ptCount val="6"/>
                <c:pt idx="0">
                  <c:v>1.0595112018870489</c:v>
                </c:pt>
                <c:pt idx="1">
                  <c:v>1.1651306083780573</c:v>
                </c:pt>
                <c:pt idx="2">
                  <c:v>1.317870004495411</c:v>
                </c:pt>
                <c:pt idx="3">
                  <c:v>1.540329474696146</c:v>
                </c:pt>
                <c:pt idx="4">
                  <c:v>2.191983473743655</c:v>
                </c:pt>
                <c:pt idx="5">
                  <c:v>3.1933033866112055</c:v>
                </c:pt>
              </c:numCache>
            </c:numRef>
          </c:xVal>
          <c:yVal>
            <c:numRef>
              <c:f>'Simulation (3)'!$D$196:$I$196</c:f>
              <c:numCache>
                <c:formatCode>#,##0.00</c:formatCode>
                <c:ptCount val="6"/>
                <c:pt idx="0">
                  <c:v>1.6022126568780857</c:v>
                </c:pt>
                <c:pt idx="1">
                  <c:v>2.6703185160948846</c:v>
                </c:pt>
                <c:pt idx="2">
                  <c:v>3.4339376297790536</c:v>
                </c:pt>
                <c:pt idx="3">
                  <c:v>3.8561210828863088</c:v>
                </c:pt>
                <c:pt idx="4">
                  <c:v>3.9979876437227047</c:v>
                </c:pt>
                <c:pt idx="5">
                  <c:v>3.6315219092808597</c:v>
                </c:pt>
              </c:numCache>
            </c:numRef>
          </c:yVal>
          <c:smooth val="1"/>
        </c:ser>
        <c:ser>
          <c:idx val="12"/>
          <c:order val="1"/>
          <c:tx>
            <c:strRef>
              <c:f>'Simulation (3)'!$S$195:$S$196</c:f>
              <c:strCache>
                <c:ptCount val="1"/>
                <c:pt idx="0">
                  <c:v>n T red 1 768</c:v>
                </c:pt>
              </c:strCache>
            </c:strRef>
          </c:tx>
          <c:marker>
            <c:symbol val="none"/>
          </c:marker>
          <c:xVal>
            <c:numRef>
              <c:f>'Simulation (3)'!$L$199:$R$199</c:f>
              <c:numCache>
                <c:formatCode>#,##0.00</c:formatCode>
                <c:ptCount val="7"/>
                <c:pt idx="0">
                  <c:v>1.0570429862837762</c:v>
                </c:pt>
                <c:pt idx="1">
                  <c:v>1.1942144138144442</c:v>
                </c:pt>
                <c:pt idx="2">
                  <c:v>1.3410512558289103</c:v>
                </c:pt>
                <c:pt idx="3">
                  <c:v>1.5558427213372568</c:v>
                </c:pt>
                <c:pt idx="4">
                  <c:v>2.1894528089959833</c:v>
                </c:pt>
                <c:pt idx="5">
                  <c:v>3.0761704048354064</c:v>
                </c:pt>
                <c:pt idx="6">
                  <c:v>4.139864047848258</c:v>
                </c:pt>
              </c:numCache>
            </c:numRef>
          </c:xVal>
          <c:yVal>
            <c:numRef>
              <c:f>'Simulation (3)'!$L$196:$R$196</c:f>
              <c:numCache>
                <c:formatCode>#,##0.00</c:formatCode>
                <c:ptCount val="7"/>
                <c:pt idx="0">
                  <c:v>1.6058028369150021</c:v>
                </c:pt>
                <c:pt idx="1">
                  <c:v>2.6056304754454849</c:v>
                </c:pt>
                <c:pt idx="2">
                  <c:v>3.3745789953395033</c:v>
                </c:pt>
                <c:pt idx="3">
                  <c:v>3.8176718510864607</c:v>
                </c:pt>
                <c:pt idx="4">
                  <c:v>4.004710241155637</c:v>
                </c:pt>
                <c:pt idx="5">
                  <c:v>3.769801306595649</c:v>
                </c:pt>
                <c:pt idx="6">
                  <c:v>3.484408707504087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'Simulation (3)'!$AA$195:$AA$196</c:f>
              <c:strCache>
                <c:ptCount val="1"/>
                <c:pt idx="0">
                  <c:v>n T red 2 121</c:v>
                </c:pt>
              </c:strCache>
            </c:strRef>
          </c:tx>
          <c:marker>
            <c:symbol val="none"/>
          </c:marker>
          <c:xVal>
            <c:numRef>
              <c:f>'Simulation (3)'!$T$199:$Z$199</c:f>
              <c:numCache>
                <c:formatCode>#,##0.00</c:formatCode>
                <c:ptCount val="7"/>
                <c:pt idx="0">
                  <c:v>1.0502554036889111</c:v>
                </c:pt>
                <c:pt idx="1">
                  <c:v>1.2186241964359397</c:v>
                </c:pt>
                <c:pt idx="2">
                  <c:v>1.3730148168497303</c:v>
                </c:pt>
                <c:pt idx="3">
                  <c:v>1.5787825619394034</c:v>
                </c:pt>
                <c:pt idx="4">
                  <c:v>2.1880793553728153</c:v>
                </c:pt>
                <c:pt idx="5">
                  <c:v>3.048572857652502</c:v>
                </c:pt>
                <c:pt idx="6">
                  <c:v>4.1134150547248902</c:v>
                </c:pt>
              </c:numCache>
            </c:numRef>
          </c:xVal>
          <c:yVal>
            <c:numRef>
              <c:f>'Simulation (3)'!$T$196:$Z$196</c:f>
              <c:numCache>
                <c:formatCode>#,##0.00</c:formatCode>
                <c:ptCount val="7"/>
                <c:pt idx="0">
                  <c:v>1.6160689319885979</c:v>
                </c:pt>
                <c:pt idx="1">
                  <c:v>2.5531033612471106</c:v>
                </c:pt>
                <c:pt idx="2">
                  <c:v>3.296019346664997</c:v>
                </c:pt>
                <c:pt idx="3">
                  <c:v>3.7622007647909332</c:v>
                </c:pt>
                <c:pt idx="4">
                  <c:v>4.0072239908406964</c:v>
                </c:pt>
                <c:pt idx="5">
                  <c:v>3.8039278550781042</c:v>
                </c:pt>
                <c:pt idx="6">
                  <c:v>3.5068132304412756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'Simulation (3)'!$AI$195:$AI$196</c:f>
              <c:strCache>
                <c:ptCount val="1"/>
                <c:pt idx="0">
                  <c:v>n T red 2 475</c:v>
                </c:pt>
              </c:strCache>
            </c:strRef>
          </c:tx>
          <c:marker>
            <c:symbol val="none"/>
          </c:marker>
          <c:xVal>
            <c:numRef>
              <c:f>'Simulation (3)'!$AB$199:$AH$199</c:f>
              <c:numCache>
                <c:formatCode>#,##0.00</c:formatCode>
                <c:ptCount val="7"/>
                <c:pt idx="0">
                  <c:v>1.0394455164045058</c:v>
                </c:pt>
                <c:pt idx="1">
                  <c:v>1.2222104901138096</c:v>
                </c:pt>
                <c:pt idx="2">
                  <c:v>1.414000149733887</c:v>
                </c:pt>
                <c:pt idx="3">
                  <c:v>1.6106984898261023</c:v>
                </c:pt>
                <c:pt idx="4">
                  <c:v>2.190768925759158</c:v>
                </c:pt>
                <c:pt idx="5">
                  <c:v>3.0119619011569014</c:v>
                </c:pt>
                <c:pt idx="6">
                  <c:v>4.0409448997535193</c:v>
                </c:pt>
              </c:numCache>
            </c:numRef>
          </c:xVal>
          <c:yVal>
            <c:numRef>
              <c:f>'Simulation (3)'!$AB$196:$AH$196</c:f>
              <c:numCache>
                <c:formatCode>#,##0.00</c:formatCode>
                <c:ptCount val="7"/>
                <c:pt idx="0">
                  <c:v>1.6308034809256409</c:v>
                </c:pt>
                <c:pt idx="1">
                  <c:v>2.5456105180921611</c:v>
                </c:pt>
                <c:pt idx="2">
                  <c:v>3.2015847280534433</c:v>
                </c:pt>
                <c:pt idx="3">
                  <c:v>3.6876529030633773</c:v>
                </c:pt>
                <c:pt idx="4">
                  <c:v>4.0023043889372367</c:v>
                </c:pt>
                <c:pt idx="5">
                  <c:v>3.8501560470926424</c:v>
                </c:pt>
                <c:pt idx="6">
                  <c:v>3.5693249872165076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'Simulation (3)'!$AQ$195:$AQ$196</c:f>
              <c:strCache>
                <c:ptCount val="1"/>
                <c:pt idx="0">
                  <c:v>n T red 2 828</c:v>
                </c:pt>
              </c:strCache>
            </c:strRef>
          </c:tx>
          <c:marker>
            <c:symbol val="none"/>
          </c:marker>
          <c:xVal>
            <c:numRef>
              <c:f>'Simulation (3)'!$AJ$199:$AP$199</c:f>
              <c:numCache>
                <c:formatCode>#,##0.00</c:formatCode>
                <c:ptCount val="7"/>
                <c:pt idx="0">
                  <c:v>1.0249274928699414</c:v>
                </c:pt>
                <c:pt idx="1">
                  <c:v>1.2212302508222359</c:v>
                </c:pt>
                <c:pt idx="2">
                  <c:v>1.4443704206791816</c:v>
                </c:pt>
                <c:pt idx="3">
                  <c:v>1.6528751079754742</c:v>
                </c:pt>
                <c:pt idx="4">
                  <c:v>2.2010399575704862</c:v>
                </c:pt>
                <c:pt idx="5">
                  <c:v>2.9743345387672555</c:v>
                </c:pt>
                <c:pt idx="6">
                  <c:v>3.9451098271758331</c:v>
                </c:pt>
              </c:numCache>
            </c:numRef>
          </c:xVal>
          <c:yVal>
            <c:numRef>
              <c:f>'Simulation (3)'!$AJ$196:$AP$196</c:f>
              <c:numCache>
                <c:formatCode>#,##0.00</c:formatCode>
                <c:ptCount val="7"/>
                <c:pt idx="0">
                  <c:v>1.6519323747784831</c:v>
                </c:pt>
                <c:pt idx="1">
                  <c:v>2.5476516287052826</c:v>
                </c:pt>
                <c:pt idx="2">
                  <c:v>3.1334811595828302</c:v>
                </c:pt>
                <c:pt idx="3">
                  <c:v>3.5927422601177494</c:v>
                </c:pt>
                <c:pt idx="4">
                  <c:v>3.9856850451466919</c:v>
                </c:pt>
                <c:pt idx="5">
                  <c:v>3.8990928457781178</c:v>
                </c:pt>
                <c:pt idx="6">
                  <c:v>3.654914570291917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'Simulation (3)'!$AY$195:$AY$196</c:f>
              <c:strCache>
                <c:ptCount val="1"/>
                <c:pt idx="0">
                  <c:v>n T red 3 182</c:v>
                </c:pt>
              </c:strCache>
            </c:strRef>
          </c:tx>
          <c:marker>
            <c:symbol val="none"/>
          </c:marker>
          <c:xVal>
            <c:numRef>
              <c:f>'Simulation (3)'!$AU$199:$AX$199</c:f>
              <c:numCache>
                <c:formatCode>#,##0.00</c:formatCode>
                <c:ptCount val="4"/>
                <c:pt idx="0">
                  <c:v>1.7053433632377009</c:v>
                </c:pt>
                <c:pt idx="1">
                  <c:v>2.2228881493879831</c:v>
                </c:pt>
                <c:pt idx="2">
                  <c:v>2.9439334383035041</c:v>
                </c:pt>
                <c:pt idx="3">
                  <c:v>3.8459265453942866</c:v>
                </c:pt>
              </c:numCache>
            </c:numRef>
          </c:xVal>
          <c:yVal>
            <c:numRef>
              <c:f>'Simulation (3)'!$AU$196:$AX$196</c:f>
              <c:numCache>
                <c:formatCode>#,##0.00</c:formatCode>
                <c:ptCount val="4"/>
                <c:pt idx="0">
                  <c:v>3.4834944361898432</c:v>
                </c:pt>
                <c:pt idx="1">
                  <c:v>3.9428098349996916</c:v>
                </c:pt>
                <c:pt idx="2">
                  <c:v>3.9376151883562787</c:v>
                </c:pt>
                <c:pt idx="3">
                  <c:v>3.7506756683335878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'Simulation (3)'!$BG$195:$BG$196</c:f>
              <c:strCache>
                <c:ptCount val="1"/>
                <c:pt idx="0">
                  <c:v>n T red 3 889</c:v>
                </c:pt>
              </c:strCache>
            </c:strRef>
          </c:tx>
          <c:marker>
            <c:symbol val="none"/>
          </c:marker>
          <c:xVal>
            <c:numRef>
              <c:f>'Simulation (3)'!$BC$199:$BF$199</c:f>
              <c:numCache>
                <c:formatCode>#,##0.00</c:formatCode>
                <c:ptCount val="4"/>
                <c:pt idx="0">
                  <c:v>1.7162718621431492</c:v>
                </c:pt>
                <c:pt idx="1">
                  <c:v>2.3106271892661052</c:v>
                </c:pt>
                <c:pt idx="2">
                  <c:v>2.9347538250197185</c:v>
                </c:pt>
                <c:pt idx="3">
                  <c:v>3.6974120416109213</c:v>
                </c:pt>
              </c:numCache>
            </c:numRef>
          </c:xVal>
          <c:yVal>
            <c:numRef>
              <c:f>'Simulation (3)'!$BC$196:$BF$196</c:f>
              <c:numCache>
                <c:formatCode>#,##0.00</c:formatCode>
                <c:ptCount val="4"/>
                <c:pt idx="0">
                  <c:v>3.4608135767896622</c:v>
                </c:pt>
                <c:pt idx="1">
                  <c:v>3.7970267976466778</c:v>
                </c:pt>
                <c:pt idx="2">
                  <c:v>3.9507642261405618</c:v>
                </c:pt>
                <c:pt idx="3">
                  <c:v>3.9006577265007656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677056"/>
        <c:axId val="199677840"/>
      </c:scatterChart>
      <c:scatterChart>
        <c:scatterStyle val="smoothMarker"/>
        <c:varyColors val="0"/>
        <c:ser>
          <c:idx val="0"/>
          <c:order val="7"/>
          <c:tx>
            <c:strRef>
              <c:f>'Simulation (3)'!$K$195:$K$196</c:f>
              <c:strCache>
                <c:ptCount val="1"/>
                <c:pt idx="0">
                  <c:v>n T red 1 414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(3)'!$D$199:$I$199</c:f>
              <c:numCache>
                <c:formatCode>#,##0.00</c:formatCode>
                <c:ptCount val="6"/>
                <c:pt idx="0">
                  <c:v>1.0595112018870489</c:v>
                </c:pt>
                <c:pt idx="1">
                  <c:v>1.1651306083780573</c:v>
                </c:pt>
                <c:pt idx="2">
                  <c:v>1.317870004495411</c:v>
                </c:pt>
                <c:pt idx="3">
                  <c:v>1.540329474696146</c:v>
                </c:pt>
                <c:pt idx="4">
                  <c:v>2.191983473743655</c:v>
                </c:pt>
                <c:pt idx="5">
                  <c:v>3.1933033866112055</c:v>
                </c:pt>
              </c:numCache>
            </c:numRef>
          </c:xVal>
          <c:yVal>
            <c:numRef>
              <c:f>'Simulation (3)'!$D$194:$I$194</c:f>
              <c:numCache>
                <c:formatCode>#,##0.00</c:formatCode>
                <c:ptCount val="6"/>
                <c:pt idx="0">
                  <c:v>1.3644910171675328E-2</c:v>
                </c:pt>
                <c:pt idx="1">
                  <c:v>0.58545932601591377</c:v>
                </c:pt>
                <c:pt idx="2">
                  <c:v>0.64264937167891012</c:v>
                </c:pt>
                <c:pt idx="3">
                  <c:v>0.59816651003838661</c:v>
                </c:pt>
                <c:pt idx="4">
                  <c:v>0.509223351842504</c:v>
                </c:pt>
                <c:pt idx="5">
                  <c:v>0.46583268036421555</c:v>
                </c:pt>
              </c:numCache>
            </c:numRef>
          </c:yVal>
          <c:smooth val="1"/>
        </c:ser>
        <c:ser>
          <c:idx val="1"/>
          <c:order val="8"/>
          <c:tx>
            <c:strRef>
              <c:f>'Simulation (3)'!$S$195:$S$196</c:f>
              <c:strCache>
                <c:ptCount val="1"/>
                <c:pt idx="0">
                  <c:v>n T red 1 768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(3)'!$L$199:$R$199</c:f>
              <c:numCache>
                <c:formatCode>#,##0.00</c:formatCode>
                <c:ptCount val="7"/>
                <c:pt idx="0">
                  <c:v>1.0570429862837762</c:v>
                </c:pt>
                <c:pt idx="1">
                  <c:v>1.1942144138144442</c:v>
                </c:pt>
                <c:pt idx="2">
                  <c:v>1.3410512558289103</c:v>
                </c:pt>
                <c:pt idx="3">
                  <c:v>1.5558427213372568</c:v>
                </c:pt>
                <c:pt idx="4">
                  <c:v>2.1894528089959833</c:v>
                </c:pt>
                <c:pt idx="5">
                  <c:v>3.0761704048354064</c:v>
                </c:pt>
                <c:pt idx="6">
                  <c:v>4.139864047848258</c:v>
                </c:pt>
              </c:numCache>
            </c:numRef>
          </c:xVal>
          <c:yVal>
            <c:numRef>
              <c:f>'Simulation (3)'!$L$194:$R$194</c:f>
              <c:numCache>
                <c:formatCode>#,##0.00</c:formatCode>
                <c:ptCount val="7"/>
                <c:pt idx="0">
                  <c:v>-0.44782667388665537</c:v>
                </c:pt>
                <c:pt idx="1">
                  <c:v>0.43959098039425737</c:v>
                </c:pt>
                <c:pt idx="2">
                  <c:v>0.63480585807815071</c:v>
                </c:pt>
                <c:pt idx="3">
                  <c:v>0.64894616490397716</c:v>
                </c:pt>
                <c:pt idx="4">
                  <c:v>0.59003864156366603</c:v>
                </c:pt>
                <c:pt idx="5">
                  <c:v>0.53929722865354979</c:v>
                </c:pt>
                <c:pt idx="6">
                  <c:v>0.5056619014086654</c:v>
                </c:pt>
              </c:numCache>
            </c:numRef>
          </c:yVal>
          <c:smooth val="1"/>
        </c:ser>
        <c:ser>
          <c:idx val="7"/>
          <c:order val="9"/>
          <c:tx>
            <c:strRef>
              <c:f>'Simulation (3)'!$AA$195:$AA$196</c:f>
              <c:strCache>
                <c:ptCount val="1"/>
                <c:pt idx="0">
                  <c:v>n T red 2 121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(3)'!$T$199:$Z$199</c:f>
              <c:numCache>
                <c:formatCode>#,##0.00</c:formatCode>
                <c:ptCount val="7"/>
                <c:pt idx="0">
                  <c:v>1.0502554036889111</c:v>
                </c:pt>
                <c:pt idx="1">
                  <c:v>1.2186241964359397</c:v>
                </c:pt>
                <c:pt idx="2">
                  <c:v>1.3730148168497303</c:v>
                </c:pt>
                <c:pt idx="3">
                  <c:v>1.5787825619394034</c:v>
                </c:pt>
                <c:pt idx="4">
                  <c:v>2.1880793553728153</c:v>
                </c:pt>
                <c:pt idx="5">
                  <c:v>3.048572857652502</c:v>
                </c:pt>
                <c:pt idx="6">
                  <c:v>4.1134150547248902</c:v>
                </c:pt>
              </c:numCache>
            </c:numRef>
          </c:xVal>
          <c:yVal>
            <c:numRef>
              <c:f>'Simulation (3)'!$T$194:$Z$194</c:f>
              <c:numCache>
                <c:formatCode>#,##0.00</c:formatCode>
                <c:ptCount val="7"/>
                <c:pt idx="0">
                  <c:v>-1.2166666043972196</c:v>
                </c:pt>
                <c:pt idx="1">
                  <c:v>0.27925364759931426</c:v>
                </c:pt>
                <c:pt idx="2">
                  <c:v>0.56072267335551362</c:v>
                </c:pt>
                <c:pt idx="3">
                  <c:v>0.64925850414868169</c:v>
                </c:pt>
                <c:pt idx="4">
                  <c:v>0.64440885342854926</c:v>
                </c:pt>
                <c:pt idx="5">
                  <c:v>0.60685275062936173</c:v>
                </c:pt>
                <c:pt idx="6">
                  <c:v>0.57701395030133207</c:v>
                </c:pt>
              </c:numCache>
            </c:numRef>
          </c:yVal>
          <c:smooth val="1"/>
        </c:ser>
        <c:ser>
          <c:idx val="8"/>
          <c:order val="10"/>
          <c:tx>
            <c:strRef>
              <c:f>'Simulation (3)'!$AI$195:$AI$196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(3)'!$AB$199:$AH$199</c:f>
              <c:numCache>
                <c:formatCode>#,##0.00</c:formatCode>
                <c:ptCount val="7"/>
                <c:pt idx="0">
                  <c:v>1.0394455164045058</c:v>
                </c:pt>
                <c:pt idx="1">
                  <c:v>1.2222104901138096</c:v>
                </c:pt>
                <c:pt idx="2">
                  <c:v>1.414000149733887</c:v>
                </c:pt>
                <c:pt idx="3">
                  <c:v>1.6106984898261023</c:v>
                </c:pt>
                <c:pt idx="4">
                  <c:v>2.190768925759158</c:v>
                </c:pt>
                <c:pt idx="5">
                  <c:v>3.0119619011569014</c:v>
                </c:pt>
                <c:pt idx="6">
                  <c:v>4.0409448997535193</c:v>
                </c:pt>
              </c:numCache>
            </c:numRef>
          </c:xVal>
          <c:yVal>
            <c:numRef>
              <c:f>'Simulation (3)'!$AB$194:$AH$194</c:f>
              <c:numCache>
                <c:formatCode>#,##0.00</c:formatCode>
                <c:ptCount val="7"/>
                <c:pt idx="0">
                  <c:v>-2.6648314733311222</c:v>
                </c:pt>
                <c:pt idx="1">
                  <c:v>0.12811284743834195</c:v>
                </c:pt>
                <c:pt idx="2">
                  <c:v>0.43843939047346514</c:v>
                </c:pt>
                <c:pt idx="3">
                  <c:v>0.59967414917019157</c:v>
                </c:pt>
                <c:pt idx="4">
                  <c:v>0.66792063888151854</c:v>
                </c:pt>
                <c:pt idx="5">
                  <c:v>0.65431882603005309</c:v>
                </c:pt>
                <c:pt idx="6">
                  <c:v>0.63328628717941415</c:v>
                </c:pt>
              </c:numCache>
            </c:numRef>
          </c:yVal>
          <c:smooth val="1"/>
        </c:ser>
        <c:ser>
          <c:idx val="9"/>
          <c:order val="11"/>
          <c:tx>
            <c:strRef>
              <c:f>'Simulation (3)'!$AI$195:$AI$196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(3)'!$AJ$199:$AP$199</c:f>
              <c:numCache>
                <c:formatCode>#,##0.00</c:formatCode>
                <c:ptCount val="7"/>
                <c:pt idx="0">
                  <c:v>1.0249274928699414</c:v>
                </c:pt>
                <c:pt idx="1">
                  <c:v>1.2212302508222359</c:v>
                </c:pt>
                <c:pt idx="2">
                  <c:v>1.4443704206791816</c:v>
                </c:pt>
                <c:pt idx="3">
                  <c:v>1.6528751079754742</c:v>
                </c:pt>
                <c:pt idx="4">
                  <c:v>2.2010399575704862</c:v>
                </c:pt>
                <c:pt idx="5">
                  <c:v>2.9743345387672555</c:v>
                </c:pt>
                <c:pt idx="6">
                  <c:v>3.9451098271758331</c:v>
                </c:pt>
              </c:numCache>
            </c:numRef>
          </c:xVal>
          <c:yVal>
            <c:numRef>
              <c:f>'Simulation (3)'!$AJ$194:$AP$194</c:f>
              <c:numCache>
                <c:formatCode>#,##0.00</c:formatCode>
                <c:ptCount val="7"/>
                <c:pt idx="0">
                  <c:v>-6.2787297924179146</c:v>
                </c:pt>
                <c:pt idx="1">
                  <c:v>-6.6085458553632334E-2</c:v>
                </c:pt>
                <c:pt idx="2">
                  <c:v>0.31732719834405176</c:v>
                </c:pt>
                <c:pt idx="3">
                  <c:v>0.50688193840096463</c:v>
                </c:pt>
                <c:pt idx="4">
                  <c:v>0.65725418612647113</c:v>
                </c:pt>
                <c:pt idx="5">
                  <c:v>0.6777472657705419</c:v>
                </c:pt>
                <c:pt idx="6">
                  <c:v>0.67133368564270757</c:v>
                </c:pt>
              </c:numCache>
            </c:numRef>
          </c:yVal>
          <c:smooth val="1"/>
        </c:ser>
        <c:ser>
          <c:idx val="10"/>
          <c:order val="12"/>
          <c:tx>
            <c:strRef>
              <c:f>'Simulation (3)'!$AY$195:$AY$196</c:f>
              <c:strCache>
                <c:ptCount val="1"/>
                <c:pt idx="0">
                  <c:v>n T red 3 182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(3)'!$AR$199:$AX$199</c:f>
              <c:numCache>
                <c:formatCode>#,##0.00</c:formatCode>
                <c:ptCount val="7"/>
                <c:pt idx="0">
                  <c:v>1.0069463985793961</c:v>
                </c:pt>
                <c:pt idx="1">
                  <c:v>1.2161118780455382</c:v>
                </c:pt>
                <c:pt idx="2">
                  <c:v>1.4491546845874386</c:v>
                </c:pt>
                <c:pt idx="3">
                  <c:v>1.7053433632377009</c:v>
                </c:pt>
                <c:pt idx="4">
                  <c:v>2.2228881493879831</c:v>
                </c:pt>
                <c:pt idx="5">
                  <c:v>2.9439334383035041</c:v>
                </c:pt>
                <c:pt idx="6">
                  <c:v>3.8459265453942866</c:v>
                </c:pt>
              </c:numCache>
            </c:numRef>
          </c:xVal>
          <c:yVal>
            <c:numRef>
              <c:f>'Simulation (3)'!$AR$194:$AX$194</c:f>
              <c:numCache>
                <c:formatCode>#,##0.00</c:formatCode>
                <c:ptCount val="7"/>
                <c:pt idx="0">
                  <c:v>-31.06299328145748</c:v>
                </c:pt>
                <c:pt idx="1">
                  <c:v>-0.31162174982774632</c:v>
                </c:pt>
                <c:pt idx="2">
                  <c:v>0.21382745253075983</c:v>
                </c:pt>
                <c:pt idx="3">
                  <c:v>0.38325097029038796</c:v>
                </c:pt>
                <c:pt idx="4">
                  <c:v>0.6095509063001403</c:v>
                </c:pt>
                <c:pt idx="5">
                  <c:v>0.67293057592558769</c:v>
                </c:pt>
                <c:pt idx="6">
                  <c:v>0.68798267226108989</c:v>
                </c:pt>
              </c:numCache>
            </c:numRef>
          </c:yVal>
          <c:smooth val="1"/>
        </c:ser>
        <c:ser>
          <c:idx val="11"/>
          <c:order val="13"/>
          <c:tx>
            <c:strRef>
              <c:f>'Simulation (3)'!$BG$195:$BG$196</c:f>
              <c:strCache>
                <c:ptCount val="1"/>
                <c:pt idx="0">
                  <c:v>n T red 3 889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(3)'!$BA$199:$BF$199</c:f>
              <c:numCache>
                <c:formatCode>#,##0.00</c:formatCode>
                <c:ptCount val="6"/>
                <c:pt idx="0">
                  <c:v>1.1952110257939725</c:v>
                </c:pt>
                <c:pt idx="1">
                  <c:v>1.4459825488420319</c:v>
                </c:pt>
                <c:pt idx="2">
                  <c:v>1.7162718621431492</c:v>
                </c:pt>
                <c:pt idx="3">
                  <c:v>2.3106271892661052</c:v>
                </c:pt>
                <c:pt idx="4">
                  <c:v>2.9347538250197185</c:v>
                </c:pt>
                <c:pt idx="5">
                  <c:v>3.6974120416109213</c:v>
                </c:pt>
              </c:numCache>
            </c:numRef>
          </c:xVal>
          <c:yVal>
            <c:numRef>
              <c:f>'Simulation (3)'!$BA$194:$BF$194</c:f>
              <c:numCache>
                <c:formatCode>#,##0.00</c:formatCode>
                <c:ptCount val="6"/>
                <c:pt idx="0">
                  <c:v>-1.0145830611480513</c:v>
                </c:pt>
                <c:pt idx="1">
                  <c:v>-6.0468065353909452E-2</c:v>
                </c:pt>
                <c:pt idx="2">
                  <c:v>0.21858245766818313</c:v>
                </c:pt>
                <c:pt idx="3">
                  <c:v>0.42393643230970812</c:v>
                </c:pt>
                <c:pt idx="4">
                  <c:v>0.57410621126053674</c:v>
                </c:pt>
                <c:pt idx="5">
                  <c:v>0.64321509023593282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678232"/>
        <c:axId val="199678624"/>
      </c:scatterChart>
      <c:valAx>
        <c:axId val="199677056"/>
        <c:scaling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ratio pi T [1]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cs-CZ"/>
          </a:p>
        </c:txPr>
        <c:crossAx val="199677840"/>
        <c:crosses val="autoZero"/>
        <c:crossBetween val="midCat"/>
      </c:valAx>
      <c:valAx>
        <c:axId val="199677840"/>
        <c:scaling>
          <c:orientation val="minMax"/>
          <c:min val="0.30000000000000004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Reduced mass flow-rate</a:t>
                </a:r>
                <a:r>
                  <a:rPr lang="cs-CZ"/>
                  <a:t> </a:t>
                </a:r>
              </a:p>
              <a:p>
                <a:pPr>
                  <a:defRPr/>
                </a:pPr>
                <a:r>
                  <a:rPr lang="en-US"/>
                  <a:t>[kg.s-1.K^0.5.bar-1]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199677056"/>
        <c:crosses val="autoZero"/>
        <c:crossBetween val="midCat"/>
      </c:valAx>
      <c:valAx>
        <c:axId val="199678232"/>
        <c:scaling>
          <c:orientation val="minMax"/>
        </c:scaling>
        <c:delete val="1"/>
        <c:axPos val="b"/>
        <c:numFmt formatCode="#,##0.00" sourceLinked="1"/>
        <c:majorTickMark val="out"/>
        <c:minorTickMark val="none"/>
        <c:tickLblPos val="nextTo"/>
        <c:crossAx val="199678624"/>
        <c:crosses val="autoZero"/>
        <c:crossBetween val="midCat"/>
      </c:valAx>
      <c:valAx>
        <c:axId val="199678624"/>
        <c:scaling>
          <c:orientation val="minMax"/>
          <c:max val="0.9"/>
          <c:min val="0.5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Total-Static Isentropic Efficiency  [1]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199678232"/>
        <c:crosses val="max"/>
        <c:crossBetween val="midCat"/>
      </c:valAx>
    </c:plotArea>
    <c:plotVisOnly val="1"/>
    <c:dispBlanksAs val="gap"/>
    <c:showDLblsOverMax val="0"/>
  </c:chart>
  <c:txPr>
    <a:bodyPr/>
    <a:lstStyle/>
    <a:p>
      <a:pPr>
        <a:defRPr sz="1600"/>
      </a:pPr>
      <a:endParaRPr lang="cs-CZ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SAE Map K36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203991482196801"/>
          <c:y val="0.1615728453523729"/>
          <c:w val="0.63899545716733397"/>
          <c:h val="0.70519146645130892"/>
        </c:manualLayout>
      </c:layout>
      <c:scatterChart>
        <c:scatterStyle val="smoothMarker"/>
        <c:varyColors val="0"/>
        <c:ser>
          <c:idx val="13"/>
          <c:order val="0"/>
          <c:tx>
            <c:strRef>
              <c:f>'Simulation (3)'!$K$195:$K$196</c:f>
              <c:strCache>
                <c:ptCount val="1"/>
                <c:pt idx="0">
                  <c:v>n T red 1 414</c:v>
                </c:pt>
              </c:strCache>
            </c:strRef>
          </c:tx>
          <c:marker>
            <c:symbol val="none"/>
          </c:marker>
          <c:xVal>
            <c:numRef>
              <c:f>'Simulation (3)'!$D$199:$I$199</c:f>
              <c:numCache>
                <c:formatCode>#,##0.00</c:formatCode>
                <c:ptCount val="6"/>
                <c:pt idx="0">
                  <c:v>1.0595112018870489</c:v>
                </c:pt>
                <c:pt idx="1">
                  <c:v>1.1651306083780573</c:v>
                </c:pt>
                <c:pt idx="2">
                  <c:v>1.317870004495411</c:v>
                </c:pt>
                <c:pt idx="3">
                  <c:v>1.540329474696146</c:v>
                </c:pt>
                <c:pt idx="4">
                  <c:v>2.191983473743655</c:v>
                </c:pt>
                <c:pt idx="5">
                  <c:v>3.1933033866112055</c:v>
                </c:pt>
              </c:numCache>
            </c:numRef>
          </c:xVal>
          <c:yVal>
            <c:numRef>
              <c:f>'Simulation (3)'!$D$196:$I$196</c:f>
              <c:numCache>
                <c:formatCode>#,##0.00</c:formatCode>
                <c:ptCount val="6"/>
                <c:pt idx="0">
                  <c:v>1.6022126568780857</c:v>
                </c:pt>
                <c:pt idx="1">
                  <c:v>2.6703185160948846</c:v>
                </c:pt>
                <c:pt idx="2">
                  <c:v>3.4339376297790536</c:v>
                </c:pt>
                <c:pt idx="3">
                  <c:v>3.8561210828863088</c:v>
                </c:pt>
                <c:pt idx="4">
                  <c:v>3.9979876437227047</c:v>
                </c:pt>
                <c:pt idx="5">
                  <c:v>3.6315219092808597</c:v>
                </c:pt>
              </c:numCache>
            </c:numRef>
          </c:yVal>
          <c:smooth val="1"/>
        </c:ser>
        <c:ser>
          <c:idx val="12"/>
          <c:order val="1"/>
          <c:tx>
            <c:strRef>
              <c:f>'Simulation (3)'!$S$195:$S$196</c:f>
              <c:strCache>
                <c:ptCount val="1"/>
                <c:pt idx="0">
                  <c:v>n T red 1 768</c:v>
                </c:pt>
              </c:strCache>
            </c:strRef>
          </c:tx>
          <c:marker>
            <c:symbol val="none"/>
          </c:marker>
          <c:xVal>
            <c:numRef>
              <c:f>'Simulation (3)'!$L$199:$R$199</c:f>
              <c:numCache>
                <c:formatCode>#,##0.00</c:formatCode>
                <c:ptCount val="7"/>
                <c:pt idx="0">
                  <c:v>1.0570429862837762</c:v>
                </c:pt>
                <c:pt idx="1">
                  <c:v>1.1942144138144442</c:v>
                </c:pt>
                <c:pt idx="2">
                  <c:v>1.3410512558289103</c:v>
                </c:pt>
                <c:pt idx="3">
                  <c:v>1.5558427213372568</c:v>
                </c:pt>
                <c:pt idx="4">
                  <c:v>2.1894528089959833</c:v>
                </c:pt>
                <c:pt idx="5">
                  <c:v>3.0761704048354064</c:v>
                </c:pt>
                <c:pt idx="6">
                  <c:v>4.139864047848258</c:v>
                </c:pt>
              </c:numCache>
            </c:numRef>
          </c:xVal>
          <c:yVal>
            <c:numRef>
              <c:f>'Simulation (3)'!$L$196:$R$196</c:f>
              <c:numCache>
                <c:formatCode>#,##0.00</c:formatCode>
                <c:ptCount val="7"/>
                <c:pt idx="0">
                  <c:v>1.6058028369150021</c:v>
                </c:pt>
                <c:pt idx="1">
                  <c:v>2.6056304754454849</c:v>
                </c:pt>
                <c:pt idx="2">
                  <c:v>3.3745789953395033</c:v>
                </c:pt>
                <c:pt idx="3">
                  <c:v>3.8176718510864607</c:v>
                </c:pt>
                <c:pt idx="4">
                  <c:v>4.004710241155637</c:v>
                </c:pt>
                <c:pt idx="5">
                  <c:v>3.769801306595649</c:v>
                </c:pt>
                <c:pt idx="6">
                  <c:v>3.484408707504087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'Simulation (3)'!$AA$195:$AA$196</c:f>
              <c:strCache>
                <c:ptCount val="1"/>
                <c:pt idx="0">
                  <c:v>n T red 2 121</c:v>
                </c:pt>
              </c:strCache>
            </c:strRef>
          </c:tx>
          <c:marker>
            <c:symbol val="none"/>
          </c:marker>
          <c:xVal>
            <c:numRef>
              <c:f>'Simulation (3)'!$T$199:$Z$199</c:f>
              <c:numCache>
                <c:formatCode>#,##0.00</c:formatCode>
                <c:ptCount val="7"/>
                <c:pt idx="0">
                  <c:v>1.0502554036889111</c:v>
                </c:pt>
                <c:pt idx="1">
                  <c:v>1.2186241964359397</c:v>
                </c:pt>
                <c:pt idx="2">
                  <c:v>1.3730148168497303</c:v>
                </c:pt>
                <c:pt idx="3">
                  <c:v>1.5787825619394034</c:v>
                </c:pt>
                <c:pt idx="4">
                  <c:v>2.1880793553728153</c:v>
                </c:pt>
                <c:pt idx="5">
                  <c:v>3.048572857652502</c:v>
                </c:pt>
                <c:pt idx="6">
                  <c:v>4.1134150547248902</c:v>
                </c:pt>
              </c:numCache>
            </c:numRef>
          </c:xVal>
          <c:yVal>
            <c:numRef>
              <c:f>'Simulation (3)'!$T$196:$Z$196</c:f>
              <c:numCache>
                <c:formatCode>#,##0.00</c:formatCode>
                <c:ptCount val="7"/>
                <c:pt idx="0">
                  <c:v>1.6160689319885979</c:v>
                </c:pt>
                <c:pt idx="1">
                  <c:v>2.5531033612471106</c:v>
                </c:pt>
                <c:pt idx="2">
                  <c:v>3.296019346664997</c:v>
                </c:pt>
                <c:pt idx="3">
                  <c:v>3.7622007647909332</c:v>
                </c:pt>
                <c:pt idx="4">
                  <c:v>4.0072239908406964</c:v>
                </c:pt>
                <c:pt idx="5">
                  <c:v>3.8039278550781042</c:v>
                </c:pt>
                <c:pt idx="6">
                  <c:v>3.5068132304412756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'Simulation (3)'!$AI$195:$AI$196</c:f>
              <c:strCache>
                <c:ptCount val="1"/>
                <c:pt idx="0">
                  <c:v>n T red 2 475</c:v>
                </c:pt>
              </c:strCache>
            </c:strRef>
          </c:tx>
          <c:marker>
            <c:symbol val="none"/>
          </c:marker>
          <c:xVal>
            <c:numRef>
              <c:f>'Simulation (3)'!$AB$199:$AH$199</c:f>
              <c:numCache>
                <c:formatCode>#,##0.00</c:formatCode>
                <c:ptCount val="7"/>
                <c:pt idx="0">
                  <c:v>1.0394455164045058</c:v>
                </c:pt>
                <c:pt idx="1">
                  <c:v>1.2222104901138096</c:v>
                </c:pt>
                <c:pt idx="2">
                  <c:v>1.414000149733887</c:v>
                </c:pt>
                <c:pt idx="3">
                  <c:v>1.6106984898261023</c:v>
                </c:pt>
                <c:pt idx="4">
                  <c:v>2.190768925759158</c:v>
                </c:pt>
                <c:pt idx="5">
                  <c:v>3.0119619011569014</c:v>
                </c:pt>
                <c:pt idx="6">
                  <c:v>4.0409448997535193</c:v>
                </c:pt>
              </c:numCache>
            </c:numRef>
          </c:xVal>
          <c:yVal>
            <c:numRef>
              <c:f>'Simulation (3)'!$AB$196:$AH$196</c:f>
              <c:numCache>
                <c:formatCode>#,##0.00</c:formatCode>
                <c:ptCount val="7"/>
                <c:pt idx="0">
                  <c:v>1.6308034809256409</c:v>
                </c:pt>
                <c:pt idx="1">
                  <c:v>2.5456105180921611</c:v>
                </c:pt>
                <c:pt idx="2">
                  <c:v>3.2015847280534433</c:v>
                </c:pt>
                <c:pt idx="3">
                  <c:v>3.6876529030633773</c:v>
                </c:pt>
                <c:pt idx="4">
                  <c:v>4.0023043889372367</c:v>
                </c:pt>
                <c:pt idx="5">
                  <c:v>3.8501560470926424</c:v>
                </c:pt>
                <c:pt idx="6">
                  <c:v>3.5693249872165076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'Simulation (3)'!$AQ$195:$AQ$196</c:f>
              <c:strCache>
                <c:ptCount val="1"/>
                <c:pt idx="0">
                  <c:v>n T red 2 828</c:v>
                </c:pt>
              </c:strCache>
            </c:strRef>
          </c:tx>
          <c:marker>
            <c:symbol val="none"/>
          </c:marker>
          <c:xVal>
            <c:numRef>
              <c:f>'Simulation (3)'!$AJ$199:$AP$199</c:f>
              <c:numCache>
                <c:formatCode>#,##0.00</c:formatCode>
                <c:ptCount val="7"/>
                <c:pt idx="0">
                  <c:v>1.0249274928699414</c:v>
                </c:pt>
                <c:pt idx="1">
                  <c:v>1.2212302508222359</c:v>
                </c:pt>
                <c:pt idx="2">
                  <c:v>1.4443704206791816</c:v>
                </c:pt>
                <c:pt idx="3">
                  <c:v>1.6528751079754742</c:v>
                </c:pt>
                <c:pt idx="4">
                  <c:v>2.2010399575704862</c:v>
                </c:pt>
                <c:pt idx="5">
                  <c:v>2.9743345387672555</c:v>
                </c:pt>
                <c:pt idx="6">
                  <c:v>3.9451098271758331</c:v>
                </c:pt>
              </c:numCache>
            </c:numRef>
          </c:xVal>
          <c:yVal>
            <c:numRef>
              <c:f>'Simulation (3)'!$AJ$196:$AP$196</c:f>
              <c:numCache>
                <c:formatCode>#,##0.00</c:formatCode>
                <c:ptCount val="7"/>
                <c:pt idx="0">
                  <c:v>1.6519323747784831</c:v>
                </c:pt>
                <c:pt idx="1">
                  <c:v>2.5476516287052826</c:v>
                </c:pt>
                <c:pt idx="2">
                  <c:v>3.1334811595828302</c:v>
                </c:pt>
                <c:pt idx="3">
                  <c:v>3.5927422601177494</c:v>
                </c:pt>
                <c:pt idx="4">
                  <c:v>3.9856850451466919</c:v>
                </c:pt>
                <c:pt idx="5">
                  <c:v>3.8990928457781178</c:v>
                </c:pt>
                <c:pt idx="6">
                  <c:v>3.654914570291917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'Simulation (3)'!$AY$195:$AY$196</c:f>
              <c:strCache>
                <c:ptCount val="1"/>
                <c:pt idx="0">
                  <c:v>n T red 3 182</c:v>
                </c:pt>
              </c:strCache>
            </c:strRef>
          </c:tx>
          <c:marker>
            <c:symbol val="none"/>
          </c:marker>
          <c:xVal>
            <c:numRef>
              <c:f>'Simulation (3)'!$AU$199:$AX$199</c:f>
              <c:numCache>
                <c:formatCode>#,##0.00</c:formatCode>
                <c:ptCount val="4"/>
                <c:pt idx="0">
                  <c:v>1.7053433632377009</c:v>
                </c:pt>
                <c:pt idx="1">
                  <c:v>2.2228881493879831</c:v>
                </c:pt>
                <c:pt idx="2">
                  <c:v>2.9439334383035041</c:v>
                </c:pt>
                <c:pt idx="3">
                  <c:v>3.8459265453942866</c:v>
                </c:pt>
              </c:numCache>
            </c:numRef>
          </c:xVal>
          <c:yVal>
            <c:numRef>
              <c:f>'Simulation (3)'!$AU$196:$AX$196</c:f>
              <c:numCache>
                <c:formatCode>#,##0.00</c:formatCode>
                <c:ptCount val="4"/>
                <c:pt idx="0">
                  <c:v>3.4834944361898432</c:v>
                </c:pt>
                <c:pt idx="1">
                  <c:v>3.9428098349996916</c:v>
                </c:pt>
                <c:pt idx="2">
                  <c:v>3.9376151883562787</c:v>
                </c:pt>
                <c:pt idx="3">
                  <c:v>3.7506756683335878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'Simulation (3)'!$BG$195:$BG$196</c:f>
              <c:strCache>
                <c:ptCount val="1"/>
                <c:pt idx="0">
                  <c:v>n T red 3 889</c:v>
                </c:pt>
              </c:strCache>
            </c:strRef>
          </c:tx>
          <c:marker>
            <c:symbol val="none"/>
          </c:marker>
          <c:xVal>
            <c:numRef>
              <c:f>'Simulation (3)'!$BC$199:$BF$199</c:f>
              <c:numCache>
                <c:formatCode>#,##0.00</c:formatCode>
                <c:ptCount val="4"/>
                <c:pt idx="0">
                  <c:v>1.7162718621431492</c:v>
                </c:pt>
                <c:pt idx="1">
                  <c:v>2.3106271892661052</c:v>
                </c:pt>
                <c:pt idx="2">
                  <c:v>2.9347538250197185</c:v>
                </c:pt>
                <c:pt idx="3">
                  <c:v>3.6974120416109213</c:v>
                </c:pt>
              </c:numCache>
            </c:numRef>
          </c:xVal>
          <c:yVal>
            <c:numRef>
              <c:f>'Simulation (3)'!$BC$196:$BF$196</c:f>
              <c:numCache>
                <c:formatCode>#,##0.00</c:formatCode>
                <c:ptCount val="4"/>
                <c:pt idx="0">
                  <c:v>3.4608135767896622</c:v>
                </c:pt>
                <c:pt idx="1">
                  <c:v>3.7970267976466778</c:v>
                </c:pt>
                <c:pt idx="2">
                  <c:v>3.9507642261405618</c:v>
                </c:pt>
                <c:pt idx="3">
                  <c:v>3.9006577265007656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679408"/>
        <c:axId val="201499640"/>
      </c:scatterChart>
      <c:scatterChart>
        <c:scatterStyle val="smoothMarker"/>
        <c:varyColors val="0"/>
        <c:ser>
          <c:idx val="0"/>
          <c:order val="7"/>
          <c:tx>
            <c:strRef>
              <c:f>'Simulation (3)'!$K$195:$K$196</c:f>
              <c:strCache>
                <c:ptCount val="1"/>
                <c:pt idx="0">
                  <c:v>n T red 1 414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(3)'!$D$199:$I$199</c:f>
              <c:numCache>
                <c:formatCode>#,##0.00</c:formatCode>
                <c:ptCount val="6"/>
                <c:pt idx="0">
                  <c:v>1.0595112018870489</c:v>
                </c:pt>
                <c:pt idx="1">
                  <c:v>1.1651306083780573</c:v>
                </c:pt>
                <c:pt idx="2">
                  <c:v>1.317870004495411</c:v>
                </c:pt>
                <c:pt idx="3">
                  <c:v>1.540329474696146</c:v>
                </c:pt>
                <c:pt idx="4">
                  <c:v>2.191983473743655</c:v>
                </c:pt>
                <c:pt idx="5">
                  <c:v>3.1933033866112055</c:v>
                </c:pt>
              </c:numCache>
            </c:numRef>
          </c:xVal>
          <c:yVal>
            <c:numRef>
              <c:f>'Simulation (3)'!$D$193:$I$193</c:f>
              <c:numCache>
                <c:formatCode>#,##0.00</c:formatCode>
                <c:ptCount val="6"/>
                <c:pt idx="0">
                  <c:v>1.245491891671975</c:v>
                </c:pt>
                <c:pt idx="1">
                  <c:v>0.77131723090570969</c:v>
                </c:pt>
                <c:pt idx="2">
                  <c:v>0.57892975357089893</c:v>
                </c:pt>
                <c:pt idx="3">
                  <c:v>0.46746391704239199</c:v>
                </c:pt>
                <c:pt idx="4">
                  <c:v>0.35433512189521693</c:v>
                </c:pt>
                <c:pt idx="5">
                  <c:v>0.29792002098196513</c:v>
                </c:pt>
              </c:numCache>
            </c:numRef>
          </c:yVal>
          <c:smooth val="1"/>
        </c:ser>
        <c:ser>
          <c:idx val="1"/>
          <c:order val="8"/>
          <c:tx>
            <c:strRef>
              <c:f>'Simulation (3)'!$S$195:$S$196</c:f>
              <c:strCache>
                <c:ptCount val="1"/>
                <c:pt idx="0">
                  <c:v>n T red 1 768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(3)'!$L$199:$R$199</c:f>
              <c:numCache>
                <c:formatCode>#,##0.00</c:formatCode>
                <c:ptCount val="7"/>
                <c:pt idx="0">
                  <c:v>1.0570429862837762</c:v>
                </c:pt>
                <c:pt idx="1">
                  <c:v>1.1942144138144442</c:v>
                </c:pt>
                <c:pt idx="2">
                  <c:v>1.3410512558289103</c:v>
                </c:pt>
                <c:pt idx="3">
                  <c:v>1.5558427213372568</c:v>
                </c:pt>
                <c:pt idx="4">
                  <c:v>2.1894528089959833</c:v>
                </c:pt>
                <c:pt idx="5">
                  <c:v>3.0761704048354064</c:v>
                </c:pt>
                <c:pt idx="6">
                  <c:v>4.139864047848258</c:v>
                </c:pt>
              </c:numCache>
            </c:numRef>
          </c:xVal>
          <c:yVal>
            <c:numRef>
              <c:f>'Simulation (3)'!$L$193:$R$193</c:f>
              <c:numCache>
                <c:formatCode>#,##0.00</c:formatCode>
                <c:ptCount val="7"/>
                <c:pt idx="0">
                  <c:v>1.5890753700671636</c:v>
                </c:pt>
                <c:pt idx="1">
                  <c:v>0.8956429355819967</c:v>
                </c:pt>
                <c:pt idx="2">
                  <c:v>0.70224689681595032</c:v>
                </c:pt>
                <c:pt idx="3">
                  <c:v>0.57777957674720293</c:v>
                </c:pt>
                <c:pt idx="4">
                  <c:v>0.44310140274397847</c:v>
                </c:pt>
                <c:pt idx="5">
                  <c:v>0.37741557777765072</c:v>
                </c:pt>
                <c:pt idx="6">
                  <c:v>0.34129146904390834</c:v>
                </c:pt>
              </c:numCache>
            </c:numRef>
          </c:yVal>
          <c:smooth val="1"/>
        </c:ser>
        <c:ser>
          <c:idx val="7"/>
          <c:order val="9"/>
          <c:tx>
            <c:strRef>
              <c:f>'Simulation (3)'!$AA$195:$AA$196</c:f>
              <c:strCache>
                <c:ptCount val="1"/>
                <c:pt idx="0">
                  <c:v>n T red 2 121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(3)'!$T$199:$Z$199</c:f>
              <c:numCache>
                <c:formatCode>#,##0.00</c:formatCode>
                <c:ptCount val="7"/>
                <c:pt idx="0">
                  <c:v>1.0502554036889111</c:v>
                </c:pt>
                <c:pt idx="1">
                  <c:v>1.2186241964359397</c:v>
                </c:pt>
                <c:pt idx="2">
                  <c:v>1.3730148168497303</c:v>
                </c:pt>
                <c:pt idx="3">
                  <c:v>1.5787825619394034</c:v>
                </c:pt>
                <c:pt idx="4">
                  <c:v>2.1880793553728153</c:v>
                </c:pt>
                <c:pt idx="5">
                  <c:v>3.048572857652502</c:v>
                </c:pt>
                <c:pt idx="6">
                  <c:v>4.1134150547248902</c:v>
                </c:pt>
              </c:numCache>
            </c:numRef>
          </c:xVal>
          <c:yVal>
            <c:numRef>
              <c:f>'Simulation (3)'!$T$193:$Z$193</c:f>
              <c:numCache>
                <c:formatCode>#,##0.00</c:formatCode>
                <c:ptCount val="7"/>
                <c:pt idx="0">
                  <c:v>2.0276858460337133</c:v>
                </c:pt>
                <c:pt idx="1">
                  <c:v>1.0192853816873193</c:v>
                </c:pt>
                <c:pt idx="2">
                  <c:v>0.81153313183291897</c:v>
                </c:pt>
                <c:pt idx="3">
                  <c:v>0.68239572831918294</c:v>
                </c:pt>
                <c:pt idx="4">
                  <c:v>0.53171836573621123</c:v>
                </c:pt>
                <c:pt idx="5">
                  <c:v>0.45438451544209157</c:v>
                </c:pt>
                <c:pt idx="6">
                  <c:v>0.4102947677182987</c:v>
                </c:pt>
              </c:numCache>
            </c:numRef>
          </c:yVal>
          <c:smooth val="1"/>
        </c:ser>
        <c:ser>
          <c:idx val="8"/>
          <c:order val="10"/>
          <c:tx>
            <c:strRef>
              <c:f>'Simulation (3)'!$AI$195:$AI$196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(3)'!$AB$199:$AH$199</c:f>
              <c:numCache>
                <c:formatCode>#,##0.00</c:formatCode>
                <c:ptCount val="7"/>
                <c:pt idx="0">
                  <c:v>1.0394455164045058</c:v>
                </c:pt>
                <c:pt idx="1">
                  <c:v>1.2222104901138096</c:v>
                </c:pt>
                <c:pt idx="2">
                  <c:v>1.414000149733887</c:v>
                </c:pt>
                <c:pt idx="3">
                  <c:v>1.6106984898261023</c:v>
                </c:pt>
                <c:pt idx="4">
                  <c:v>2.190768925759158</c:v>
                </c:pt>
                <c:pt idx="5">
                  <c:v>3.0119619011569014</c:v>
                </c:pt>
                <c:pt idx="6">
                  <c:v>4.0409448997535193</c:v>
                </c:pt>
              </c:numCache>
            </c:numRef>
          </c:xVal>
          <c:yVal>
            <c:numRef>
              <c:f>'Simulation (3)'!$AB$193:$AH$193</c:f>
              <c:numCache>
                <c:formatCode>#,##0.00</c:formatCode>
                <c:ptCount val="7"/>
                <c:pt idx="0">
                  <c:v>2.6621295927657913</c:v>
                </c:pt>
                <c:pt idx="1">
                  <c:v>1.1805993898421812</c:v>
                </c:pt>
                <c:pt idx="2">
                  <c:v>0.90688250241114488</c:v>
                </c:pt>
                <c:pt idx="3">
                  <c:v>0.77975684321166649</c:v>
                </c:pt>
                <c:pt idx="4">
                  <c:v>0.61961269142118491</c:v>
                </c:pt>
                <c:pt idx="5">
                  <c:v>0.53245782126494046</c:v>
                </c:pt>
                <c:pt idx="6">
                  <c:v>0.48111764969531257</c:v>
                </c:pt>
              </c:numCache>
            </c:numRef>
          </c:yVal>
          <c:smooth val="1"/>
        </c:ser>
        <c:ser>
          <c:idx val="9"/>
          <c:order val="11"/>
          <c:tx>
            <c:strRef>
              <c:f>'Simulation (3)'!$AI$195:$AI$196</c:f>
              <c:strCache>
                <c:ptCount val="1"/>
                <c:pt idx="0">
                  <c:v>n T red 2 475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(3)'!$AJ$199:$AP$199</c:f>
              <c:numCache>
                <c:formatCode>#,##0.00</c:formatCode>
                <c:ptCount val="7"/>
                <c:pt idx="0">
                  <c:v>1.0249274928699414</c:v>
                </c:pt>
                <c:pt idx="1">
                  <c:v>1.2212302508222359</c:v>
                </c:pt>
                <c:pt idx="2">
                  <c:v>1.4443704206791816</c:v>
                </c:pt>
                <c:pt idx="3">
                  <c:v>1.6528751079754742</c:v>
                </c:pt>
                <c:pt idx="4">
                  <c:v>2.2010399575704862</c:v>
                </c:pt>
                <c:pt idx="5">
                  <c:v>2.9743345387672555</c:v>
                </c:pt>
                <c:pt idx="6">
                  <c:v>3.9451098271758331</c:v>
                </c:pt>
              </c:numCache>
            </c:numRef>
          </c:xVal>
          <c:yVal>
            <c:numRef>
              <c:f>'Simulation (3)'!$AJ$193:$AP$193</c:f>
              <c:numCache>
                <c:formatCode>#,##0.00</c:formatCode>
                <c:ptCount val="7"/>
                <c:pt idx="0">
                  <c:v>3.8126619474222379</c:v>
                </c:pt>
                <c:pt idx="1">
                  <c:v>1.3519079468239834</c:v>
                </c:pt>
                <c:pt idx="2">
                  <c:v>1.0070609915765718</c:v>
                </c:pt>
                <c:pt idx="3">
                  <c:v>0.8688248882512668</c:v>
                </c:pt>
                <c:pt idx="4">
                  <c:v>0.70586127297926438</c:v>
                </c:pt>
                <c:pt idx="5">
                  <c:v>0.61131896881740755</c:v>
                </c:pt>
                <c:pt idx="6">
                  <c:v>0.55369463650114181</c:v>
                </c:pt>
              </c:numCache>
            </c:numRef>
          </c:yVal>
          <c:smooth val="1"/>
        </c:ser>
        <c:ser>
          <c:idx val="10"/>
          <c:order val="12"/>
          <c:tx>
            <c:strRef>
              <c:f>'Simulation (3)'!$AY$195:$AY$196</c:f>
              <c:strCache>
                <c:ptCount val="1"/>
                <c:pt idx="0">
                  <c:v>n T red 3 182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(3)'!$AR$199:$AX$199</c:f>
              <c:numCache>
                <c:formatCode>#,##0.00</c:formatCode>
                <c:ptCount val="7"/>
                <c:pt idx="0">
                  <c:v>1.0069463985793961</c:v>
                </c:pt>
                <c:pt idx="1">
                  <c:v>1.2161118780455382</c:v>
                </c:pt>
                <c:pt idx="2">
                  <c:v>1.4491546845874386</c:v>
                </c:pt>
                <c:pt idx="3">
                  <c:v>1.7053433632377009</c:v>
                </c:pt>
                <c:pt idx="4">
                  <c:v>2.2228881493879831</c:v>
                </c:pt>
                <c:pt idx="5">
                  <c:v>2.9439334383035041</c:v>
                </c:pt>
                <c:pt idx="6">
                  <c:v>3.8459265453942866</c:v>
                </c:pt>
              </c:numCache>
            </c:numRef>
          </c:xVal>
          <c:yVal>
            <c:numRef>
              <c:f>'Simulation (3)'!$AR$193:$AX$193</c:f>
              <c:numCache>
                <c:formatCode>#,##0.00</c:formatCode>
                <c:ptCount val="7"/>
                <c:pt idx="0">
                  <c:v>8.1141786218053991</c:v>
                </c:pt>
                <c:pt idx="1">
                  <c:v>1.53681340442494</c:v>
                </c:pt>
                <c:pt idx="2">
                  <c:v>1.128066052813453</c:v>
                </c:pt>
                <c:pt idx="3">
                  <c:v>0.94972663857816608</c:v>
                </c:pt>
                <c:pt idx="4">
                  <c:v>0.78921370951119874</c:v>
                </c:pt>
                <c:pt idx="5">
                  <c:v>0.69026247214675118</c:v>
                </c:pt>
                <c:pt idx="6">
                  <c:v>0.62760555451917277</c:v>
                </c:pt>
              </c:numCache>
            </c:numRef>
          </c:yVal>
          <c:smooth val="1"/>
        </c:ser>
        <c:ser>
          <c:idx val="11"/>
          <c:order val="13"/>
          <c:tx>
            <c:strRef>
              <c:f>'Simulation (3)'!$BG$195:$BG$196</c:f>
              <c:strCache>
                <c:ptCount val="1"/>
                <c:pt idx="0">
                  <c:v>n T red 3 889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xVal>
            <c:numRef>
              <c:f>'Simulation (3)'!$BA$199:$BF$199</c:f>
              <c:numCache>
                <c:formatCode>#,##0.00</c:formatCode>
                <c:ptCount val="6"/>
                <c:pt idx="0">
                  <c:v>1.1952110257939725</c:v>
                </c:pt>
                <c:pt idx="1">
                  <c:v>1.4459825488420319</c:v>
                </c:pt>
                <c:pt idx="2">
                  <c:v>1.7162718621431492</c:v>
                </c:pt>
                <c:pt idx="3">
                  <c:v>2.3106271892661052</c:v>
                </c:pt>
                <c:pt idx="4">
                  <c:v>2.9347538250197185</c:v>
                </c:pt>
                <c:pt idx="5">
                  <c:v>3.6974120416109213</c:v>
                </c:pt>
              </c:numCache>
            </c:numRef>
          </c:xVal>
          <c:yVal>
            <c:numRef>
              <c:f>'Simulation (3)'!$BA$193:$BF$193</c:f>
              <c:numCache>
                <c:formatCode>#,##0.00</c:formatCode>
                <c:ptCount val="6"/>
                <c:pt idx="0">
                  <c:v>1.9658765363351567</c:v>
                </c:pt>
                <c:pt idx="1">
                  <c:v>1.3826886107267702</c:v>
                </c:pt>
                <c:pt idx="2">
                  <c:v>1.1542454629570313</c:v>
                </c:pt>
                <c:pt idx="3">
                  <c:v>0.94333073370493281</c:v>
                </c:pt>
                <c:pt idx="4">
                  <c:v>0.84394759863357494</c:v>
                </c:pt>
                <c:pt idx="5">
                  <c:v>0.77613211533362092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00032"/>
        <c:axId val="201500424"/>
      </c:scatterChart>
      <c:valAx>
        <c:axId val="199679408"/>
        <c:scaling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Pressure ratio pi T [1]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201499640"/>
        <c:crosses val="autoZero"/>
        <c:crossBetween val="midCat"/>
      </c:valAx>
      <c:valAx>
        <c:axId val="201499640"/>
        <c:scaling>
          <c:orientation val="minMax"/>
          <c:min val="0.30000000000000004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Reduced mass flow-rate [kg.s-1.K^0.5.bar-1]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199679408"/>
        <c:crosses val="autoZero"/>
        <c:crossBetween val="midCat"/>
      </c:valAx>
      <c:valAx>
        <c:axId val="201500032"/>
        <c:scaling>
          <c:orientation val="minMax"/>
        </c:scaling>
        <c:delete val="1"/>
        <c:axPos val="b"/>
        <c:numFmt formatCode="#,##0.00" sourceLinked="1"/>
        <c:majorTickMark val="out"/>
        <c:minorTickMark val="none"/>
        <c:tickLblPos val="nextTo"/>
        <c:crossAx val="201500424"/>
        <c:crosses val="autoZero"/>
        <c:crossBetween val="midCat"/>
      </c:valAx>
      <c:valAx>
        <c:axId val="201500424"/>
        <c:scaling>
          <c:orientation val="minMax"/>
          <c:max val="1.6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 Blade Speed</a:t>
                </a:r>
                <a:r>
                  <a:rPr lang="en-US" baseline="0"/>
                  <a:t> ratio BSR</a:t>
                </a:r>
                <a:r>
                  <a:rPr lang="en-US"/>
                  <a:t> u/c s [1]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crossAx val="201500032"/>
        <c:crosses val="max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4.wmf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5" Type="http://schemas.openxmlformats.org/officeDocument/2006/relationships/image" Target="../media/image4.wmf"/><Relationship Id="rId4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5" Type="http://schemas.openxmlformats.org/officeDocument/2006/relationships/image" Target="../media/image4.wmf"/><Relationship Id="rId4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228</xdr:row>
      <xdr:rowOff>152400</xdr:rowOff>
    </xdr:from>
    <xdr:to>
      <xdr:col>15</xdr:col>
      <xdr:colOff>333375</xdr:colOff>
      <xdr:row>258</xdr:row>
      <xdr:rowOff>47625</xdr:rowOff>
    </xdr:to>
    <xdr:graphicFrame macro="">
      <xdr:nvGraphicFramePr>
        <xdr:cNvPr id="171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229</xdr:row>
      <xdr:rowOff>0</xdr:rowOff>
    </xdr:from>
    <xdr:to>
      <xdr:col>27</xdr:col>
      <xdr:colOff>85725</xdr:colOff>
      <xdr:row>254</xdr:row>
      <xdr:rowOff>38100</xdr:rowOff>
    </xdr:to>
    <xdr:graphicFrame macro="">
      <xdr:nvGraphicFramePr>
        <xdr:cNvPr id="172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199</xdr:row>
          <xdr:rowOff>0</xdr:rowOff>
        </xdr:from>
        <xdr:to>
          <xdr:col>1</xdr:col>
          <xdr:colOff>466725</xdr:colOff>
          <xdr:row>206</xdr:row>
          <xdr:rowOff>114300</xdr:rowOff>
        </xdr:to>
        <xdr:sp macro="" textlink="">
          <xdr:nvSpPr>
            <xdr:cNvPr id="1708" name="Object 684" hidden="1">
              <a:extLst>
                <a:ext uri="{63B3BB69-23CF-44E3-9099-C40C66FF867C}">
                  <a14:compatExt spid="_x0000_s17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285750</xdr:colOff>
      <xdr:row>8</xdr:row>
      <xdr:rowOff>66675</xdr:rowOff>
    </xdr:from>
    <xdr:to>
      <xdr:col>1</xdr:col>
      <xdr:colOff>381000</xdr:colOff>
      <xdr:row>15</xdr:row>
      <xdr:rowOff>19050</xdr:rowOff>
    </xdr:to>
    <xdr:pic>
      <xdr:nvPicPr>
        <xdr:cNvPr id="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362075"/>
          <a:ext cx="136207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885825</xdr:colOff>
      <xdr:row>4</xdr:row>
      <xdr:rowOff>0</xdr:rowOff>
    </xdr:to>
    <xdr:pic>
      <xdr:nvPicPr>
        <xdr:cNvPr id="6" name="Picture 12" descr="TACR_logotyp-en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1526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123825</xdr:colOff>
      <xdr:row>4</xdr:row>
      <xdr:rowOff>66675</xdr:rowOff>
    </xdr:from>
    <xdr:to>
      <xdr:col>1</xdr:col>
      <xdr:colOff>676275</xdr:colOff>
      <xdr:row>8</xdr:row>
      <xdr:rowOff>114300</xdr:rowOff>
    </xdr:to>
    <xdr:pic>
      <xdr:nvPicPr>
        <xdr:cNvPr id="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714375"/>
          <a:ext cx="18192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228</xdr:row>
      <xdr:rowOff>133350</xdr:rowOff>
    </xdr:from>
    <xdr:to>
      <xdr:col>14</xdr:col>
      <xdr:colOff>514350</xdr:colOff>
      <xdr:row>254</xdr:row>
      <xdr:rowOff>9525</xdr:rowOff>
    </xdr:to>
    <xdr:graphicFrame macro="">
      <xdr:nvGraphicFramePr>
        <xdr:cNvPr id="1485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223</xdr:row>
      <xdr:rowOff>0</xdr:rowOff>
    </xdr:from>
    <xdr:to>
      <xdr:col>27</xdr:col>
      <xdr:colOff>85725</xdr:colOff>
      <xdr:row>248</xdr:row>
      <xdr:rowOff>38100</xdr:rowOff>
    </xdr:to>
    <xdr:graphicFrame macro="">
      <xdr:nvGraphicFramePr>
        <xdr:cNvPr id="14851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285750</xdr:colOff>
      <xdr:row>8</xdr:row>
      <xdr:rowOff>66675</xdr:rowOff>
    </xdr:from>
    <xdr:to>
      <xdr:col>1</xdr:col>
      <xdr:colOff>381000</xdr:colOff>
      <xdr:row>15</xdr:row>
      <xdr:rowOff>19050</xdr:rowOff>
    </xdr:to>
    <xdr:pic>
      <xdr:nvPicPr>
        <xdr:cNvPr id="4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362075"/>
          <a:ext cx="136207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885825</xdr:colOff>
      <xdr:row>4</xdr:row>
      <xdr:rowOff>0</xdr:rowOff>
    </xdr:to>
    <xdr:pic>
      <xdr:nvPicPr>
        <xdr:cNvPr id="5" name="Picture 12" descr="TACR_logotyp-en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1526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123825</xdr:colOff>
      <xdr:row>4</xdr:row>
      <xdr:rowOff>66675</xdr:rowOff>
    </xdr:from>
    <xdr:to>
      <xdr:col>1</xdr:col>
      <xdr:colOff>676275</xdr:colOff>
      <xdr:row>8</xdr:row>
      <xdr:rowOff>114300</xdr:rowOff>
    </xdr:to>
    <xdr:pic>
      <xdr:nvPicPr>
        <xdr:cNvPr id="6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714375"/>
          <a:ext cx="18192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228</xdr:row>
      <xdr:rowOff>152400</xdr:rowOff>
    </xdr:from>
    <xdr:to>
      <xdr:col>15</xdr:col>
      <xdr:colOff>333375</xdr:colOff>
      <xdr:row>255</xdr:row>
      <xdr:rowOff>104775</xdr:rowOff>
    </xdr:to>
    <xdr:graphicFrame macro="">
      <xdr:nvGraphicFramePr>
        <xdr:cNvPr id="14954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229</xdr:row>
      <xdr:rowOff>0</xdr:rowOff>
    </xdr:from>
    <xdr:to>
      <xdr:col>27</xdr:col>
      <xdr:colOff>85725</xdr:colOff>
      <xdr:row>254</xdr:row>
      <xdr:rowOff>38100</xdr:rowOff>
    </xdr:to>
    <xdr:graphicFrame macro="">
      <xdr:nvGraphicFramePr>
        <xdr:cNvPr id="14954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285750</xdr:colOff>
      <xdr:row>8</xdr:row>
      <xdr:rowOff>66675</xdr:rowOff>
    </xdr:from>
    <xdr:to>
      <xdr:col>1</xdr:col>
      <xdr:colOff>381000</xdr:colOff>
      <xdr:row>15</xdr:row>
      <xdr:rowOff>19050</xdr:rowOff>
    </xdr:to>
    <xdr:pic>
      <xdr:nvPicPr>
        <xdr:cNvPr id="4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362075"/>
          <a:ext cx="136207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885825</xdr:colOff>
      <xdr:row>4</xdr:row>
      <xdr:rowOff>0</xdr:rowOff>
    </xdr:to>
    <xdr:pic>
      <xdr:nvPicPr>
        <xdr:cNvPr id="5" name="Picture 12" descr="TACR_logotyp-en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1526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123825</xdr:colOff>
      <xdr:row>4</xdr:row>
      <xdr:rowOff>66675</xdr:rowOff>
    </xdr:from>
    <xdr:to>
      <xdr:col>1</xdr:col>
      <xdr:colOff>676275</xdr:colOff>
      <xdr:row>8</xdr:row>
      <xdr:rowOff>114300</xdr:rowOff>
    </xdr:to>
    <xdr:pic>
      <xdr:nvPicPr>
        <xdr:cNvPr id="6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714375"/>
          <a:ext cx="18192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openxmlformats.org/officeDocument/2006/relationships/image" Target="../media/image1.w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3"/>
  <sheetViews>
    <sheetView workbookViewId="0">
      <pane xSplit="6" ySplit="13" topLeftCell="G14" activePane="bottomRight" state="frozen"/>
      <selection pane="topRight" activeCell="G1" sqref="G1"/>
      <selection pane="bottomLeft" activeCell="A14" sqref="A14"/>
      <selection pane="bottomRight" activeCell="B19" sqref="B19"/>
    </sheetView>
  </sheetViews>
  <sheetFormatPr defaultRowHeight="12.75" x14ac:dyDescent="0.2"/>
  <cols>
    <col min="1" max="1" width="11.28515625" customWidth="1"/>
    <col min="2" max="2" width="14.28515625" customWidth="1"/>
    <col min="4" max="4" width="12.85546875" customWidth="1"/>
    <col min="6" max="6" width="11.28515625" customWidth="1"/>
    <col min="8" max="8" width="11.5703125" customWidth="1"/>
    <col min="13" max="13" width="10.7109375" customWidth="1"/>
    <col min="18" max="18" width="11.140625" bestFit="1" customWidth="1"/>
    <col min="23" max="23" width="11.140625" customWidth="1"/>
    <col min="25" max="25" width="11.140625" customWidth="1"/>
    <col min="26" max="26" width="12.28515625" customWidth="1"/>
    <col min="27" max="27" width="11.140625" customWidth="1"/>
    <col min="36" max="36" width="10.5703125" bestFit="1" customWidth="1"/>
    <col min="71" max="71" width="12.42578125" bestFit="1" customWidth="1"/>
    <col min="72" max="79" width="9.28515625" bestFit="1" customWidth="1"/>
    <col min="80" max="80" width="13.140625" bestFit="1" customWidth="1"/>
    <col min="81" max="81" width="9.28515625" bestFit="1" customWidth="1"/>
  </cols>
  <sheetData>
    <row r="1" spans="1:97" x14ac:dyDescent="0.2">
      <c r="F1" t="s">
        <v>171</v>
      </c>
    </row>
    <row r="5" spans="1:97" x14ac:dyDescent="0.2">
      <c r="G5" s="3"/>
      <c r="P5" s="2"/>
    </row>
    <row r="6" spans="1:97" x14ac:dyDescent="0.2">
      <c r="F6" t="s">
        <v>132</v>
      </c>
      <c r="G6" s="78">
        <f>Simulation!M8</f>
        <v>18</v>
      </c>
      <c r="H6" t="s">
        <v>143</v>
      </c>
      <c r="N6" t="s">
        <v>144</v>
      </c>
      <c r="O6" s="2" t="s">
        <v>145</v>
      </c>
      <c r="P6" s="2"/>
    </row>
    <row r="7" spans="1:97" x14ac:dyDescent="0.2">
      <c r="F7" t="s">
        <v>146</v>
      </c>
      <c r="G7" s="34">
        <f>Simulation!H4</f>
        <v>48.3</v>
      </c>
      <c r="H7" t="s">
        <v>84</v>
      </c>
      <c r="N7" t="e">
        <f>(2/(G10+1))^(-1/H10)</f>
        <v>#DIV/0!</v>
      </c>
      <c r="O7" t="e">
        <f>G10*(2/(G10+1))^((G10+1)/(G10-1))</f>
        <v>#DIV/0!</v>
      </c>
      <c r="P7" s="2"/>
      <c r="AO7" s="170" t="s">
        <v>147</v>
      </c>
      <c r="AP7" s="170"/>
      <c r="AQ7" s="170"/>
      <c r="AR7" s="170"/>
      <c r="AS7" s="170"/>
      <c r="AT7" s="170"/>
      <c r="AU7" s="170"/>
      <c r="AV7" s="170"/>
      <c r="AW7" s="170"/>
      <c r="AX7" s="170"/>
      <c r="AY7" s="170"/>
      <c r="AZ7" s="170"/>
      <c r="BA7" s="170"/>
      <c r="BB7" s="29"/>
    </row>
    <row r="8" spans="1:97" x14ac:dyDescent="0.2">
      <c r="C8" t="s">
        <v>148</v>
      </c>
      <c r="D8" s="47">
        <f>100</f>
        <v>100</v>
      </c>
      <c r="E8" t="s">
        <v>111</v>
      </c>
      <c r="F8" t="s">
        <v>77</v>
      </c>
      <c r="G8" s="34">
        <f>Simulation!AI17</f>
        <v>0</v>
      </c>
      <c r="H8" t="s">
        <v>149</v>
      </c>
      <c r="O8" t="e">
        <f>SQRT(O7)</f>
        <v>#DIV/0!</v>
      </c>
      <c r="BA8" s="59" t="e">
        <f>MIN(BA14:BA83)</f>
        <v>#DIV/0!</v>
      </c>
      <c r="BE8" s="59" t="e">
        <f>MIN(BE14:BE83)</f>
        <v>#DIV/0!</v>
      </c>
      <c r="BF8" s="59"/>
      <c r="BG8" s="59"/>
    </row>
    <row r="9" spans="1:97" x14ac:dyDescent="0.2">
      <c r="A9" s="60" t="s">
        <v>150</v>
      </c>
      <c r="C9" t="s">
        <v>151</v>
      </c>
      <c r="D9" s="47">
        <v>800</v>
      </c>
      <c r="E9" t="s">
        <v>28</v>
      </c>
      <c r="F9" t="s">
        <v>78</v>
      </c>
      <c r="G9" s="79">
        <f>Simulation!AK17</f>
        <v>287.60000000000002</v>
      </c>
      <c r="H9" t="s">
        <v>149</v>
      </c>
      <c r="P9" s="2"/>
      <c r="AG9" s="45"/>
      <c r="AH9" s="45"/>
      <c r="AI9" s="45"/>
      <c r="AJ9" s="44"/>
      <c r="AK9" s="44"/>
      <c r="AM9" s="29"/>
      <c r="BA9" s="59" t="e">
        <f>MAX(BA14:BA83)</f>
        <v>#DIV/0!</v>
      </c>
      <c r="BB9" s="61" t="e">
        <f>SQRT(SUM(BB14:BB83))/COUNT(BB14:BB83)</f>
        <v>#DIV/0!</v>
      </c>
      <c r="BE9" s="59" t="e">
        <f>MAX(BE14:BE83)</f>
        <v>#DIV/0!</v>
      </c>
      <c r="BF9" s="62">
        <f>SQRT(SUM(BF14:BF71))/COUNT(BF14:BF71)</f>
        <v>0</v>
      </c>
      <c r="BG9" s="62"/>
      <c r="BH9" s="171" t="s">
        <v>152</v>
      </c>
      <c r="BI9" s="171"/>
      <c r="BJ9" s="171"/>
      <c r="BK9" s="171"/>
      <c r="BL9" s="171"/>
      <c r="BM9" s="171"/>
      <c r="BN9" s="171"/>
      <c r="BO9" s="171"/>
      <c r="BP9" s="171"/>
      <c r="BT9" s="171" t="s">
        <v>153</v>
      </c>
      <c r="BU9" s="171"/>
      <c r="BV9" s="171"/>
      <c r="BW9" s="171"/>
      <c r="BX9" s="171"/>
      <c r="BY9" s="171"/>
      <c r="BZ9" s="171"/>
      <c r="CA9" s="171"/>
      <c r="CB9" s="171"/>
    </row>
    <row r="10" spans="1:97" x14ac:dyDescent="0.2">
      <c r="C10" t="s">
        <v>154</v>
      </c>
      <c r="E10">
        <f>D8*1000</f>
        <v>100000</v>
      </c>
      <c r="F10" t="s">
        <v>76</v>
      </c>
      <c r="G10">
        <f>G9/(G9-G8)</f>
        <v>1</v>
      </c>
      <c r="H10">
        <f>(G10-1)/G10</f>
        <v>0</v>
      </c>
      <c r="K10" s="2"/>
      <c r="L10" s="2"/>
      <c r="M10" s="2"/>
      <c r="N10" s="2"/>
      <c r="P10" s="2"/>
      <c r="AO10" t="s">
        <v>172</v>
      </c>
      <c r="AP10" t="s">
        <v>41</v>
      </c>
      <c r="AQ10" t="s">
        <v>155</v>
      </c>
      <c r="AR10" t="s">
        <v>156</v>
      </c>
      <c r="AS10" t="s">
        <v>81</v>
      </c>
      <c r="AT10" t="s">
        <v>157</v>
      </c>
      <c r="AU10" t="s">
        <v>158</v>
      </c>
      <c r="AV10" t="s">
        <v>159</v>
      </c>
      <c r="AW10" t="s">
        <v>160</v>
      </c>
      <c r="AX10" t="s">
        <v>164</v>
      </c>
      <c r="AY10" t="s">
        <v>40</v>
      </c>
      <c r="AZ10" s="63" t="s">
        <v>161</v>
      </c>
      <c r="BA10" t="s">
        <v>162</v>
      </c>
      <c r="BB10" t="s">
        <v>173</v>
      </c>
      <c r="BC10" t="s">
        <v>42</v>
      </c>
      <c r="BD10" s="63" t="s">
        <v>163</v>
      </c>
      <c r="BE10" t="s">
        <v>162</v>
      </c>
      <c r="BF10" t="s">
        <v>173</v>
      </c>
      <c r="BH10" t="s">
        <v>160</v>
      </c>
      <c r="BI10" t="s">
        <v>174</v>
      </c>
      <c r="BJ10" t="s">
        <v>175</v>
      </c>
      <c r="BK10" t="s">
        <v>176</v>
      </c>
      <c r="BL10" t="s">
        <v>81</v>
      </c>
      <c r="BM10" t="s">
        <v>177</v>
      </c>
      <c r="BN10" t="s">
        <v>178</v>
      </c>
      <c r="BO10" t="s">
        <v>41</v>
      </c>
      <c r="BP10" t="s">
        <v>187</v>
      </c>
      <c r="BQ10" t="s">
        <v>31</v>
      </c>
      <c r="BS10" t="s">
        <v>164</v>
      </c>
      <c r="BT10" t="s">
        <v>160</v>
      </c>
      <c r="BU10" t="s">
        <v>174</v>
      </c>
      <c r="BV10" t="s">
        <v>175</v>
      </c>
      <c r="BW10" t="s">
        <v>176</v>
      </c>
      <c r="BX10" t="s">
        <v>81</v>
      </c>
      <c r="BY10" t="s">
        <v>177</v>
      </c>
      <c r="BZ10" t="s">
        <v>178</v>
      </c>
      <c r="CA10" t="s">
        <v>41</v>
      </c>
      <c r="CB10" t="s">
        <v>187</v>
      </c>
      <c r="CC10" t="s">
        <v>31</v>
      </c>
    </row>
    <row r="11" spans="1:97" s="65" customFormat="1" ht="38.25" x14ac:dyDescent="0.2">
      <c r="A11" s="64" t="s">
        <v>140</v>
      </c>
      <c r="B11" s="64" t="s">
        <v>141</v>
      </c>
      <c r="C11" s="64" t="s">
        <v>96</v>
      </c>
      <c r="D11" s="64" t="s">
        <v>181</v>
      </c>
      <c r="E11" s="65" t="s">
        <v>139</v>
      </c>
      <c r="F11" s="66" t="s">
        <v>186</v>
      </c>
      <c r="G11" s="67" t="s">
        <v>96</v>
      </c>
      <c r="H11" s="68" t="s">
        <v>97</v>
      </c>
      <c r="I11" s="68" t="s">
        <v>22</v>
      </c>
      <c r="J11" s="67" t="s">
        <v>98</v>
      </c>
      <c r="K11" s="67" t="s">
        <v>99</v>
      </c>
      <c r="L11" s="68" t="s">
        <v>37</v>
      </c>
      <c r="M11" s="66" t="s">
        <v>100</v>
      </c>
      <c r="N11" s="68" t="s">
        <v>165</v>
      </c>
      <c r="O11" s="66" t="s">
        <v>166</v>
      </c>
      <c r="P11" s="68" t="s">
        <v>190</v>
      </c>
      <c r="Q11" s="68" t="s">
        <v>191</v>
      </c>
      <c r="R11" s="68" t="s">
        <v>91</v>
      </c>
      <c r="S11" s="64" t="s">
        <v>25</v>
      </c>
      <c r="T11" s="64" t="s">
        <v>26</v>
      </c>
      <c r="U11" s="64" t="s">
        <v>61</v>
      </c>
      <c r="V11" s="64" t="s">
        <v>62</v>
      </c>
      <c r="W11" s="64" t="s">
        <v>59</v>
      </c>
      <c r="X11" s="64" t="s">
        <v>182</v>
      </c>
      <c r="Y11" s="64" t="s">
        <v>60</v>
      </c>
      <c r="Z11" s="64" t="s">
        <v>133</v>
      </c>
      <c r="AA11" s="64" t="s">
        <v>184</v>
      </c>
      <c r="AB11" s="64" t="s">
        <v>95</v>
      </c>
      <c r="AC11" s="68" t="s">
        <v>23</v>
      </c>
      <c r="AD11" s="68"/>
      <c r="AE11" s="68" t="s">
        <v>192</v>
      </c>
      <c r="AF11" s="68" t="s">
        <v>193</v>
      </c>
      <c r="AG11" s="68" t="s">
        <v>194</v>
      </c>
      <c r="AH11" s="68"/>
      <c r="AI11" s="68" t="s">
        <v>41</v>
      </c>
      <c r="AJ11" s="68" t="s">
        <v>90</v>
      </c>
      <c r="AK11" s="68" t="s">
        <v>92</v>
      </c>
      <c r="AL11" s="68" t="s">
        <v>114</v>
      </c>
      <c r="AM11" s="68" t="s">
        <v>118</v>
      </c>
      <c r="CE11" s="66" t="s">
        <v>185</v>
      </c>
      <c r="CF11" s="66" t="s">
        <v>167</v>
      </c>
      <c r="CG11" s="66" t="s">
        <v>168</v>
      </c>
      <c r="CH11" s="68" t="s">
        <v>41</v>
      </c>
      <c r="CI11" s="64" t="s">
        <v>21</v>
      </c>
      <c r="CJ11" s="68" t="s">
        <v>169</v>
      </c>
      <c r="CK11" s="84" t="s">
        <v>88</v>
      </c>
      <c r="CL11" s="84" t="s">
        <v>195</v>
      </c>
      <c r="CP11" s="65" t="s">
        <v>188</v>
      </c>
      <c r="CQ11" s="65" t="s">
        <v>189</v>
      </c>
    </row>
    <row r="12" spans="1:97" s="65" customFormat="1" ht="25.5" x14ac:dyDescent="0.2">
      <c r="A12" s="64" t="s">
        <v>142</v>
      </c>
      <c r="B12" s="64" t="s">
        <v>180</v>
      </c>
      <c r="C12" s="64"/>
      <c r="D12" s="64"/>
      <c r="F12" s="69"/>
      <c r="G12" s="70"/>
      <c r="J12" s="69"/>
      <c r="K12" s="70"/>
      <c r="L12" s="71"/>
      <c r="M12" s="69"/>
      <c r="N12" s="69"/>
      <c r="O12" s="69"/>
      <c r="P12" s="69"/>
      <c r="Q12" s="69"/>
      <c r="R12" s="70"/>
      <c r="U12" s="70"/>
      <c r="V12" s="70"/>
      <c r="W12" s="72"/>
      <c r="X12" s="72"/>
      <c r="Y12" s="73"/>
      <c r="Z12" s="72"/>
      <c r="AA12" s="72"/>
      <c r="AB12" s="74"/>
      <c r="AC12" s="73"/>
      <c r="AD12" s="73"/>
      <c r="AE12" s="66" t="s">
        <v>11</v>
      </c>
      <c r="AF12" s="66" t="s">
        <v>11</v>
      </c>
      <c r="AG12" s="66" t="s">
        <v>11</v>
      </c>
      <c r="AH12" s="66"/>
      <c r="AI12" s="66" t="s">
        <v>11</v>
      </c>
      <c r="AJ12" s="66" t="s">
        <v>93</v>
      </c>
      <c r="AK12" s="66" t="s">
        <v>94</v>
      </c>
      <c r="AM12" s="68"/>
      <c r="AP12" s="75"/>
      <c r="AQ12" s="77"/>
      <c r="AR12" s="75"/>
      <c r="AS12" s="77"/>
      <c r="AT12" s="75"/>
      <c r="AU12" s="75"/>
      <c r="AV12" s="75"/>
      <c r="BH12" s="172" t="s">
        <v>179</v>
      </c>
      <c r="BI12" s="172"/>
      <c r="BJ12" s="172"/>
      <c r="BK12" s="172"/>
      <c r="BL12" s="172"/>
      <c r="BM12" s="172"/>
      <c r="BN12" s="172"/>
      <c r="BO12" s="172"/>
      <c r="BP12" s="172"/>
      <c r="BQ12" s="172"/>
      <c r="CE12" s="76"/>
      <c r="CF12" s="76"/>
      <c r="CG12" s="76"/>
      <c r="CH12" s="76"/>
      <c r="CI12" s="76"/>
      <c r="CJ12" s="76"/>
    </row>
    <row r="13" spans="1:97" s="65" customFormat="1" ht="12.75" customHeight="1" x14ac:dyDescent="0.2">
      <c r="A13" s="83">
        <v>1</v>
      </c>
      <c r="B13" s="83">
        <f>A13+1</f>
        <v>2</v>
      </c>
      <c r="C13" s="83">
        <f t="shared" ref="C13:BF13" si="0">B13+1</f>
        <v>3</v>
      </c>
      <c r="D13" s="83">
        <f t="shared" si="0"/>
        <v>4</v>
      </c>
      <c r="E13" s="83">
        <f t="shared" si="0"/>
        <v>5</v>
      </c>
      <c r="F13" s="83">
        <f t="shared" si="0"/>
        <v>6</v>
      </c>
      <c r="G13" s="83">
        <f t="shared" si="0"/>
        <v>7</v>
      </c>
      <c r="H13" s="83">
        <f t="shared" si="0"/>
        <v>8</v>
      </c>
      <c r="I13" s="83">
        <f t="shared" si="0"/>
        <v>9</v>
      </c>
      <c r="J13" s="83">
        <f t="shared" si="0"/>
        <v>10</v>
      </c>
      <c r="K13" s="83">
        <f t="shared" si="0"/>
        <v>11</v>
      </c>
      <c r="L13" s="83">
        <f t="shared" si="0"/>
        <v>12</v>
      </c>
      <c r="M13" s="83">
        <f t="shared" si="0"/>
        <v>13</v>
      </c>
      <c r="N13" s="83">
        <f t="shared" si="0"/>
        <v>14</v>
      </c>
      <c r="O13" s="83">
        <f t="shared" si="0"/>
        <v>15</v>
      </c>
      <c r="P13" s="83">
        <f t="shared" si="0"/>
        <v>16</v>
      </c>
      <c r="Q13" s="83">
        <f t="shared" si="0"/>
        <v>17</v>
      </c>
      <c r="R13" s="83">
        <f t="shared" si="0"/>
        <v>18</v>
      </c>
      <c r="S13" s="83">
        <f t="shared" si="0"/>
        <v>19</v>
      </c>
      <c r="T13" s="83">
        <f t="shared" si="0"/>
        <v>20</v>
      </c>
      <c r="U13" s="83">
        <f t="shared" si="0"/>
        <v>21</v>
      </c>
      <c r="V13" s="83">
        <f t="shared" si="0"/>
        <v>22</v>
      </c>
      <c r="W13" s="83">
        <f t="shared" si="0"/>
        <v>23</v>
      </c>
      <c r="X13" s="83">
        <f t="shared" si="0"/>
        <v>24</v>
      </c>
      <c r="Y13" s="83">
        <f t="shared" si="0"/>
        <v>25</v>
      </c>
      <c r="Z13" s="83">
        <f t="shared" si="0"/>
        <v>26</v>
      </c>
      <c r="AA13" s="83">
        <f t="shared" si="0"/>
        <v>27</v>
      </c>
      <c r="AB13" s="83">
        <f t="shared" si="0"/>
        <v>28</v>
      </c>
      <c r="AC13" s="83">
        <f t="shared" si="0"/>
        <v>29</v>
      </c>
      <c r="AD13" s="83">
        <f t="shared" si="0"/>
        <v>30</v>
      </c>
      <c r="AE13" s="83">
        <f t="shared" si="0"/>
        <v>31</v>
      </c>
      <c r="AF13" s="83">
        <f t="shared" si="0"/>
        <v>32</v>
      </c>
      <c r="AG13" s="83">
        <f t="shared" si="0"/>
        <v>33</v>
      </c>
      <c r="AH13" s="83">
        <f t="shared" si="0"/>
        <v>34</v>
      </c>
      <c r="AI13" s="83">
        <f t="shared" si="0"/>
        <v>35</v>
      </c>
      <c r="AJ13" s="83">
        <f t="shared" si="0"/>
        <v>36</v>
      </c>
      <c r="AK13" s="83">
        <f t="shared" si="0"/>
        <v>37</v>
      </c>
      <c r="AL13" s="83">
        <f t="shared" si="0"/>
        <v>38</v>
      </c>
      <c r="AM13" s="83">
        <f t="shared" si="0"/>
        <v>39</v>
      </c>
      <c r="AN13" s="83">
        <f t="shared" si="0"/>
        <v>40</v>
      </c>
      <c r="AO13" s="83">
        <f t="shared" si="0"/>
        <v>41</v>
      </c>
      <c r="AP13" s="83">
        <f t="shared" si="0"/>
        <v>42</v>
      </c>
      <c r="AQ13" s="83">
        <f t="shared" si="0"/>
        <v>43</v>
      </c>
      <c r="AR13" s="83">
        <f t="shared" si="0"/>
        <v>44</v>
      </c>
      <c r="AS13" s="83">
        <f t="shared" si="0"/>
        <v>45</v>
      </c>
      <c r="AT13" s="83">
        <f t="shared" si="0"/>
        <v>46</v>
      </c>
      <c r="AU13" s="83">
        <f t="shared" si="0"/>
        <v>47</v>
      </c>
      <c r="AV13" s="83">
        <f t="shared" si="0"/>
        <v>48</v>
      </c>
      <c r="AW13" s="83">
        <f t="shared" si="0"/>
        <v>49</v>
      </c>
      <c r="AX13" s="83">
        <f t="shared" si="0"/>
        <v>50</v>
      </c>
      <c r="AY13" s="83">
        <f t="shared" si="0"/>
        <v>51</v>
      </c>
      <c r="AZ13" s="83">
        <f t="shared" si="0"/>
        <v>52</v>
      </c>
      <c r="BA13" s="83">
        <f t="shared" si="0"/>
        <v>53</v>
      </c>
      <c r="BB13" s="83">
        <f t="shared" si="0"/>
        <v>54</v>
      </c>
      <c r="BC13" s="83">
        <f t="shared" si="0"/>
        <v>55</v>
      </c>
      <c r="BD13" s="83">
        <f t="shared" si="0"/>
        <v>56</v>
      </c>
      <c r="BE13" s="83">
        <f t="shared" si="0"/>
        <v>57</v>
      </c>
      <c r="BF13" s="83">
        <f t="shared" si="0"/>
        <v>58</v>
      </c>
      <c r="BG13" s="83"/>
      <c r="BH13" s="172"/>
      <c r="BI13" s="172"/>
      <c r="BJ13" s="172"/>
      <c r="BK13" s="172"/>
      <c r="BL13" s="172"/>
      <c r="BM13" s="172"/>
      <c r="BN13" s="172"/>
      <c r="BO13" s="172"/>
      <c r="BP13" s="172"/>
      <c r="BQ13" s="172"/>
      <c r="CE13" s="83"/>
      <c r="CF13" s="83"/>
      <c r="CG13" s="83"/>
      <c r="CH13" s="83"/>
      <c r="CI13" s="83"/>
      <c r="CJ13" s="83"/>
    </row>
    <row r="14" spans="1:97" x14ac:dyDescent="0.2">
      <c r="A14" s="81">
        <f>Simulation!FG19</f>
        <v>0</v>
      </c>
      <c r="B14" s="80">
        <f>Simulation!FF19</f>
        <v>0</v>
      </c>
      <c r="C14" s="13">
        <f>Simulation!FB19</f>
        <v>0</v>
      </c>
      <c r="D14" s="13">
        <f>Simulation!FT19</f>
        <v>0</v>
      </c>
      <c r="E14" s="27">
        <f>Simulation!$F19</f>
        <v>1186.3499999999999</v>
      </c>
      <c r="F14" s="13">
        <f>INT(Simulation!EZ19*10000)/10000</f>
        <v>0</v>
      </c>
      <c r="G14" s="13">
        <f>Simulation!FB19</f>
        <v>0</v>
      </c>
      <c r="H14" s="81" t="str">
        <f>Simulation!B35</f>
        <v>n T</v>
      </c>
      <c r="I14" s="17" t="str">
        <f>Simulation!C35</f>
        <v>[min-1]</v>
      </c>
      <c r="J14" s="13">
        <f>Simulation!FA19</f>
        <v>0</v>
      </c>
      <c r="K14" s="13">
        <f>Simulation!FN19</f>
        <v>0</v>
      </c>
      <c r="L14" s="13">
        <f>Simulation!EQ19</f>
        <v>0</v>
      </c>
      <c r="M14" s="80">
        <f>Simulation!FE19</f>
        <v>0</v>
      </c>
      <c r="N14" s="13">
        <f>Simulation!BN19</f>
        <v>0</v>
      </c>
      <c r="O14" s="13" t="e">
        <f t="shared" ref="O14:O45" si="1">IF(G14&lt;$N$7,2/$H$10*(G14^(-2/$G$10)-G14^(-($G$10+1)/$G$10)),$O$7)</f>
        <v>#DIV/0!</v>
      </c>
      <c r="P14" s="13">
        <f>Simulation!DG19</f>
        <v>0</v>
      </c>
      <c r="Q14" s="13">
        <f>Simulation!AT19</f>
        <v>1186.3499999999999</v>
      </c>
      <c r="R14" s="81">
        <f>Simulation!M19</f>
        <v>1186.3499999999999</v>
      </c>
      <c r="S14" s="13">
        <f>Simulation!AA19</f>
        <v>0</v>
      </c>
      <c r="T14" s="13">
        <f>Simulation!AC19</f>
        <v>1186.3499999999999</v>
      </c>
      <c r="U14" s="13">
        <f>Simulation!O19</f>
        <v>1186.3499999999999</v>
      </c>
      <c r="V14" s="13">
        <f>Simulation!Q19</f>
        <v>1186.3499999999999</v>
      </c>
      <c r="W14" s="13">
        <f>Simulation!$T$4</f>
        <v>0</v>
      </c>
      <c r="X14" s="13">
        <f>Simulation!$P$6</f>
        <v>7.0000000000000007E-2</v>
      </c>
      <c r="Y14" s="13">
        <f>Simulation!$H$12</f>
        <v>0.11</v>
      </c>
      <c r="Z14" s="13">
        <f>Simulation!$P$8</f>
        <v>0.3</v>
      </c>
      <c r="AA14" s="13">
        <f>Simulation!$P$7</f>
        <v>0.25</v>
      </c>
      <c r="AB14" s="13">
        <f t="shared" ref="AB14:AB45" si="2">$G$6</f>
        <v>18</v>
      </c>
      <c r="AC14" s="13">
        <f t="shared" ref="AC14:AC45" si="3">N14</f>
        <v>0</v>
      </c>
      <c r="AD14" s="13"/>
      <c r="AE14" s="13" t="e">
        <f t="shared" ref="AE14:AE23" si="4">J14/$CE$14</f>
        <v>#DIV/0!</v>
      </c>
      <c r="AF14" s="13" t="e">
        <f t="shared" ref="AF14:AF23" si="5">F14/$CF$14</f>
        <v>#DIV/0!</v>
      </c>
      <c r="AG14" s="13" t="e">
        <f t="shared" ref="AG14:AG23" si="6">M14/$CG$14</f>
        <v>#DIV/0!</v>
      </c>
      <c r="AH14" s="13"/>
      <c r="AI14" s="13">
        <f t="shared" ref="AI14:AI45" si="7">G14</f>
        <v>0</v>
      </c>
      <c r="AJ14" s="82">
        <f t="shared" ref="AJ14:AJ45" si="8">B14/100</f>
        <v>0</v>
      </c>
      <c r="AK14" s="81">
        <f t="shared" ref="AK14:AK45" si="9">A14</f>
        <v>0</v>
      </c>
      <c r="AL14" s="13">
        <f>Simulation!FS19</f>
        <v>0</v>
      </c>
      <c r="AM14" s="13">
        <f>Simulation!FT19</f>
        <v>0</v>
      </c>
      <c r="AN14" s="13">
        <f>AQ14*AS14</f>
        <v>0</v>
      </c>
      <c r="AO14" s="13">
        <f>AW14*AS14</f>
        <v>0</v>
      </c>
      <c r="AP14" s="13">
        <f>G14</f>
        <v>0</v>
      </c>
      <c r="AQ14" s="13">
        <f t="shared" ref="AQ14:AQ23" si="10">AP14*AP14</f>
        <v>0</v>
      </c>
      <c r="AR14" s="13">
        <f>AQ14*AP14</f>
        <v>0</v>
      </c>
      <c r="AS14" s="13">
        <f>J14</f>
        <v>0</v>
      </c>
      <c r="AT14" s="13">
        <f t="shared" ref="AT14:AT23" si="11">AS14*AS14</f>
        <v>0</v>
      </c>
      <c r="AU14" s="13">
        <f>AT14*AS14</f>
        <v>0</v>
      </c>
      <c r="AV14" s="13">
        <f>AT14*AT14</f>
        <v>0</v>
      </c>
      <c r="AW14" s="13">
        <f>AS14*AP14</f>
        <v>0</v>
      </c>
      <c r="AX14" s="13">
        <f>AQ14*AS14</f>
        <v>0</v>
      </c>
      <c r="AY14" s="13">
        <f>F14</f>
        <v>0</v>
      </c>
      <c r="AZ14" s="13">
        <f>$BS$14*AX14+$BT$14*AW14+$BU$14*AV14+$BV$14*AU14+$BW$14*AT14+$BX$14*AS14+$BY$14*AR14+$BZ$14*AQ14+$CA$14*AP14+$CB$14*AO14+$CC$14</f>
        <v>0</v>
      </c>
      <c r="BA14" s="13" t="e">
        <f>(AZ14-AY14)/AY14</f>
        <v>#DIV/0!</v>
      </c>
      <c r="BB14" s="13" t="e">
        <f>BA14*BA14</f>
        <v>#DIV/0!</v>
      </c>
      <c r="BC14" s="13">
        <f>M14</f>
        <v>0</v>
      </c>
      <c r="BD14" s="13">
        <f>AW14*$BH$14+AV14*$BI$14+AU14*$BJ$14+AT14*$BK$14+AS14*$BL$14+AR14*$BM$14+AQ14*$BN$14+AP14*$BO$14+$BP$14*AO14+$BQ$14</f>
        <v>0</v>
      </c>
      <c r="BE14" s="13" t="e">
        <f>(BD14-BC14)/BC14</f>
        <v>#DIV/0!</v>
      </c>
      <c r="BF14" s="13">
        <f>(BC14-BD14)*(BC14-BD14)</f>
        <v>0</v>
      </c>
      <c r="BG14" s="13"/>
      <c r="BH14">
        <f t="array" ref="BH14:BQ14">LINEST(BC14:BC93,AO14:AW93,TRUE)</f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S14">
        <f t="array" ref="BS14:CC14">LINEST(AY14:AY93,AO14:AX93,TRUE)</f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E14" s="13">
        <f>VLOOKUP($CF14,$F14:$M23,$J$13-$F$13+1,FALSE)</f>
        <v>0</v>
      </c>
      <c r="CF14" s="13">
        <f>INT(MAX(F14:F23)*10000)/10000</f>
        <v>0</v>
      </c>
      <c r="CG14" s="13">
        <f>VLOOKUP($CF14,$F14:$M23,$M$13-$F$13+1,FALSE)</f>
        <v>0</v>
      </c>
      <c r="CH14" s="13">
        <f>VLOOKUP(CF14,F14:J23,$G$13-$F$13+1,FALSE)</f>
        <v>0</v>
      </c>
      <c r="CI14" s="81" t="str">
        <f>VLOOKUP($CF14,$F14:$J23,$H$13-$F$13+1,FALSE)</f>
        <v>n T</v>
      </c>
      <c r="CJ14" s="81">
        <f>VLOOKUP($CF14,$F14:$AK23,$AK$13-$F$13+1,FALSE)</f>
        <v>0</v>
      </c>
      <c r="CK14" s="85">
        <f>VLOOKUP($CF14,$F14:$AK23,$K$13-$F$13+1,FALSE)</f>
        <v>0</v>
      </c>
      <c r="CL14" s="13">
        <f>VLOOKUP($CF14,$F14:$AM23,$AM$13-$F$13+1,FALSE)</f>
        <v>0</v>
      </c>
      <c r="CM14" t="str">
        <f>"eta T at PR "&amp;TEXT(CH14,"0.0")</f>
        <v>eta T at PR 0.0</v>
      </c>
      <c r="CN14" t="str">
        <f>"mu T at PR "&amp;TEXT(CH14,"0.0")</f>
        <v>mu T at PR 0.0</v>
      </c>
      <c r="CP14" s="13">
        <f>VLOOKUP($CF14,$F14:$P23,$P$13-$F$13+1,FALSE)</f>
        <v>0</v>
      </c>
      <c r="CQ14" s="13">
        <f>VLOOKUP($CF14,$F14:$Q23,$Q$13-$F$13+1,FALSE)</f>
        <v>1186.3499999999999</v>
      </c>
      <c r="CR14" t="str">
        <f>"eta T/eta T nom at pi T "&amp;TEXT(CH14,"0.0")</f>
        <v>eta T/eta T nom at pi T 0.0</v>
      </c>
      <c r="CS14" t="str">
        <f>"mu T/mu T nom at pi T "&amp;TEXT(CH14,"0.0")</f>
        <v>mu T/mu T nom at pi T 0.0</v>
      </c>
    </row>
    <row r="15" spans="1:97" x14ac:dyDescent="0.2">
      <c r="A15" s="81">
        <f>Simulation!FG52</f>
        <v>0</v>
      </c>
      <c r="B15" s="80">
        <f>Simulation!FF52</f>
        <v>0</v>
      </c>
      <c r="C15" s="13">
        <f>Simulation!FB52</f>
        <v>0</v>
      </c>
      <c r="D15" s="13">
        <f>Simulation!FT52</f>
        <v>0</v>
      </c>
      <c r="E15" s="27">
        <f>Simulation!$F52</f>
        <v>-42</v>
      </c>
      <c r="F15" s="13">
        <f>INT(Simulation!EZ52*10000)/10000</f>
        <v>0</v>
      </c>
      <c r="G15" s="13">
        <f>Simulation!FB52</f>
        <v>0</v>
      </c>
      <c r="H15" s="81" t="e">
        <f>Simulation!#REF!</f>
        <v>#REF!</v>
      </c>
      <c r="I15" s="17" t="e">
        <f>Simulation!#REF!</f>
        <v>#REF!</v>
      </c>
      <c r="J15" s="13">
        <f>Simulation!FA52</f>
        <v>0</v>
      </c>
      <c r="K15" s="13">
        <f>Simulation!FN52</f>
        <v>0</v>
      </c>
      <c r="L15" s="13">
        <f>Simulation!EQ52</f>
        <v>0</v>
      </c>
      <c r="M15" s="80">
        <f>Simulation!FE52</f>
        <v>0</v>
      </c>
      <c r="N15" s="13">
        <f>Simulation!BN52</f>
        <v>0</v>
      </c>
      <c r="O15" s="13" t="e">
        <f t="shared" si="1"/>
        <v>#DIV/0!</v>
      </c>
      <c r="P15" s="13">
        <f>Simulation!DG52</f>
        <v>0</v>
      </c>
      <c r="Q15" s="13">
        <f>Simulation!AT52</f>
        <v>-42</v>
      </c>
      <c r="R15" s="81">
        <f>Simulation!N52</f>
        <v>-42</v>
      </c>
      <c r="S15" s="13">
        <f>Simulation!AB52</f>
        <v>-42</v>
      </c>
      <c r="T15" s="13">
        <f>Simulation!AD52</f>
        <v>-42</v>
      </c>
      <c r="U15" s="13">
        <f>Simulation!P52</f>
        <v>-42</v>
      </c>
      <c r="V15" s="13">
        <f>Simulation!R52</f>
        <v>-42</v>
      </c>
      <c r="W15" s="13">
        <f>Simulation!$T$4</f>
        <v>0</v>
      </c>
      <c r="X15" s="13">
        <f>Simulation!$P$6</f>
        <v>7.0000000000000007E-2</v>
      </c>
      <c r="Y15" s="13">
        <f>Simulation!$H$12</f>
        <v>0.11</v>
      </c>
      <c r="Z15" s="13">
        <f>Simulation!$P$8</f>
        <v>0.3</v>
      </c>
      <c r="AA15" s="13">
        <f>Simulation!$P$7</f>
        <v>0.25</v>
      </c>
      <c r="AB15" s="13">
        <f t="shared" si="2"/>
        <v>18</v>
      </c>
      <c r="AC15" s="13">
        <f t="shared" si="3"/>
        <v>0</v>
      </c>
      <c r="AD15" s="13"/>
      <c r="AE15" s="13" t="e">
        <f t="shared" si="4"/>
        <v>#DIV/0!</v>
      </c>
      <c r="AF15" s="13" t="e">
        <f t="shared" si="5"/>
        <v>#DIV/0!</v>
      </c>
      <c r="AG15" s="13" t="e">
        <f t="shared" si="6"/>
        <v>#DIV/0!</v>
      </c>
      <c r="AH15" s="13"/>
      <c r="AI15" s="13">
        <f t="shared" si="7"/>
        <v>0</v>
      </c>
      <c r="AJ15" s="82">
        <f t="shared" si="8"/>
        <v>0</v>
      </c>
      <c r="AK15" s="81">
        <f t="shared" si="9"/>
        <v>0</v>
      </c>
      <c r="AL15" s="13">
        <f>Simulation!FS52</f>
        <v>0</v>
      </c>
      <c r="AM15" s="13">
        <f>Simulation!FT52</f>
        <v>0</v>
      </c>
      <c r="AN15" s="13">
        <f t="shared" ref="AN15:AN78" si="12">AQ15*AS15</f>
        <v>0</v>
      </c>
      <c r="AO15" s="13">
        <f t="shared" ref="AO15:AO78" si="13">AW15*AS15</f>
        <v>0</v>
      </c>
      <c r="AP15" s="13">
        <f t="shared" ref="AP15:AP23" si="14">G15</f>
        <v>0</v>
      </c>
      <c r="AQ15" s="13">
        <f t="shared" si="10"/>
        <v>0</v>
      </c>
      <c r="AR15" s="13">
        <f t="shared" ref="AR15:AR23" si="15">AQ15*AP15</f>
        <v>0</v>
      </c>
      <c r="AS15" s="13">
        <f t="shared" ref="AS15:AS23" si="16">J15</f>
        <v>0</v>
      </c>
      <c r="AT15" s="13">
        <f t="shared" si="11"/>
        <v>0</v>
      </c>
      <c r="AU15" s="13">
        <f t="shared" ref="AU15:AU23" si="17">AT15*AS15</f>
        <v>0</v>
      </c>
      <c r="AV15" s="13">
        <f t="shared" ref="AV15:AV23" si="18">AT15*AT15</f>
        <v>0</v>
      </c>
      <c r="AW15" s="13">
        <f t="shared" ref="AW15:AW23" si="19">AS15*AP15</f>
        <v>0</v>
      </c>
      <c r="AX15" s="13">
        <f t="shared" ref="AX15:AX78" si="20">AQ15*AS15</f>
        <v>0</v>
      </c>
      <c r="AY15" s="13">
        <f t="shared" ref="AY15:AY23" si="21">F15</f>
        <v>0</v>
      </c>
      <c r="AZ15" s="13">
        <f t="shared" ref="AZ15:AZ78" si="22">$BS$14*AX15+$BT$14*AW15+$BU$14*AV15+$BV$14*AU15+$BW$14*AT15+$BX$14*AS15+$BY$14*AR15+$BZ$14*AQ15+$CA$14*AP15+$CB$14*AO15+$CC$14</f>
        <v>0</v>
      </c>
      <c r="BA15" s="13" t="e">
        <f>(AZ15-AY15)/AY15</f>
        <v>#DIV/0!</v>
      </c>
      <c r="BB15" s="13" t="e">
        <f t="shared" ref="BB15:BB23" si="23">BA15*BA15</f>
        <v>#DIV/0!</v>
      </c>
      <c r="BC15" s="13">
        <f t="shared" ref="BC15:BC23" si="24">M15</f>
        <v>0</v>
      </c>
      <c r="BD15" s="13">
        <f t="shared" ref="BD15:BD23" si="25">AW15*$BH$14+AV15*$BI$14+AU15*$BJ$14+AT15*$BK$14+AS15*$BL$14+AR15*$BM$14+AQ15*$BN$14+AP15*$BO$14+$BP$14*AO15+$BQ$14</f>
        <v>0</v>
      </c>
      <c r="BE15" s="13" t="e">
        <f t="shared" ref="BE15:BE23" si="26">(BD15-BC15)/BC15</f>
        <v>#DIV/0!</v>
      </c>
      <c r="BF15" s="13">
        <f t="shared" ref="BF15:BF23" si="27">(BC15-BD15)*(BC15-BD15)</f>
        <v>0</v>
      </c>
      <c r="BG15" s="13"/>
      <c r="CE15" s="46">
        <f t="shared" ref="CE15:CE23" si="28">CE14</f>
        <v>0</v>
      </c>
      <c r="CF15" s="46">
        <f t="shared" ref="CF15:CF23" si="29">CF14</f>
        <v>0</v>
      </c>
      <c r="CG15" s="46">
        <f t="shared" ref="CG15:CG23" si="30">CG14</f>
        <v>0</v>
      </c>
      <c r="CH15" s="46">
        <f t="shared" ref="CH15:CH23" si="31">CH14</f>
        <v>0</v>
      </c>
      <c r="CI15" s="43" t="str">
        <f t="shared" ref="CI15:CI23" si="32">CI14</f>
        <v>n T</v>
      </c>
      <c r="CJ15" s="43">
        <f t="shared" ref="CJ15:CL30" si="33">CJ14</f>
        <v>0</v>
      </c>
      <c r="CK15" s="43">
        <f t="shared" si="33"/>
        <v>0</v>
      </c>
      <c r="CL15" s="46">
        <f t="shared" si="33"/>
        <v>0</v>
      </c>
      <c r="CP15" s="46">
        <f t="shared" ref="CP15:CP23" si="34">CP14</f>
        <v>0</v>
      </c>
      <c r="CQ15" s="46">
        <f t="shared" ref="CQ15:CQ23" si="35">CQ14</f>
        <v>1186.3499999999999</v>
      </c>
    </row>
    <row r="16" spans="1:97" x14ac:dyDescent="0.2">
      <c r="A16" s="81">
        <f>Simulation!FG57</f>
        <v>0</v>
      </c>
      <c r="B16" s="80">
        <f>Simulation!FF57</f>
        <v>0</v>
      </c>
      <c r="C16" s="13">
        <f>Simulation!FB57</f>
        <v>0</v>
      </c>
      <c r="D16" s="13">
        <f>Simulation!FT57</f>
        <v>0</v>
      </c>
      <c r="E16" s="27">
        <f>Simulation!$F57</f>
        <v>0.4539904997395468</v>
      </c>
      <c r="F16" s="13">
        <f>INT(Simulation!EZ57*10000)/10000</f>
        <v>0</v>
      </c>
      <c r="G16" s="13">
        <f>Simulation!FB57</f>
        <v>0</v>
      </c>
      <c r="H16" s="81" t="e">
        <f>Simulation!#REF!</f>
        <v>#REF!</v>
      </c>
      <c r="I16" s="17" t="e">
        <f>Simulation!#REF!</f>
        <v>#REF!</v>
      </c>
      <c r="J16" s="13">
        <f>Simulation!FA57</f>
        <v>0</v>
      </c>
      <c r="K16" s="13">
        <f>Simulation!FN57</f>
        <v>0</v>
      </c>
      <c r="L16" s="13">
        <f>Simulation!EQ57</f>
        <v>0</v>
      </c>
      <c r="M16" s="80">
        <f>Simulation!FE57</f>
        <v>0</v>
      </c>
      <c r="N16" s="13">
        <f>Simulation!BN57</f>
        <v>0</v>
      </c>
      <c r="O16" s="13" t="e">
        <f t="shared" si="1"/>
        <v>#DIV/0!</v>
      </c>
      <c r="P16" s="13">
        <f>Simulation!DG57</f>
        <v>0</v>
      </c>
      <c r="Q16" s="13">
        <f>Simulation!AT57</f>
        <v>0.4539904997395468</v>
      </c>
      <c r="R16" s="81">
        <f>Simulation!N57</f>
        <v>0.4539904997395468</v>
      </c>
      <c r="S16" s="13">
        <f>Simulation!AB57</f>
        <v>0.4539904997395468</v>
      </c>
      <c r="T16" s="13">
        <f>Simulation!AD57</f>
        <v>0.4539904997395468</v>
      </c>
      <c r="U16" s="13">
        <f>Simulation!P57</f>
        <v>0.4539904997395468</v>
      </c>
      <c r="V16" s="13">
        <f>Simulation!R57</f>
        <v>0.4539904997395468</v>
      </c>
      <c r="W16" s="13">
        <f>Simulation!$T$4</f>
        <v>0</v>
      </c>
      <c r="X16" s="13">
        <f>Simulation!$P$6</f>
        <v>7.0000000000000007E-2</v>
      </c>
      <c r="Y16" s="13">
        <f>Simulation!$H$12</f>
        <v>0.11</v>
      </c>
      <c r="Z16" s="13">
        <f>Simulation!$P$8</f>
        <v>0.3</v>
      </c>
      <c r="AA16" s="13">
        <f>Simulation!$P$7</f>
        <v>0.25</v>
      </c>
      <c r="AB16" s="13">
        <f t="shared" si="2"/>
        <v>18</v>
      </c>
      <c r="AC16" s="13">
        <f t="shared" si="3"/>
        <v>0</v>
      </c>
      <c r="AD16" s="13"/>
      <c r="AE16" s="13" t="e">
        <f t="shared" si="4"/>
        <v>#DIV/0!</v>
      </c>
      <c r="AF16" s="13" t="e">
        <f t="shared" si="5"/>
        <v>#DIV/0!</v>
      </c>
      <c r="AG16" s="13" t="e">
        <f t="shared" si="6"/>
        <v>#DIV/0!</v>
      </c>
      <c r="AH16" s="13"/>
      <c r="AI16" s="13">
        <f t="shared" si="7"/>
        <v>0</v>
      </c>
      <c r="AJ16" s="82">
        <f t="shared" si="8"/>
        <v>0</v>
      </c>
      <c r="AK16" s="81">
        <f t="shared" si="9"/>
        <v>0</v>
      </c>
      <c r="AL16" s="13">
        <f>Simulation!FS57</f>
        <v>0</v>
      </c>
      <c r="AM16" s="13">
        <f>Simulation!FT57</f>
        <v>0</v>
      </c>
      <c r="AN16" s="13">
        <f t="shared" si="12"/>
        <v>0</v>
      </c>
      <c r="AO16" s="13">
        <f t="shared" si="13"/>
        <v>0</v>
      </c>
      <c r="AP16" s="13">
        <f t="shared" si="14"/>
        <v>0</v>
      </c>
      <c r="AQ16" s="13">
        <f t="shared" si="10"/>
        <v>0</v>
      </c>
      <c r="AR16" s="13">
        <f t="shared" si="15"/>
        <v>0</v>
      </c>
      <c r="AS16" s="13">
        <f t="shared" si="16"/>
        <v>0</v>
      </c>
      <c r="AT16" s="13">
        <f t="shared" si="11"/>
        <v>0</v>
      </c>
      <c r="AU16" s="13">
        <f t="shared" si="17"/>
        <v>0</v>
      </c>
      <c r="AV16" s="13">
        <f t="shared" si="18"/>
        <v>0</v>
      </c>
      <c r="AW16" s="13">
        <f t="shared" si="19"/>
        <v>0</v>
      </c>
      <c r="AX16" s="13">
        <f t="shared" si="20"/>
        <v>0</v>
      </c>
      <c r="AY16" s="13">
        <f t="shared" si="21"/>
        <v>0</v>
      </c>
      <c r="AZ16" s="13">
        <f t="shared" si="22"/>
        <v>0</v>
      </c>
      <c r="BA16" s="13" t="e">
        <f t="shared" ref="BA16:BA79" si="36">(AZ16-AY16)/AY16</f>
        <v>#DIV/0!</v>
      </c>
      <c r="BB16" s="13" t="e">
        <f t="shared" si="23"/>
        <v>#DIV/0!</v>
      </c>
      <c r="BC16" s="13">
        <f t="shared" si="24"/>
        <v>0</v>
      </c>
      <c r="BD16" s="13">
        <f t="shared" si="25"/>
        <v>0</v>
      </c>
      <c r="BE16" s="13" t="e">
        <f t="shared" si="26"/>
        <v>#DIV/0!</v>
      </c>
      <c r="BF16" s="13">
        <f t="shared" si="27"/>
        <v>0</v>
      </c>
      <c r="BG16" s="13"/>
      <c r="CE16" s="46">
        <f t="shared" si="28"/>
        <v>0</v>
      </c>
      <c r="CF16" s="46">
        <f t="shared" si="29"/>
        <v>0</v>
      </c>
      <c r="CG16" s="46">
        <f t="shared" si="30"/>
        <v>0</v>
      </c>
      <c r="CH16" s="46">
        <f t="shared" si="31"/>
        <v>0</v>
      </c>
      <c r="CI16" s="43" t="str">
        <f t="shared" si="32"/>
        <v>n T</v>
      </c>
      <c r="CJ16" s="43">
        <f t="shared" si="33"/>
        <v>0</v>
      </c>
      <c r="CK16" s="43">
        <f t="shared" si="33"/>
        <v>0</v>
      </c>
      <c r="CL16" s="46">
        <f t="shared" si="33"/>
        <v>0</v>
      </c>
      <c r="CP16" s="46">
        <f t="shared" si="34"/>
        <v>0</v>
      </c>
      <c r="CQ16" s="46">
        <f t="shared" si="35"/>
        <v>1186.3499999999999</v>
      </c>
    </row>
    <row r="17" spans="1:256" x14ac:dyDescent="0.2">
      <c r="A17" s="81">
        <f>Simulation!FG63</f>
        <v>0</v>
      </c>
      <c r="B17" s="80">
        <f>Simulation!FF63</f>
        <v>0</v>
      </c>
      <c r="C17" s="13">
        <f>Simulation!FB63</f>
        <v>0</v>
      </c>
      <c r="D17" s="13">
        <f>Simulation!FT63</f>
        <v>0</v>
      </c>
      <c r="E17" s="27">
        <f>Simulation!$F63</f>
        <v>0</v>
      </c>
      <c r="F17" s="13">
        <f>INT(Simulation!EZ63*10000)/10000</f>
        <v>0</v>
      </c>
      <c r="G17" s="13">
        <f>Simulation!FB63</f>
        <v>0</v>
      </c>
      <c r="H17" s="81" t="e">
        <f>Simulation!#REF!</f>
        <v>#REF!</v>
      </c>
      <c r="I17" s="17" t="e">
        <f>Simulation!#REF!</f>
        <v>#REF!</v>
      </c>
      <c r="J17" s="13">
        <f>Simulation!FA63</f>
        <v>0</v>
      </c>
      <c r="K17" s="13">
        <f>Simulation!FN63</f>
        <v>0</v>
      </c>
      <c r="L17" s="13">
        <f>Simulation!EQ63</f>
        <v>0</v>
      </c>
      <c r="M17" s="80">
        <f>Simulation!FE63</f>
        <v>0</v>
      </c>
      <c r="N17" s="13">
        <f>Simulation!BN63</f>
        <v>0</v>
      </c>
      <c r="O17" s="13" t="e">
        <f t="shared" si="1"/>
        <v>#DIV/0!</v>
      </c>
      <c r="P17" s="13">
        <f>Simulation!DG63</f>
        <v>0</v>
      </c>
      <c r="Q17" s="13">
        <f>Simulation!AT63</f>
        <v>0</v>
      </c>
      <c r="R17" s="81">
        <f>Simulation!N63</f>
        <v>0</v>
      </c>
      <c r="S17" s="13">
        <f>Simulation!AB63</f>
        <v>0</v>
      </c>
      <c r="T17" s="13">
        <f>Simulation!AD63</f>
        <v>0</v>
      </c>
      <c r="U17" s="13">
        <f>Simulation!P63</f>
        <v>0</v>
      </c>
      <c r="V17" s="13">
        <f>Simulation!R63</f>
        <v>0</v>
      </c>
      <c r="W17" s="13">
        <f>Simulation!$T$4</f>
        <v>0</v>
      </c>
      <c r="X17" s="13">
        <f>Simulation!$P$6</f>
        <v>7.0000000000000007E-2</v>
      </c>
      <c r="Y17" s="13">
        <f>Simulation!$H$12</f>
        <v>0.11</v>
      </c>
      <c r="Z17" s="13">
        <f>Simulation!$P$8</f>
        <v>0.3</v>
      </c>
      <c r="AA17" s="13">
        <f>Simulation!$P$7</f>
        <v>0.25</v>
      </c>
      <c r="AB17" s="13">
        <f t="shared" si="2"/>
        <v>18</v>
      </c>
      <c r="AC17" s="13">
        <f t="shared" si="3"/>
        <v>0</v>
      </c>
      <c r="AD17" s="13"/>
      <c r="AE17" s="13" t="e">
        <f t="shared" si="4"/>
        <v>#DIV/0!</v>
      </c>
      <c r="AF17" s="13" t="e">
        <f t="shared" si="5"/>
        <v>#DIV/0!</v>
      </c>
      <c r="AG17" s="13" t="e">
        <f t="shared" si="6"/>
        <v>#DIV/0!</v>
      </c>
      <c r="AH17" s="13"/>
      <c r="AI17" s="13">
        <f t="shared" si="7"/>
        <v>0</v>
      </c>
      <c r="AJ17" s="82">
        <f t="shared" si="8"/>
        <v>0</v>
      </c>
      <c r="AK17" s="81">
        <f t="shared" si="9"/>
        <v>0</v>
      </c>
      <c r="AL17" s="13">
        <f>Simulation!FS63</f>
        <v>0</v>
      </c>
      <c r="AM17" s="13">
        <f>Simulation!FT63</f>
        <v>0</v>
      </c>
      <c r="AN17" s="13">
        <f t="shared" si="12"/>
        <v>0</v>
      </c>
      <c r="AO17" s="13">
        <f t="shared" si="13"/>
        <v>0</v>
      </c>
      <c r="AP17" s="13">
        <f t="shared" si="14"/>
        <v>0</v>
      </c>
      <c r="AQ17" s="13">
        <f t="shared" si="10"/>
        <v>0</v>
      </c>
      <c r="AR17" s="13">
        <f t="shared" si="15"/>
        <v>0</v>
      </c>
      <c r="AS17" s="13">
        <f t="shared" si="16"/>
        <v>0</v>
      </c>
      <c r="AT17" s="13">
        <f t="shared" si="11"/>
        <v>0</v>
      </c>
      <c r="AU17" s="13">
        <f t="shared" si="17"/>
        <v>0</v>
      </c>
      <c r="AV17" s="13">
        <f t="shared" si="18"/>
        <v>0</v>
      </c>
      <c r="AW17" s="13">
        <f t="shared" si="19"/>
        <v>0</v>
      </c>
      <c r="AX17" s="13">
        <f t="shared" si="20"/>
        <v>0</v>
      </c>
      <c r="AY17" s="13">
        <f t="shared" si="21"/>
        <v>0</v>
      </c>
      <c r="AZ17" s="13">
        <f t="shared" si="22"/>
        <v>0</v>
      </c>
      <c r="BA17" s="13" t="e">
        <f t="shared" si="36"/>
        <v>#DIV/0!</v>
      </c>
      <c r="BB17" s="13" t="e">
        <f t="shared" si="23"/>
        <v>#DIV/0!</v>
      </c>
      <c r="BC17" s="13">
        <f t="shared" si="24"/>
        <v>0</v>
      </c>
      <c r="BD17" s="13">
        <f t="shared" si="25"/>
        <v>0</v>
      </c>
      <c r="BE17" s="13" t="e">
        <f t="shared" si="26"/>
        <v>#DIV/0!</v>
      </c>
      <c r="BF17" s="13">
        <f t="shared" si="27"/>
        <v>0</v>
      </c>
      <c r="BG17" s="13"/>
      <c r="CE17" s="46">
        <f t="shared" si="28"/>
        <v>0</v>
      </c>
      <c r="CF17" s="46">
        <f t="shared" si="29"/>
        <v>0</v>
      </c>
      <c r="CG17" s="46">
        <f t="shared" si="30"/>
        <v>0</v>
      </c>
      <c r="CH17" s="46">
        <f t="shared" si="31"/>
        <v>0</v>
      </c>
      <c r="CI17" s="43" t="str">
        <f t="shared" si="32"/>
        <v>n T</v>
      </c>
      <c r="CJ17" s="43">
        <f t="shared" si="33"/>
        <v>0</v>
      </c>
      <c r="CK17" s="43">
        <f t="shared" si="33"/>
        <v>0</v>
      </c>
      <c r="CL17" s="46">
        <f t="shared" si="33"/>
        <v>0</v>
      </c>
      <c r="CP17" s="46">
        <f t="shared" si="34"/>
        <v>0</v>
      </c>
      <c r="CQ17" s="46">
        <f t="shared" si="35"/>
        <v>1186.3499999999999</v>
      </c>
    </row>
    <row r="18" spans="1:256" x14ac:dyDescent="0.2">
      <c r="A18" s="81">
        <f>Simulation!FG67</f>
        <v>0</v>
      </c>
      <c r="B18" s="80">
        <f>Simulation!FF67</f>
        <v>0</v>
      </c>
      <c r="C18" s="13">
        <f>Simulation!FB67</f>
        <v>0</v>
      </c>
      <c r="D18" s="13">
        <f>Simulation!FT67</f>
        <v>0</v>
      </c>
      <c r="E18" s="27">
        <f>Simulation!$F67</f>
        <v>3.7545831327537495E-3</v>
      </c>
      <c r="F18" s="13">
        <f>INT(Simulation!EZ67*10000)/10000</f>
        <v>0</v>
      </c>
      <c r="G18" s="13">
        <f>Simulation!FB67</f>
        <v>0</v>
      </c>
      <c r="H18" s="81" t="e">
        <f>Simulation!#REF!</f>
        <v>#REF!</v>
      </c>
      <c r="I18" s="17" t="e">
        <f>Simulation!#REF!</f>
        <v>#REF!</v>
      </c>
      <c r="J18" s="13">
        <f>Simulation!FA67</f>
        <v>0</v>
      </c>
      <c r="K18" s="13">
        <f>Simulation!FN67</f>
        <v>0</v>
      </c>
      <c r="L18" s="13">
        <f>Simulation!EQ67</f>
        <v>0</v>
      </c>
      <c r="M18" s="80">
        <f>Simulation!FE67</f>
        <v>0</v>
      </c>
      <c r="N18" s="13">
        <f>Simulation!BN67</f>
        <v>0</v>
      </c>
      <c r="O18" s="13" t="e">
        <f t="shared" si="1"/>
        <v>#DIV/0!</v>
      </c>
      <c r="P18" s="13">
        <f>Simulation!DG67</f>
        <v>0</v>
      </c>
      <c r="Q18" s="13">
        <f>Simulation!AT67</f>
        <v>3.7545831327537495E-3</v>
      </c>
      <c r="R18" s="81">
        <f>Simulation!N67</f>
        <v>3.7545831327537495E-3</v>
      </c>
      <c r="S18" s="13">
        <f>Simulation!AB67</f>
        <v>3.7545831327537495E-3</v>
      </c>
      <c r="T18" s="13">
        <f>Simulation!AD67</f>
        <v>3.7545831327537495E-3</v>
      </c>
      <c r="U18" s="13">
        <f>Simulation!P67</f>
        <v>3.7545831327537495E-3</v>
      </c>
      <c r="V18" s="13">
        <f>Simulation!R67</f>
        <v>3.7545831327537495E-3</v>
      </c>
      <c r="W18" s="13">
        <f>Simulation!$T$4</f>
        <v>0</v>
      </c>
      <c r="X18" s="13">
        <f>Simulation!$P$6</f>
        <v>7.0000000000000007E-2</v>
      </c>
      <c r="Y18" s="13">
        <f>Simulation!$H$12</f>
        <v>0.11</v>
      </c>
      <c r="Z18" s="13">
        <f>Simulation!$P$8</f>
        <v>0.3</v>
      </c>
      <c r="AA18" s="13">
        <f>Simulation!$P$7</f>
        <v>0.25</v>
      </c>
      <c r="AB18" s="13">
        <f t="shared" si="2"/>
        <v>18</v>
      </c>
      <c r="AC18" s="13">
        <f t="shared" si="3"/>
        <v>0</v>
      </c>
      <c r="AD18" s="13"/>
      <c r="AE18" s="13" t="e">
        <f t="shared" si="4"/>
        <v>#DIV/0!</v>
      </c>
      <c r="AF18" s="13" t="e">
        <f t="shared" si="5"/>
        <v>#DIV/0!</v>
      </c>
      <c r="AG18" s="13" t="e">
        <f t="shared" si="6"/>
        <v>#DIV/0!</v>
      </c>
      <c r="AH18" s="13"/>
      <c r="AI18" s="13">
        <f t="shared" si="7"/>
        <v>0</v>
      </c>
      <c r="AJ18" s="82">
        <f t="shared" si="8"/>
        <v>0</v>
      </c>
      <c r="AK18" s="81">
        <f t="shared" si="9"/>
        <v>0</v>
      </c>
      <c r="AL18" s="13">
        <f>Simulation!FS67</f>
        <v>0</v>
      </c>
      <c r="AM18" s="13">
        <f>Simulation!FT67</f>
        <v>0</v>
      </c>
      <c r="AN18" s="13">
        <f t="shared" si="12"/>
        <v>0</v>
      </c>
      <c r="AO18" s="13">
        <f t="shared" si="13"/>
        <v>0</v>
      </c>
      <c r="AP18" s="13">
        <f t="shared" si="14"/>
        <v>0</v>
      </c>
      <c r="AQ18" s="13">
        <f t="shared" si="10"/>
        <v>0</v>
      </c>
      <c r="AR18" s="13">
        <f t="shared" si="15"/>
        <v>0</v>
      </c>
      <c r="AS18" s="13">
        <f t="shared" si="16"/>
        <v>0</v>
      </c>
      <c r="AT18" s="13">
        <f t="shared" si="11"/>
        <v>0</v>
      </c>
      <c r="AU18" s="13">
        <f t="shared" si="17"/>
        <v>0</v>
      </c>
      <c r="AV18" s="13">
        <f t="shared" si="18"/>
        <v>0</v>
      </c>
      <c r="AW18" s="13">
        <f t="shared" si="19"/>
        <v>0</v>
      </c>
      <c r="AX18" s="13">
        <f t="shared" si="20"/>
        <v>0</v>
      </c>
      <c r="AY18" s="13">
        <f t="shared" si="21"/>
        <v>0</v>
      </c>
      <c r="AZ18" s="13">
        <f t="shared" si="22"/>
        <v>0</v>
      </c>
      <c r="BA18" s="13" t="e">
        <f t="shared" si="36"/>
        <v>#DIV/0!</v>
      </c>
      <c r="BB18" s="13" t="e">
        <f t="shared" si="23"/>
        <v>#DIV/0!</v>
      </c>
      <c r="BC18" s="13">
        <f t="shared" si="24"/>
        <v>0</v>
      </c>
      <c r="BD18" s="13">
        <f t="shared" si="25"/>
        <v>0</v>
      </c>
      <c r="BE18" s="13" t="e">
        <f t="shared" si="26"/>
        <v>#DIV/0!</v>
      </c>
      <c r="BF18" s="13">
        <f t="shared" si="27"/>
        <v>0</v>
      </c>
      <c r="BG18" s="13"/>
      <c r="CE18" s="46">
        <f t="shared" si="28"/>
        <v>0</v>
      </c>
      <c r="CF18" s="46">
        <f t="shared" si="29"/>
        <v>0</v>
      </c>
      <c r="CG18" s="46">
        <f t="shared" si="30"/>
        <v>0</v>
      </c>
      <c r="CH18" s="46">
        <f t="shared" si="31"/>
        <v>0</v>
      </c>
      <c r="CI18" s="43" t="str">
        <f t="shared" si="32"/>
        <v>n T</v>
      </c>
      <c r="CJ18" s="43">
        <f t="shared" si="33"/>
        <v>0</v>
      </c>
      <c r="CK18" s="43">
        <f t="shared" si="33"/>
        <v>0</v>
      </c>
      <c r="CL18" s="46">
        <f t="shared" si="33"/>
        <v>0</v>
      </c>
      <c r="CP18" s="46">
        <f t="shared" si="34"/>
        <v>0</v>
      </c>
      <c r="CQ18" s="46">
        <f t="shared" si="35"/>
        <v>1186.3499999999999</v>
      </c>
    </row>
    <row r="19" spans="1:256" x14ac:dyDescent="0.2">
      <c r="A19" s="81">
        <f>Simulation!FG81</f>
        <v>0</v>
      </c>
      <c r="B19" s="80">
        <f>Simulation!FF81</f>
        <v>0</v>
      </c>
      <c r="C19" s="13">
        <f>Simulation!FB81</f>
        <v>0</v>
      </c>
      <c r="D19" s="13">
        <f>Simulation!FT81</f>
        <v>0</v>
      </c>
      <c r="E19" s="27">
        <f>Simulation!$F81</f>
        <v>0</v>
      </c>
      <c r="F19" s="13">
        <f>INT(Simulation!EZ81*10000)/10000</f>
        <v>0</v>
      </c>
      <c r="G19" s="13">
        <f>Simulation!FB81</f>
        <v>0</v>
      </c>
      <c r="H19" s="81" t="str">
        <f>Simulation!B41</f>
        <v>A 2N'</v>
      </c>
      <c r="I19" s="17" t="str">
        <f>Simulation!C41</f>
        <v>[mm2]</v>
      </c>
      <c r="J19" s="13">
        <f>Simulation!FA81</f>
        <v>0</v>
      </c>
      <c r="K19" s="13">
        <f>Simulation!FN81</f>
        <v>0</v>
      </c>
      <c r="L19" s="13">
        <f>Simulation!EQ81</f>
        <v>0</v>
      </c>
      <c r="M19" s="80">
        <f>Simulation!FE81</f>
        <v>0</v>
      </c>
      <c r="N19" s="13">
        <f>Simulation!BN81</f>
        <v>0</v>
      </c>
      <c r="O19" s="13" t="e">
        <f t="shared" si="1"/>
        <v>#DIV/0!</v>
      </c>
      <c r="P19" s="13">
        <f>Simulation!DG81</f>
        <v>0</v>
      </c>
      <c r="Q19" s="13">
        <f>Simulation!AT81</f>
        <v>0</v>
      </c>
      <c r="R19" s="81">
        <f>Simulation!N81</f>
        <v>0</v>
      </c>
      <c r="S19" s="13">
        <f>Simulation!AB81</f>
        <v>0</v>
      </c>
      <c r="T19" s="13">
        <f>Simulation!AD81</f>
        <v>0</v>
      </c>
      <c r="U19" s="13">
        <f>Simulation!P81</f>
        <v>0</v>
      </c>
      <c r="V19" s="13">
        <f>Simulation!R81</f>
        <v>0</v>
      </c>
      <c r="W19" s="13">
        <f>Simulation!$T$4</f>
        <v>0</v>
      </c>
      <c r="X19" s="13">
        <f>Simulation!$P$6</f>
        <v>7.0000000000000007E-2</v>
      </c>
      <c r="Y19" s="13">
        <f>Simulation!$H$12</f>
        <v>0.11</v>
      </c>
      <c r="Z19" s="13">
        <f>Simulation!$P$8</f>
        <v>0.3</v>
      </c>
      <c r="AA19" s="13">
        <f>Simulation!$P$7</f>
        <v>0.25</v>
      </c>
      <c r="AB19" s="13">
        <f t="shared" si="2"/>
        <v>18</v>
      </c>
      <c r="AC19" s="13">
        <f t="shared" si="3"/>
        <v>0</v>
      </c>
      <c r="AD19" s="13"/>
      <c r="AE19" s="13" t="e">
        <f t="shared" si="4"/>
        <v>#DIV/0!</v>
      </c>
      <c r="AF19" s="13" t="e">
        <f t="shared" si="5"/>
        <v>#DIV/0!</v>
      </c>
      <c r="AG19" s="13" t="e">
        <f t="shared" si="6"/>
        <v>#DIV/0!</v>
      </c>
      <c r="AH19" s="13"/>
      <c r="AI19" s="13">
        <f t="shared" si="7"/>
        <v>0</v>
      </c>
      <c r="AJ19" s="82">
        <f t="shared" si="8"/>
        <v>0</v>
      </c>
      <c r="AK19" s="81">
        <f t="shared" si="9"/>
        <v>0</v>
      </c>
      <c r="AL19" s="13">
        <f>Simulation!FS81</f>
        <v>0</v>
      </c>
      <c r="AM19" s="13">
        <f>Simulation!FT81</f>
        <v>0</v>
      </c>
      <c r="AN19" s="13">
        <f t="shared" si="12"/>
        <v>0</v>
      </c>
      <c r="AO19" s="13">
        <f t="shared" si="13"/>
        <v>0</v>
      </c>
      <c r="AP19" s="13">
        <f t="shared" si="14"/>
        <v>0</v>
      </c>
      <c r="AQ19" s="13">
        <f t="shared" si="10"/>
        <v>0</v>
      </c>
      <c r="AR19" s="13">
        <f t="shared" si="15"/>
        <v>0</v>
      </c>
      <c r="AS19" s="13">
        <f t="shared" si="16"/>
        <v>0</v>
      </c>
      <c r="AT19" s="13">
        <f t="shared" si="11"/>
        <v>0</v>
      </c>
      <c r="AU19" s="13">
        <f t="shared" si="17"/>
        <v>0</v>
      </c>
      <c r="AV19" s="13">
        <f t="shared" si="18"/>
        <v>0</v>
      </c>
      <c r="AW19" s="13">
        <f t="shared" si="19"/>
        <v>0</v>
      </c>
      <c r="AX19" s="13">
        <f t="shared" si="20"/>
        <v>0</v>
      </c>
      <c r="AY19" s="13">
        <f t="shared" si="21"/>
        <v>0</v>
      </c>
      <c r="AZ19" s="13">
        <f t="shared" si="22"/>
        <v>0</v>
      </c>
      <c r="BA19" s="13" t="e">
        <f t="shared" si="36"/>
        <v>#DIV/0!</v>
      </c>
      <c r="BB19" s="13" t="e">
        <f t="shared" si="23"/>
        <v>#DIV/0!</v>
      </c>
      <c r="BC19" s="13">
        <f t="shared" si="24"/>
        <v>0</v>
      </c>
      <c r="BD19" s="13">
        <f t="shared" si="25"/>
        <v>0</v>
      </c>
      <c r="BE19" s="13" t="e">
        <f t="shared" si="26"/>
        <v>#DIV/0!</v>
      </c>
      <c r="BF19" s="13">
        <f t="shared" si="27"/>
        <v>0</v>
      </c>
      <c r="BG19" s="13"/>
      <c r="CE19" s="46">
        <f t="shared" si="28"/>
        <v>0</v>
      </c>
      <c r="CF19" s="46">
        <f t="shared" si="29"/>
        <v>0</v>
      </c>
      <c r="CG19" s="46">
        <f t="shared" si="30"/>
        <v>0</v>
      </c>
      <c r="CH19" s="46">
        <f t="shared" si="31"/>
        <v>0</v>
      </c>
      <c r="CI19" s="43" t="str">
        <f t="shared" si="32"/>
        <v>n T</v>
      </c>
      <c r="CJ19" s="43">
        <f t="shared" si="33"/>
        <v>0</v>
      </c>
      <c r="CK19" s="43">
        <f t="shared" si="33"/>
        <v>0</v>
      </c>
      <c r="CL19" s="46">
        <f t="shared" si="33"/>
        <v>0</v>
      </c>
      <c r="CP19" s="46">
        <f t="shared" si="34"/>
        <v>0</v>
      </c>
      <c r="CQ19" s="46">
        <f t="shared" si="35"/>
        <v>1186.3499999999999</v>
      </c>
    </row>
    <row r="20" spans="1:256" x14ac:dyDescent="0.2">
      <c r="A20" s="81">
        <f>Simulation!FG85</f>
        <v>0</v>
      </c>
      <c r="B20" s="80">
        <f>Simulation!FF85</f>
        <v>0</v>
      </c>
      <c r="C20" s="13">
        <f>Simulation!FB85</f>
        <v>0</v>
      </c>
      <c r="D20" s="13">
        <f>Simulation!FT85</f>
        <v>0</v>
      </c>
      <c r="E20" s="27">
        <f ca="1">Simulation!$F85</f>
        <v>168.7440892209807</v>
      </c>
      <c r="F20" s="13">
        <f>INT(Simulation!EZ85*10000)/10000</f>
        <v>0</v>
      </c>
      <c r="G20" s="13">
        <f>Simulation!FB85</f>
        <v>0</v>
      </c>
      <c r="H20" s="81" t="str">
        <f>Simulation!B47</f>
        <v>alpha 2'</v>
      </c>
      <c r="I20" s="17" t="str">
        <f>Simulation!C47</f>
        <v>[deg]</v>
      </c>
      <c r="J20" s="13">
        <f>Simulation!FA85</f>
        <v>0</v>
      </c>
      <c r="K20" s="13">
        <f>Simulation!FN85</f>
        <v>0</v>
      </c>
      <c r="L20" s="13">
        <f>Simulation!EQ85</f>
        <v>0</v>
      </c>
      <c r="M20" s="80">
        <f>Simulation!FE85</f>
        <v>0</v>
      </c>
      <c r="N20" s="13">
        <f>Simulation!BN85</f>
        <v>0</v>
      </c>
      <c r="O20" s="13" t="e">
        <f t="shared" si="1"/>
        <v>#DIV/0!</v>
      </c>
      <c r="P20" s="13">
        <f>Simulation!DG85</f>
        <v>0</v>
      </c>
      <c r="Q20" s="13">
        <f ca="1">Simulation!AT85</f>
        <v>165.37713045196085</v>
      </c>
      <c r="R20" s="81">
        <f ca="1">Simulation!N85</f>
        <v>167.62245580839465</v>
      </c>
      <c r="S20" s="13">
        <f ca="1">Simulation!AB85</f>
        <v>57.186176994277638</v>
      </c>
      <c r="T20" s="13">
        <f ca="1">Simulation!AD85</f>
        <v>165.90471567128714</v>
      </c>
      <c r="U20" s="13">
        <f ca="1">Simulation!P85</f>
        <v>308.35889028093891</v>
      </c>
      <c r="V20" s="13">
        <f ca="1">Simulation!R85</f>
        <v>468.55593640016065</v>
      </c>
      <c r="W20" s="13">
        <f>Simulation!$T$4</f>
        <v>0</v>
      </c>
      <c r="X20" s="13">
        <f>Simulation!$P$6</f>
        <v>7.0000000000000007E-2</v>
      </c>
      <c r="Y20" s="13">
        <f>Simulation!$H$12</f>
        <v>0.11</v>
      </c>
      <c r="Z20" s="13">
        <f>Simulation!$P$8</f>
        <v>0.3</v>
      </c>
      <c r="AA20" s="13">
        <f>Simulation!$P$7</f>
        <v>0.25</v>
      </c>
      <c r="AB20" s="13">
        <f t="shared" si="2"/>
        <v>18</v>
      </c>
      <c r="AC20" s="13">
        <f t="shared" si="3"/>
        <v>0</v>
      </c>
      <c r="AD20" s="13"/>
      <c r="AE20" s="13" t="e">
        <f t="shared" si="4"/>
        <v>#DIV/0!</v>
      </c>
      <c r="AF20" s="13" t="e">
        <f t="shared" si="5"/>
        <v>#DIV/0!</v>
      </c>
      <c r="AG20" s="13" t="e">
        <f t="shared" si="6"/>
        <v>#DIV/0!</v>
      </c>
      <c r="AH20" s="13"/>
      <c r="AI20" s="13">
        <f t="shared" si="7"/>
        <v>0</v>
      </c>
      <c r="AJ20" s="82">
        <f t="shared" si="8"/>
        <v>0</v>
      </c>
      <c r="AK20" s="81">
        <f t="shared" si="9"/>
        <v>0</v>
      </c>
      <c r="AL20" s="13">
        <f>Simulation!FS85</f>
        <v>0</v>
      </c>
      <c r="AM20" s="13">
        <f>Simulation!FT85</f>
        <v>0</v>
      </c>
      <c r="AN20" s="13">
        <f t="shared" si="12"/>
        <v>0</v>
      </c>
      <c r="AO20" s="13">
        <f t="shared" si="13"/>
        <v>0</v>
      </c>
      <c r="AP20" s="13">
        <f t="shared" si="14"/>
        <v>0</v>
      </c>
      <c r="AQ20" s="13">
        <f t="shared" si="10"/>
        <v>0</v>
      </c>
      <c r="AR20" s="13">
        <f t="shared" si="15"/>
        <v>0</v>
      </c>
      <c r="AS20" s="13">
        <f t="shared" si="16"/>
        <v>0</v>
      </c>
      <c r="AT20" s="13">
        <f t="shared" si="11"/>
        <v>0</v>
      </c>
      <c r="AU20" s="13">
        <f t="shared" si="17"/>
        <v>0</v>
      </c>
      <c r="AV20" s="13">
        <f t="shared" si="18"/>
        <v>0</v>
      </c>
      <c r="AW20" s="13">
        <f t="shared" si="19"/>
        <v>0</v>
      </c>
      <c r="AX20" s="13">
        <f t="shared" si="20"/>
        <v>0</v>
      </c>
      <c r="AY20" s="13">
        <f t="shared" si="21"/>
        <v>0</v>
      </c>
      <c r="AZ20" s="13">
        <f t="shared" si="22"/>
        <v>0</v>
      </c>
      <c r="BA20" s="13" t="e">
        <f t="shared" si="36"/>
        <v>#DIV/0!</v>
      </c>
      <c r="BB20" s="13" t="e">
        <f t="shared" si="23"/>
        <v>#DIV/0!</v>
      </c>
      <c r="BC20" s="13">
        <f t="shared" si="24"/>
        <v>0</v>
      </c>
      <c r="BD20" s="13">
        <f t="shared" si="25"/>
        <v>0</v>
      </c>
      <c r="BE20" s="13" t="e">
        <f t="shared" si="26"/>
        <v>#DIV/0!</v>
      </c>
      <c r="BF20" s="13">
        <f t="shared" si="27"/>
        <v>0</v>
      </c>
      <c r="BG20" s="13"/>
      <c r="CE20" s="46">
        <f t="shared" si="28"/>
        <v>0</v>
      </c>
      <c r="CF20" s="46">
        <f t="shared" si="29"/>
        <v>0</v>
      </c>
      <c r="CG20" s="46">
        <f t="shared" si="30"/>
        <v>0</v>
      </c>
      <c r="CH20" s="46">
        <f t="shared" si="31"/>
        <v>0</v>
      </c>
      <c r="CI20" s="43" t="str">
        <f t="shared" si="32"/>
        <v>n T</v>
      </c>
      <c r="CJ20" s="43">
        <f t="shared" si="33"/>
        <v>0</v>
      </c>
      <c r="CK20" s="43">
        <f t="shared" si="33"/>
        <v>0</v>
      </c>
      <c r="CL20" s="46">
        <f t="shared" si="33"/>
        <v>0</v>
      </c>
      <c r="CP20" s="46">
        <f t="shared" si="34"/>
        <v>0</v>
      </c>
      <c r="CQ20" s="46">
        <f t="shared" si="35"/>
        <v>1186.3499999999999</v>
      </c>
    </row>
    <row r="21" spans="1:256" x14ac:dyDescent="0.2">
      <c r="A21" s="81">
        <f>Simulation!FG101</f>
        <v>0</v>
      </c>
      <c r="B21" s="80">
        <f>Simulation!FF101</f>
        <v>0</v>
      </c>
      <c r="C21" s="13">
        <f>Simulation!FB101</f>
        <v>0</v>
      </c>
      <c r="D21" s="13">
        <f>Simulation!FT101</f>
        <v>0</v>
      </c>
      <c r="E21" s="27">
        <f>Simulation!$F101</f>
        <v>0</v>
      </c>
      <c r="F21" s="13">
        <f>INT(Simulation!EZ101*10000)/10000</f>
        <v>0</v>
      </c>
      <c r="G21" s="13">
        <f>Simulation!FB101</f>
        <v>0</v>
      </c>
      <c r="H21" s="81" t="str">
        <f>Simulation!B54</f>
        <v>cos al 2'</v>
      </c>
      <c r="I21" s="17" t="str">
        <f>Simulation!C54</f>
        <v>[1]</v>
      </c>
      <c r="J21" s="13">
        <f>Simulation!FA101</f>
        <v>0</v>
      </c>
      <c r="K21" s="13">
        <f>Simulation!FN101</f>
        <v>0</v>
      </c>
      <c r="L21" s="13">
        <f>Simulation!EQ101</f>
        <v>0</v>
      </c>
      <c r="M21" s="80">
        <f>Simulation!FE101</f>
        <v>0</v>
      </c>
      <c r="N21" s="13">
        <f>Simulation!BN101</f>
        <v>0</v>
      </c>
      <c r="O21" s="13" t="e">
        <f t="shared" si="1"/>
        <v>#DIV/0!</v>
      </c>
      <c r="P21" s="13">
        <f>Simulation!DG101</f>
        <v>0</v>
      </c>
      <c r="Q21" s="13">
        <f>Simulation!AT101</f>
        <v>0</v>
      </c>
      <c r="R21" s="81">
        <f>Simulation!N101</f>
        <v>0</v>
      </c>
      <c r="S21" s="13">
        <f>Simulation!AB101</f>
        <v>0</v>
      </c>
      <c r="T21" s="13">
        <f>Simulation!AD101</f>
        <v>0</v>
      </c>
      <c r="U21" s="13">
        <f>Simulation!P101</f>
        <v>0</v>
      </c>
      <c r="V21" s="13">
        <f>Simulation!R101</f>
        <v>0</v>
      </c>
      <c r="W21" s="13">
        <f>Simulation!$T$4</f>
        <v>0</v>
      </c>
      <c r="X21" s="13">
        <f>Simulation!$P$6</f>
        <v>7.0000000000000007E-2</v>
      </c>
      <c r="Y21" s="13">
        <f>Simulation!$H$12</f>
        <v>0.11</v>
      </c>
      <c r="Z21" s="13">
        <f>Simulation!$P$8</f>
        <v>0.3</v>
      </c>
      <c r="AA21" s="13">
        <f>Simulation!$P$7</f>
        <v>0.25</v>
      </c>
      <c r="AB21" s="13">
        <f t="shared" si="2"/>
        <v>18</v>
      </c>
      <c r="AC21" s="13">
        <f t="shared" si="3"/>
        <v>0</v>
      </c>
      <c r="AD21" s="13"/>
      <c r="AE21" s="13" t="e">
        <f t="shared" si="4"/>
        <v>#DIV/0!</v>
      </c>
      <c r="AF21" s="13" t="e">
        <f t="shared" si="5"/>
        <v>#DIV/0!</v>
      </c>
      <c r="AG21" s="13" t="e">
        <f t="shared" si="6"/>
        <v>#DIV/0!</v>
      </c>
      <c r="AH21" s="13"/>
      <c r="AI21" s="13">
        <f t="shared" si="7"/>
        <v>0</v>
      </c>
      <c r="AJ21" s="82">
        <f t="shared" si="8"/>
        <v>0</v>
      </c>
      <c r="AK21" s="81">
        <f t="shared" si="9"/>
        <v>0</v>
      </c>
      <c r="AL21" s="13">
        <f>Simulation!FS101</f>
        <v>0</v>
      </c>
      <c r="AM21" s="13">
        <f>Simulation!FT101</f>
        <v>0</v>
      </c>
      <c r="AN21" s="13">
        <f t="shared" si="12"/>
        <v>0</v>
      </c>
      <c r="AO21" s="13">
        <f t="shared" si="13"/>
        <v>0</v>
      </c>
      <c r="AP21" s="13">
        <f t="shared" si="14"/>
        <v>0</v>
      </c>
      <c r="AQ21" s="13">
        <f t="shared" si="10"/>
        <v>0</v>
      </c>
      <c r="AR21" s="13">
        <f t="shared" si="15"/>
        <v>0</v>
      </c>
      <c r="AS21" s="13">
        <f t="shared" si="16"/>
        <v>0</v>
      </c>
      <c r="AT21" s="13">
        <f t="shared" si="11"/>
        <v>0</v>
      </c>
      <c r="AU21" s="13">
        <f t="shared" si="17"/>
        <v>0</v>
      </c>
      <c r="AV21" s="13">
        <f t="shared" si="18"/>
        <v>0</v>
      </c>
      <c r="AW21" s="13">
        <f t="shared" si="19"/>
        <v>0</v>
      </c>
      <c r="AX21" s="13">
        <f t="shared" si="20"/>
        <v>0</v>
      </c>
      <c r="AY21" s="13">
        <f t="shared" si="21"/>
        <v>0</v>
      </c>
      <c r="AZ21" s="13">
        <f t="shared" si="22"/>
        <v>0</v>
      </c>
      <c r="BA21" s="13" t="e">
        <f t="shared" si="36"/>
        <v>#DIV/0!</v>
      </c>
      <c r="BB21" s="13" t="e">
        <f t="shared" si="23"/>
        <v>#DIV/0!</v>
      </c>
      <c r="BC21" s="13">
        <f t="shared" si="24"/>
        <v>0</v>
      </c>
      <c r="BD21" s="13">
        <f t="shared" si="25"/>
        <v>0</v>
      </c>
      <c r="BE21" s="13" t="e">
        <f t="shared" si="26"/>
        <v>#DIV/0!</v>
      </c>
      <c r="BF21" s="13">
        <f t="shared" si="27"/>
        <v>0</v>
      </c>
      <c r="BG21" s="13"/>
      <c r="CE21" s="46">
        <f t="shared" si="28"/>
        <v>0</v>
      </c>
      <c r="CF21" s="46">
        <f t="shared" si="29"/>
        <v>0</v>
      </c>
      <c r="CG21" s="46">
        <f t="shared" si="30"/>
        <v>0</v>
      </c>
      <c r="CH21" s="46">
        <f t="shared" si="31"/>
        <v>0</v>
      </c>
      <c r="CI21" s="43" t="str">
        <f t="shared" si="32"/>
        <v>n T</v>
      </c>
      <c r="CJ21" s="43">
        <f t="shared" si="33"/>
        <v>0</v>
      </c>
      <c r="CK21" s="43">
        <f t="shared" si="33"/>
        <v>0</v>
      </c>
      <c r="CL21" s="46">
        <f t="shared" si="33"/>
        <v>0</v>
      </c>
      <c r="CP21" s="46">
        <f t="shared" si="34"/>
        <v>0</v>
      </c>
      <c r="CQ21" s="46">
        <f t="shared" si="35"/>
        <v>1186.3499999999999</v>
      </c>
    </row>
    <row r="22" spans="1:256" x14ac:dyDescent="0.2">
      <c r="A22" s="81">
        <f>Simulation!FG105</f>
        <v>0</v>
      </c>
      <c r="B22" s="80">
        <f>Simulation!FF105</f>
        <v>0</v>
      </c>
      <c r="C22" s="13">
        <f>Simulation!FB105</f>
        <v>0</v>
      </c>
      <c r="D22" s="13">
        <f>Simulation!FT105</f>
        <v>0</v>
      </c>
      <c r="E22" s="27">
        <f>Simulation!$F105</f>
        <v>0</v>
      </c>
      <c r="F22" s="13">
        <f>INT(Simulation!EZ105*10000)/10000</f>
        <v>0</v>
      </c>
      <c r="G22" s="13">
        <f>Simulation!FB105</f>
        <v>0</v>
      </c>
      <c r="H22" s="81" t="str">
        <f>Simulation!B17</f>
        <v>r Ex</v>
      </c>
      <c r="I22" s="17" t="str">
        <f>Simulation!C17</f>
        <v>[J.kg-1.K-1]</v>
      </c>
      <c r="J22" s="13">
        <f>Simulation!FA105</f>
        <v>0</v>
      </c>
      <c r="K22" s="13">
        <f>Simulation!FN105</f>
        <v>0</v>
      </c>
      <c r="L22" s="13">
        <f>Simulation!EQ105</f>
        <v>0</v>
      </c>
      <c r="M22" s="80">
        <f>Simulation!FE105</f>
        <v>0</v>
      </c>
      <c r="N22" s="13">
        <f>Simulation!BN105</f>
        <v>0</v>
      </c>
      <c r="O22" s="13" t="e">
        <f t="shared" si="1"/>
        <v>#DIV/0!</v>
      </c>
      <c r="P22" s="13">
        <f>Simulation!DG105</f>
        <v>0</v>
      </c>
      <c r="Q22" s="13">
        <f>Simulation!AT105</f>
        <v>0</v>
      </c>
      <c r="R22" s="81">
        <f>Simulation!N105</f>
        <v>0</v>
      </c>
      <c r="S22" s="13">
        <f>Simulation!AB105</f>
        <v>0</v>
      </c>
      <c r="T22" s="13">
        <f>Simulation!AD105</f>
        <v>0</v>
      </c>
      <c r="U22" s="13">
        <f>Simulation!P105</f>
        <v>0</v>
      </c>
      <c r="V22" s="13">
        <f>Simulation!R105</f>
        <v>0</v>
      </c>
      <c r="W22" s="13">
        <f>Simulation!$T$4</f>
        <v>0</v>
      </c>
      <c r="X22" s="13">
        <f>Simulation!$P$6</f>
        <v>7.0000000000000007E-2</v>
      </c>
      <c r="Y22" s="13">
        <f>Simulation!$H$12</f>
        <v>0.11</v>
      </c>
      <c r="Z22" s="13">
        <f>Simulation!$P$8</f>
        <v>0.3</v>
      </c>
      <c r="AA22" s="13">
        <f>Simulation!$P$7</f>
        <v>0.25</v>
      </c>
      <c r="AB22" s="13">
        <f t="shared" si="2"/>
        <v>18</v>
      </c>
      <c r="AC22" s="13">
        <f t="shared" si="3"/>
        <v>0</v>
      </c>
      <c r="AD22" s="13"/>
      <c r="AE22" s="13" t="e">
        <f t="shared" si="4"/>
        <v>#DIV/0!</v>
      </c>
      <c r="AF22" s="13" t="e">
        <f t="shared" si="5"/>
        <v>#DIV/0!</v>
      </c>
      <c r="AG22" s="13" t="e">
        <f t="shared" si="6"/>
        <v>#DIV/0!</v>
      </c>
      <c r="AH22" s="13"/>
      <c r="AI22" s="13">
        <f t="shared" si="7"/>
        <v>0</v>
      </c>
      <c r="AJ22" s="82">
        <f t="shared" si="8"/>
        <v>0</v>
      </c>
      <c r="AK22" s="81">
        <f t="shared" si="9"/>
        <v>0</v>
      </c>
      <c r="AL22" s="13">
        <f>Simulation!FS105</f>
        <v>0</v>
      </c>
      <c r="AM22" s="13">
        <f>Simulation!FT105</f>
        <v>0</v>
      </c>
      <c r="AN22" s="13">
        <f t="shared" si="12"/>
        <v>0</v>
      </c>
      <c r="AO22" s="13">
        <f t="shared" si="13"/>
        <v>0</v>
      </c>
      <c r="AP22" s="13">
        <f t="shared" si="14"/>
        <v>0</v>
      </c>
      <c r="AQ22" s="13">
        <f t="shared" si="10"/>
        <v>0</v>
      </c>
      <c r="AR22" s="13">
        <f t="shared" si="15"/>
        <v>0</v>
      </c>
      <c r="AS22" s="13">
        <f t="shared" si="16"/>
        <v>0</v>
      </c>
      <c r="AT22" s="13">
        <f t="shared" si="11"/>
        <v>0</v>
      </c>
      <c r="AU22" s="13">
        <f t="shared" si="17"/>
        <v>0</v>
      </c>
      <c r="AV22" s="13">
        <f t="shared" si="18"/>
        <v>0</v>
      </c>
      <c r="AW22" s="13">
        <f t="shared" si="19"/>
        <v>0</v>
      </c>
      <c r="AX22" s="13">
        <f t="shared" si="20"/>
        <v>0</v>
      </c>
      <c r="AY22" s="13">
        <f t="shared" si="21"/>
        <v>0</v>
      </c>
      <c r="AZ22" s="13">
        <f t="shared" si="22"/>
        <v>0</v>
      </c>
      <c r="BA22" s="13" t="e">
        <f t="shared" si="36"/>
        <v>#DIV/0!</v>
      </c>
      <c r="BB22" s="13" t="e">
        <f t="shared" si="23"/>
        <v>#DIV/0!</v>
      </c>
      <c r="BC22" s="13">
        <f t="shared" si="24"/>
        <v>0</v>
      </c>
      <c r="BD22" s="13">
        <f t="shared" si="25"/>
        <v>0</v>
      </c>
      <c r="BE22" s="13" t="e">
        <f t="shared" si="26"/>
        <v>#DIV/0!</v>
      </c>
      <c r="BF22" s="13">
        <f t="shared" si="27"/>
        <v>0</v>
      </c>
      <c r="BG22" s="13"/>
      <c r="CE22" s="46">
        <f t="shared" si="28"/>
        <v>0</v>
      </c>
      <c r="CF22" s="46">
        <f t="shared" si="29"/>
        <v>0</v>
      </c>
      <c r="CG22" s="46">
        <f t="shared" si="30"/>
        <v>0</v>
      </c>
      <c r="CH22" s="46">
        <f t="shared" si="31"/>
        <v>0</v>
      </c>
      <c r="CI22" s="43" t="str">
        <f t="shared" si="32"/>
        <v>n T</v>
      </c>
      <c r="CJ22" s="43">
        <f t="shared" si="33"/>
        <v>0</v>
      </c>
      <c r="CK22" s="43">
        <f t="shared" si="33"/>
        <v>0</v>
      </c>
      <c r="CL22" s="46">
        <f t="shared" si="33"/>
        <v>0</v>
      </c>
      <c r="CP22" s="46">
        <f t="shared" si="34"/>
        <v>0</v>
      </c>
      <c r="CQ22" s="46">
        <f t="shared" si="35"/>
        <v>1186.3499999999999</v>
      </c>
    </row>
    <row r="23" spans="1:256" x14ac:dyDescent="0.2">
      <c r="A23" s="81">
        <f>Simulation!FG109</f>
        <v>0</v>
      </c>
      <c r="B23" s="80">
        <f>Simulation!FF109</f>
        <v>0</v>
      </c>
      <c r="C23" s="13">
        <f>Simulation!FB109</f>
        <v>0</v>
      </c>
      <c r="D23" s="13">
        <f>Simulation!FT109</f>
        <v>0</v>
      </c>
      <c r="E23" s="27">
        <f ca="1">Simulation!$F109</f>
        <v>1.0835804759997036</v>
      </c>
      <c r="F23" s="13">
        <f>INT(Simulation!EZ109*10000)/10000</f>
        <v>0</v>
      </c>
      <c r="G23" s="13">
        <f>Simulation!FB109</f>
        <v>0</v>
      </c>
      <c r="H23" s="81" t="e">
        <f>Simulation!#REF!</f>
        <v>#REF!</v>
      </c>
      <c r="I23" s="17" t="e">
        <f>Simulation!#REF!</f>
        <v>#REF!</v>
      </c>
      <c r="J23" s="13">
        <f>Simulation!FA109</f>
        <v>0</v>
      </c>
      <c r="K23" s="13">
        <f>Simulation!FN109</f>
        <v>0</v>
      </c>
      <c r="L23" s="13">
        <f>Simulation!EQ109</f>
        <v>0</v>
      </c>
      <c r="M23" s="80">
        <f>Simulation!FE109</f>
        <v>0</v>
      </c>
      <c r="N23" s="13">
        <f>Simulation!BN109</f>
        <v>0</v>
      </c>
      <c r="O23" s="13" t="e">
        <f t="shared" si="1"/>
        <v>#DIV/0!</v>
      </c>
      <c r="P23" s="13">
        <f>Simulation!DG109</f>
        <v>0</v>
      </c>
      <c r="Q23" s="13">
        <f ca="1">Simulation!AT109</f>
        <v>1.3643800443785759</v>
      </c>
      <c r="R23" s="81">
        <f ca="1">Simulation!N109</f>
        <v>1.1205136172483452</v>
      </c>
      <c r="S23" s="13">
        <f ca="1">Simulation!AB109</f>
        <v>1.1759038382395346</v>
      </c>
      <c r="T23" s="13">
        <f ca="1">Simulation!AD109</f>
        <v>1.2225885889691561</v>
      </c>
      <c r="U23" s="13">
        <f ca="1">Simulation!P109</f>
        <v>1.236270538282128</v>
      </c>
      <c r="V23" s="13">
        <f ca="1">Simulation!R109</f>
        <v>1.6850505666516276</v>
      </c>
      <c r="W23" s="13">
        <f>Simulation!$T$4</f>
        <v>0</v>
      </c>
      <c r="X23" s="13">
        <f>Simulation!$P$6</f>
        <v>7.0000000000000007E-2</v>
      </c>
      <c r="Y23" s="13">
        <f>Simulation!$H$12</f>
        <v>0.11</v>
      </c>
      <c r="Z23" s="13">
        <f>Simulation!$P$8</f>
        <v>0.3</v>
      </c>
      <c r="AA23" s="13">
        <f>Simulation!$P$7</f>
        <v>0.25</v>
      </c>
      <c r="AB23" s="13">
        <f t="shared" si="2"/>
        <v>18</v>
      </c>
      <c r="AC23" s="13">
        <f t="shared" si="3"/>
        <v>0</v>
      </c>
      <c r="AD23" s="13"/>
      <c r="AE23" s="13" t="e">
        <f t="shared" si="4"/>
        <v>#DIV/0!</v>
      </c>
      <c r="AF23" s="13" t="e">
        <f t="shared" si="5"/>
        <v>#DIV/0!</v>
      </c>
      <c r="AG23" s="13" t="e">
        <f t="shared" si="6"/>
        <v>#DIV/0!</v>
      </c>
      <c r="AH23" s="13"/>
      <c r="AI23" s="13">
        <f t="shared" si="7"/>
        <v>0</v>
      </c>
      <c r="AJ23" s="82">
        <f t="shared" si="8"/>
        <v>0</v>
      </c>
      <c r="AK23" s="81">
        <f t="shared" si="9"/>
        <v>0</v>
      </c>
      <c r="AL23" s="13">
        <f>Simulation!FS109</f>
        <v>0</v>
      </c>
      <c r="AM23" s="13">
        <f>Simulation!FT109</f>
        <v>0</v>
      </c>
      <c r="AN23" s="13">
        <f t="shared" si="12"/>
        <v>0</v>
      </c>
      <c r="AO23" s="13">
        <f t="shared" si="13"/>
        <v>0</v>
      </c>
      <c r="AP23" s="13">
        <f t="shared" si="14"/>
        <v>0</v>
      </c>
      <c r="AQ23" s="13">
        <f t="shared" si="10"/>
        <v>0</v>
      </c>
      <c r="AR23" s="13">
        <f t="shared" si="15"/>
        <v>0</v>
      </c>
      <c r="AS23" s="13">
        <f t="shared" si="16"/>
        <v>0</v>
      </c>
      <c r="AT23" s="13">
        <f t="shared" si="11"/>
        <v>0</v>
      </c>
      <c r="AU23" s="13">
        <f t="shared" si="17"/>
        <v>0</v>
      </c>
      <c r="AV23" s="13">
        <f t="shared" si="18"/>
        <v>0</v>
      </c>
      <c r="AW23" s="13">
        <f t="shared" si="19"/>
        <v>0</v>
      </c>
      <c r="AX23" s="13">
        <f t="shared" si="20"/>
        <v>0</v>
      </c>
      <c r="AY23" s="13">
        <f t="shared" si="21"/>
        <v>0</v>
      </c>
      <c r="AZ23" s="13">
        <f t="shared" si="22"/>
        <v>0</v>
      </c>
      <c r="BA23" s="13" t="e">
        <f t="shared" si="36"/>
        <v>#DIV/0!</v>
      </c>
      <c r="BB23" s="13" t="e">
        <f t="shared" si="23"/>
        <v>#DIV/0!</v>
      </c>
      <c r="BC23" s="13">
        <f t="shared" si="24"/>
        <v>0</v>
      </c>
      <c r="BD23" s="13">
        <f t="shared" si="25"/>
        <v>0</v>
      </c>
      <c r="BE23" s="13" t="e">
        <f t="shared" si="26"/>
        <v>#DIV/0!</v>
      </c>
      <c r="BF23" s="13">
        <f t="shared" si="27"/>
        <v>0</v>
      </c>
      <c r="BG23" s="13"/>
      <c r="CE23" s="46">
        <f t="shared" si="28"/>
        <v>0</v>
      </c>
      <c r="CF23" s="46">
        <f t="shared" si="29"/>
        <v>0</v>
      </c>
      <c r="CG23" s="46">
        <f t="shared" si="30"/>
        <v>0</v>
      </c>
      <c r="CH23" s="46">
        <f t="shared" si="31"/>
        <v>0</v>
      </c>
      <c r="CI23" s="43" t="str">
        <f t="shared" si="32"/>
        <v>n T</v>
      </c>
      <c r="CJ23" s="43">
        <f t="shared" si="33"/>
        <v>0</v>
      </c>
      <c r="CK23" s="43">
        <f t="shared" si="33"/>
        <v>0</v>
      </c>
      <c r="CL23" s="46">
        <f t="shared" si="33"/>
        <v>0</v>
      </c>
      <c r="CP23" s="46">
        <f t="shared" si="34"/>
        <v>0</v>
      </c>
      <c r="CQ23" s="46">
        <f t="shared" si="35"/>
        <v>1186.3499999999999</v>
      </c>
    </row>
    <row r="24" spans="1:256" s="81" customFormat="1" x14ac:dyDescent="0.2">
      <c r="A24" s="81">
        <f>Simulation!FG113</f>
        <v>0</v>
      </c>
      <c r="B24" s="80">
        <f>Simulation!FF113</f>
        <v>0</v>
      </c>
      <c r="C24" s="13">
        <f>Simulation!FB113</f>
        <v>0</v>
      </c>
      <c r="D24" s="13">
        <f>Simulation!FT113</f>
        <v>0</v>
      </c>
      <c r="E24" s="27">
        <f ca="1">Simulation!$F113</f>
        <v>0.49415752074973973</v>
      </c>
      <c r="F24" s="13">
        <f>INT(Simulation!EZ113*10000)/10000</f>
        <v>0</v>
      </c>
      <c r="G24" s="13">
        <f>Simulation!FB113</f>
        <v>0</v>
      </c>
      <c r="H24" s="81" t="str">
        <f>Simulation!B117</f>
        <v>T rel02I</v>
      </c>
      <c r="I24" s="17" t="str">
        <f>Simulation!C111</f>
        <v>[Pa]</v>
      </c>
      <c r="J24" s="13">
        <f>Simulation!FA113</f>
        <v>0</v>
      </c>
      <c r="K24" s="13">
        <f>Simulation!FN113</f>
        <v>0</v>
      </c>
      <c r="L24" s="13">
        <f>Simulation!EQ113</f>
        <v>0</v>
      </c>
      <c r="M24" s="80">
        <f>Simulation!FE113</f>
        <v>0</v>
      </c>
      <c r="N24" s="13">
        <f>Simulation!BN113</f>
        <v>0</v>
      </c>
      <c r="O24" s="13" t="e">
        <f t="shared" si="1"/>
        <v>#DIV/0!</v>
      </c>
      <c r="P24" s="13">
        <f>Simulation!DG113</f>
        <v>0</v>
      </c>
      <c r="Q24" s="13">
        <f ca="1">Simulation!AT113</f>
        <v>0.5948966480328578</v>
      </c>
      <c r="R24" s="81">
        <f ca="1">Simulation!N113</f>
        <v>0.51079106880776526</v>
      </c>
      <c r="S24" s="13">
        <f ca="1">Simulation!AB113</f>
        <v>0.49681958306837609</v>
      </c>
      <c r="T24" s="13">
        <f ca="1">Simulation!AD113</f>
        <v>0.54971823003278364</v>
      </c>
      <c r="U24" s="13">
        <f ca="1">Simulation!P113</f>
        <v>0.60244792147711157</v>
      </c>
      <c r="V24" s="13">
        <f ca="1">Simulation!R113</f>
        <v>0.84630575977693745</v>
      </c>
      <c r="W24" s="13">
        <f>Simulation!$T$4</f>
        <v>0</v>
      </c>
      <c r="X24" s="13">
        <f>Simulation!$P$6</f>
        <v>7.0000000000000007E-2</v>
      </c>
      <c r="Y24" s="13">
        <f>Simulation!$H$12</f>
        <v>0.11</v>
      </c>
      <c r="Z24" s="13">
        <f>Simulation!$P$8</f>
        <v>0.3</v>
      </c>
      <c r="AA24" s="13">
        <f>Simulation!$P$7</f>
        <v>0.25</v>
      </c>
      <c r="AB24" s="13">
        <f t="shared" si="2"/>
        <v>18</v>
      </c>
      <c r="AC24" s="13">
        <f t="shared" si="3"/>
        <v>0</v>
      </c>
      <c r="AD24" s="13"/>
      <c r="AE24" s="13" t="e">
        <f>J24/$CE$24</f>
        <v>#DIV/0!</v>
      </c>
      <c r="AF24" s="13" t="e">
        <f>F24/$CF$24</f>
        <v>#DIV/0!</v>
      </c>
      <c r="AG24" s="13" t="e">
        <f>M24/$CG$24</f>
        <v>#DIV/0!</v>
      </c>
      <c r="AH24" s="13"/>
      <c r="AI24" s="13">
        <f t="shared" si="7"/>
        <v>0</v>
      </c>
      <c r="AJ24" s="82">
        <f t="shared" si="8"/>
        <v>0</v>
      </c>
      <c r="AK24" s="81">
        <f t="shared" si="9"/>
        <v>0</v>
      </c>
      <c r="AL24" s="13">
        <f>Simulation!FS113</f>
        <v>0</v>
      </c>
      <c r="AM24" s="13">
        <f>Simulation!FT113</f>
        <v>0</v>
      </c>
      <c r="AN24" s="13">
        <f t="shared" si="12"/>
        <v>0</v>
      </c>
      <c r="AO24" s="13">
        <f t="shared" si="13"/>
        <v>0</v>
      </c>
      <c r="AP24" s="13">
        <f t="shared" ref="AP24:AP55" si="37">G24</f>
        <v>0</v>
      </c>
      <c r="AQ24" s="13">
        <f t="shared" ref="AQ24:AQ55" si="38">AP24*AP24</f>
        <v>0</v>
      </c>
      <c r="AR24" s="13">
        <f t="shared" ref="AR24:AR55" si="39">AQ24*AP24</f>
        <v>0</v>
      </c>
      <c r="AS24" s="13">
        <f t="shared" ref="AS24:AS55" si="40">J24</f>
        <v>0</v>
      </c>
      <c r="AT24" s="13">
        <f t="shared" ref="AT24:AT55" si="41">AS24*AS24</f>
        <v>0</v>
      </c>
      <c r="AU24" s="13">
        <f t="shared" ref="AU24:AU55" si="42">AT24*AS24</f>
        <v>0</v>
      </c>
      <c r="AV24" s="13">
        <f t="shared" ref="AV24:AV55" si="43">AT24*AT24</f>
        <v>0</v>
      </c>
      <c r="AW24" s="13">
        <f t="shared" ref="AW24:AW55" si="44">AS24*AP24</f>
        <v>0</v>
      </c>
      <c r="AX24" s="13">
        <f t="shared" si="20"/>
        <v>0</v>
      </c>
      <c r="AY24" s="13">
        <f t="shared" ref="AY24:AY55" si="45">F24</f>
        <v>0</v>
      </c>
      <c r="AZ24" s="13">
        <f t="shared" si="22"/>
        <v>0</v>
      </c>
      <c r="BA24" s="13" t="e">
        <f t="shared" si="36"/>
        <v>#DIV/0!</v>
      </c>
      <c r="BB24" s="13" t="e">
        <f t="shared" ref="BB24:BB55" si="46">BA24*BA24</f>
        <v>#DIV/0!</v>
      </c>
      <c r="BC24" s="13">
        <f t="shared" ref="BC24:BC55" si="47">M24</f>
        <v>0</v>
      </c>
      <c r="BD24" s="13">
        <f t="shared" ref="BD24:BD55" si="48">AW24*$BH$14+AV24*$BI$14+AU24*$BJ$14+AT24*$BK$14+AS24*$BL$14+AR24*$BM$14+AQ24*$BN$14+AP24*$BO$14+$BP$14*AO24+$BQ$14</f>
        <v>0</v>
      </c>
      <c r="BE24" s="13" t="e">
        <f t="shared" ref="BE24:BE55" si="49">(BD24-BC24)/BC24</f>
        <v>#DIV/0!</v>
      </c>
      <c r="BF24" s="13">
        <f t="shared" ref="BF24:BF55" si="50">(BC24-BD24)*(BC24-BD24)</f>
        <v>0</v>
      </c>
      <c r="BG24" s="13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 s="13">
        <f>VLOOKUP($CF24,$F24:$M33,$J$13-$F$13+1,FALSE)</f>
        <v>0</v>
      </c>
      <c r="CF24" s="13">
        <f>INT(MAX(F24:F33)*10000)/10000</f>
        <v>0</v>
      </c>
      <c r="CG24" s="13">
        <f>VLOOKUP($CF24,$F24:$M33,$M$13-$F$13+1,FALSE)</f>
        <v>0</v>
      </c>
      <c r="CH24" s="13">
        <f>VLOOKUP(CF24,F24:J33,$G$13-$F$13+1,FALSE)</f>
        <v>0</v>
      </c>
      <c r="CI24" s="81" t="str">
        <f>VLOOKUP($CF24,$F24:$J33,$H$13-$F$13+1,FALSE)</f>
        <v>T rel02I</v>
      </c>
      <c r="CJ24" s="81">
        <f>VLOOKUP($CF24,F24:AK33,$AK$13-$F$13+1,FALSE)</f>
        <v>0</v>
      </c>
      <c r="CK24" s="85">
        <f>VLOOKUP($CF24,$F24:$AK33,$K$13-$F$13+1,FALSE)</f>
        <v>0</v>
      </c>
      <c r="CL24" s="13">
        <f>VLOOKUP($CF24,$F24:$AM33,$AM$13-$F$13+1,FALSE)</f>
        <v>0</v>
      </c>
      <c r="CM24" t="str">
        <f>"eta T at PR "&amp;TEXT(CH24,"0.0")</f>
        <v>eta T at PR 0.0</v>
      </c>
      <c r="CN24" t="str">
        <f>"mu T at PR "&amp;TEXT(CH24,"0.0")</f>
        <v>mu T at PR 0.0</v>
      </c>
      <c r="CO24"/>
      <c r="CP24" s="13">
        <f>VLOOKUP($CF24,$F24:$P33,$P$13-$F$13+1,FALSE)</f>
        <v>0</v>
      </c>
      <c r="CQ24" s="13">
        <f ca="1">VLOOKUP($CF24,$F24:$Q33,$Q$13-$F$13+1,FALSE)</f>
        <v>0.5948966480328578</v>
      </c>
      <c r="CR24" t="str">
        <f>"eta T/eta T nom at pi T "&amp;TEXT(CH24,"0.0")</f>
        <v>eta T/eta T nom at pi T 0.0</v>
      </c>
      <c r="CS24" t="str">
        <f>"mu T/mu T nom at pi T "&amp;TEXT(CH24,"0.0")</f>
        <v>mu T/mu T nom at pi T 0.0</v>
      </c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81" customFormat="1" x14ac:dyDescent="0.2">
      <c r="A25" s="81">
        <f>Simulation!FG117</f>
        <v>0</v>
      </c>
      <c r="B25" s="80">
        <f>Simulation!FF117</f>
        <v>0</v>
      </c>
      <c r="C25" s="13">
        <f>Simulation!FB117</f>
        <v>0</v>
      </c>
      <c r="D25" s="13">
        <f>Simulation!FT117</f>
        <v>0</v>
      </c>
      <c r="E25" s="27">
        <f ca="1">Simulation!$F117</f>
        <v>771.75014444248814</v>
      </c>
      <c r="F25" s="13">
        <f>INT(Simulation!EZ117*10000)/10000</f>
        <v>0</v>
      </c>
      <c r="G25" s="13">
        <f>Simulation!FB117</f>
        <v>0</v>
      </c>
      <c r="H25" s="81" t="e">
        <f>Simulation!#REF!</f>
        <v>#REF!</v>
      </c>
      <c r="I25" s="17" t="e">
        <f>Simulation!#REF!</f>
        <v>#REF!</v>
      </c>
      <c r="J25" s="13">
        <f>Simulation!FA117</f>
        <v>0</v>
      </c>
      <c r="K25" s="13">
        <f>Simulation!FN117</f>
        <v>0</v>
      </c>
      <c r="L25" s="13">
        <f>Simulation!EQ117</f>
        <v>0</v>
      </c>
      <c r="M25" s="80">
        <f>Simulation!FE117</f>
        <v>0</v>
      </c>
      <c r="N25" s="13">
        <f>Simulation!BN117</f>
        <v>0</v>
      </c>
      <c r="O25" s="13" t="e">
        <f t="shared" si="1"/>
        <v>#DIV/0!</v>
      </c>
      <c r="P25" s="13">
        <f>Simulation!DG117</f>
        <v>0</v>
      </c>
      <c r="Q25" s="13">
        <f ca="1">Simulation!AT117</f>
        <v>803.66622710848708</v>
      </c>
      <c r="R25" s="81">
        <f ca="1">Simulation!N117</f>
        <v>771.46609079789835</v>
      </c>
      <c r="S25" s="13">
        <f ca="1">Simulation!AB117</f>
        <v>823.91243502790269</v>
      </c>
      <c r="T25" s="13">
        <f ca="1">Simulation!AD117</f>
        <v>780.74202456373916</v>
      </c>
      <c r="U25" s="13">
        <f ca="1">Simulation!P117</f>
        <v>738.58128743819111</v>
      </c>
      <c r="V25" s="13">
        <f ca="1">Simulation!R117</f>
        <v>727.63331807097734</v>
      </c>
      <c r="W25" s="13">
        <f>Simulation!$T$4</f>
        <v>0</v>
      </c>
      <c r="X25" s="13">
        <f>Simulation!$P$6</f>
        <v>7.0000000000000007E-2</v>
      </c>
      <c r="Y25" s="13">
        <f>Simulation!$H$12</f>
        <v>0.11</v>
      </c>
      <c r="Z25" s="13">
        <f>Simulation!$P$8</f>
        <v>0.3</v>
      </c>
      <c r="AA25" s="13">
        <f>Simulation!$P$7</f>
        <v>0.25</v>
      </c>
      <c r="AB25" s="13">
        <f t="shared" si="2"/>
        <v>18</v>
      </c>
      <c r="AC25" s="13">
        <f t="shared" si="3"/>
        <v>0</v>
      </c>
      <c r="AD25" s="13"/>
      <c r="AE25" s="13" t="e">
        <f t="shared" ref="AE25:AE33" si="51">J25/$CE$24</f>
        <v>#DIV/0!</v>
      </c>
      <c r="AF25" s="13" t="e">
        <f t="shared" ref="AF25:AF33" si="52">F25/$CF$24</f>
        <v>#DIV/0!</v>
      </c>
      <c r="AG25" s="13" t="e">
        <f t="shared" ref="AG25:AG33" si="53">M25/$CG$24</f>
        <v>#DIV/0!</v>
      </c>
      <c r="AH25" s="13"/>
      <c r="AI25" s="13">
        <f t="shared" si="7"/>
        <v>0</v>
      </c>
      <c r="AJ25" s="82">
        <f t="shared" si="8"/>
        <v>0</v>
      </c>
      <c r="AK25" s="81">
        <f t="shared" si="9"/>
        <v>0</v>
      </c>
      <c r="AL25" s="13">
        <f>Simulation!FS117</f>
        <v>0</v>
      </c>
      <c r="AM25" s="13">
        <f>Simulation!FT117</f>
        <v>0</v>
      </c>
      <c r="AN25" s="13">
        <f t="shared" si="12"/>
        <v>0</v>
      </c>
      <c r="AO25" s="13">
        <f t="shared" si="13"/>
        <v>0</v>
      </c>
      <c r="AP25" s="13">
        <f t="shared" si="37"/>
        <v>0</v>
      </c>
      <c r="AQ25" s="13">
        <f t="shared" si="38"/>
        <v>0</v>
      </c>
      <c r="AR25" s="13">
        <f t="shared" si="39"/>
        <v>0</v>
      </c>
      <c r="AS25" s="13">
        <f t="shared" si="40"/>
        <v>0</v>
      </c>
      <c r="AT25" s="13">
        <f t="shared" si="41"/>
        <v>0</v>
      </c>
      <c r="AU25" s="13">
        <f t="shared" si="42"/>
        <v>0</v>
      </c>
      <c r="AV25" s="13">
        <f t="shared" si="43"/>
        <v>0</v>
      </c>
      <c r="AW25" s="13">
        <f t="shared" si="44"/>
        <v>0</v>
      </c>
      <c r="AX25" s="13">
        <f t="shared" si="20"/>
        <v>0</v>
      </c>
      <c r="AY25" s="13">
        <f t="shared" si="45"/>
        <v>0</v>
      </c>
      <c r="AZ25" s="13">
        <f t="shared" si="22"/>
        <v>0</v>
      </c>
      <c r="BA25" s="13" t="e">
        <f t="shared" si="36"/>
        <v>#DIV/0!</v>
      </c>
      <c r="BB25" s="13" t="e">
        <f t="shared" si="46"/>
        <v>#DIV/0!</v>
      </c>
      <c r="BC25" s="13">
        <f t="shared" si="47"/>
        <v>0</v>
      </c>
      <c r="BD25" s="13">
        <f t="shared" si="48"/>
        <v>0</v>
      </c>
      <c r="BE25" s="13" t="e">
        <f t="shared" si="49"/>
        <v>#DIV/0!</v>
      </c>
      <c r="BF25" s="13">
        <f t="shared" si="50"/>
        <v>0</v>
      </c>
      <c r="BG25" s="13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 s="46">
        <f>CE24</f>
        <v>0</v>
      </c>
      <c r="CF25" s="46">
        <f t="shared" ref="CF25:CF33" si="54">CF24</f>
        <v>0</v>
      </c>
      <c r="CG25" s="46">
        <f t="shared" ref="CG25:CG33" si="55">CG24</f>
        <v>0</v>
      </c>
      <c r="CH25" s="46">
        <f t="shared" ref="CH25:CH33" si="56">CH24</f>
        <v>0</v>
      </c>
      <c r="CI25" s="43" t="str">
        <f t="shared" ref="CI25:CI33" si="57">CI24</f>
        <v>T rel02I</v>
      </c>
      <c r="CJ25" s="43">
        <f t="shared" ref="CJ25:CL33" si="58">CJ24</f>
        <v>0</v>
      </c>
      <c r="CK25" s="43">
        <f t="shared" si="33"/>
        <v>0</v>
      </c>
      <c r="CL25" s="46">
        <f t="shared" si="33"/>
        <v>0</v>
      </c>
      <c r="CN25"/>
      <c r="CO25"/>
      <c r="CP25" s="46">
        <f t="shared" ref="CP25:CP33" si="59">CP24</f>
        <v>0</v>
      </c>
      <c r="CQ25" s="46">
        <f t="shared" ref="CQ25:CQ33" ca="1" si="60">CQ24</f>
        <v>0.5948966480328578</v>
      </c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81" customFormat="1" x14ac:dyDescent="0.2">
      <c r="A26" s="81">
        <f>Simulation!FG138</f>
        <v>0</v>
      </c>
      <c r="B26" s="80">
        <f>Simulation!FF138</f>
        <v>0</v>
      </c>
      <c r="C26" s="13">
        <f>Simulation!FB138</f>
        <v>0</v>
      </c>
      <c r="D26" s="13">
        <f>Simulation!FT138</f>
        <v>0</v>
      </c>
      <c r="E26" s="27">
        <f ca="1">Simulation!$F138</f>
        <v>771.75014444248814</v>
      </c>
      <c r="F26" s="13">
        <f>INT(Simulation!EZ138*10000)/10000</f>
        <v>0</v>
      </c>
      <c r="G26" s="13">
        <f>Simulation!FB138</f>
        <v>0</v>
      </c>
      <c r="H26" s="81" t="str">
        <f>Simulation!B138</f>
        <v>T rel02N</v>
      </c>
      <c r="I26" s="17" t="str">
        <f>Simulation!C138</f>
        <v>[K]</v>
      </c>
      <c r="J26" s="13">
        <f>Simulation!FA138</f>
        <v>0</v>
      </c>
      <c r="K26" s="13">
        <f>Simulation!FN138</f>
        <v>0</v>
      </c>
      <c r="L26" s="13">
        <f>Simulation!EQ138</f>
        <v>0</v>
      </c>
      <c r="M26" s="80">
        <f>Simulation!FE138</f>
        <v>0</v>
      </c>
      <c r="N26" s="13">
        <f>Simulation!BN138</f>
        <v>0</v>
      </c>
      <c r="O26" s="13" t="e">
        <f t="shared" si="1"/>
        <v>#DIV/0!</v>
      </c>
      <c r="P26" s="13">
        <f>Simulation!DG138</f>
        <v>0</v>
      </c>
      <c r="Q26" s="13">
        <f ca="1">Simulation!AT138</f>
        <v>803.66622710848708</v>
      </c>
      <c r="R26" s="81">
        <f ca="1">Simulation!N138</f>
        <v>771.46609079789835</v>
      </c>
      <c r="S26" s="13">
        <f ca="1">Simulation!AB138</f>
        <v>823.91243502790269</v>
      </c>
      <c r="T26" s="13">
        <f ca="1">Simulation!AD138</f>
        <v>780.74202456373916</v>
      </c>
      <c r="U26" s="13">
        <f ca="1">Simulation!P138</f>
        <v>738.58128743819111</v>
      </c>
      <c r="V26" s="13">
        <f ca="1">Simulation!R138</f>
        <v>727.63331807097734</v>
      </c>
      <c r="W26" s="13">
        <f>Simulation!$T$4</f>
        <v>0</v>
      </c>
      <c r="X26" s="13">
        <f>Simulation!$P$6</f>
        <v>7.0000000000000007E-2</v>
      </c>
      <c r="Y26" s="13">
        <f>Simulation!$H$12</f>
        <v>0.11</v>
      </c>
      <c r="Z26" s="13">
        <f>Simulation!$P$8</f>
        <v>0.3</v>
      </c>
      <c r="AA26" s="13">
        <f>Simulation!$P$7</f>
        <v>0.25</v>
      </c>
      <c r="AB26" s="13">
        <f t="shared" si="2"/>
        <v>18</v>
      </c>
      <c r="AC26" s="13">
        <f t="shared" si="3"/>
        <v>0</v>
      </c>
      <c r="AD26" s="13"/>
      <c r="AE26" s="13" t="e">
        <f t="shared" si="51"/>
        <v>#DIV/0!</v>
      </c>
      <c r="AF26" s="13" t="e">
        <f t="shared" si="52"/>
        <v>#DIV/0!</v>
      </c>
      <c r="AG26" s="13" t="e">
        <f t="shared" si="53"/>
        <v>#DIV/0!</v>
      </c>
      <c r="AH26" s="13"/>
      <c r="AI26" s="13">
        <f t="shared" si="7"/>
        <v>0</v>
      </c>
      <c r="AJ26" s="82">
        <f t="shared" si="8"/>
        <v>0</v>
      </c>
      <c r="AK26" s="81">
        <f t="shared" si="9"/>
        <v>0</v>
      </c>
      <c r="AL26" s="13">
        <f>Simulation!FS138</f>
        <v>0</v>
      </c>
      <c r="AM26" s="13">
        <f>Simulation!FT138</f>
        <v>0</v>
      </c>
      <c r="AN26" s="13">
        <f t="shared" si="12"/>
        <v>0</v>
      </c>
      <c r="AO26" s="13">
        <f t="shared" si="13"/>
        <v>0</v>
      </c>
      <c r="AP26" s="13">
        <f t="shared" si="37"/>
        <v>0</v>
      </c>
      <c r="AQ26" s="13">
        <f t="shared" si="38"/>
        <v>0</v>
      </c>
      <c r="AR26" s="13">
        <f t="shared" si="39"/>
        <v>0</v>
      </c>
      <c r="AS26" s="13">
        <f t="shared" si="40"/>
        <v>0</v>
      </c>
      <c r="AT26" s="13">
        <f t="shared" si="41"/>
        <v>0</v>
      </c>
      <c r="AU26" s="13">
        <f t="shared" si="42"/>
        <v>0</v>
      </c>
      <c r="AV26" s="13">
        <f t="shared" si="43"/>
        <v>0</v>
      </c>
      <c r="AW26" s="13">
        <f t="shared" si="44"/>
        <v>0</v>
      </c>
      <c r="AX26" s="13">
        <f t="shared" si="20"/>
        <v>0</v>
      </c>
      <c r="AY26" s="13">
        <f t="shared" si="45"/>
        <v>0</v>
      </c>
      <c r="AZ26" s="13">
        <f t="shared" si="22"/>
        <v>0</v>
      </c>
      <c r="BA26" s="13" t="e">
        <f t="shared" si="36"/>
        <v>#DIV/0!</v>
      </c>
      <c r="BB26" s="13" t="e">
        <f t="shared" si="46"/>
        <v>#DIV/0!</v>
      </c>
      <c r="BC26" s="13">
        <f t="shared" si="47"/>
        <v>0</v>
      </c>
      <c r="BD26" s="13">
        <f t="shared" si="48"/>
        <v>0</v>
      </c>
      <c r="BE26" s="13" t="e">
        <f t="shared" si="49"/>
        <v>#DIV/0!</v>
      </c>
      <c r="BF26" s="13">
        <f t="shared" si="50"/>
        <v>0</v>
      </c>
      <c r="BG26" s="13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 s="46">
        <f t="shared" ref="CE26:CE33" si="61">CE25</f>
        <v>0</v>
      </c>
      <c r="CF26" s="46">
        <f t="shared" si="54"/>
        <v>0</v>
      </c>
      <c r="CG26" s="46">
        <f t="shared" si="55"/>
        <v>0</v>
      </c>
      <c r="CH26" s="46">
        <f t="shared" si="56"/>
        <v>0</v>
      </c>
      <c r="CI26" s="43" t="str">
        <f t="shared" si="57"/>
        <v>T rel02I</v>
      </c>
      <c r="CJ26" s="43">
        <f t="shared" si="58"/>
        <v>0</v>
      </c>
      <c r="CK26" s="43">
        <f t="shared" si="33"/>
        <v>0</v>
      </c>
      <c r="CL26" s="46">
        <f t="shared" si="33"/>
        <v>0</v>
      </c>
      <c r="CM26"/>
      <c r="CN26"/>
      <c r="CO26"/>
      <c r="CP26" s="46">
        <f t="shared" si="59"/>
        <v>0</v>
      </c>
      <c r="CQ26" s="46">
        <f t="shared" ca="1" si="60"/>
        <v>0.5948966480328578</v>
      </c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81" customFormat="1" x14ac:dyDescent="0.2">
      <c r="A27" s="81">
        <f>Simulation!FG153</f>
        <v>0</v>
      </c>
      <c r="B27" s="80">
        <f>Simulation!FF153</f>
        <v>0</v>
      </c>
      <c r="C27" s="13">
        <f>Simulation!FB153</f>
        <v>0</v>
      </c>
      <c r="D27" s="13">
        <f>Simulation!FT153</f>
        <v>0</v>
      </c>
      <c r="E27" s="27">
        <f ca="1">Simulation!$F153</f>
        <v>541.2772402706313</v>
      </c>
      <c r="F27" s="13">
        <f>INT(Simulation!EZ153*10000)/10000</f>
        <v>0</v>
      </c>
      <c r="G27" s="13">
        <f>Simulation!FB153</f>
        <v>0</v>
      </c>
      <c r="H27" s="81" t="e">
        <f>Simulation!#REF!</f>
        <v>#REF!</v>
      </c>
      <c r="I27" s="17" t="e">
        <f>Simulation!#REF!</f>
        <v>#REF!</v>
      </c>
      <c r="J27" s="13">
        <f>Simulation!FA153</f>
        <v>0</v>
      </c>
      <c r="K27" s="13">
        <f>Simulation!FN153</f>
        <v>0</v>
      </c>
      <c r="L27" s="13">
        <f>Simulation!EQ153</f>
        <v>0</v>
      </c>
      <c r="M27" s="80">
        <f>Simulation!FE153</f>
        <v>0</v>
      </c>
      <c r="N27" s="13">
        <f>Simulation!BN153</f>
        <v>0</v>
      </c>
      <c r="O27" s="13" t="e">
        <f t="shared" si="1"/>
        <v>#DIV/0!</v>
      </c>
      <c r="P27" s="13">
        <f>Simulation!DG153</f>
        <v>0</v>
      </c>
      <c r="Q27" s="13">
        <f ca="1">Simulation!AT153</f>
        <v>552.35624114302288</v>
      </c>
      <c r="R27" s="81">
        <f ca="1">Simulation!N153</f>
        <v>541.17761869998628</v>
      </c>
      <c r="S27" s="13">
        <f ca="1">Simulation!AB153</f>
        <v>559.27052982837643</v>
      </c>
      <c r="T27" s="13">
        <f ca="1">Simulation!AD153</f>
        <v>544.42139585910968</v>
      </c>
      <c r="U27" s="13">
        <f ca="1">Simulation!P153</f>
        <v>529.51779130897523</v>
      </c>
      <c r="V27" s="13">
        <f ca="1">Simulation!R153</f>
        <v>525.57862571257726</v>
      </c>
      <c r="W27" s="13">
        <f>Simulation!$T$4</f>
        <v>0</v>
      </c>
      <c r="X27" s="13">
        <f>Simulation!$P$6</f>
        <v>7.0000000000000007E-2</v>
      </c>
      <c r="Y27" s="13">
        <f>Simulation!$H$12</f>
        <v>0.11</v>
      </c>
      <c r="Z27" s="13">
        <f>Simulation!$P$8</f>
        <v>0.3</v>
      </c>
      <c r="AA27" s="13">
        <f>Simulation!$P$7</f>
        <v>0.25</v>
      </c>
      <c r="AB27" s="13">
        <f t="shared" si="2"/>
        <v>18</v>
      </c>
      <c r="AC27" s="13">
        <f t="shared" si="3"/>
        <v>0</v>
      </c>
      <c r="AD27" s="13"/>
      <c r="AE27" s="13" t="e">
        <f t="shared" si="51"/>
        <v>#DIV/0!</v>
      </c>
      <c r="AF27" s="13" t="e">
        <f t="shared" si="52"/>
        <v>#DIV/0!</v>
      </c>
      <c r="AG27" s="13" t="e">
        <f t="shared" si="53"/>
        <v>#DIV/0!</v>
      </c>
      <c r="AH27" s="13"/>
      <c r="AI27" s="13">
        <f t="shared" si="7"/>
        <v>0</v>
      </c>
      <c r="AJ27" s="82">
        <f t="shared" si="8"/>
        <v>0</v>
      </c>
      <c r="AK27" s="81">
        <f t="shared" si="9"/>
        <v>0</v>
      </c>
      <c r="AL27" s="13">
        <f>Simulation!FS153</f>
        <v>0</v>
      </c>
      <c r="AM27" s="13">
        <f>Simulation!FT153</f>
        <v>0</v>
      </c>
      <c r="AN27" s="13">
        <f t="shared" si="12"/>
        <v>0</v>
      </c>
      <c r="AO27" s="13">
        <f t="shared" si="13"/>
        <v>0</v>
      </c>
      <c r="AP27" s="13">
        <f t="shared" si="37"/>
        <v>0</v>
      </c>
      <c r="AQ27" s="13">
        <f t="shared" si="38"/>
        <v>0</v>
      </c>
      <c r="AR27" s="13">
        <f t="shared" si="39"/>
        <v>0</v>
      </c>
      <c r="AS27" s="13">
        <f t="shared" si="40"/>
        <v>0</v>
      </c>
      <c r="AT27" s="13">
        <f t="shared" si="41"/>
        <v>0</v>
      </c>
      <c r="AU27" s="13">
        <f t="shared" si="42"/>
        <v>0</v>
      </c>
      <c r="AV27" s="13">
        <f t="shared" si="43"/>
        <v>0</v>
      </c>
      <c r="AW27" s="13">
        <f t="shared" si="44"/>
        <v>0</v>
      </c>
      <c r="AX27" s="13">
        <f t="shared" si="20"/>
        <v>0</v>
      </c>
      <c r="AY27" s="13">
        <f t="shared" si="45"/>
        <v>0</v>
      </c>
      <c r="AZ27" s="13">
        <f t="shared" si="22"/>
        <v>0</v>
      </c>
      <c r="BA27" s="13" t="e">
        <f t="shared" si="36"/>
        <v>#DIV/0!</v>
      </c>
      <c r="BB27" s="13" t="e">
        <f t="shared" si="46"/>
        <v>#DIV/0!</v>
      </c>
      <c r="BC27" s="13">
        <f t="shared" si="47"/>
        <v>0</v>
      </c>
      <c r="BD27" s="13">
        <f t="shared" si="48"/>
        <v>0</v>
      </c>
      <c r="BE27" s="13" t="e">
        <f t="shared" si="49"/>
        <v>#DIV/0!</v>
      </c>
      <c r="BF27" s="13">
        <f t="shared" si="50"/>
        <v>0</v>
      </c>
      <c r="BG27" s="13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 s="46">
        <f t="shared" si="61"/>
        <v>0</v>
      </c>
      <c r="CF27" s="46">
        <f t="shared" si="54"/>
        <v>0</v>
      </c>
      <c r="CG27" s="46">
        <f t="shared" si="55"/>
        <v>0</v>
      </c>
      <c r="CH27" s="46">
        <f t="shared" si="56"/>
        <v>0</v>
      </c>
      <c r="CI27" s="43" t="str">
        <f t="shared" si="57"/>
        <v>T rel02I</v>
      </c>
      <c r="CJ27" s="43">
        <f t="shared" si="58"/>
        <v>0</v>
      </c>
      <c r="CK27" s="43">
        <f t="shared" si="33"/>
        <v>0</v>
      </c>
      <c r="CL27" s="46">
        <f t="shared" si="33"/>
        <v>0</v>
      </c>
      <c r="CM27"/>
      <c r="CN27"/>
      <c r="CO27"/>
      <c r="CP27" s="46">
        <f t="shared" si="59"/>
        <v>0</v>
      </c>
      <c r="CQ27" s="46">
        <f t="shared" ca="1" si="60"/>
        <v>0.5948966480328578</v>
      </c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81" customFormat="1" x14ac:dyDescent="0.2">
      <c r="A28" s="81">
        <f>Simulation!FG157</f>
        <v>0</v>
      </c>
      <c r="B28" s="80">
        <f>Simulation!FF157</f>
        <v>0</v>
      </c>
      <c r="C28" s="13">
        <f>Simulation!FB157</f>
        <v>0</v>
      </c>
      <c r="D28" s="13">
        <f>Simulation!FT157</f>
        <v>0</v>
      </c>
      <c r="E28" s="27">
        <f ca="1">Simulation!$F157</f>
        <v>3.3611231273274009E-3</v>
      </c>
      <c r="F28" s="13">
        <f>INT(Simulation!EZ157*10000)/10000</f>
        <v>0</v>
      </c>
      <c r="G28" s="13">
        <f>Simulation!FB157</f>
        <v>0</v>
      </c>
      <c r="H28" s="81" t="e">
        <f>Simulation!#REF!</f>
        <v>#REF!</v>
      </c>
      <c r="I28" s="17" t="e">
        <f>Simulation!#REF!</f>
        <v>#REF!</v>
      </c>
      <c r="J28" s="13">
        <f>Simulation!FA157</f>
        <v>0</v>
      </c>
      <c r="K28" s="13">
        <f>Simulation!FN157</f>
        <v>0</v>
      </c>
      <c r="L28" s="13">
        <f>Simulation!EQ157</f>
        <v>0</v>
      </c>
      <c r="M28" s="80">
        <f>Simulation!FE157</f>
        <v>0</v>
      </c>
      <c r="N28" s="13">
        <f>Simulation!BN157</f>
        <v>0</v>
      </c>
      <c r="O28" s="13" t="e">
        <f t="shared" si="1"/>
        <v>#DIV/0!</v>
      </c>
      <c r="P28" s="13">
        <f>Simulation!DG157</f>
        <v>0</v>
      </c>
      <c r="Q28" s="13">
        <f ca="1">Simulation!AT157</f>
        <v>5.2747449059440928E-3</v>
      </c>
      <c r="R28" s="81">
        <f ca="1">Simulation!N157</f>
        <v>3.178494697482256E-3</v>
      </c>
      <c r="S28" s="13">
        <f ca="1">Simulation!AB157</f>
        <v>2.4224931504579091E-3</v>
      </c>
      <c r="T28" s="13">
        <f ca="1">Simulation!AD157</f>
        <v>3.7715793343402475E-3</v>
      </c>
      <c r="U28" s="13">
        <f ca="1">Simulation!P157</f>
        <v>6.9687875315869287E-3</v>
      </c>
      <c r="V28" s="13">
        <f ca="1">Simulation!R157</f>
        <v>1.1334494344599553E-2</v>
      </c>
      <c r="W28" s="13">
        <f>Simulation!$T$4</f>
        <v>0</v>
      </c>
      <c r="X28" s="13">
        <f>Simulation!$P$6</f>
        <v>7.0000000000000007E-2</v>
      </c>
      <c r="Y28" s="13">
        <f>Simulation!$H$12</f>
        <v>0.11</v>
      </c>
      <c r="Z28" s="13">
        <f>Simulation!$P$8</f>
        <v>0.3</v>
      </c>
      <c r="AA28" s="13">
        <f>Simulation!$P$7</f>
        <v>0.25</v>
      </c>
      <c r="AB28" s="13">
        <f t="shared" si="2"/>
        <v>18</v>
      </c>
      <c r="AC28" s="13">
        <f t="shared" si="3"/>
        <v>0</v>
      </c>
      <c r="AD28" s="13"/>
      <c r="AE28" s="13" t="e">
        <f t="shared" si="51"/>
        <v>#DIV/0!</v>
      </c>
      <c r="AF28" s="13" t="e">
        <f t="shared" si="52"/>
        <v>#DIV/0!</v>
      </c>
      <c r="AG28" s="13" t="e">
        <f t="shared" si="53"/>
        <v>#DIV/0!</v>
      </c>
      <c r="AH28" s="13"/>
      <c r="AI28" s="13">
        <f t="shared" si="7"/>
        <v>0</v>
      </c>
      <c r="AJ28" s="82">
        <f t="shared" si="8"/>
        <v>0</v>
      </c>
      <c r="AK28" s="81">
        <f t="shared" si="9"/>
        <v>0</v>
      </c>
      <c r="AL28" s="13">
        <f>Simulation!FS157</f>
        <v>0</v>
      </c>
      <c r="AM28" s="13">
        <f>Simulation!FT157</f>
        <v>0</v>
      </c>
      <c r="AN28" s="13">
        <f t="shared" si="12"/>
        <v>0</v>
      </c>
      <c r="AO28" s="13">
        <f t="shared" si="13"/>
        <v>0</v>
      </c>
      <c r="AP28" s="13">
        <f t="shared" si="37"/>
        <v>0</v>
      </c>
      <c r="AQ28" s="13">
        <f t="shared" si="38"/>
        <v>0</v>
      </c>
      <c r="AR28" s="13">
        <f t="shared" si="39"/>
        <v>0</v>
      </c>
      <c r="AS28" s="13">
        <f t="shared" si="40"/>
        <v>0</v>
      </c>
      <c r="AT28" s="13">
        <f t="shared" si="41"/>
        <v>0</v>
      </c>
      <c r="AU28" s="13">
        <f t="shared" si="42"/>
        <v>0</v>
      </c>
      <c r="AV28" s="13">
        <f t="shared" si="43"/>
        <v>0</v>
      </c>
      <c r="AW28" s="13">
        <f t="shared" si="44"/>
        <v>0</v>
      </c>
      <c r="AX28" s="13">
        <f t="shared" si="20"/>
        <v>0</v>
      </c>
      <c r="AY28" s="13">
        <f t="shared" si="45"/>
        <v>0</v>
      </c>
      <c r="AZ28" s="13">
        <f t="shared" si="22"/>
        <v>0</v>
      </c>
      <c r="BA28" s="13" t="e">
        <f t="shared" si="36"/>
        <v>#DIV/0!</v>
      </c>
      <c r="BB28" s="13" t="e">
        <f t="shared" si="46"/>
        <v>#DIV/0!</v>
      </c>
      <c r="BC28" s="13">
        <f t="shared" si="47"/>
        <v>0</v>
      </c>
      <c r="BD28" s="13">
        <f t="shared" si="48"/>
        <v>0</v>
      </c>
      <c r="BE28" s="13" t="e">
        <f t="shared" si="49"/>
        <v>#DIV/0!</v>
      </c>
      <c r="BF28" s="13">
        <f t="shared" si="50"/>
        <v>0</v>
      </c>
      <c r="BG28" s="13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 s="46">
        <f t="shared" si="61"/>
        <v>0</v>
      </c>
      <c r="CF28" s="46">
        <f t="shared" si="54"/>
        <v>0</v>
      </c>
      <c r="CG28" s="46">
        <f t="shared" si="55"/>
        <v>0</v>
      </c>
      <c r="CH28" s="46">
        <f t="shared" si="56"/>
        <v>0</v>
      </c>
      <c r="CI28" s="43" t="str">
        <f t="shared" si="57"/>
        <v>T rel02I</v>
      </c>
      <c r="CJ28" s="43">
        <f t="shared" si="58"/>
        <v>0</v>
      </c>
      <c r="CK28" s="43">
        <f t="shared" si="33"/>
        <v>0</v>
      </c>
      <c r="CL28" s="46">
        <f t="shared" si="33"/>
        <v>0</v>
      </c>
      <c r="CM28"/>
      <c r="CN28"/>
      <c r="CO28"/>
      <c r="CP28" s="46">
        <f t="shared" si="59"/>
        <v>0</v>
      </c>
      <c r="CQ28" s="46">
        <f t="shared" ca="1" si="60"/>
        <v>0.5948966480328578</v>
      </c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81" customFormat="1" x14ac:dyDescent="0.2">
      <c r="A29" s="81">
        <f>Simulation!FG161</f>
        <v>0</v>
      </c>
      <c r="B29" s="80">
        <f>Simulation!FF161</f>
        <v>0</v>
      </c>
      <c r="C29" s="13">
        <f>Simulation!FB161</f>
        <v>0</v>
      </c>
      <c r="D29" s="13">
        <f>Simulation!FT161</f>
        <v>0</v>
      </c>
      <c r="E29" s="27">
        <f>Simulation!$F161</f>
        <v>1186.3499999999999</v>
      </c>
      <c r="F29" s="13">
        <f>INT(Simulation!EZ161*10000)/10000</f>
        <v>0</v>
      </c>
      <c r="G29" s="13">
        <f>Simulation!FB161</f>
        <v>0</v>
      </c>
      <c r="H29" s="81" t="e">
        <f>Simulation!#REF!</f>
        <v>#REF!</v>
      </c>
      <c r="I29" s="17" t="e">
        <f>Simulation!#REF!</f>
        <v>#REF!</v>
      </c>
      <c r="J29" s="13">
        <f>Simulation!FA161</f>
        <v>0</v>
      </c>
      <c r="K29" s="13">
        <f>Simulation!FN161</f>
        <v>0</v>
      </c>
      <c r="L29" s="13">
        <f>Simulation!EQ161</f>
        <v>0</v>
      </c>
      <c r="M29" s="80">
        <f>Simulation!FE161</f>
        <v>0</v>
      </c>
      <c r="N29" s="13">
        <f>Simulation!BN161</f>
        <v>0</v>
      </c>
      <c r="O29" s="13" t="e">
        <f t="shared" si="1"/>
        <v>#DIV/0!</v>
      </c>
      <c r="P29" s="13">
        <f>Simulation!DG161</f>
        <v>0</v>
      </c>
      <c r="Q29" s="13">
        <f>Simulation!AT161</f>
        <v>1186.3499999999999</v>
      </c>
      <c r="R29" s="81">
        <f>Simulation!N161</f>
        <v>1186.3499999999999</v>
      </c>
      <c r="S29" s="13">
        <f>Simulation!AB161</f>
        <v>1186.3499999999999</v>
      </c>
      <c r="T29" s="13">
        <f>Simulation!AD161</f>
        <v>1186.3499999999999</v>
      </c>
      <c r="U29" s="13">
        <f>Simulation!P161</f>
        <v>1186.3499999999999</v>
      </c>
      <c r="V29" s="13">
        <f>Simulation!R161</f>
        <v>1186.3499999999999</v>
      </c>
      <c r="W29" s="13">
        <f>Simulation!$T$4</f>
        <v>0</v>
      </c>
      <c r="X29" s="13">
        <f>Simulation!$P$6</f>
        <v>7.0000000000000007E-2</v>
      </c>
      <c r="Y29" s="13">
        <f>Simulation!$H$12</f>
        <v>0.11</v>
      </c>
      <c r="Z29" s="13">
        <f>Simulation!$P$8</f>
        <v>0.3</v>
      </c>
      <c r="AA29" s="13">
        <f>Simulation!$P$7</f>
        <v>0.25</v>
      </c>
      <c r="AB29" s="13">
        <f t="shared" si="2"/>
        <v>18</v>
      </c>
      <c r="AC29" s="13">
        <f t="shared" si="3"/>
        <v>0</v>
      </c>
      <c r="AD29" s="13"/>
      <c r="AE29" s="13" t="e">
        <f t="shared" si="51"/>
        <v>#DIV/0!</v>
      </c>
      <c r="AF29" s="13" t="e">
        <f t="shared" si="52"/>
        <v>#DIV/0!</v>
      </c>
      <c r="AG29" s="13" t="e">
        <f t="shared" si="53"/>
        <v>#DIV/0!</v>
      </c>
      <c r="AH29" s="13"/>
      <c r="AI29" s="13">
        <f t="shared" si="7"/>
        <v>0</v>
      </c>
      <c r="AJ29" s="82">
        <f t="shared" si="8"/>
        <v>0</v>
      </c>
      <c r="AK29" s="81">
        <f t="shared" si="9"/>
        <v>0</v>
      </c>
      <c r="AL29" s="13">
        <f>Simulation!FS161</f>
        <v>0</v>
      </c>
      <c r="AM29" s="13">
        <f>Simulation!FT161</f>
        <v>0</v>
      </c>
      <c r="AN29" s="13">
        <f t="shared" si="12"/>
        <v>0</v>
      </c>
      <c r="AO29" s="13">
        <f t="shared" si="13"/>
        <v>0</v>
      </c>
      <c r="AP29" s="13">
        <f t="shared" si="37"/>
        <v>0</v>
      </c>
      <c r="AQ29" s="13">
        <f t="shared" si="38"/>
        <v>0</v>
      </c>
      <c r="AR29" s="13">
        <f t="shared" si="39"/>
        <v>0</v>
      </c>
      <c r="AS29" s="13">
        <f t="shared" si="40"/>
        <v>0</v>
      </c>
      <c r="AT29" s="13">
        <f t="shared" si="41"/>
        <v>0</v>
      </c>
      <c r="AU29" s="13">
        <f t="shared" si="42"/>
        <v>0</v>
      </c>
      <c r="AV29" s="13">
        <f t="shared" si="43"/>
        <v>0</v>
      </c>
      <c r="AW29" s="13">
        <f t="shared" si="44"/>
        <v>0</v>
      </c>
      <c r="AX29" s="13">
        <f t="shared" si="20"/>
        <v>0</v>
      </c>
      <c r="AY29" s="13">
        <f t="shared" si="45"/>
        <v>0</v>
      </c>
      <c r="AZ29" s="13">
        <f t="shared" si="22"/>
        <v>0</v>
      </c>
      <c r="BA29" s="13" t="e">
        <f t="shared" si="36"/>
        <v>#DIV/0!</v>
      </c>
      <c r="BB29" s="13" t="e">
        <f t="shared" si="46"/>
        <v>#DIV/0!</v>
      </c>
      <c r="BC29" s="13">
        <f t="shared" si="47"/>
        <v>0</v>
      </c>
      <c r="BD29" s="13">
        <f t="shared" si="48"/>
        <v>0</v>
      </c>
      <c r="BE29" s="13" t="e">
        <f t="shared" si="49"/>
        <v>#DIV/0!</v>
      </c>
      <c r="BF29" s="13">
        <f t="shared" si="50"/>
        <v>0</v>
      </c>
      <c r="BG29" s="13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 s="46">
        <f t="shared" si="61"/>
        <v>0</v>
      </c>
      <c r="CF29" s="46">
        <f t="shared" si="54"/>
        <v>0</v>
      </c>
      <c r="CG29" s="46">
        <f t="shared" si="55"/>
        <v>0</v>
      </c>
      <c r="CH29" s="46">
        <f t="shared" si="56"/>
        <v>0</v>
      </c>
      <c r="CI29" s="43" t="str">
        <f t="shared" si="57"/>
        <v>T rel02I</v>
      </c>
      <c r="CJ29" s="43">
        <f t="shared" si="58"/>
        <v>0</v>
      </c>
      <c r="CK29" s="43">
        <f t="shared" si="33"/>
        <v>0</v>
      </c>
      <c r="CL29" s="46">
        <f t="shared" si="33"/>
        <v>0</v>
      </c>
      <c r="CM29"/>
      <c r="CN29"/>
      <c r="CO29"/>
      <c r="CP29" s="46">
        <f t="shared" si="59"/>
        <v>0</v>
      </c>
      <c r="CQ29" s="46">
        <f t="shared" ca="1" si="60"/>
        <v>0.5948966480328578</v>
      </c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81" customFormat="1" x14ac:dyDescent="0.2">
      <c r="A30" s="81">
        <f>Simulation!FG165</f>
        <v>0</v>
      </c>
      <c r="B30" s="80">
        <f>Simulation!FF165</f>
        <v>0</v>
      </c>
      <c r="C30" s="13">
        <f>Simulation!FB165</f>
        <v>0</v>
      </c>
      <c r="D30" s="13">
        <f>Simulation!FT165</f>
        <v>0</v>
      </c>
      <c r="E30" s="27">
        <f ca="1">Simulation!$F165</f>
        <v>0.50148536710808311</v>
      </c>
      <c r="F30" s="13">
        <f>INT(Simulation!EZ165*10000)/10000</f>
        <v>0</v>
      </c>
      <c r="G30" s="13">
        <f>Simulation!FB165</f>
        <v>0</v>
      </c>
      <c r="H30" s="81" t="str">
        <f>Simulation!B172</f>
        <v>a''</v>
      </c>
      <c r="I30" s="17">
        <f>Simulation!C172</f>
        <v>0</v>
      </c>
      <c r="J30" s="13">
        <f>Simulation!FA165</f>
        <v>0</v>
      </c>
      <c r="K30" s="13">
        <f>Simulation!FN165</f>
        <v>0</v>
      </c>
      <c r="L30" s="13">
        <f>Simulation!EQ165</f>
        <v>0</v>
      </c>
      <c r="M30" s="80">
        <f>Simulation!FE165</f>
        <v>0</v>
      </c>
      <c r="N30" s="13">
        <f>Simulation!BN165</f>
        <v>0</v>
      </c>
      <c r="O30" s="13" t="e">
        <f t="shared" si="1"/>
        <v>#DIV/0!</v>
      </c>
      <c r="P30" s="13">
        <f>Simulation!DG165</f>
        <v>0</v>
      </c>
      <c r="Q30" s="13">
        <f ca="1">Simulation!AT165</f>
        <v>0.61361617646966438</v>
      </c>
      <c r="R30" s="81">
        <f ca="1">Simulation!N165</f>
        <v>0.5140230171947463</v>
      </c>
      <c r="S30" s="13">
        <f ca="1">Simulation!AB165</f>
        <v>0.45681715597755235</v>
      </c>
      <c r="T30" s="13">
        <f ca="1">Simulation!AD165</f>
        <v>0.5539120452707762</v>
      </c>
      <c r="U30" s="13">
        <f ca="1">Simulation!P165</f>
        <v>0.64550162214165452</v>
      </c>
      <c r="V30" s="13">
        <f ca="1">Simulation!R165</f>
        <v>0.95725013496418698</v>
      </c>
      <c r="W30" s="13">
        <f>Simulation!$T$4</f>
        <v>0</v>
      </c>
      <c r="X30" s="13">
        <f>Simulation!$P$6</f>
        <v>7.0000000000000007E-2</v>
      </c>
      <c r="Y30" s="13">
        <f>Simulation!$H$12</f>
        <v>0.11</v>
      </c>
      <c r="Z30" s="13">
        <f>Simulation!$P$8</f>
        <v>0.3</v>
      </c>
      <c r="AA30" s="13">
        <f>Simulation!$P$7</f>
        <v>0.25</v>
      </c>
      <c r="AB30" s="13">
        <f t="shared" si="2"/>
        <v>18</v>
      </c>
      <c r="AC30" s="13">
        <f t="shared" si="3"/>
        <v>0</v>
      </c>
      <c r="AD30" s="13"/>
      <c r="AE30" s="13" t="e">
        <f t="shared" si="51"/>
        <v>#DIV/0!</v>
      </c>
      <c r="AF30" s="13" t="e">
        <f t="shared" si="52"/>
        <v>#DIV/0!</v>
      </c>
      <c r="AG30" s="13" t="e">
        <f t="shared" si="53"/>
        <v>#DIV/0!</v>
      </c>
      <c r="AH30" s="13"/>
      <c r="AI30" s="13">
        <f t="shared" si="7"/>
        <v>0</v>
      </c>
      <c r="AJ30" s="82">
        <f t="shared" si="8"/>
        <v>0</v>
      </c>
      <c r="AK30" s="81">
        <f t="shared" si="9"/>
        <v>0</v>
      </c>
      <c r="AL30" s="13">
        <f>Simulation!FS165</f>
        <v>0</v>
      </c>
      <c r="AM30" s="13">
        <f>Simulation!FT165</f>
        <v>0</v>
      </c>
      <c r="AN30" s="13">
        <f t="shared" si="12"/>
        <v>0</v>
      </c>
      <c r="AO30" s="13">
        <f t="shared" si="13"/>
        <v>0</v>
      </c>
      <c r="AP30" s="13">
        <f t="shared" si="37"/>
        <v>0</v>
      </c>
      <c r="AQ30" s="13">
        <f t="shared" si="38"/>
        <v>0</v>
      </c>
      <c r="AR30" s="13">
        <f t="shared" si="39"/>
        <v>0</v>
      </c>
      <c r="AS30" s="13">
        <f t="shared" si="40"/>
        <v>0</v>
      </c>
      <c r="AT30" s="13">
        <f t="shared" si="41"/>
        <v>0</v>
      </c>
      <c r="AU30" s="13">
        <f t="shared" si="42"/>
        <v>0</v>
      </c>
      <c r="AV30" s="13">
        <f t="shared" si="43"/>
        <v>0</v>
      </c>
      <c r="AW30" s="13">
        <f t="shared" si="44"/>
        <v>0</v>
      </c>
      <c r="AX30" s="13">
        <f t="shared" si="20"/>
        <v>0</v>
      </c>
      <c r="AY30" s="13">
        <f t="shared" si="45"/>
        <v>0</v>
      </c>
      <c r="AZ30" s="13">
        <f t="shared" si="22"/>
        <v>0</v>
      </c>
      <c r="BA30" s="13" t="e">
        <f t="shared" si="36"/>
        <v>#DIV/0!</v>
      </c>
      <c r="BB30" s="13" t="e">
        <f t="shared" si="46"/>
        <v>#DIV/0!</v>
      </c>
      <c r="BC30" s="13">
        <f t="shared" si="47"/>
        <v>0</v>
      </c>
      <c r="BD30" s="13">
        <f t="shared" si="48"/>
        <v>0</v>
      </c>
      <c r="BE30" s="13" t="e">
        <f t="shared" si="49"/>
        <v>#DIV/0!</v>
      </c>
      <c r="BF30" s="13">
        <f t="shared" si="50"/>
        <v>0</v>
      </c>
      <c r="BG30" s="13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 s="46">
        <f t="shared" si="61"/>
        <v>0</v>
      </c>
      <c r="CF30" s="46">
        <f t="shared" si="54"/>
        <v>0</v>
      </c>
      <c r="CG30" s="46">
        <f t="shared" si="55"/>
        <v>0</v>
      </c>
      <c r="CH30" s="46">
        <f t="shared" si="56"/>
        <v>0</v>
      </c>
      <c r="CI30" s="43" t="str">
        <f t="shared" si="57"/>
        <v>T rel02I</v>
      </c>
      <c r="CJ30" s="43">
        <f t="shared" si="58"/>
        <v>0</v>
      </c>
      <c r="CK30" s="43">
        <f t="shared" si="33"/>
        <v>0</v>
      </c>
      <c r="CL30" s="46">
        <f t="shared" si="33"/>
        <v>0</v>
      </c>
      <c r="CM30"/>
      <c r="CN30"/>
      <c r="CO30"/>
      <c r="CP30" s="46">
        <f t="shared" si="59"/>
        <v>0</v>
      </c>
      <c r="CQ30" s="46">
        <f t="shared" ca="1" si="60"/>
        <v>0.5948966480328578</v>
      </c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x14ac:dyDescent="0.2">
      <c r="A31" s="81">
        <f>Simulation!FG172</f>
        <v>0</v>
      </c>
      <c r="B31" s="80">
        <f>Simulation!FF172</f>
        <v>0</v>
      </c>
      <c r="C31" s="13">
        <f>Simulation!FB172</f>
        <v>0</v>
      </c>
      <c r="D31" s="13">
        <f>Simulation!FT172</f>
        <v>0</v>
      </c>
      <c r="E31" s="27">
        <f ca="1">Simulation!$F172</f>
        <v>7.7173006488288565E-2</v>
      </c>
      <c r="F31" s="13">
        <f>INT(Simulation!EZ172*10000)/10000</f>
        <v>0</v>
      </c>
      <c r="G31" s="13">
        <f>Simulation!FB172</f>
        <v>0</v>
      </c>
      <c r="H31" s="81" t="str">
        <f>Simulation!B176</f>
        <v>T 2N''</v>
      </c>
      <c r="I31" s="17" t="str">
        <f>Simulation!C176</f>
        <v>[K]</v>
      </c>
      <c r="J31" s="13">
        <f>Simulation!FA172</f>
        <v>0</v>
      </c>
      <c r="K31" s="13">
        <f>Simulation!FN172</f>
        <v>0</v>
      </c>
      <c r="L31" s="13">
        <f>Simulation!EQ172</f>
        <v>0</v>
      </c>
      <c r="M31" s="80">
        <f>Simulation!FE172</f>
        <v>0</v>
      </c>
      <c r="N31" s="13">
        <f>Simulation!BN172</f>
        <v>0</v>
      </c>
      <c r="O31" s="13" t="e">
        <f t="shared" si="1"/>
        <v>#DIV/0!</v>
      </c>
      <c r="P31" s="13">
        <f>Simulation!DG172</f>
        <v>0</v>
      </c>
      <c r="Q31" s="13">
        <f ca="1">Simulation!AT172</f>
        <v>4.9888812090627378E-2</v>
      </c>
      <c r="R31" s="81">
        <f ca="1">Simulation!N172</f>
        <v>7.3104484807556214E-2</v>
      </c>
      <c r="S31" s="13">
        <f ca="1">Simulation!AB172</f>
        <v>9.500215293364889E-3</v>
      </c>
      <c r="T31" s="13">
        <f ca="1">Simulation!AD172</f>
        <v>6.213958034632381E-2</v>
      </c>
      <c r="U31" s="13">
        <f ca="1">Simulation!P172</f>
        <v>0.21547402077120914</v>
      </c>
      <c r="V31" s="13">
        <f ca="1">Simulation!R172</f>
        <v>0.29158514959199389</v>
      </c>
      <c r="W31" s="13">
        <f>Simulation!$T$4</f>
        <v>0</v>
      </c>
      <c r="X31" s="13">
        <f>Simulation!$P$6</f>
        <v>7.0000000000000007E-2</v>
      </c>
      <c r="Y31" s="13">
        <f>Simulation!$H$12</f>
        <v>0.11</v>
      </c>
      <c r="Z31" s="13">
        <f>Simulation!$P$8</f>
        <v>0.3</v>
      </c>
      <c r="AA31" s="13">
        <f>Simulation!$P$7</f>
        <v>0.25</v>
      </c>
      <c r="AB31" s="13">
        <f t="shared" si="2"/>
        <v>18</v>
      </c>
      <c r="AC31" s="13">
        <f t="shared" si="3"/>
        <v>0</v>
      </c>
      <c r="AD31" s="13"/>
      <c r="AE31" s="13" t="e">
        <f t="shared" si="51"/>
        <v>#DIV/0!</v>
      </c>
      <c r="AF31" s="13" t="e">
        <f t="shared" si="52"/>
        <v>#DIV/0!</v>
      </c>
      <c r="AG31" s="13" t="e">
        <f t="shared" si="53"/>
        <v>#DIV/0!</v>
      </c>
      <c r="AH31" s="13"/>
      <c r="AI31" s="13">
        <f t="shared" si="7"/>
        <v>0</v>
      </c>
      <c r="AJ31" s="82">
        <f t="shared" si="8"/>
        <v>0</v>
      </c>
      <c r="AK31" s="81">
        <f t="shared" si="9"/>
        <v>0</v>
      </c>
      <c r="AL31" s="13">
        <f>Simulation!FS172</f>
        <v>0</v>
      </c>
      <c r="AM31" s="13">
        <f>Simulation!FT172</f>
        <v>0</v>
      </c>
      <c r="AN31" s="13">
        <f t="shared" si="12"/>
        <v>0</v>
      </c>
      <c r="AO31" s="13">
        <f t="shared" si="13"/>
        <v>0</v>
      </c>
      <c r="AP31" s="13">
        <f t="shared" si="37"/>
        <v>0</v>
      </c>
      <c r="AQ31" s="13">
        <f t="shared" si="38"/>
        <v>0</v>
      </c>
      <c r="AR31" s="13">
        <f t="shared" si="39"/>
        <v>0</v>
      </c>
      <c r="AS31" s="13">
        <f t="shared" si="40"/>
        <v>0</v>
      </c>
      <c r="AT31" s="13">
        <f t="shared" si="41"/>
        <v>0</v>
      </c>
      <c r="AU31" s="13">
        <f t="shared" si="42"/>
        <v>0</v>
      </c>
      <c r="AV31" s="13">
        <f t="shared" si="43"/>
        <v>0</v>
      </c>
      <c r="AW31" s="13">
        <f t="shared" si="44"/>
        <v>0</v>
      </c>
      <c r="AX31" s="13">
        <f t="shared" si="20"/>
        <v>0</v>
      </c>
      <c r="AY31" s="13">
        <f t="shared" si="45"/>
        <v>0</v>
      </c>
      <c r="AZ31" s="13">
        <f t="shared" si="22"/>
        <v>0</v>
      </c>
      <c r="BA31" s="13" t="e">
        <f t="shared" si="36"/>
        <v>#DIV/0!</v>
      </c>
      <c r="BB31" s="13" t="e">
        <f t="shared" si="46"/>
        <v>#DIV/0!</v>
      </c>
      <c r="BC31" s="13">
        <f t="shared" si="47"/>
        <v>0</v>
      </c>
      <c r="BD31" s="13">
        <f t="shared" si="48"/>
        <v>0</v>
      </c>
      <c r="BE31" s="13" t="e">
        <f t="shared" si="49"/>
        <v>#DIV/0!</v>
      </c>
      <c r="BF31" s="13">
        <f t="shared" si="50"/>
        <v>0</v>
      </c>
      <c r="BG31" s="13"/>
      <c r="CE31" s="46">
        <f t="shared" si="61"/>
        <v>0</v>
      </c>
      <c r="CF31" s="46">
        <f t="shared" si="54"/>
        <v>0</v>
      </c>
      <c r="CG31" s="46">
        <f t="shared" si="55"/>
        <v>0</v>
      </c>
      <c r="CH31" s="46">
        <f t="shared" si="56"/>
        <v>0</v>
      </c>
      <c r="CI31" s="43" t="str">
        <f t="shared" si="57"/>
        <v>T rel02I</v>
      </c>
      <c r="CJ31" s="43">
        <f t="shared" si="58"/>
        <v>0</v>
      </c>
      <c r="CK31" s="43">
        <f t="shared" si="58"/>
        <v>0</v>
      </c>
      <c r="CL31" s="46">
        <f t="shared" si="58"/>
        <v>0</v>
      </c>
      <c r="CP31" s="46">
        <f t="shared" si="59"/>
        <v>0</v>
      </c>
      <c r="CQ31" s="46">
        <f t="shared" ca="1" si="60"/>
        <v>0.5948966480328578</v>
      </c>
    </row>
    <row r="32" spans="1:256" x14ac:dyDescent="0.2">
      <c r="A32" s="81">
        <f>Simulation!FG176</f>
        <v>0</v>
      </c>
      <c r="B32" s="80">
        <f>Simulation!FF176</f>
        <v>0</v>
      </c>
      <c r="C32" s="13">
        <f>Simulation!FB176</f>
        <v>0</v>
      </c>
      <c r="D32" s="13">
        <f>Simulation!FT176</f>
        <v>0</v>
      </c>
      <c r="E32" s="27">
        <f ca="1">Simulation!$F176</f>
        <v>762.20802258916297</v>
      </c>
      <c r="F32" s="13">
        <f>INT(Simulation!EZ176*10000)/10000</f>
        <v>0</v>
      </c>
      <c r="G32" s="13">
        <f>Simulation!FB176</f>
        <v>0</v>
      </c>
      <c r="H32" s="81" t="str">
        <f>Simulation!B152</f>
        <v>w leak shroud poss</v>
      </c>
      <c r="I32" s="17" t="str">
        <f>Simulation!C152</f>
        <v>[m.s-1]</v>
      </c>
      <c r="J32" s="13">
        <f>Simulation!FA176</f>
        <v>0</v>
      </c>
      <c r="K32" s="13">
        <f>Simulation!FN176</f>
        <v>0</v>
      </c>
      <c r="L32" s="13">
        <f>Simulation!EQ176</f>
        <v>0</v>
      </c>
      <c r="M32" s="80">
        <f>Simulation!FE176</f>
        <v>0</v>
      </c>
      <c r="N32" s="13">
        <f>Simulation!BN176</f>
        <v>0</v>
      </c>
      <c r="O32" s="13" t="e">
        <f t="shared" si="1"/>
        <v>#DIV/0!</v>
      </c>
      <c r="P32" s="13">
        <f>Simulation!DG176</f>
        <v>0</v>
      </c>
      <c r="Q32" s="13">
        <f ca="1">Simulation!AT176</f>
        <v>774.75807067585697</v>
      </c>
      <c r="R32" s="81">
        <f ca="1">Simulation!N176</f>
        <v>764.02912404558901</v>
      </c>
      <c r="S32" s="13">
        <f ca="1">Simulation!AB176</f>
        <v>794.93955363721</v>
      </c>
      <c r="T32" s="13">
        <f ca="1">Simulation!AD176</f>
        <v>769.02334434068121</v>
      </c>
      <c r="U32" s="13">
        <f ca="1">Simulation!P176</f>
        <v>708.76080136817438</v>
      </c>
      <c r="V32" s="13">
        <f ca="1">Simulation!R176</f>
        <v>684.75482151854783</v>
      </c>
      <c r="W32" s="13">
        <f>Simulation!$T$4</f>
        <v>0</v>
      </c>
      <c r="X32" s="13">
        <f>Simulation!$P$6</f>
        <v>7.0000000000000007E-2</v>
      </c>
      <c r="Y32" s="13">
        <f>Simulation!$H$12</f>
        <v>0.11</v>
      </c>
      <c r="Z32" s="13">
        <f>Simulation!$P$8</f>
        <v>0.3</v>
      </c>
      <c r="AA32" s="13">
        <f>Simulation!$P$7</f>
        <v>0.25</v>
      </c>
      <c r="AB32" s="13">
        <f t="shared" si="2"/>
        <v>18</v>
      </c>
      <c r="AC32" s="13">
        <f t="shared" si="3"/>
        <v>0</v>
      </c>
      <c r="AD32" s="13"/>
      <c r="AE32" s="13" t="e">
        <f t="shared" si="51"/>
        <v>#DIV/0!</v>
      </c>
      <c r="AF32" s="13" t="e">
        <f t="shared" si="52"/>
        <v>#DIV/0!</v>
      </c>
      <c r="AG32" s="13" t="e">
        <f t="shared" si="53"/>
        <v>#DIV/0!</v>
      </c>
      <c r="AH32" s="13"/>
      <c r="AI32" s="13">
        <f t="shared" si="7"/>
        <v>0</v>
      </c>
      <c r="AJ32" s="82">
        <f t="shared" si="8"/>
        <v>0</v>
      </c>
      <c r="AK32" s="81">
        <f t="shared" si="9"/>
        <v>0</v>
      </c>
      <c r="AL32" s="13">
        <f>Simulation!FS176</f>
        <v>0</v>
      </c>
      <c r="AM32" s="13">
        <f>Simulation!FT176</f>
        <v>0</v>
      </c>
      <c r="AN32" s="13">
        <f t="shared" si="12"/>
        <v>0</v>
      </c>
      <c r="AO32" s="13">
        <f t="shared" si="13"/>
        <v>0</v>
      </c>
      <c r="AP32" s="13">
        <f t="shared" si="37"/>
        <v>0</v>
      </c>
      <c r="AQ32" s="13">
        <f t="shared" si="38"/>
        <v>0</v>
      </c>
      <c r="AR32" s="13">
        <f t="shared" si="39"/>
        <v>0</v>
      </c>
      <c r="AS32" s="13">
        <f t="shared" si="40"/>
        <v>0</v>
      </c>
      <c r="AT32" s="13">
        <f t="shared" si="41"/>
        <v>0</v>
      </c>
      <c r="AU32" s="13">
        <f t="shared" si="42"/>
        <v>0</v>
      </c>
      <c r="AV32" s="13">
        <f t="shared" si="43"/>
        <v>0</v>
      </c>
      <c r="AW32" s="13">
        <f t="shared" si="44"/>
        <v>0</v>
      </c>
      <c r="AX32" s="13">
        <f t="shared" si="20"/>
        <v>0</v>
      </c>
      <c r="AY32" s="13">
        <f t="shared" si="45"/>
        <v>0</v>
      </c>
      <c r="AZ32" s="13">
        <f t="shared" si="22"/>
        <v>0</v>
      </c>
      <c r="BA32" s="13" t="e">
        <f t="shared" si="36"/>
        <v>#DIV/0!</v>
      </c>
      <c r="BB32" s="13" t="e">
        <f t="shared" si="46"/>
        <v>#DIV/0!</v>
      </c>
      <c r="BC32" s="13">
        <f t="shared" si="47"/>
        <v>0</v>
      </c>
      <c r="BD32" s="13">
        <f t="shared" si="48"/>
        <v>0</v>
      </c>
      <c r="BE32" s="13" t="e">
        <f t="shared" si="49"/>
        <v>#DIV/0!</v>
      </c>
      <c r="BF32" s="13">
        <f t="shared" si="50"/>
        <v>0</v>
      </c>
      <c r="BG32" s="13"/>
      <c r="CE32" s="46">
        <f t="shared" si="61"/>
        <v>0</v>
      </c>
      <c r="CF32" s="46">
        <f t="shared" si="54"/>
        <v>0</v>
      </c>
      <c r="CG32" s="46">
        <f t="shared" si="55"/>
        <v>0</v>
      </c>
      <c r="CH32" s="46">
        <f t="shared" si="56"/>
        <v>0</v>
      </c>
      <c r="CI32" s="43" t="str">
        <f t="shared" si="57"/>
        <v>T rel02I</v>
      </c>
      <c r="CJ32" s="43">
        <f t="shared" si="58"/>
        <v>0</v>
      </c>
      <c r="CK32" s="43">
        <f t="shared" si="58"/>
        <v>0</v>
      </c>
      <c r="CL32" s="46">
        <f t="shared" si="58"/>
        <v>0</v>
      </c>
      <c r="CP32" s="46">
        <f t="shared" si="59"/>
        <v>0</v>
      </c>
      <c r="CQ32" s="46">
        <f t="shared" ca="1" si="60"/>
        <v>0.5948966480328578</v>
      </c>
    </row>
    <row r="33" spans="1:97" x14ac:dyDescent="0.2">
      <c r="A33" s="81">
        <f>Simulation!FG181</f>
        <v>0</v>
      </c>
      <c r="B33" s="80">
        <f>Simulation!FF181</f>
        <v>0</v>
      </c>
      <c r="C33" s="13">
        <f>Simulation!FB181</f>
        <v>0</v>
      </c>
      <c r="D33" s="13">
        <f>Simulation!FT181</f>
        <v>0</v>
      </c>
      <c r="E33" s="27">
        <f ca="1">Simulation!$F181</f>
        <v>266.81000278209359</v>
      </c>
      <c r="F33" s="13">
        <f>INT(Simulation!EZ181*10000)/10000</f>
        <v>0</v>
      </c>
      <c r="G33" s="13">
        <f>Simulation!FB181</f>
        <v>0</v>
      </c>
      <c r="H33" s="81" t="str">
        <f>Simulation!B156</f>
        <v>rho 3I</v>
      </c>
      <c r="I33" s="17" t="str">
        <f>Simulation!C156</f>
        <v>[kg.m-3]</v>
      </c>
      <c r="J33" s="13">
        <f>Simulation!FA181</f>
        <v>0</v>
      </c>
      <c r="K33" s="13">
        <f>Simulation!FN181</f>
        <v>0</v>
      </c>
      <c r="L33" s="13">
        <f>Simulation!EQ181</f>
        <v>0</v>
      </c>
      <c r="M33" s="80">
        <f>Simulation!FE181</f>
        <v>0</v>
      </c>
      <c r="N33" s="13">
        <f>Simulation!BN181</f>
        <v>0</v>
      </c>
      <c r="O33" s="13" t="e">
        <f t="shared" si="1"/>
        <v>#DIV/0!</v>
      </c>
      <c r="P33" s="13">
        <f>Simulation!DG181</f>
        <v>0</v>
      </c>
      <c r="Q33" s="13">
        <f ca="1">Simulation!AT181</f>
        <v>218.05375627984554</v>
      </c>
      <c r="R33" s="81">
        <f ca="1">Simulation!N181</f>
        <v>260.30218048113977</v>
      </c>
      <c r="S33" s="13">
        <f ca="1">Simulation!AB181</f>
        <v>97.633017530440398</v>
      </c>
      <c r="T33" s="13">
        <f ca="1">Simulation!AD181</f>
        <v>241.55696438751212</v>
      </c>
      <c r="U33" s="13">
        <f ca="1">Simulation!P181</f>
        <v>414.56537862556866</v>
      </c>
      <c r="V33" s="13">
        <f ca="1">Simulation!R181</f>
        <v>465.92249787910339</v>
      </c>
      <c r="W33" s="13">
        <f>Simulation!$T$4</f>
        <v>0</v>
      </c>
      <c r="X33" s="13">
        <f>Simulation!$P$6</f>
        <v>7.0000000000000007E-2</v>
      </c>
      <c r="Y33" s="13">
        <f>Simulation!$H$12</f>
        <v>0.11</v>
      </c>
      <c r="Z33" s="13">
        <f>Simulation!$P$8</f>
        <v>0.3</v>
      </c>
      <c r="AA33" s="13">
        <f>Simulation!$P$7</f>
        <v>0.25</v>
      </c>
      <c r="AB33" s="13">
        <f t="shared" si="2"/>
        <v>18</v>
      </c>
      <c r="AC33" s="13">
        <f t="shared" si="3"/>
        <v>0</v>
      </c>
      <c r="AD33" s="13"/>
      <c r="AE33" s="13" t="e">
        <f t="shared" si="51"/>
        <v>#DIV/0!</v>
      </c>
      <c r="AF33" s="13" t="e">
        <f t="shared" si="52"/>
        <v>#DIV/0!</v>
      </c>
      <c r="AG33" s="13" t="e">
        <f t="shared" si="53"/>
        <v>#DIV/0!</v>
      </c>
      <c r="AH33" s="13"/>
      <c r="AI33" s="13">
        <f t="shared" si="7"/>
        <v>0</v>
      </c>
      <c r="AJ33" s="82">
        <f t="shared" si="8"/>
        <v>0</v>
      </c>
      <c r="AK33" s="81">
        <f t="shared" si="9"/>
        <v>0</v>
      </c>
      <c r="AL33" s="13">
        <f>Simulation!FS181</f>
        <v>0</v>
      </c>
      <c r="AM33" s="13">
        <f>Simulation!FT181</f>
        <v>0</v>
      </c>
      <c r="AN33" s="13">
        <f t="shared" si="12"/>
        <v>0</v>
      </c>
      <c r="AO33" s="13">
        <f t="shared" si="13"/>
        <v>0</v>
      </c>
      <c r="AP33" s="13">
        <f t="shared" si="37"/>
        <v>0</v>
      </c>
      <c r="AQ33" s="13">
        <f t="shared" si="38"/>
        <v>0</v>
      </c>
      <c r="AR33" s="13">
        <f t="shared" si="39"/>
        <v>0</v>
      </c>
      <c r="AS33" s="13">
        <f t="shared" si="40"/>
        <v>0</v>
      </c>
      <c r="AT33" s="13">
        <f t="shared" si="41"/>
        <v>0</v>
      </c>
      <c r="AU33" s="13">
        <f t="shared" si="42"/>
        <v>0</v>
      </c>
      <c r="AV33" s="13">
        <f t="shared" si="43"/>
        <v>0</v>
      </c>
      <c r="AW33" s="13">
        <f t="shared" si="44"/>
        <v>0</v>
      </c>
      <c r="AX33" s="13">
        <f t="shared" si="20"/>
        <v>0</v>
      </c>
      <c r="AY33" s="13">
        <f t="shared" si="45"/>
        <v>0</v>
      </c>
      <c r="AZ33" s="13">
        <f t="shared" si="22"/>
        <v>0</v>
      </c>
      <c r="BA33" s="13" t="e">
        <f t="shared" si="36"/>
        <v>#DIV/0!</v>
      </c>
      <c r="BB33" s="13" t="e">
        <f t="shared" si="46"/>
        <v>#DIV/0!</v>
      </c>
      <c r="BC33" s="13">
        <f t="shared" si="47"/>
        <v>0</v>
      </c>
      <c r="BD33" s="13">
        <f t="shared" si="48"/>
        <v>0</v>
      </c>
      <c r="BE33" s="13" t="e">
        <f t="shared" si="49"/>
        <v>#DIV/0!</v>
      </c>
      <c r="BF33" s="13">
        <f t="shared" si="50"/>
        <v>0</v>
      </c>
      <c r="BG33" s="13"/>
      <c r="CE33" s="46">
        <f t="shared" si="61"/>
        <v>0</v>
      </c>
      <c r="CF33" s="46">
        <f t="shared" si="54"/>
        <v>0</v>
      </c>
      <c r="CG33" s="46">
        <f t="shared" si="55"/>
        <v>0</v>
      </c>
      <c r="CH33" s="46">
        <f t="shared" si="56"/>
        <v>0</v>
      </c>
      <c r="CI33" s="43" t="str">
        <f t="shared" si="57"/>
        <v>T rel02I</v>
      </c>
      <c r="CJ33" s="43">
        <f t="shared" si="58"/>
        <v>0</v>
      </c>
      <c r="CK33" s="43">
        <f t="shared" si="58"/>
        <v>0</v>
      </c>
      <c r="CL33" s="46">
        <f t="shared" si="58"/>
        <v>0</v>
      </c>
      <c r="CP33" s="46">
        <f t="shared" si="59"/>
        <v>0</v>
      </c>
      <c r="CQ33" s="46">
        <f t="shared" ca="1" si="60"/>
        <v>0.5948966480328578</v>
      </c>
    </row>
    <row r="34" spans="1:97" x14ac:dyDescent="0.2">
      <c r="A34" s="81">
        <f>Simulation!FG185</f>
        <v>0</v>
      </c>
      <c r="B34" s="80">
        <f>Simulation!FF185</f>
        <v>0</v>
      </c>
      <c r="C34" s="13">
        <f>Simulation!FB185</f>
        <v>0</v>
      </c>
      <c r="D34" s="13">
        <f>Simulation!FT185</f>
        <v>0</v>
      </c>
      <c r="E34" s="27">
        <f ca="1">Simulation!F185</f>
        <v>40.783945979146807</v>
      </c>
      <c r="F34" s="13">
        <f>INT(Simulation!EZ185*10000)/10000</f>
        <v>0</v>
      </c>
      <c r="G34" s="13">
        <f>Simulation!FB185</f>
        <v>0</v>
      </c>
      <c r="H34" s="81" t="str">
        <f>Simulation!B160</f>
        <v>a'</v>
      </c>
      <c r="I34" s="17">
        <f>Simulation!C160</f>
        <v>0</v>
      </c>
      <c r="J34" s="13">
        <f>Simulation!FA185</f>
        <v>0</v>
      </c>
      <c r="K34" s="13">
        <f>Simulation!FN185</f>
        <v>0</v>
      </c>
      <c r="L34" s="13">
        <f>Simulation!EQ185</f>
        <v>0</v>
      </c>
      <c r="M34" s="80">
        <f>Simulation!FE185</f>
        <v>0</v>
      </c>
      <c r="N34" s="13">
        <f>Simulation!BN185</f>
        <v>0</v>
      </c>
      <c r="O34" s="13" t="e">
        <f t="shared" si="1"/>
        <v>#DIV/0!</v>
      </c>
      <c r="P34" s="13">
        <f>Simulation!DG185</f>
        <v>0</v>
      </c>
      <c r="Q34" s="13">
        <f ca="1">Simulation!AT185</f>
        <v>33.33118145473108</v>
      </c>
      <c r="R34" s="81">
        <f ca="1">Simulation!N185</f>
        <v>39.789175654209807</v>
      </c>
      <c r="S34" s="13">
        <f ca="1">Simulation!AB185</f>
        <v>4.9746507142695107</v>
      </c>
      <c r="T34" s="13">
        <f ca="1">Simulation!AD185</f>
        <v>36.923826257417048</v>
      </c>
      <c r="U34" s="13">
        <f ca="1">Simulation!P185</f>
        <v>126.73896653341257</v>
      </c>
      <c r="V34" s="13">
        <f ca="1">Simulation!R185</f>
        <v>237.39937016141727</v>
      </c>
      <c r="W34" s="13">
        <f>Simulation!$T$4</f>
        <v>0</v>
      </c>
      <c r="X34" s="13">
        <f>Simulation!$P$6</f>
        <v>7.0000000000000007E-2</v>
      </c>
      <c r="Y34" s="13">
        <f>Simulation!$H$12</f>
        <v>0.11</v>
      </c>
      <c r="Z34" s="13">
        <f>Simulation!$P$8</f>
        <v>0.3</v>
      </c>
      <c r="AA34" s="13">
        <f>Simulation!$P$7</f>
        <v>0.25</v>
      </c>
      <c r="AB34" s="13">
        <f t="shared" si="2"/>
        <v>18</v>
      </c>
      <c r="AC34" s="13">
        <f t="shared" si="3"/>
        <v>0</v>
      </c>
      <c r="AD34" s="13"/>
      <c r="AE34" s="13" t="e">
        <f>J34/$CE$34</f>
        <v>#DIV/0!</v>
      </c>
      <c r="AF34" s="13" t="e">
        <f>F34/$CF$34</f>
        <v>#DIV/0!</v>
      </c>
      <c r="AG34" s="13" t="e">
        <f>M34/$CG$34</f>
        <v>#DIV/0!</v>
      </c>
      <c r="AH34" s="13"/>
      <c r="AI34" s="13">
        <f t="shared" si="7"/>
        <v>0</v>
      </c>
      <c r="AJ34" s="82">
        <f t="shared" si="8"/>
        <v>0</v>
      </c>
      <c r="AK34" s="81">
        <f t="shared" si="9"/>
        <v>0</v>
      </c>
      <c r="AL34" s="13">
        <f>Simulation!FS185</f>
        <v>0</v>
      </c>
      <c r="AM34" s="13">
        <f>Simulation!FT185</f>
        <v>0</v>
      </c>
      <c r="AN34" s="13">
        <f t="shared" si="12"/>
        <v>0</v>
      </c>
      <c r="AO34" s="13">
        <f t="shared" si="13"/>
        <v>0</v>
      </c>
      <c r="AP34" s="13">
        <f t="shared" si="37"/>
        <v>0</v>
      </c>
      <c r="AQ34" s="13">
        <f t="shared" si="38"/>
        <v>0</v>
      </c>
      <c r="AR34" s="13">
        <f t="shared" si="39"/>
        <v>0</v>
      </c>
      <c r="AS34" s="13">
        <f t="shared" si="40"/>
        <v>0</v>
      </c>
      <c r="AT34" s="13">
        <f t="shared" si="41"/>
        <v>0</v>
      </c>
      <c r="AU34" s="13">
        <f t="shared" si="42"/>
        <v>0</v>
      </c>
      <c r="AV34" s="13">
        <f t="shared" si="43"/>
        <v>0</v>
      </c>
      <c r="AW34" s="13">
        <f t="shared" si="44"/>
        <v>0</v>
      </c>
      <c r="AX34" s="13">
        <f t="shared" si="20"/>
        <v>0</v>
      </c>
      <c r="AY34" s="13">
        <f t="shared" si="45"/>
        <v>0</v>
      </c>
      <c r="AZ34" s="13">
        <f t="shared" si="22"/>
        <v>0</v>
      </c>
      <c r="BA34" s="13" t="e">
        <f t="shared" si="36"/>
        <v>#DIV/0!</v>
      </c>
      <c r="BB34" s="13" t="e">
        <f t="shared" si="46"/>
        <v>#DIV/0!</v>
      </c>
      <c r="BC34" s="13">
        <f t="shared" si="47"/>
        <v>0</v>
      </c>
      <c r="BD34" s="13">
        <f t="shared" si="48"/>
        <v>0</v>
      </c>
      <c r="BE34" s="13" t="e">
        <f t="shared" si="49"/>
        <v>#DIV/0!</v>
      </c>
      <c r="BF34" s="13">
        <f t="shared" si="50"/>
        <v>0</v>
      </c>
      <c r="CE34" s="13">
        <f>VLOOKUP($CF34,$F34:$M43,$J$13-$F$13+1,FALSE)</f>
        <v>0</v>
      </c>
      <c r="CF34" s="13">
        <f>INT(MAX(F34:F43)*10000)/10000</f>
        <v>0</v>
      </c>
      <c r="CG34" s="13">
        <f>VLOOKUP($CF34,$F34:$M43,$M$13-$F$13+1,FALSE)</f>
        <v>0</v>
      </c>
      <c r="CH34" s="13">
        <f>VLOOKUP(CF34,F34:J43,$G$13-$F$13+1,FALSE)</f>
        <v>0</v>
      </c>
      <c r="CI34" s="81" t="str">
        <f>VLOOKUP($CF34,$F34:$J43,$H$13-$F$13+1,FALSE)</f>
        <v>a'</v>
      </c>
      <c r="CJ34" s="81">
        <f>VLOOKUP($CF34,F34:AK43,$AK$13-$F$13+1,FALSE)</f>
        <v>0</v>
      </c>
      <c r="CK34" s="85">
        <f>VLOOKUP($CF34,$F34:$AK43,$K$13-$F$13+1,FALSE)</f>
        <v>0</v>
      </c>
      <c r="CL34" s="13">
        <f>VLOOKUP($CF34,$F34:$AM43,$AM$13-$F$13+1,FALSE)</f>
        <v>0</v>
      </c>
      <c r="CM34" t="str">
        <f>"eta T at PR "&amp;TEXT(CH34,"0.0")</f>
        <v>eta T at PR 0.0</v>
      </c>
      <c r="CN34" t="str">
        <f>"mu T at PR "&amp;TEXT(CH34,"0.0")</f>
        <v>mu T at PR 0.0</v>
      </c>
      <c r="CP34" s="13">
        <f>VLOOKUP($CF34,$F34:$P43,$P$13-$F$13+1,FALSE)</f>
        <v>0</v>
      </c>
      <c r="CQ34" s="13">
        <f ca="1">VLOOKUP($CF34,$F34:$Q43,$Q$13-$F$13+1,FALSE)</f>
        <v>33.33118145473108</v>
      </c>
      <c r="CR34" t="str">
        <f>"eta T/eta T nom at pi T "&amp;TEXT(CH34,"0.0")</f>
        <v>eta T/eta T nom at pi T 0.0</v>
      </c>
      <c r="CS34" t="str">
        <f>"mu T/mu T nom at pi T "&amp;TEXT(CH34,"0.0")</f>
        <v>mu T/mu T nom at pi T 0.0</v>
      </c>
    </row>
    <row r="35" spans="1:97" x14ac:dyDescent="0.2">
      <c r="A35" s="81">
        <f>Simulation!FG189</f>
        <v>0</v>
      </c>
      <c r="B35" s="80">
        <f>Simulation!FF189</f>
        <v>0</v>
      </c>
      <c r="C35" s="13">
        <f>Simulation!FB189</f>
        <v>0</v>
      </c>
      <c r="D35" s="13">
        <f>Simulation!FT189</f>
        <v>0</v>
      </c>
      <c r="E35" s="27">
        <f ca="1">Simulation!F189</f>
        <v>367.85871500492198</v>
      </c>
      <c r="F35" s="13">
        <f>INT(Simulation!EZ189*10000)/10000</f>
        <v>0</v>
      </c>
      <c r="G35" s="13">
        <f>Simulation!FB189</f>
        <v>0</v>
      </c>
      <c r="H35" s="81" t="str">
        <f>Simulation!B189</f>
        <v>c s</v>
      </c>
      <c r="I35" s="17" t="str">
        <f>Simulation!C189</f>
        <v>[m.s-1]</v>
      </c>
      <c r="J35" s="13">
        <f>Simulation!FA189</f>
        <v>0</v>
      </c>
      <c r="K35" s="13">
        <f>Simulation!FN189</f>
        <v>0</v>
      </c>
      <c r="L35" s="13">
        <f>Simulation!EQ189</f>
        <v>0</v>
      </c>
      <c r="M35" s="80">
        <f>Simulation!FE189</f>
        <v>0</v>
      </c>
      <c r="N35" s="13">
        <f>Simulation!BN189</f>
        <v>0</v>
      </c>
      <c r="O35" s="13" t="e">
        <f t="shared" si="1"/>
        <v>#DIV/0!</v>
      </c>
      <c r="P35" s="13">
        <f>Simulation!DG189</f>
        <v>0</v>
      </c>
      <c r="Q35" s="13">
        <f ca="1">Simulation!AT189</f>
        <v>443.91450312822383</v>
      </c>
      <c r="R35" s="81">
        <f ca="1">Simulation!N189</f>
        <v>377.41073901675719</v>
      </c>
      <c r="S35" s="13">
        <f ca="1">Simulation!AB189</f>
        <v>179.97376662002674</v>
      </c>
      <c r="T35" s="13">
        <f ca="1">Simulation!AD189</f>
        <v>405.96778038616532</v>
      </c>
      <c r="U35" s="13">
        <f ca="1">Simulation!P189</f>
        <v>579.12426013734603</v>
      </c>
      <c r="V35" s="13">
        <f ca="1">Simulation!R189</f>
        <v>719.20741113770305</v>
      </c>
      <c r="W35" s="13">
        <f>Simulation!$T$4</f>
        <v>0</v>
      </c>
      <c r="X35" s="13">
        <f>Simulation!$P$6</f>
        <v>7.0000000000000007E-2</v>
      </c>
      <c r="Y35" s="13">
        <f>Simulation!$H$12</f>
        <v>0.11</v>
      </c>
      <c r="Z35" s="13">
        <f>Simulation!$P$8</f>
        <v>0.3</v>
      </c>
      <c r="AA35" s="13">
        <f>Simulation!$P$7</f>
        <v>0.25</v>
      </c>
      <c r="AB35" s="13">
        <f t="shared" si="2"/>
        <v>18</v>
      </c>
      <c r="AC35" s="13">
        <f t="shared" si="3"/>
        <v>0</v>
      </c>
      <c r="AD35" s="13"/>
      <c r="AE35" s="13" t="e">
        <f t="shared" ref="AE35:AE43" si="62">J35/$CE$34</f>
        <v>#DIV/0!</v>
      </c>
      <c r="AF35" s="13" t="e">
        <f t="shared" ref="AF35:AF43" si="63">F35/$CF$34</f>
        <v>#DIV/0!</v>
      </c>
      <c r="AG35" s="13" t="e">
        <f t="shared" ref="AG35:AG43" si="64">M35/$CG$34</f>
        <v>#DIV/0!</v>
      </c>
      <c r="AH35" s="13"/>
      <c r="AI35" s="13">
        <f t="shared" si="7"/>
        <v>0</v>
      </c>
      <c r="AJ35" s="82">
        <f t="shared" si="8"/>
        <v>0</v>
      </c>
      <c r="AK35" s="81">
        <f t="shared" si="9"/>
        <v>0</v>
      </c>
      <c r="AL35" s="13">
        <f>Simulation!FS189</f>
        <v>0</v>
      </c>
      <c r="AM35" s="13">
        <f>Simulation!FT189</f>
        <v>0</v>
      </c>
      <c r="AN35" s="13">
        <f t="shared" si="12"/>
        <v>0</v>
      </c>
      <c r="AO35" s="13">
        <f t="shared" si="13"/>
        <v>0</v>
      </c>
      <c r="AP35" s="13">
        <f t="shared" si="37"/>
        <v>0</v>
      </c>
      <c r="AQ35" s="13">
        <f t="shared" si="38"/>
        <v>0</v>
      </c>
      <c r="AR35" s="13">
        <f t="shared" si="39"/>
        <v>0</v>
      </c>
      <c r="AS35" s="13">
        <f t="shared" si="40"/>
        <v>0</v>
      </c>
      <c r="AT35" s="13">
        <f t="shared" si="41"/>
        <v>0</v>
      </c>
      <c r="AU35" s="13">
        <f t="shared" si="42"/>
        <v>0</v>
      </c>
      <c r="AV35" s="13">
        <f t="shared" si="43"/>
        <v>0</v>
      </c>
      <c r="AW35" s="13">
        <f t="shared" si="44"/>
        <v>0</v>
      </c>
      <c r="AX35" s="13">
        <f t="shared" si="20"/>
        <v>0</v>
      </c>
      <c r="AY35" s="13">
        <f t="shared" si="45"/>
        <v>0</v>
      </c>
      <c r="AZ35" s="13">
        <f t="shared" si="22"/>
        <v>0</v>
      </c>
      <c r="BA35" s="13" t="e">
        <f t="shared" si="36"/>
        <v>#DIV/0!</v>
      </c>
      <c r="BB35" s="13" t="e">
        <f t="shared" si="46"/>
        <v>#DIV/0!</v>
      </c>
      <c r="BC35" s="13">
        <f t="shared" si="47"/>
        <v>0</v>
      </c>
      <c r="BD35" s="13">
        <f t="shared" si="48"/>
        <v>0</v>
      </c>
      <c r="BE35" s="13" t="e">
        <f t="shared" si="49"/>
        <v>#DIV/0!</v>
      </c>
      <c r="BF35" s="13">
        <f t="shared" si="50"/>
        <v>0</v>
      </c>
      <c r="CE35" s="46">
        <f>CE34</f>
        <v>0</v>
      </c>
      <c r="CF35" s="46">
        <f t="shared" ref="CF35:CF43" si="65">CF34</f>
        <v>0</v>
      </c>
      <c r="CG35" s="46">
        <f t="shared" ref="CG35:CG43" si="66">CG34</f>
        <v>0</v>
      </c>
      <c r="CH35" s="46">
        <f t="shared" ref="CH35:CH43" si="67">CH34</f>
        <v>0</v>
      </c>
      <c r="CI35" s="43" t="str">
        <f t="shared" ref="CI35:CI43" si="68">CI34</f>
        <v>a'</v>
      </c>
      <c r="CJ35" s="43">
        <f t="shared" ref="CJ35:CL43" si="69">CJ34</f>
        <v>0</v>
      </c>
      <c r="CK35" s="43">
        <f t="shared" si="69"/>
        <v>0</v>
      </c>
      <c r="CL35" s="46">
        <f t="shared" si="69"/>
        <v>0</v>
      </c>
      <c r="CP35" s="46">
        <f t="shared" ref="CP35:CP43" si="70">CP34</f>
        <v>0</v>
      </c>
      <c r="CQ35" s="46">
        <f t="shared" ref="CQ35:CQ43" ca="1" si="71">CQ34</f>
        <v>33.33118145473108</v>
      </c>
    </row>
    <row r="36" spans="1:97" x14ac:dyDescent="0.2">
      <c r="A36" s="81">
        <f>Simulation!FG196</f>
        <v>0</v>
      </c>
      <c r="B36" s="80">
        <f>Simulation!FF196</f>
        <v>0</v>
      </c>
      <c r="C36" s="13">
        <f>Simulation!FB196</f>
        <v>0</v>
      </c>
      <c r="D36" s="13">
        <f>Simulation!FT196</f>
        <v>0</v>
      </c>
      <c r="E36" s="27">
        <f ca="1">Simulation!F196</f>
        <v>6.254196754409854</v>
      </c>
      <c r="F36" s="13">
        <f>INT(Simulation!EZ196*10000)/10000</f>
        <v>0</v>
      </c>
      <c r="G36" s="13">
        <f>Simulation!FB196</f>
        <v>0</v>
      </c>
      <c r="H36" s="81" t="str">
        <f>Simulation!B196</f>
        <v>m°red</v>
      </c>
      <c r="I36" s="17" t="str">
        <f>Simulation!C196</f>
        <v>[kg.s-1*K^0.5/bar</v>
      </c>
      <c r="J36" s="13">
        <f>Simulation!FA196</f>
        <v>0</v>
      </c>
      <c r="K36" s="13">
        <f>Simulation!FN196</f>
        <v>0</v>
      </c>
      <c r="L36" s="13">
        <f>Simulation!EQ196</f>
        <v>0</v>
      </c>
      <c r="M36" s="80">
        <f>Simulation!FE196</f>
        <v>0</v>
      </c>
      <c r="N36" s="13">
        <f>Simulation!BN196</f>
        <v>0</v>
      </c>
      <c r="O36" s="13" t="e">
        <f t="shared" si="1"/>
        <v>#DIV/0!</v>
      </c>
      <c r="P36" s="13">
        <f>Simulation!DG196</f>
        <v>0</v>
      </c>
      <c r="Q36" s="13">
        <f ca="1">Simulation!AT196</f>
        <v>5.3988827433891222</v>
      </c>
      <c r="R36" s="81">
        <f ca="1">Simulation!N196</f>
        <v>6.1506705680642089</v>
      </c>
      <c r="S36" s="13">
        <f ca="1">Simulation!AB196</f>
        <v>2.6349371747121437</v>
      </c>
      <c r="T36" s="13">
        <f ca="1">Simulation!AD196</f>
        <v>5.8337711184744556</v>
      </c>
      <c r="U36" s="13">
        <f ca="1">Simulation!P196</f>
        <v>7.6102049828575877</v>
      </c>
      <c r="V36" s="13">
        <f ca="1">Simulation!R196</f>
        <v>7.6136380597696194</v>
      </c>
      <c r="W36" s="13">
        <f>Simulation!$T$4</f>
        <v>0</v>
      </c>
      <c r="X36" s="13">
        <f>Simulation!$P$6</f>
        <v>7.0000000000000007E-2</v>
      </c>
      <c r="Y36" s="13">
        <f>Simulation!$H$12</f>
        <v>0.11</v>
      </c>
      <c r="Z36" s="13">
        <f>Simulation!$P$8</f>
        <v>0.3</v>
      </c>
      <c r="AA36" s="13">
        <f>Simulation!$P$7</f>
        <v>0.25</v>
      </c>
      <c r="AB36" s="13">
        <f t="shared" si="2"/>
        <v>18</v>
      </c>
      <c r="AC36" s="13">
        <f t="shared" si="3"/>
        <v>0</v>
      </c>
      <c r="AD36" s="13"/>
      <c r="AE36" s="13" t="e">
        <f t="shared" si="62"/>
        <v>#DIV/0!</v>
      </c>
      <c r="AF36" s="13" t="e">
        <f t="shared" si="63"/>
        <v>#DIV/0!</v>
      </c>
      <c r="AG36" s="13" t="e">
        <f t="shared" si="64"/>
        <v>#DIV/0!</v>
      </c>
      <c r="AH36" s="13"/>
      <c r="AI36" s="13">
        <f t="shared" si="7"/>
        <v>0</v>
      </c>
      <c r="AJ36" s="82">
        <f t="shared" si="8"/>
        <v>0</v>
      </c>
      <c r="AK36" s="81">
        <f t="shared" si="9"/>
        <v>0</v>
      </c>
      <c r="AL36" s="13">
        <f>Simulation!FS196</f>
        <v>0</v>
      </c>
      <c r="AM36" s="13">
        <f>Simulation!FT196</f>
        <v>0</v>
      </c>
      <c r="AN36" s="13">
        <f t="shared" si="12"/>
        <v>0</v>
      </c>
      <c r="AO36" s="13">
        <f t="shared" si="13"/>
        <v>0</v>
      </c>
      <c r="AP36" s="13">
        <f t="shared" si="37"/>
        <v>0</v>
      </c>
      <c r="AQ36" s="13">
        <f t="shared" si="38"/>
        <v>0</v>
      </c>
      <c r="AR36" s="13">
        <f t="shared" si="39"/>
        <v>0</v>
      </c>
      <c r="AS36" s="13">
        <f t="shared" si="40"/>
        <v>0</v>
      </c>
      <c r="AT36" s="13">
        <f t="shared" si="41"/>
        <v>0</v>
      </c>
      <c r="AU36" s="13">
        <f t="shared" si="42"/>
        <v>0</v>
      </c>
      <c r="AV36" s="13">
        <f t="shared" si="43"/>
        <v>0</v>
      </c>
      <c r="AW36" s="13">
        <f t="shared" si="44"/>
        <v>0</v>
      </c>
      <c r="AX36" s="13">
        <f t="shared" si="20"/>
        <v>0</v>
      </c>
      <c r="AY36" s="13">
        <f t="shared" si="45"/>
        <v>0</v>
      </c>
      <c r="AZ36" s="13">
        <f t="shared" si="22"/>
        <v>0</v>
      </c>
      <c r="BA36" s="13" t="e">
        <f t="shared" si="36"/>
        <v>#DIV/0!</v>
      </c>
      <c r="BB36" s="13" t="e">
        <f t="shared" si="46"/>
        <v>#DIV/0!</v>
      </c>
      <c r="BC36" s="13">
        <f t="shared" si="47"/>
        <v>0</v>
      </c>
      <c r="BD36" s="13">
        <f t="shared" si="48"/>
        <v>0</v>
      </c>
      <c r="BE36" s="13" t="e">
        <f t="shared" si="49"/>
        <v>#DIV/0!</v>
      </c>
      <c r="BF36" s="13">
        <f t="shared" si="50"/>
        <v>0</v>
      </c>
      <c r="CE36" s="46">
        <f t="shared" ref="CE36:CE43" si="72">CE35</f>
        <v>0</v>
      </c>
      <c r="CF36" s="46">
        <f t="shared" si="65"/>
        <v>0</v>
      </c>
      <c r="CG36" s="46">
        <f t="shared" si="66"/>
        <v>0</v>
      </c>
      <c r="CH36" s="46">
        <f t="shared" si="67"/>
        <v>0</v>
      </c>
      <c r="CI36" s="43" t="str">
        <f t="shared" si="68"/>
        <v>a'</v>
      </c>
      <c r="CJ36" s="43">
        <f t="shared" si="69"/>
        <v>0</v>
      </c>
      <c r="CK36" s="43">
        <f t="shared" si="69"/>
        <v>0</v>
      </c>
      <c r="CL36" s="46">
        <f t="shared" si="69"/>
        <v>0</v>
      </c>
      <c r="CP36" s="46">
        <f t="shared" si="70"/>
        <v>0</v>
      </c>
      <c r="CQ36" s="46">
        <f t="shared" ca="1" si="71"/>
        <v>33.33118145473108</v>
      </c>
    </row>
    <row r="37" spans="1:97" x14ac:dyDescent="0.2">
      <c r="A37" s="81">
        <f>Simulation!FG207</f>
        <v>0</v>
      </c>
      <c r="B37" s="80">
        <f>Simulation!FF207</f>
        <v>0</v>
      </c>
      <c r="C37" s="13">
        <f>Simulation!FB207</f>
        <v>0</v>
      </c>
      <c r="D37" s="13">
        <f>Simulation!FT207</f>
        <v>0</v>
      </c>
      <c r="E37" s="27">
        <f ca="1">Simulation!F207</f>
        <v>0.96811430990404146</v>
      </c>
      <c r="F37" s="13">
        <f>INT(Simulation!EZ207*10000)/10000</f>
        <v>0</v>
      </c>
      <c r="G37" s="13">
        <f>Simulation!FB207</f>
        <v>0</v>
      </c>
      <c r="H37" s="81" t="str">
        <f>Simulation!B207</f>
        <v>mu T</v>
      </c>
      <c r="I37" s="17" t="str">
        <f>Simulation!C207</f>
        <v>[1]</v>
      </c>
      <c r="J37" s="13">
        <f>Simulation!FA207</f>
        <v>0</v>
      </c>
      <c r="K37" s="13">
        <f>Simulation!FN207</f>
        <v>0</v>
      </c>
      <c r="L37" s="13">
        <f>Simulation!EQ207</f>
        <v>0</v>
      </c>
      <c r="M37" s="80">
        <f>Simulation!FE207</f>
        <v>0</v>
      </c>
      <c r="N37" s="13">
        <f>Simulation!BN207</f>
        <v>0</v>
      </c>
      <c r="O37" s="13" t="e">
        <f t="shared" si="1"/>
        <v>#DIV/0!</v>
      </c>
      <c r="P37" s="13">
        <f>Simulation!DG207</f>
        <v>0</v>
      </c>
      <c r="Q37" s="13">
        <f ca="1">Simulation!AT207</f>
        <v>0.77415030561835552</v>
      </c>
      <c r="R37" s="81">
        <f ca="1">Simulation!N207</f>
        <v>0.93980139282996356</v>
      </c>
      <c r="S37" s="13">
        <f ca="1">Simulation!AB207</f>
        <v>0.69820235178711498</v>
      </c>
      <c r="T37" s="13">
        <f ca="1">Simulation!AD207</f>
        <v>0.86256044610761284</v>
      </c>
      <c r="U37" s="13">
        <f ca="1">Simulation!P207</f>
        <v>1.068787918337013</v>
      </c>
      <c r="V37" s="13">
        <f ca="1">Simulation!R207</f>
        <v>1.0692700644992472</v>
      </c>
      <c r="W37" s="13">
        <f>Simulation!$T$4</f>
        <v>0</v>
      </c>
      <c r="X37" s="13">
        <f>Simulation!$P$6</f>
        <v>7.0000000000000007E-2</v>
      </c>
      <c r="Y37" s="13">
        <f>Simulation!$H$12</f>
        <v>0.11</v>
      </c>
      <c r="Z37" s="13">
        <f>Simulation!$P$8</f>
        <v>0.3</v>
      </c>
      <c r="AA37" s="13">
        <f>Simulation!$P$7</f>
        <v>0.25</v>
      </c>
      <c r="AB37" s="13">
        <f t="shared" si="2"/>
        <v>18</v>
      </c>
      <c r="AC37" s="13">
        <f t="shared" si="3"/>
        <v>0</v>
      </c>
      <c r="AD37" s="13"/>
      <c r="AE37" s="13" t="e">
        <f t="shared" si="62"/>
        <v>#DIV/0!</v>
      </c>
      <c r="AF37" s="13" t="e">
        <f t="shared" si="63"/>
        <v>#DIV/0!</v>
      </c>
      <c r="AG37" s="13" t="e">
        <f t="shared" si="64"/>
        <v>#DIV/0!</v>
      </c>
      <c r="AH37" s="13"/>
      <c r="AI37" s="13">
        <f t="shared" si="7"/>
        <v>0</v>
      </c>
      <c r="AJ37" s="82">
        <f t="shared" si="8"/>
        <v>0</v>
      </c>
      <c r="AK37" s="81">
        <f t="shared" si="9"/>
        <v>0</v>
      </c>
      <c r="AL37" s="13">
        <f>Simulation!FS207</f>
        <v>0</v>
      </c>
      <c r="AM37" s="13">
        <f>Simulation!FT207</f>
        <v>0</v>
      </c>
      <c r="AN37" s="13">
        <f t="shared" si="12"/>
        <v>0</v>
      </c>
      <c r="AO37" s="13">
        <f t="shared" si="13"/>
        <v>0</v>
      </c>
      <c r="AP37" s="13">
        <f t="shared" si="37"/>
        <v>0</v>
      </c>
      <c r="AQ37" s="13">
        <f t="shared" si="38"/>
        <v>0</v>
      </c>
      <c r="AR37" s="13">
        <f t="shared" si="39"/>
        <v>0</v>
      </c>
      <c r="AS37" s="13">
        <f t="shared" si="40"/>
        <v>0</v>
      </c>
      <c r="AT37" s="13">
        <f t="shared" si="41"/>
        <v>0</v>
      </c>
      <c r="AU37" s="13">
        <f t="shared" si="42"/>
        <v>0</v>
      </c>
      <c r="AV37" s="13">
        <f t="shared" si="43"/>
        <v>0</v>
      </c>
      <c r="AW37" s="13">
        <f t="shared" si="44"/>
        <v>0</v>
      </c>
      <c r="AX37" s="13">
        <f t="shared" si="20"/>
        <v>0</v>
      </c>
      <c r="AY37" s="13">
        <f t="shared" si="45"/>
        <v>0</v>
      </c>
      <c r="AZ37" s="13">
        <f t="shared" si="22"/>
        <v>0</v>
      </c>
      <c r="BA37" s="13" t="e">
        <f t="shared" si="36"/>
        <v>#DIV/0!</v>
      </c>
      <c r="BB37" s="13" t="e">
        <f t="shared" si="46"/>
        <v>#DIV/0!</v>
      </c>
      <c r="BC37" s="13">
        <f t="shared" si="47"/>
        <v>0</v>
      </c>
      <c r="BD37" s="13">
        <f t="shared" si="48"/>
        <v>0</v>
      </c>
      <c r="BE37" s="13" t="e">
        <f t="shared" si="49"/>
        <v>#DIV/0!</v>
      </c>
      <c r="BF37" s="13">
        <f t="shared" si="50"/>
        <v>0</v>
      </c>
      <c r="CE37" s="46">
        <f t="shared" si="72"/>
        <v>0</v>
      </c>
      <c r="CF37" s="46">
        <f t="shared" si="65"/>
        <v>0</v>
      </c>
      <c r="CG37" s="46">
        <f t="shared" si="66"/>
        <v>0</v>
      </c>
      <c r="CH37" s="46">
        <f t="shared" si="67"/>
        <v>0</v>
      </c>
      <c r="CI37" s="43" t="str">
        <f t="shared" si="68"/>
        <v>a'</v>
      </c>
      <c r="CJ37" s="43">
        <f t="shared" si="69"/>
        <v>0</v>
      </c>
      <c r="CK37" s="43">
        <f t="shared" si="69"/>
        <v>0</v>
      </c>
      <c r="CL37" s="46">
        <f t="shared" si="69"/>
        <v>0</v>
      </c>
      <c r="CP37" s="46">
        <f t="shared" si="70"/>
        <v>0</v>
      </c>
      <c r="CQ37" s="46">
        <f t="shared" ca="1" si="71"/>
        <v>33.33118145473108</v>
      </c>
    </row>
    <row r="38" spans="1:97" x14ac:dyDescent="0.2">
      <c r="A38" s="81">
        <f>Simulation!FG214</f>
        <v>0</v>
      </c>
      <c r="B38" s="80">
        <f>Simulation!FF214</f>
        <v>0</v>
      </c>
      <c r="C38" s="13">
        <f>Simulation!FB214</f>
        <v>0</v>
      </c>
      <c r="D38" s="13">
        <f>Simulation!FT214</f>
        <v>0</v>
      </c>
      <c r="E38" s="27">
        <f>Simulation!F214</f>
        <v>0</v>
      </c>
      <c r="F38" s="13">
        <f>INT(Simulation!EZ214*10000)/10000</f>
        <v>0</v>
      </c>
      <c r="G38" s="13">
        <f>Simulation!FB214</f>
        <v>0</v>
      </c>
      <c r="H38" s="81">
        <f>Simulation!B214</f>
        <v>0</v>
      </c>
      <c r="I38" s="17">
        <f>Simulation!C214</f>
        <v>0</v>
      </c>
      <c r="J38" s="13">
        <f>Simulation!FA214</f>
        <v>0</v>
      </c>
      <c r="K38" s="13">
        <f>Simulation!FN214</f>
        <v>0</v>
      </c>
      <c r="L38" s="13">
        <f>Simulation!EQ214</f>
        <v>0</v>
      </c>
      <c r="M38" s="80">
        <f>Simulation!FE214</f>
        <v>0</v>
      </c>
      <c r="N38" s="13">
        <f>Simulation!BN214</f>
        <v>0</v>
      </c>
      <c r="O38" s="13" t="e">
        <f t="shared" si="1"/>
        <v>#DIV/0!</v>
      </c>
      <c r="P38" s="13">
        <f>Simulation!DG214</f>
        <v>0</v>
      </c>
      <c r="Q38" s="13">
        <f>Simulation!AT214</f>
        <v>0</v>
      </c>
      <c r="R38" s="81">
        <f>Simulation!N214</f>
        <v>0</v>
      </c>
      <c r="S38" s="13">
        <f>Simulation!AB214</f>
        <v>0</v>
      </c>
      <c r="T38" s="13">
        <f>Simulation!AD214</f>
        <v>0</v>
      </c>
      <c r="U38" s="13">
        <f>Simulation!P214</f>
        <v>0</v>
      </c>
      <c r="V38" s="13">
        <f>Simulation!R214</f>
        <v>0</v>
      </c>
      <c r="W38" s="13">
        <f>Simulation!$T$4</f>
        <v>0</v>
      </c>
      <c r="X38" s="13">
        <f>Simulation!$P$6</f>
        <v>7.0000000000000007E-2</v>
      </c>
      <c r="Y38" s="13">
        <f>Simulation!$H$12</f>
        <v>0.11</v>
      </c>
      <c r="Z38" s="13">
        <f>Simulation!$P$8</f>
        <v>0.3</v>
      </c>
      <c r="AA38" s="13">
        <f>Simulation!$P$7</f>
        <v>0.25</v>
      </c>
      <c r="AB38" s="13">
        <f t="shared" si="2"/>
        <v>18</v>
      </c>
      <c r="AC38" s="13">
        <f t="shared" si="3"/>
        <v>0</v>
      </c>
      <c r="AD38" s="13"/>
      <c r="AE38" s="13" t="e">
        <f t="shared" si="62"/>
        <v>#DIV/0!</v>
      </c>
      <c r="AF38" s="13" t="e">
        <f t="shared" si="63"/>
        <v>#DIV/0!</v>
      </c>
      <c r="AG38" s="13" t="e">
        <f t="shared" si="64"/>
        <v>#DIV/0!</v>
      </c>
      <c r="AH38" s="13"/>
      <c r="AI38" s="13">
        <f t="shared" si="7"/>
        <v>0</v>
      </c>
      <c r="AJ38" s="82">
        <f t="shared" si="8"/>
        <v>0</v>
      </c>
      <c r="AK38" s="81">
        <f t="shared" si="9"/>
        <v>0</v>
      </c>
      <c r="AL38" s="13">
        <f>Simulation!FS214</f>
        <v>0</v>
      </c>
      <c r="AM38" s="13">
        <f>Simulation!FT214</f>
        <v>0</v>
      </c>
      <c r="AN38" s="13">
        <f t="shared" si="12"/>
        <v>0</v>
      </c>
      <c r="AO38" s="13">
        <f t="shared" si="13"/>
        <v>0</v>
      </c>
      <c r="AP38" s="13">
        <f t="shared" si="37"/>
        <v>0</v>
      </c>
      <c r="AQ38" s="13">
        <f t="shared" si="38"/>
        <v>0</v>
      </c>
      <c r="AR38" s="13">
        <f t="shared" si="39"/>
        <v>0</v>
      </c>
      <c r="AS38" s="13">
        <f t="shared" si="40"/>
        <v>0</v>
      </c>
      <c r="AT38" s="13">
        <f t="shared" si="41"/>
        <v>0</v>
      </c>
      <c r="AU38" s="13">
        <f t="shared" si="42"/>
        <v>0</v>
      </c>
      <c r="AV38" s="13">
        <f t="shared" si="43"/>
        <v>0</v>
      </c>
      <c r="AW38" s="13">
        <f t="shared" si="44"/>
        <v>0</v>
      </c>
      <c r="AX38" s="13">
        <f t="shared" si="20"/>
        <v>0</v>
      </c>
      <c r="AY38" s="13">
        <f t="shared" si="45"/>
        <v>0</v>
      </c>
      <c r="AZ38" s="13">
        <f t="shared" si="22"/>
        <v>0</v>
      </c>
      <c r="BA38" s="13" t="e">
        <f t="shared" si="36"/>
        <v>#DIV/0!</v>
      </c>
      <c r="BB38" s="13" t="e">
        <f t="shared" si="46"/>
        <v>#DIV/0!</v>
      </c>
      <c r="BC38" s="13">
        <f t="shared" si="47"/>
        <v>0</v>
      </c>
      <c r="BD38" s="13">
        <f t="shared" si="48"/>
        <v>0</v>
      </c>
      <c r="BE38" s="13" t="e">
        <f t="shared" si="49"/>
        <v>#DIV/0!</v>
      </c>
      <c r="BF38" s="13">
        <f t="shared" si="50"/>
        <v>0</v>
      </c>
      <c r="CE38" s="46">
        <f t="shared" si="72"/>
        <v>0</v>
      </c>
      <c r="CF38" s="46">
        <f t="shared" si="65"/>
        <v>0</v>
      </c>
      <c r="CG38" s="46">
        <f t="shared" si="66"/>
        <v>0</v>
      </c>
      <c r="CH38" s="46">
        <f t="shared" si="67"/>
        <v>0</v>
      </c>
      <c r="CI38" s="43" t="str">
        <f t="shared" si="68"/>
        <v>a'</v>
      </c>
      <c r="CJ38" s="43">
        <f t="shared" si="69"/>
        <v>0</v>
      </c>
      <c r="CK38" s="43">
        <f t="shared" si="69"/>
        <v>0</v>
      </c>
      <c r="CL38" s="46">
        <f t="shared" si="69"/>
        <v>0</v>
      </c>
      <c r="CP38" s="46">
        <f t="shared" si="70"/>
        <v>0</v>
      </c>
      <c r="CQ38" s="46">
        <f t="shared" ca="1" si="71"/>
        <v>33.33118145473108</v>
      </c>
    </row>
    <row r="39" spans="1:97" x14ac:dyDescent="0.2">
      <c r="A39" s="81">
        <f>Simulation!FG225</f>
        <v>0</v>
      </c>
      <c r="B39" s="80">
        <f>Simulation!FF225</f>
        <v>0</v>
      </c>
      <c r="C39" s="13">
        <f>Simulation!FB225</f>
        <v>0</v>
      </c>
      <c r="D39" s="13">
        <f>Simulation!FT225</f>
        <v>0</v>
      </c>
      <c r="E39" s="27" t="e">
        <f>Simulation!#REF!</f>
        <v>#REF!</v>
      </c>
      <c r="F39" s="13">
        <f>INT(Simulation!EZ225*10000)/10000</f>
        <v>0</v>
      </c>
      <c r="G39" s="13">
        <f>Simulation!FB225</f>
        <v>0</v>
      </c>
      <c r="H39" s="81" t="e">
        <f>Simulation!#REF!</f>
        <v>#REF!</v>
      </c>
      <c r="I39" s="17" t="e">
        <f>Simulation!#REF!</f>
        <v>#REF!</v>
      </c>
      <c r="J39" s="13">
        <f>Simulation!FA225</f>
        <v>0</v>
      </c>
      <c r="K39" s="13">
        <f>Simulation!FN225</f>
        <v>0</v>
      </c>
      <c r="L39" s="13">
        <f>Simulation!EQ225</f>
        <v>0</v>
      </c>
      <c r="M39" s="80">
        <f>Simulation!FE225</f>
        <v>0</v>
      </c>
      <c r="N39" s="13">
        <f>Simulation!BN225</f>
        <v>0</v>
      </c>
      <c r="O39" s="13" t="e">
        <f t="shared" si="1"/>
        <v>#DIV/0!</v>
      </c>
      <c r="P39" s="13">
        <f>Simulation!DG225</f>
        <v>0</v>
      </c>
      <c r="Q39" s="13">
        <f ca="1">Simulation!AT225</f>
        <v>8681.0027564093907</v>
      </c>
      <c r="R39" s="81" t="e">
        <f>Simulation!#REF!</f>
        <v>#REF!</v>
      </c>
      <c r="S39" s="13">
        <f ca="1">Simulation!AB225</f>
        <v>11007.921793215231</v>
      </c>
      <c r="T39" s="13">
        <f ca="1">Simulation!AD225</f>
        <v>4035.0935374226442</v>
      </c>
      <c r="U39" s="13" t="e">
        <f>Simulation!#REF!</f>
        <v>#REF!</v>
      </c>
      <c r="V39" s="13">
        <f ca="1">Simulation!R225</f>
        <v>730.05719557688201</v>
      </c>
      <c r="W39" s="13">
        <f>Simulation!$T$4</f>
        <v>0</v>
      </c>
      <c r="X39" s="13">
        <f>Simulation!$P$6</f>
        <v>7.0000000000000007E-2</v>
      </c>
      <c r="Y39" s="13">
        <f>Simulation!$H$12</f>
        <v>0.11</v>
      </c>
      <c r="Z39" s="13">
        <f>Simulation!$P$8</f>
        <v>0.3</v>
      </c>
      <c r="AA39" s="13">
        <f>Simulation!$P$7</f>
        <v>0.25</v>
      </c>
      <c r="AB39" s="13">
        <f t="shared" si="2"/>
        <v>18</v>
      </c>
      <c r="AC39" s="13">
        <f t="shared" si="3"/>
        <v>0</v>
      </c>
      <c r="AD39" s="13"/>
      <c r="AE39" s="13" t="e">
        <f t="shared" si="62"/>
        <v>#DIV/0!</v>
      </c>
      <c r="AF39" s="13" t="e">
        <f t="shared" si="63"/>
        <v>#DIV/0!</v>
      </c>
      <c r="AG39" s="13" t="e">
        <f t="shared" si="64"/>
        <v>#DIV/0!</v>
      </c>
      <c r="AH39" s="13"/>
      <c r="AI39" s="13">
        <f t="shared" si="7"/>
        <v>0</v>
      </c>
      <c r="AJ39" s="82">
        <f t="shared" si="8"/>
        <v>0</v>
      </c>
      <c r="AK39" s="81">
        <f t="shared" si="9"/>
        <v>0</v>
      </c>
      <c r="AL39" s="13">
        <f>Simulation!FS225</f>
        <v>0</v>
      </c>
      <c r="AM39" s="13">
        <f>Simulation!FT225</f>
        <v>0</v>
      </c>
      <c r="AN39" s="13">
        <f t="shared" si="12"/>
        <v>0</v>
      </c>
      <c r="AO39" s="13">
        <f t="shared" si="13"/>
        <v>0</v>
      </c>
      <c r="AP39" s="13">
        <f t="shared" si="37"/>
        <v>0</v>
      </c>
      <c r="AQ39" s="13">
        <f t="shared" si="38"/>
        <v>0</v>
      </c>
      <c r="AR39" s="13">
        <f t="shared" si="39"/>
        <v>0</v>
      </c>
      <c r="AS39" s="13">
        <f t="shared" si="40"/>
        <v>0</v>
      </c>
      <c r="AT39" s="13">
        <f t="shared" si="41"/>
        <v>0</v>
      </c>
      <c r="AU39" s="13">
        <f t="shared" si="42"/>
        <v>0</v>
      </c>
      <c r="AV39" s="13">
        <f t="shared" si="43"/>
        <v>0</v>
      </c>
      <c r="AW39" s="13">
        <f t="shared" si="44"/>
        <v>0</v>
      </c>
      <c r="AX39" s="13">
        <f t="shared" si="20"/>
        <v>0</v>
      </c>
      <c r="AY39" s="13">
        <f t="shared" si="45"/>
        <v>0</v>
      </c>
      <c r="AZ39" s="13">
        <f t="shared" si="22"/>
        <v>0</v>
      </c>
      <c r="BA39" s="13" t="e">
        <f t="shared" si="36"/>
        <v>#DIV/0!</v>
      </c>
      <c r="BB39" s="13" t="e">
        <f t="shared" si="46"/>
        <v>#DIV/0!</v>
      </c>
      <c r="BC39" s="13">
        <f t="shared" si="47"/>
        <v>0</v>
      </c>
      <c r="BD39" s="13">
        <f t="shared" si="48"/>
        <v>0</v>
      </c>
      <c r="BE39" s="13" t="e">
        <f t="shared" si="49"/>
        <v>#DIV/0!</v>
      </c>
      <c r="BF39" s="13">
        <f t="shared" si="50"/>
        <v>0</v>
      </c>
      <c r="CE39" s="46">
        <f t="shared" si="72"/>
        <v>0</v>
      </c>
      <c r="CF39" s="46">
        <f t="shared" si="65"/>
        <v>0</v>
      </c>
      <c r="CG39" s="46">
        <f t="shared" si="66"/>
        <v>0</v>
      </c>
      <c r="CH39" s="46">
        <f t="shared" si="67"/>
        <v>0</v>
      </c>
      <c r="CI39" s="43" t="str">
        <f t="shared" si="68"/>
        <v>a'</v>
      </c>
      <c r="CJ39" s="43">
        <f t="shared" si="69"/>
        <v>0</v>
      </c>
      <c r="CK39" s="43">
        <f t="shared" si="69"/>
        <v>0</v>
      </c>
      <c r="CL39" s="46">
        <f t="shared" si="69"/>
        <v>0</v>
      </c>
      <c r="CP39" s="46">
        <f t="shared" si="70"/>
        <v>0</v>
      </c>
      <c r="CQ39" s="46">
        <f t="shared" ca="1" si="71"/>
        <v>33.33118145473108</v>
      </c>
    </row>
    <row r="40" spans="1:97" x14ac:dyDescent="0.2">
      <c r="A40" s="81">
        <f>Simulation!FG229</f>
        <v>0</v>
      </c>
      <c r="B40" s="80">
        <f>Simulation!FF229</f>
        <v>0</v>
      </c>
      <c r="C40" s="13">
        <f>Simulation!FB229</f>
        <v>0</v>
      </c>
      <c r="D40" s="13">
        <f>Simulation!FT229</f>
        <v>0</v>
      </c>
      <c r="E40" s="27">
        <f>Simulation!F229</f>
        <v>0</v>
      </c>
      <c r="F40" s="13">
        <f>INT(Simulation!EZ229*10000)/10000</f>
        <v>0</v>
      </c>
      <c r="G40" s="13">
        <f>Simulation!FB229</f>
        <v>0</v>
      </c>
      <c r="H40" s="81">
        <f>Simulation!B229</f>
        <v>0</v>
      </c>
      <c r="I40" s="17">
        <f>Simulation!C229</f>
        <v>0</v>
      </c>
      <c r="J40" s="13">
        <f>Simulation!FA229</f>
        <v>0</v>
      </c>
      <c r="K40" s="13">
        <f>Simulation!FN229</f>
        <v>0</v>
      </c>
      <c r="L40" s="13">
        <f>Simulation!EQ229</f>
        <v>0</v>
      </c>
      <c r="M40" s="80">
        <f>Simulation!FE229</f>
        <v>0</v>
      </c>
      <c r="N40" s="13">
        <f>Simulation!BN229</f>
        <v>0</v>
      </c>
      <c r="O40" s="13" t="e">
        <f t="shared" si="1"/>
        <v>#DIV/0!</v>
      </c>
      <c r="P40" s="13">
        <f>Simulation!DG229</f>
        <v>0</v>
      </c>
      <c r="Q40" s="13">
        <f>Simulation!AT229</f>
        <v>0</v>
      </c>
      <c r="R40" s="81">
        <f>Simulation!N229</f>
        <v>0</v>
      </c>
      <c r="S40" s="13">
        <f>Simulation!AB229</f>
        <v>0</v>
      </c>
      <c r="T40" s="13">
        <f>Simulation!AD229</f>
        <v>0</v>
      </c>
      <c r="U40" s="13">
        <f>Simulation!P229</f>
        <v>0</v>
      </c>
      <c r="V40" s="13">
        <f>Simulation!R229</f>
        <v>0</v>
      </c>
      <c r="W40" s="13">
        <f>Simulation!$T$4</f>
        <v>0</v>
      </c>
      <c r="X40" s="13">
        <f>Simulation!$P$6</f>
        <v>7.0000000000000007E-2</v>
      </c>
      <c r="Y40" s="13">
        <f>Simulation!$H$12</f>
        <v>0.11</v>
      </c>
      <c r="Z40" s="13">
        <f>Simulation!$P$8</f>
        <v>0.3</v>
      </c>
      <c r="AA40" s="13">
        <f>Simulation!$P$7</f>
        <v>0.25</v>
      </c>
      <c r="AB40" s="13">
        <f t="shared" si="2"/>
        <v>18</v>
      </c>
      <c r="AC40" s="13">
        <f t="shared" si="3"/>
        <v>0</v>
      </c>
      <c r="AD40" s="13"/>
      <c r="AE40" s="13" t="e">
        <f t="shared" si="62"/>
        <v>#DIV/0!</v>
      </c>
      <c r="AF40" s="13" t="e">
        <f t="shared" si="63"/>
        <v>#DIV/0!</v>
      </c>
      <c r="AG40" s="13" t="e">
        <f t="shared" si="64"/>
        <v>#DIV/0!</v>
      </c>
      <c r="AH40" s="13"/>
      <c r="AI40" s="13">
        <f t="shared" si="7"/>
        <v>0</v>
      </c>
      <c r="AJ40" s="82">
        <f t="shared" si="8"/>
        <v>0</v>
      </c>
      <c r="AK40" s="81">
        <f t="shared" si="9"/>
        <v>0</v>
      </c>
      <c r="AL40" s="13">
        <f>Simulation!FS229</f>
        <v>0</v>
      </c>
      <c r="AM40" s="13">
        <f>Simulation!FT229</f>
        <v>0</v>
      </c>
      <c r="AN40" s="13">
        <f t="shared" si="12"/>
        <v>0</v>
      </c>
      <c r="AO40" s="13">
        <f t="shared" si="13"/>
        <v>0</v>
      </c>
      <c r="AP40" s="13">
        <f t="shared" si="37"/>
        <v>0</v>
      </c>
      <c r="AQ40" s="13">
        <f t="shared" si="38"/>
        <v>0</v>
      </c>
      <c r="AR40" s="13">
        <f t="shared" si="39"/>
        <v>0</v>
      </c>
      <c r="AS40" s="13">
        <f t="shared" si="40"/>
        <v>0</v>
      </c>
      <c r="AT40" s="13">
        <f t="shared" si="41"/>
        <v>0</v>
      </c>
      <c r="AU40" s="13">
        <f t="shared" si="42"/>
        <v>0</v>
      </c>
      <c r="AV40" s="13">
        <f t="shared" si="43"/>
        <v>0</v>
      </c>
      <c r="AW40" s="13">
        <f t="shared" si="44"/>
        <v>0</v>
      </c>
      <c r="AX40" s="13">
        <f t="shared" si="20"/>
        <v>0</v>
      </c>
      <c r="AY40" s="13">
        <f t="shared" si="45"/>
        <v>0</v>
      </c>
      <c r="AZ40" s="13">
        <f t="shared" si="22"/>
        <v>0</v>
      </c>
      <c r="BA40" s="13" t="e">
        <f t="shared" si="36"/>
        <v>#DIV/0!</v>
      </c>
      <c r="BB40" s="13" t="e">
        <f t="shared" si="46"/>
        <v>#DIV/0!</v>
      </c>
      <c r="BC40" s="13">
        <f t="shared" si="47"/>
        <v>0</v>
      </c>
      <c r="BD40" s="13">
        <f t="shared" si="48"/>
        <v>0</v>
      </c>
      <c r="BE40" s="13" t="e">
        <f t="shared" si="49"/>
        <v>#DIV/0!</v>
      </c>
      <c r="BF40" s="13">
        <f t="shared" si="50"/>
        <v>0</v>
      </c>
      <c r="CE40" s="46">
        <f t="shared" si="72"/>
        <v>0</v>
      </c>
      <c r="CF40" s="46">
        <f t="shared" si="65"/>
        <v>0</v>
      </c>
      <c r="CG40" s="46">
        <f t="shared" si="66"/>
        <v>0</v>
      </c>
      <c r="CH40" s="46">
        <f t="shared" si="67"/>
        <v>0</v>
      </c>
      <c r="CI40" s="43" t="str">
        <f t="shared" si="68"/>
        <v>a'</v>
      </c>
      <c r="CJ40" s="43">
        <f t="shared" si="69"/>
        <v>0</v>
      </c>
      <c r="CK40" s="43">
        <f t="shared" si="69"/>
        <v>0</v>
      </c>
      <c r="CL40" s="46">
        <f t="shared" si="69"/>
        <v>0</v>
      </c>
      <c r="CP40" s="46">
        <f t="shared" si="70"/>
        <v>0</v>
      </c>
      <c r="CQ40" s="46">
        <f t="shared" ca="1" si="71"/>
        <v>33.33118145473108</v>
      </c>
    </row>
    <row r="41" spans="1:97" x14ac:dyDescent="0.2">
      <c r="A41" s="81">
        <f>Simulation!FG233</f>
        <v>0</v>
      </c>
      <c r="B41" s="80">
        <f>Simulation!FF233</f>
        <v>0</v>
      </c>
      <c r="C41" s="13">
        <f>Simulation!FB233</f>
        <v>0</v>
      </c>
      <c r="D41" s="13">
        <f>Simulation!FT233</f>
        <v>0</v>
      </c>
      <c r="E41" s="27">
        <f>Simulation!F233</f>
        <v>0</v>
      </c>
      <c r="F41" s="13">
        <f>INT(Simulation!EZ233*10000)/10000</f>
        <v>0</v>
      </c>
      <c r="G41" s="13">
        <f>Simulation!FB233</f>
        <v>0</v>
      </c>
      <c r="H41" s="81" t="str">
        <f>Simulation!B83</f>
        <v>a 3I</v>
      </c>
      <c r="I41" s="17" t="str">
        <f>Simulation!C83</f>
        <v>[m.s-1]</v>
      </c>
      <c r="J41" s="13">
        <f>Simulation!FA233</f>
        <v>0</v>
      </c>
      <c r="K41" s="13">
        <f>Simulation!FN233</f>
        <v>0</v>
      </c>
      <c r="L41" s="13">
        <f>Simulation!EQ233</f>
        <v>0</v>
      </c>
      <c r="M41" s="80">
        <f>Simulation!FE233</f>
        <v>0</v>
      </c>
      <c r="N41" s="13">
        <f>Simulation!BN233</f>
        <v>0</v>
      </c>
      <c r="O41" s="13" t="e">
        <f t="shared" si="1"/>
        <v>#DIV/0!</v>
      </c>
      <c r="P41" s="13">
        <f>Simulation!DG233</f>
        <v>0</v>
      </c>
      <c r="Q41" s="13">
        <f>Simulation!AT233</f>
        <v>0</v>
      </c>
      <c r="R41" s="81">
        <f>Simulation!N233</f>
        <v>0</v>
      </c>
      <c r="S41" s="13">
        <f>Simulation!AB233</f>
        <v>0</v>
      </c>
      <c r="T41" s="13">
        <f>Simulation!AD233</f>
        <v>0</v>
      </c>
      <c r="U41" s="13">
        <f>Simulation!P233</f>
        <v>0</v>
      </c>
      <c r="V41" s="13">
        <f>Simulation!R233</f>
        <v>0</v>
      </c>
      <c r="W41" s="13">
        <f>Simulation!$T$4</f>
        <v>0</v>
      </c>
      <c r="X41" s="13">
        <f>Simulation!$P$6</f>
        <v>7.0000000000000007E-2</v>
      </c>
      <c r="Y41" s="13">
        <f>Simulation!$H$12</f>
        <v>0.11</v>
      </c>
      <c r="Z41" s="13">
        <f>Simulation!$P$8</f>
        <v>0.3</v>
      </c>
      <c r="AA41" s="13">
        <f>Simulation!$P$7</f>
        <v>0.25</v>
      </c>
      <c r="AB41" s="13">
        <f t="shared" si="2"/>
        <v>18</v>
      </c>
      <c r="AC41" s="13">
        <f t="shared" si="3"/>
        <v>0</v>
      </c>
      <c r="AD41" s="13"/>
      <c r="AE41" s="13" t="e">
        <f t="shared" si="62"/>
        <v>#DIV/0!</v>
      </c>
      <c r="AF41" s="13" t="e">
        <f t="shared" si="63"/>
        <v>#DIV/0!</v>
      </c>
      <c r="AG41" s="13" t="e">
        <f t="shared" si="64"/>
        <v>#DIV/0!</v>
      </c>
      <c r="AH41" s="13"/>
      <c r="AI41" s="13">
        <f t="shared" si="7"/>
        <v>0</v>
      </c>
      <c r="AJ41" s="82">
        <f t="shared" si="8"/>
        <v>0</v>
      </c>
      <c r="AK41" s="81">
        <f t="shared" si="9"/>
        <v>0</v>
      </c>
      <c r="AL41" s="13">
        <f>Simulation!FS233</f>
        <v>0</v>
      </c>
      <c r="AM41" s="13">
        <f>Simulation!FT233</f>
        <v>0</v>
      </c>
      <c r="AN41" s="13">
        <f t="shared" si="12"/>
        <v>0</v>
      </c>
      <c r="AO41" s="13">
        <f t="shared" si="13"/>
        <v>0</v>
      </c>
      <c r="AP41" s="13">
        <f t="shared" si="37"/>
        <v>0</v>
      </c>
      <c r="AQ41" s="13">
        <f t="shared" si="38"/>
        <v>0</v>
      </c>
      <c r="AR41" s="13">
        <f t="shared" si="39"/>
        <v>0</v>
      </c>
      <c r="AS41" s="13">
        <f t="shared" si="40"/>
        <v>0</v>
      </c>
      <c r="AT41" s="13">
        <f t="shared" si="41"/>
        <v>0</v>
      </c>
      <c r="AU41" s="13">
        <f t="shared" si="42"/>
        <v>0</v>
      </c>
      <c r="AV41" s="13">
        <f t="shared" si="43"/>
        <v>0</v>
      </c>
      <c r="AW41" s="13">
        <f t="shared" si="44"/>
        <v>0</v>
      </c>
      <c r="AX41" s="13">
        <f t="shared" si="20"/>
        <v>0</v>
      </c>
      <c r="AY41" s="13">
        <f t="shared" si="45"/>
        <v>0</v>
      </c>
      <c r="AZ41" s="13">
        <f t="shared" si="22"/>
        <v>0</v>
      </c>
      <c r="BA41" s="13" t="e">
        <f t="shared" si="36"/>
        <v>#DIV/0!</v>
      </c>
      <c r="BB41" s="13" t="e">
        <f t="shared" si="46"/>
        <v>#DIV/0!</v>
      </c>
      <c r="BC41" s="13">
        <f t="shared" si="47"/>
        <v>0</v>
      </c>
      <c r="BD41" s="13">
        <f t="shared" si="48"/>
        <v>0</v>
      </c>
      <c r="BE41" s="13" t="e">
        <f t="shared" si="49"/>
        <v>#DIV/0!</v>
      </c>
      <c r="BF41" s="13">
        <f t="shared" si="50"/>
        <v>0</v>
      </c>
      <c r="CE41" s="46">
        <f t="shared" si="72"/>
        <v>0</v>
      </c>
      <c r="CF41" s="46">
        <f t="shared" si="65"/>
        <v>0</v>
      </c>
      <c r="CG41" s="46">
        <f t="shared" si="66"/>
        <v>0</v>
      </c>
      <c r="CH41" s="46">
        <f t="shared" si="67"/>
        <v>0</v>
      </c>
      <c r="CI41" s="43" t="str">
        <f t="shared" si="68"/>
        <v>a'</v>
      </c>
      <c r="CJ41" s="43">
        <f t="shared" si="69"/>
        <v>0</v>
      </c>
      <c r="CK41" s="43">
        <f t="shared" si="69"/>
        <v>0</v>
      </c>
      <c r="CL41" s="46">
        <f t="shared" si="69"/>
        <v>0</v>
      </c>
      <c r="CP41" s="46">
        <f t="shared" si="70"/>
        <v>0</v>
      </c>
      <c r="CQ41" s="46">
        <f t="shared" ca="1" si="71"/>
        <v>33.33118145473108</v>
      </c>
    </row>
    <row r="42" spans="1:97" x14ac:dyDescent="0.2">
      <c r="A42" s="81">
        <f>Simulation!FG237</f>
        <v>0</v>
      </c>
      <c r="B42" s="80">
        <f>Simulation!FF237</f>
        <v>0</v>
      </c>
      <c r="C42" s="13">
        <f>Simulation!FB237</f>
        <v>0</v>
      </c>
      <c r="D42" s="13">
        <f>Simulation!FT237</f>
        <v>0</v>
      </c>
      <c r="E42" s="27">
        <f>Simulation!F237</f>
        <v>0</v>
      </c>
      <c r="F42" s="13">
        <f>INT(Simulation!EZ237*10000)/10000</f>
        <v>0</v>
      </c>
      <c r="G42" s="13">
        <f>Simulation!FB237</f>
        <v>0</v>
      </c>
      <c r="H42" s="81">
        <f>Simulation!B237</f>
        <v>0</v>
      </c>
      <c r="I42" s="17">
        <f>Simulation!C237</f>
        <v>0</v>
      </c>
      <c r="J42" s="13">
        <f>Simulation!FA237</f>
        <v>0</v>
      </c>
      <c r="K42" s="13">
        <f>Simulation!FN237</f>
        <v>0</v>
      </c>
      <c r="L42" s="13">
        <f>Simulation!EQ237</f>
        <v>0</v>
      </c>
      <c r="M42" s="80">
        <f>Simulation!FE237</f>
        <v>0</v>
      </c>
      <c r="N42" s="13">
        <f>Simulation!BN237</f>
        <v>0</v>
      </c>
      <c r="O42" s="13" t="e">
        <f t="shared" si="1"/>
        <v>#DIV/0!</v>
      </c>
      <c r="P42" s="13">
        <f>Simulation!DG237</f>
        <v>0</v>
      </c>
      <c r="Q42" s="13">
        <f>Simulation!AT237</f>
        <v>0</v>
      </c>
      <c r="R42" s="81">
        <f>Simulation!N237</f>
        <v>0</v>
      </c>
      <c r="S42" s="13">
        <f>Simulation!AB237</f>
        <v>0</v>
      </c>
      <c r="T42" s="13">
        <f>Simulation!AD237</f>
        <v>0</v>
      </c>
      <c r="U42" s="13">
        <f>Simulation!P237</f>
        <v>0</v>
      </c>
      <c r="V42" s="13">
        <f>Simulation!R237</f>
        <v>0</v>
      </c>
      <c r="W42" s="13">
        <f>Simulation!$T$4</f>
        <v>0</v>
      </c>
      <c r="X42" s="13">
        <f>Simulation!$P$6</f>
        <v>7.0000000000000007E-2</v>
      </c>
      <c r="Y42" s="13">
        <f>Simulation!$H$12</f>
        <v>0.11</v>
      </c>
      <c r="Z42" s="13">
        <f>Simulation!$P$8</f>
        <v>0.3</v>
      </c>
      <c r="AA42" s="13">
        <f>Simulation!$P$7</f>
        <v>0.25</v>
      </c>
      <c r="AB42" s="13">
        <f t="shared" si="2"/>
        <v>18</v>
      </c>
      <c r="AC42" s="13">
        <f t="shared" si="3"/>
        <v>0</v>
      </c>
      <c r="AD42" s="13"/>
      <c r="AE42" s="13" t="e">
        <f t="shared" si="62"/>
        <v>#DIV/0!</v>
      </c>
      <c r="AF42" s="13" t="e">
        <f t="shared" si="63"/>
        <v>#DIV/0!</v>
      </c>
      <c r="AG42" s="13" t="e">
        <f t="shared" si="64"/>
        <v>#DIV/0!</v>
      </c>
      <c r="AH42" s="13"/>
      <c r="AI42" s="13">
        <f t="shared" si="7"/>
        <v>0</v>
      </c>
      <c r="AJ42" s="82">
        <f t="shared" si="8"/>
        <v>0</v>
      </c>
      <c r="AK42" s="81">
        <f t="shared" si="9"/>
        <v>0</v>
      </c>
      <c r="AL42" s="13">
        <f>Simulation!FS237</f>
        <v>0</v>
      </c>
      <c r="AM42" s="13">
        <f>Simulation!FT237</f>
        <v>0</v>
      </c>
      <c r="AN42" s="13">
        <f t="shared" si="12"/>
        <v>0</v>
      </c>
      <c r="AO42" s="13">
        <f t="shared" si="13"/>
        <v>0</v>
      </c>
      <c r="AP42" s="13">
        <f t="shared" si="37"/>
        <v>0</v>
      </c>
      <c r="AQ42" s="13">
        <f t="shared" si="38"/>
        <v>0</v>
      </c>
      <c r="AR42" s="13">
        <f t="shared" si="39"/>
        <v>0</v>
      </c>
      <c r="AS42" s="13">
        <f t="shared" si="40"/>
        <v>0</v>
      </c>
      <c r="AT42" s="13">
        <f t="shared" si="41"/>
        <v>0</v>
      </c>
      <c r="AU42" s="13">
        <f t="shared" si="42"/>
        <v>0</v>
      </c>
      <c r="AV42" s="13">
        <f t="shared" si="43"/>
        <v>0</v>
      </c>
      <c r="AW42" s="13">
        <f t="shared" si="44"/>
        <v>0</v>
      </c>
      <c r="AX42" s="13">
        <f t="shared" si="20"/>
        <v>0</v>
      </c>
      <c r="AY42" s="13">
        <f t="shared" si="45"/>
        <v>0</v>
      </c>
      <c r="AZ42" s="13">
        <f t="shared" si="22"/>
        <v>0</v>
      </c>
      <c r="BA42" s="13" t="e">
        <f t="shared" si="36"/>
        <v>#DIV/0!</v>
      </c>
      <c r="BB42" s="13" t="e">
        <f t="shared" si="46"/>
        <v>#DIV/0!</v>
      </c>
      <c r="BC42" s="13">
        <f t="shared" si="47"/>
        <v>0</v>
      </c>
      <c r="BD42" s="13">
        <f t="shared" si="48"/>
        <v>0</v>
      </c>
      <c r="BE42" s="13" t="e">
        <f t="shared" si="49"/>
        <v>#DIV/0!</v>
      </c>
      <c r="BF42" s="13">
        <f t="shared" si="50"/>
        <v>0</v>
      </c>
      <c r="CE42" s="46">
        <f t="shared" si="72"/>
        <v>0</v>
      </c>
      <c r="CF42" s="46">
        <f t="shared" si="65"/>
        <v>0</v>
      </c>
      <c r="CG42" s="46">
        <f t="shared" si="66"/>
        <v>0</v>
      </c>
      <c r="CH42" s="46">
        <f t="shared" si="67"/>
        <v>0</v>
      </c>
      <c r="CI42" s="43" t="str">
        <f t="shared" si="68"/>
        <v>a'</v>
      </c>
      <c r="CJ42" s="43">
        <f t="shared" si="69"/>
        <v>0</v>
      </c>
      <c r="CK42" s="43">
        <f t="shared" si="69"/>
        <v>0</v>
      </c>
      <c r="CL42" s="46">
        <f t="shared" si="69"/>
        <v>0</v>
      </c>
      <c r="CP42" s="46">
        <f t="shared" si="70"/>
        <v>0</v>
      </c>
      <c r="CQ42" s="46">
        <f t="shared" ca="1" si="71"/>
        <v>33.33118145473108</v>
      </c>
    </row>
    <row r="43" spans="1:97" x14ac:dyDescent="0.2">
      <c r="A43" s="81">
        <f>Simulation!FG241</f>
        <v>0</v>
      </c>
      <c r="B43" s="80">
        <f>Simulation!FF241</f>
        <v>0</v>
      </c>
      <c r="C43" s="13">
        <f>Simulation!FB241</f>
        <v>0</v>
      </c>
      <c r="D43" s="13">
        <f>Simulation!FT241</f>
        <v>0</v>
      </c>
      <c r="E43" s="27">
        <f>Simulation!F241</f>
        <v>1186.3499999999999</v>
      </c>
      <c r="F43" s="13">
        <f>INT(Simulation!EZ241*10000)/10000</f>
        <v>0</v>
      </c>
      <c r="G43" s="13">
        <f>Simulation!FB241</f>
        <v>0</v>
      </c>
      <c r="H43" s="81" t="str">
        <f>Simulation!B240</f>
        <v>kappa Ex</v>
      </c>
      <c r="I43" s="17">
        <f>Simulation!C240</f>
        <v>0</v>
      </c>
      <c r="J43" s="13">
        <f>Simulation!FA241</f>
        <v>0</v>
      </c>
      <c r="K43" s="13">
        <f>Simulation!FN241</f>
        <v>0</v>
      </c>
      <c r="L43" s="13">
        <f>Simulation!EQ241</f>
        <v>0</v>
      </c>
      <c r="M43" s="80">
        <f>Simulation!FE241</f>
        <v>0</v>
      </c>
      <c r="N43" s="13">
        <f>Simulation!BN241</f>
        <v>0</v>
      </c>
      <c r="O43" s="13" t="e">
        <f t="shared" si="1"/>
        <v>#DIV/0!</v>
      </c>
      <c r="P43" s="13">
        <f>Simulation!DG241</f>
        <v>0</v>
      </c>
      <c r="Q43" s="13">
        <f>Simulation!AT241</f>
        <v>1186.3499999999999</v>
      </c>
      <c r="R43" s="81">
        <f>Simulation!N241</f>
        <v>1186.3499999999999</v>
      </c>
      <c r="S43" s="13">
        <f>Simulation!AB241</f>
        <v>1186.3499999999999</v>
      </c>
      <c r="T43" s="13">
        <f>Simulation!AD241</f>
        <v>1186.3499999999999</v>
      </c>
      <c r="U43" s="13">
        <f>Simulation!P241</f>
        <v>1186.3499999999999</v>
      </c>
      <c r="V43" s="13">
        <f>Simulation!R241</f>
        <v>1186.3499999999999</v>
      </c>
      <c r="W43" s="13">
        <f>Simulation!$T$4</f>
        <v>0</v>
      </c>
      <c r="X43" s="13">
        <f>Simulation!$P$6</f>
        <v>7.0000000000000007E-2</v>
      </c>
      <c r="Y43" s="13">
        <f>Simulation!$H$12</f>
        <v>0.11</v>
      </c>
      <c r="Z43" s="13">
        <f>Simulation!$P$8</f>
        <v>0.3</v>
      </c>
      <c r="AA43" s="13">
        <f>Simulation!$P$7</f>
        <v>0.25</v>
      </c>
      <c r="AB43" s="13">
        <f t="shared" si="2"/>
        <v>18</v>
      </c>
      <c r="AC43" s="13">
        <f t="shared" si="3"/>
        <v>0</v>
      </c>
      <c r="AD43" s="13"/>
      <c r="AE43" s="13" t="e">
        <f t="shared" si="62"/>
        <v>#DIV/0!</v>
      </c>
      <c r="AF43" s="13" t="e">
        <f t="shared" si="63"/>
        <v>#DIV/0!</v>
      </c>
      <c r="AG43" s="13" t="e">
        <f t="shared" si="64"/>
        <v>#DIV/0!</v>
      </c>
      <c r="AH43" s="13"/>
      <c r="AI43" s="13">
        <f t="shared" si="7"/>
        <v>0</v>
      </c>
      <c r="AJ43" s="82">
        <f t="shared" si="8"/>
        <v>0</v>
      </c>
      <c r="AK43" s="81">
        <f t="shared" si="9"/>
        <v>0</v>
      </c>
      <c r="AL43" s="13">
        <f>Simulation!FS241</f>
        <v>0</v>
      </c>
      <c r="AM43" s="13">
        <f>Simulation!FT241</f>
        <v>0</v>
      </c>
      <c r="AN43" s="13">
        <f t="shared" si="12"/>
        <v>0</v>
      </c>
      <c r="AO43" s="13">
        <f t="shared" si="13"/>
        <v>0</v>
      </c>
      <c r="AP43" s="13">
        <f t="shared" si="37"/>
        <v>0</v>
      </c>
      <c r="AQ43" s="13">
        <f t="shared" si="38"/>
        <v>0</v>
      </c>
      <c r="AR43" s="13">
        <f t="shared" si="39"/>
        <v>0</v>
      </c>
      <c r="AS43" s="13">
        <f t="shared" si="40"/>
        <v>0</v>
      </c>
      <c r="AT43" s="13">
        <f t="shared" si="41"/>
        <v>0</v>
      </c>
      <c r="AU43" s="13">
        <f t="shared" si="42"/>
        <v>0</v>
      </c>
      <c r="AV43" s="13">
        <f t="shared" si="43"/>
        <v>0</v>
      </c>
      <c r="AW43" s="13">
        <f t="shared" si="44"/>
        <v>0</v>
      </c>
      <c r="AX43" s="13">
        <f t="shared" si="20"/>
        <v>0</v>
      </c>
      <c r="AY43" s="13">
        <f t="shared" si="45"/>
        <v>0</v>
      </c>
      <c r="AZ43" s="13">
        <f t="shared" si="22"/>
        <v>0</v>
      </c>
      <c r="BA43" s="13" t="e">
        <f t="shared" si="36"/>
        <v>#DIV/0!</v>
      </c>
      <c r="BB43" s="13" t="e">
        <f t="shared" si="46"/>
        <v>#DIV/0!</v>
      </c>
      <c r="BC43" s="13">
        <f t="shared" si="47"/>
        <v>0</v>
      </c>
      <c r="BD43" s="13">
        <f t="shared" si="48"/>
        <v>0</v>
      </c>
      <c r="BE43" s="13" t="e">
        <f t="shared" si="49"/>
        <v>#DIV/0!</v>
      </c>
      <c r="BF43" s="13">
        <f t="shared" si="50"/>
        <v>0</v>
      </c>
      <c r="CE43" s="46">
        <f t="shared" si="72"/>
        <v>0</v>
      </c>
      <c r="CF43" s="46">
        <f t="shared" si="65"/>
        <v>0</v>
      </c>
      <c r="CG43" s="46">
        <f t="shared" si="66"/>
        <v>0</v>
      </c>
      <c r="CH43" s="46">
        <f t="shared" si="67"/>
        <v>0</v>
      </c>
      <c r="CI43" s="43" t="str">
        <f t="shared" si="68"/>
        <v>a'</v>
      </c>
      <c r="CJ43" s="43">
        <f t="shared" si="69"/>
        <v>0</v>
      </c>
      <c r="CK43" s="43">
        <f t="shared" si="69"/>
        <v>0</v>
      </c>
      <c r="CL43" s="46">
        <f t="shared" si="69"/>
        <v>0</v>
      </c>
      <c r="CP43" s="46">
        <f t="shared" si="70"/>
        <v>0</v>
      </c>
      <c r="CQ43" s="46">
        <f t="shared" ca="1" si="71"/>
        <v>33.33118145473108</v>
      </c>
    </row>
    <row r="44" spans="1:97" x14ac:dyDescent="0.2">
      <c r="A44" s="81">
        <f>Simulation!FG245</f>
        <v>0</v>
      </c>
      <c r="B44" s="80">
        <f>Simulation!FF245</f>
        <v>0</v>
      </c>
      <c r="C44" s="13">
        <f>Simulation!FB245</f>
        <v>0</v>
      </c>
      <c r="D44" s="13">
        <f>Simulation!FT245</f>
        <v>0</v>
      </c>
      <c r="E44" s="27">
        <f>Simulation!F245</f>
        <v>1.8445447906448298</v>
      </c>
      <c r="F44" s="13">
        <f>INT(Simulation!EZ245*10000)/10000</f>
        <v>0</v>
      </c>
      <c r="G44" s="13">
        <f>Simulation!FB245</f>
        <v>0</v>
      </c>
      <c r="H44" s="81" t="str">
        <f>Simulation!B244</f>
        <v>1/kap</v>
      </c>
      <c r="I44" s="17">
        <f>Simulation!C244</f>
        <v>0</v>
      </c>
      <c r="J44" s="13">
        <f>Simulation!FA245</f>
        <v>0</v>
      </c>
      <c r="K44" s="13">
        <f>Simulation!FN245</f>
        <v>0</v>
      </c>
      <c r="L44" s="13">
        <f>Simulation!EQ245</f>
        <v>0</v>
      </c>
      <c r="M44" s="80">
        <f>Simulation!FE245</f>
        <v>0</v>
      </c>
      <c r="N44" s="13">
        <f>Simulation!BN245</f>
        <v>0</v>
      </c>
      <c r="O44" s="13" t="e">
        <f t="shared" si="1"/>
        <v>#DIV/0!</v>
      </c>
      <c r="P44" s="13">
        <f>Simulation!DG245</f>
        <v>0</v>
      </c>
      <c r="Q44" s="13">
        <f>Simulation!AT245</f>
        <v>1.8445447906448298</v>
      </c>
      <c r="R44" s="81">
        <f>Simulation!N245</f>
        <v>1.8445447906448298</v>
      </c>
      <c r="S44" s="13">
        <f>Simulation!AB245</f>
        <v>1.8445447906448298</v>
      </c>
      <c r="T44" s="13">
        <f>Simulation!AD245</f>
        <v>1.8445447906448298</v>
      </c>
      <c r="U44" s="13">
        <f>Simulation!P245</f>
        <v>1.8445447906448298</v>
      </c>
      <c r="V44" s="13">
        <f>Simulation!R245</f>
        <v>1.8445447906448298</v>
      </c>
      <c r="W44" s="13">
        <f>Simulation!$T$4</f>
        <v>0</v>
      </c>
      <c r="X44" s="13">
        <f>Simulation!$P$6</f>
        <v>7.0000000000000007E-2</v>
      </c>
      <c r="Y44" s="13">
        <f>Simulation!$H$12</f>
        <v>0.11</v>
      </c>
      <c r="Z44" s="13">
        <f>Simulation!$P$8</f>
        <v>0.3</v>
      </c>
      <c r="AA44" s="13">
        <f>Simulation!$P$7</f>
        <v>0.25</v>
      </c>
      <c r="AB44" s="13">
        <f t="shared" si="2"/>
        <v>18</v>
      </c>
      <c r="AC44" s="13">
        <f t="shared" si="3"/>
        <v>0</v>
      </c>
      <c r="AD44" s="13"/>
      <c r="AE44" s="13" t="e">
        <f>J44/$CE$44</f>
        <v>#DIV/0!</v>
      </c>
      <c r="AF44" s="13" t="e">
        <f>F44/$CF$44</f>
        <v>#DIV/0!</v>
      </c>
      <c r="AG44" s="13" t="e">
        <f>M44/$CG$44</f>
        <v>#DIV/0!</v>
      </c>
      <c r="AH44" s="13"/>
      <c r="AI44" s="13">
        <f t="shared" si="7"/>
        <v>0</v>
      </c>
      <c r="AJ44" s="82">
        <f t="shared" si="8"/>
        <v>0</v>
      </c>
      <c r="AK44" s="81">
        <f t="shared" si="9"/>
        <v>0</v>
      </c>
      <c r="AL44" s="13">
        <f>Simulation!FS245</f>
        <v>0</v>
      </c>
      <c r="AM44" s="13">
        <f>Simulation!FT245</f>
        <v>0</v>
      </c>
      <c r="AN44" s="13">
        <f t="shared" si="12"/>
        <v>0</v>
      </c>
      <c r="AO44" s="13">
        <f t="shared" si="13"/>
        <v>0</v>
      </c>
      <c r="AP44" s="13">
        <f t="shared" si="37"/>
        <v>0</v>
      </c>
      <c r="AQ44" s="13">
        <f t="shared" si="38"/>
        <v>0</v>
      </c>
      <c r="AR44" s="13">
        <f t="shared" si="39"/>
        <v>0</v>
      </c>
      <c r="AS44" s="13">
        <f t="shared" si="40"/>
        <v>0</v>
      </c>
      <c r="AT44" s="13">
        <f t="shared" si="41"/>
        <v>0</v>
      </c>
      <c r="AU44" s="13">
        <f t="shared" si="42"/>
        <v>0</v>
      </c>
      <c r="AV44" s="13">
        <f t="shared" si="43"/>
        <v>0</v>
      </c>
      <c r="AW44" s="13">
        <f t="shared" si="44"/>
        <v>0</v>
      </c>
      <c r="AX44" s="13">
        <f t="shared" si="20"/>
        <v>0</v>
      </c>
      <c r="AY44" s="13">
        <f t="shared" si="45"/>
        <v>0</v>
      </c>
      <c r="AZ44" s="13">
        <f t="shared" si="22"/>
        <v>0</v>
      </c>
      <c r="BA44" s="13" t="e">
        <f t="shared" si="36"/>
        <v>#DIV/0!</v>
      </c>
      <c r="BB44" s="13" t="e">
        <f t="shared" si="46"/>
        <v>#DIV/0!</v>
      </c>
      <c r="BC44" s="13">
        <f t="shared" si="47"/>
        <v>0</v>
      </c>
      <c r="BD44" s="13">
        <f t="shared" si="48"/>
        <v>0</v>
      </c>
      <c r="BE44" s="13" t="e">
        <f t="shared" si="49"/>
        <v>#DIV/0!</v>
      </c>
      <c r="BF44" s="13">
        <f t="shared" si="50"/>
        <v>0</v>
      </c>
      <c r="CE44" s="13">
        <f>VLOOKUP($CF44,$F44:$M53,$J$13-$F$13+1,FALSE)</f>
        <v>0</v>
      </c>
      <c r="CF44" s="13">
        <f>INT(MAX(F44:F53)*10000)/10000</f>
        <v>0</v>
      </c>
      <c r="CG44" s="13">
        <f>VLOOKUP($CF44,$F44:$M53,$M$13-$F$13+1,FALSE)</f>
        <v>0</v>
      </c>
      <c r="CH44" s="13">
        <f>VLOOKUP(CF44,F44:J53,$G$13-$F$13+1,FALSE)</f>
        <v>0</v>
      </c>
      <c r="CI44" s="81" t="str">
        <f>VLOOKUP($CF44,$F44:$J53,$H$13-$F$13+1,FALSE)</f>
        <v>1/kap</v>
      </c>
      <c r="CJ44" s="81">
        <f>VLOOKUP($CF44,F44:AK53,$AK$13-$F$13+1,FALSE)</f>
        <v>0</v>
      </c>
      <c r="CK44" s="85">
        <f>VLOOKUP($CF44,$F44:$AK53,$K$13-$F$13+1,FALSE)</f>
        <v>0</v>
      </c>
      <c r="CL44" s="13">
        <f>VLOOKUP($CF44,$F44:$AM53,$AM$13-$F$13+1,FALSE)</f>
        <v>0</v>
      </c>
      <c r="CM44" t="str">
        <f>"eta T at PR "&amp;TEXT(CH44,"0.0")</f>
        <v>eta T at PR 0.0</v>
      </c>
      <c r="CN44" t="str">
        <f>"mu T at PR "&amp;TEXT(CH44,"0.0")</f>
        <v>mu T at PR 0.0</v>
      </c>
      <c r="CP44" s="13">
        <f>VLOOKUP($CF44,$F44:$P53,$P$13-$F$13+1,FALSE)</f>
        <v>0</v>
      </c>
      <c r="CQ44" s="13">
        <f>VLOOKUP($CF44,$F44:$Q53,$Q$13-$F$13+1,FALSE)</f>
        <v>1.8445447906448298</v>
      </c>
      <c r="CR44" t="str">
        <f>"eta T/eta T nom at pi T "&amp;TEXT(CH44,"0.0")</f>
        <v>eta T/eta T nom at pi T 0.0</v>
      </c>
      <c r="CS44" t="str">
        <f>"mu T/mu T nom at pi T "&amp;TEXT(CH44,"0.0")</f>
        <v>mu T/mu T nom at pi T 0.0</v>
      </c>
    </row>
    <row r="45" spans="1:97" x14ac:dyDescent="0.2">
      <c r="A45" s="81">
        <f>Simulation!FG249</f>
        <v>0</v>
      </c>
      <c r="B45" s="80">
        <f>Simulation!FF249</f>
        <v>0</v>
      </c>
      <c r="C45" s="13">
        <f>Simulation!FB249</f>
        <v>0</v>
      </c>
      <c r="D45" s="13">
        <f>Simulation!FT249</f>
        <v>0</v>
      </c>
      <c r="E45" s="27">
        <f>Simulation!F249</f>
        <v>0.15</v>
      </c>
      <c r="F45" s="13">
        <f>INT(Simulation!EZ249*10000)/10000</f>
        <v>0</v>
      </c>
      <c r="G45" s="13">
        <f>Simulation!FB249</f>
        <v>0</v>
      </c>
      <c r="H45" s="81">
        <f>Simulation!B248</f>
        <v>0</v>
      </c>
      <c r="I45" s="17">
        <f>Simulation!C248</f>
        <v>0</v>
      </c>
      <c r="J45" s="13">
        <f>Simulation!FA249</f>
        <v>0</v>
      </c>
      <c r="K45" s="13">
        <f>Simulation!FN249</f>
        <v>0</v>
      </c>
      <c r="L45" s="13">
        <f>Simulation!EQ249</f>
        <v>0</v>
      </c>
      <c r="M45" s="80">
        <f>Simulation!FE249</f>
        <v>0</v>
      </c>
      <c r="N45" s="13">
        <f>Simulation!BN249</f>
        <v>0</v>
      </c>
      <c r="O45" s="13" t="e">
        <f t="shared" si="1"/>
        <v>#DIV/0!</v>
      </c>
      <c r="P45" s="13">
        <f>Simulation!DG249</f>
        <v>0</v>
      </c>
      <c r="Q45" s="13">
        <f>Simulation!AT249</f>
        <v>0.15</v>
      </c>
      <c r="R45" s="81">
        <f>Simulation!N249</f>
        <v>0.15</v>
      </c>
      <c r="S45" s="13">
        <f>Simulation!AB249</f>
        <v>0.05</v>
      </c>
      <c r="T45" s="13">
        <f>Simulation!AD249</f>
        <v>0.15</v>
      </c>
      <c r="U45" s="13">
        <f>Simulation!P249</f>
        <v>0.3</v>
      </c>
      <c r="V45" s="13">
        <f>Simulation!R249</f>
        <v>0.5</v>
      </c>
      <c r="W45" s="13">
        <f>Simulation!$T$4</f>
        <v>0</v>
      </c>
      <c r="X45" s="13">
        <f>Simulation!$P$6</f>
        <v>7.0000000000000007E-2</v>
      </c>
      <c r="Y45" s="13">
        <f>Simulation!$H$12</f>
        <v>0.11</v>
      </c>
      <c r="Z45" s="13">
        <f>Simulation!$P$8</f>
        <v>0.3</v>
      </c>
      <c r="AA45" s="13">
        <f>Simulation!$P$7</f>
        <v>0.25</v>
      </c>
      <c r="AB45" s="13">
        <f t="shared" si="2"/>
        <v>18</v>
      </c>
      <c r="AC45" s="13">
        <f t="shared" si="3"/>
        <v>0</v>
      </c>
      <c r="AD45" s="13"/>
      <c r="AE45" s="13" t="e">
        <f t="shared" ref="AE45:AE53" si="73">J45/$CE$44</f>
        <v>#DIV/0!</v>
      </c>
      <c r="AF45" s="13" t="e">
        <f t="shared" ref="AF45:AF53" si="74">F45/$CF$44</f>
        <v>#DIV/0!</v>
      </c>
      <c r="AG45" s="13" t="e">
        <f t="shared" ref="AG45:AG53" si="75">M45/$CG$44</f>
        <v>#DIV/0!</v>
      </c>
      <c r="AH45" s="13"/>
      <c r="AI45" s="13">
        <f t="shared" si="7"/>
        <v>0</v>
      </c>
      <c r="AJ45" s="82">
        <f t="shared" si="8"/>
        <v>0</v>
      </c>
      <c r="AK45" s="81">
        <f t="shared" si="9"/>
        <v>0</v>
      </c>
      <c r="AL45" s="13">
        <f>Simulation!FS249</f>
        <v>0</v>
      </c>
      <c r="AM45" s="13">
        <f>Simulation!FT249</f>
        <v>0</v>
      </c>
      <c r="AN45" s="13">
        <f t="shared" si="12"/>
        <v>0</v>
      </c>
      <c r="AO45" s="13">
        <f t="shared" si="13"/>
        <v>0</v>
      </c>
      <c r="AP45" s="13">
        <f t="shared" si="37"/>
        <v>0</v>
      </c>
      <c r="AQ45" s="13">
        <f t="shared" si="38"/>
        <v>0</v>
      </c>
      <c r="AR45" s="13">
        <f t="shared" si="39"/>
        <v>0</v>
      </c>
      <c r="AS45" s="13">
        <f t="shared" si="40"/>
        <v>0</v>
      </c>
      <c r="AT45" s="13">
        <f t="shared" si="41"/>
        <v>0</v>
      </c>
      <c r="AU45" s="13">
        <f t="shared" si="42"/>
        <v>0</v>
      </c>
      <c r="AV45" s="13">
        <f t="shared" si="43"/>
        <v>0</v>
      </c>
      <c r="AW45" s="13">
        <f t="shared" si="44"/>
        <v>0</v>
      </c>
      <c r="AX45" s="13">
        <f t="shared" si="20"/>
        <v>0</v>
      </c>
      <c r="AY45" s="13">
        <f t="shared" si="45"/>
        <v>0</v>
      </c>
      <c r="AZ45" s="13">
        <f t="shared" si="22"/>
        <v>0</v>
      </c>
      <c r="BA45" s="13" t="e">
        <f t="shared" si="36"/>
        <v>#DIV/0!</v>
      </c>
      <c r="BB45" s="13" t="e">
        <f t="shared" si="46"/>
        <v>#DIV/0!</v>
      </c>
      <c r="BC45" s="13">
        <f t="shared" si="47"/>
        <v>0</v>
      </c>
      <c r="BD45" s="13">
        <f t="shared" si="48"/>
        <v>0</v>
      </c>
      <c r="BE45" s="13" t="e">
        <f t="shared" si="49"/>
        <v>#DIV/0!</v>
      </c>
      <c r="BF45" s="13">
        <f t="shared" si="50"/>
        <v>0</v>
      </c>
      <c r="CE45" s="46">
        <f>CE44</f>
        <v>0</v>
      </c>
      <c r="CF45" s="46">
        <f t="shared" ref="CF45:CF53" si="76">CF44</f>
        <v>0</v>
      </c>
      <c r="CG45" s="46">
        <f t="shared" ref="CG45:CG53" si="77">CG44</f>
        <v>0</v>
      </c>
      <c r="CH45" s="46">
        <f t="shared" ref="CH45:CH53" si="78">CH44</f>
        <v>0</v>
      </c>
      <c r="CI45" s="43" t="str">
        <f t="shared" ref="CI45:CI53" si="79">CI44</f>
        <v>1/kap</v>
      </c>
      <c r="CJ45" s="43">
        <f t="shared" ref="CJ45:CL53" si="80">CJ44</f>
        <v>0</v>
      </c>
      <c r="CK45" s="43">
        <f t="shared" si="80"/>
        <v>0</v>
      </c>
      <c r="CL45" s="46">
        <f t="shared" si="80"/>
        <v>0</v>
      </c>
      <c r="CP45" s="46">
        <f t="shared" ref="CP45:CP53" si="81">CP44</f>
        <v>0</v>
      </c>
      <c r="CQ45" s="46">
        <f t="shared" ref="CQ45:CQ53" si="82">CQ44</f>
        <v>1.8445447906448298</v>
      </c>
    </row>
    <row r="46" spans="1:97" x14ac:dyDescent="0.2">
      <c r="A46" s="81">
        <f>Simulation!FG253</f>
        <v>0</v>
      </c>
      <c r="B46" s="80">
        <f>Simulation!FF253</f>
        <v>0</v>
      </c>
      <c r="C46" s="13">
        <f>Simulation!FB253</f>
        <v>0</v>
      </c>
      <c r="D46" s="13">
        <f>Simulation!FT253</f>
        <v>0</v>
      </c>
      <c r="E46" s="27">
        <f>Simulation!F253</f>
        <v>800</v>
      </c>
      <c r="F46" s="13">
        <f>INT(Simulation!EZ253*10000)/10000</f>
        <v>0</v>
      </c>
      <c r="G46" s="13">
        <f>Simulation!FB253</f>
        <v>0</v>
      </c>
      <c r="H46" s="81" t="str">
        <f>Simulation!B252</f>
        <v>T 01''</v>
      </c>
      <c r="I46" s="17" t="str">
        <f>Simulation!C252</f>
        <v>[K]</v>
      </c>
      <c r="J46" s="13">
        <f>Simulation!FA253</f>
        <v>0</v>
      </c>
      <c r="K46" s="13">
        <f>Simulation!FN253</f>
        <v>0</v>
      </c>
      <c r="L46" s="13">
        <f>Simulation!EQ253</f>
        <v>0</v>
      </c>
      <c r="M46" s="80">
        <f>Simulation!FE253</f>
        <v>0</v>
      </c>
      <c r="N46" s="13">
        <f>Simulation!BN253</f>
        <v>0</v>
      </c>
      <c r="O46" s="13" t="e">
        <f t="shared" ref="O46:O77" si="83">IF(G46&lt;$N$7,2/$H$10*(G46^(-2/$G$10)-G46^(-($G$10+1)/$G$10)),$O$7)</f>
        <v>#DIV/0!</v>
      </c>
      <c r="P46" s="13">
        <f>Simulation!DG253</f>
        <v>0</v>
      </c>
      <c r="Q46" s="13">
        <f>Simulation!AT253</f>
        <v>800</v>
      </c>
      <c r="R46" s="81">
        <f>Simulation!N253</f>
        <v>800</v>
      </c>
      <c r="S46" s="13">
        <f>Simulation!AB253</f>
        <v>800</v>
      </c>
      <c r="T46" s="13">
        <f>Simulation!AD253</f>
        <v>800</v>
      </c>
      <c r="U46" s="13">
        <f>Simulation!P253</f>
        <v>800</v>
      </c>
      <c r="V46" s="13">
        <f>Simulation!R253</f>
        <v>800</v>
      </c>
      <c r="W46" s="13">
        <f>Simulation!$T$4</f>
        <v>0</v>
      </c>
      <c r="X46" s="13">
        <f>Simulation!$P$6</f>
        <v>7.0000000000000007E-2</v>
      </c>
      <c r="Y46" s="13">
        <f>Simulation!$H$12</f>
        <v>0.11</v>
      </c>
      <c r="Z46" s="13">
        <f>Simulation!$P$8</f>
        <v>0.3</v>
      </c>
      <c r="AA46" s="13">
        <f>Simulation!$P$7</f>
        <v>0.25</v>
      </c>
      <c r="AB46" s="13">
        <f t="shared" ref="AB46:AB77" si="84">$G$6</f>
        <v>18</v>
      </c>
      <c r="AC46" s="13">
        <f t="shared" ref="AC46:AC77" si="85">N46</f>
        <v>0</v>
      </c>
      <c r="AD46" s="13"/>
      <c r="AE46" s="13" t="e">
        <f t="shared" si="73"/>
        <v>#DIV/0!</v>
      </c>
      <c r="AF46" s="13" t="e">
        <f t="shared" si="74"/>
        <v>#DIV/0!</v>
      </c>
      <c r="AG46" s="13" t="e">
        <f t="shared" si="75"/>
        <v>#DIV/0!</v>
      </c>
      <c r="AH46" s="13"/>
      <c r="AI46" s="13">
        <f t="shared" ref="AI46:AI77" si="86">G46</f>
        <v>0</v>
      </c>
      <c r="AJ46" s="82">
        <f t="shared" ref="AJ46:AJ77" si="87">B46/100</f>
        <v>0</v>
      </c>
      <c r="AK46" s="81">
        <f t="shared" ref="AK46:AK77" si="88">A46</f>
        <v>0</v>
      </c>
      <c r="AL46" s="13">
        <f>Simulation!FS253</f>
        <v>0</v>
      </c>
      <c r="AM46" s="13">
        <f>Simulation!FT253</f>
        <v>0</v>
      </c>
      <c r="AN46" s="13">
        <f t="shared" si="12"/>
        <v>0</v>
      </c>
      <c r="AO46" s="13">
        <f t="shared" si="13"/>
        <v>0</v>
      </c>
      <c r="AP46" s="13">
        <f t="shared" si="37"/>
        <v>0</v>
      </c>
      <c r="AQ46" s="13">
        <f t="shared" si="38"/>
        <v>0</v>
      </c>
      <c r="AR46" s="13">
        <f t="shared" si="39"/>
        <v>0</v>
      </c>
      <c r="AS46" s="13">
        <f t="shared" si="40"/>
        <v>0</v>
      </c>
      <c r="AT46" s="13">
        <f t="shared" si="41"/>
        <v>0</v>
      </c>
      <c r="AU46" s="13">
        <f t="shared" si="42"/>
        <v>0</v>
      </c>
      <c r="AV46" s="13">
        <f t="shared" si="43"/>
        <v>0</v>
      </c>
      <c r="AW46" s="13">
        <f t="shared" si="44"/>
        <v>0</v>
      </c>
      <c r="AX46" s="13">
        <f t="shared" si="20"/>
        <v>0</v>
      </c>
      <c r="AY46" s="13">
        <f t="shared" si="45"/>
        <v>0</v>
      </c>
      <c r="AZ46" s="13">
        <f t="shared" si="22"/>
        <v>0</v>
      </c>
      <c r="BA46" s="13" t="e">
        <f t="shared" si="36"/>
        <v>#DIV/0!</v>
      </c>
      <c r="BB46" s="13" t="e">
        <f t="shared" si="46"/>
        <v>#DIV/0!</v>
      </c>
      <c r="BC46" s="13">
        <f t="shared" si="47"/>
        <v>0</v>
      </c>
      <c r="BD46" s="13">
        <f t="shared" si="48"/>
        <v>0</v>
      </c>
      <c r="BE46" s="13" t="e">
        <f t="shared" si="49"/>
        <v>#DIV/0!</v>
      </c>
      <c r="BF46" s="13">
        <f t="shared" si="50"/>
        <v>0</v>
      </c>
      <c r="CE46" s="46">
        <f t="shared" ref="CE46:CE53" si="89">CE45</f>
        <v>0</v>
      </c>
      <c r="CF46" s="46">
        <f t="shared" si="76"/>
        <v>0</v>
      </c>
      <c r="CG46" s="46">
        <f t="shared" si="77"/>
        <v>0</v>
      </c>
      <c r="CH46" s="46">
        <f t="shared" si="78"/>
        <v>0</v>
      </c>
      <c r="CI46" s="43" t="str">
        <f t="shared" si="79"/>
        <v>1/kap</v>
      </c>
      <c r="CJ46" s="43">
        <f t="shared" si="80"/>
        <v>0</v>
      </c>
      <c r="CK46" s="43">
        <f t="shared" si="80"/>
        <v>0</v>
      </c>
      <c r="CL46" s="46">
        <f t="shared" si="80"/>
        <v>0</v>
      </c>
      <c r="CP46" s="46">
        <f t="shared" si="81"/>
        <v>0</v>
      </c>
      <c r="CQ46" s="46">
        <f t="shared" si="82"/>
        <v>1.8445447906448298</v>
      </c>
    </row>
    <row r="47" spans="1:97" x14ac:dyDescent="0.2">
      <c r="A47" s="81">
        <f>Simulation!FG257</f>
        <v>0</v>
      </c>
      <c r="B47" s="80">
        <f>Simulation!FF257</f>
        <v>0</v>
      </c>
      <c r="C47" s="13">
        <f>Simulation!FB257</f>
        <v>0</v>
      </c>
      <c r="D47" s="13">
        <f>Simulation!FT257</f>
        <v>0</v>
      </c>
      <c r="E47" s="27">
        <f>Simulation!F257</f>
        <v>40000</v>
      </c>
      <c r="F47" s="13">
        <f>INT(Simulation!EZ257*10000)/10000</f>
        <v>0</v>
      </c>
      <c r="G47" s="13">
        <f>Simulation!FB257</f>
        <v>0</v>
      </c>
      <c r="H47" s="81">
        <f>Simulation!B256</f>
        <v>0</v>
      </c>
      <c r="I47" s="17">
        <f>Simulation!C256</f>
        <v>0</v>
      </c>
      <c r="J47" s="13">
        <f>Simulation!FA257</f>
        <v>0</v>
      </c>
      <c r="K47" s="13">
        <f>Simulation!FN257</f>
        <v>0</v>
      </c>
      <c r="L47" s="13">
        <f>Simulation!EQ257</f>
        <v>0</v>
      </c>
      <c r="M47" s="80">
        <f>Simulation!FE257</f>
        <v>0</v>
      </c>
      <c r="N47" s="13">
        <f>Simulation!BN257</f>
        <v>0</v>
      </c>
      <c r="O47" s="13" t="e">
        <f t="shared" si="83"/>
        <v>#DIV/0!</v>
      </c>
      <c r="P47" s="13">
        <f>Simulation!DG257</f>
        <v>0</v>
      </c>
      <c r="Q47" s="13">
        <f>Simulation!AT257</f>
        <v>90000</v>
      </c>
      <c r="R47" s="81">
        <f>Simulation!N257</f>
        <v>50000</v>
      </c>
      <c r="S47" s="13">
        <f>Simulation!AB257</f>
        <v>70000</v>
      </c>
      <c r="T47" s="13">
        <f>Simulation!AD257</f>
        <v>70000</v>
      </c>
      <c r="U47" s="13">
        <f>Simulation!P257</f>
        <v>50000</v>
      </c>
      <c r="V47" s="13">
        <f>Simulation!R257</f>
        <v>50000</v>
      </c>
      <c r="W47" s="13">
        <f>Simulation!$T$4</f>
        <v>0</v>
      </c>
      <c r="X47" s="13">
        <f>Simulation!$P$6</f>
        <v>7.0000000000000007E-2</v>
      </c>
      <c r="Y47" s="13">
        <f>Simulation!$H$12</f>
        <v>0.11</v>
      </c>
      <c r="Z47" s="13">
        <f>Simulation!$P$8</f>
        <v>0.3</v>
      </c>
      <c r="AA47" s="13">
        <f>Simulation!$P$7</f>
        <v>0.25</v>
      </c>
      <c r="AB47" s="13">
        <f t="shared" si="84"/>
        <v>18</v>
      </c>
      <c r="AC47" s="13">
        <f t="shared" si="85"/>
        <v>0</v>
      </c>
      <c r="AD47" s="13"/>
      <c r="AE47" s="13" t="e">
        <f t="shared" si="73"/>
        <v>#DIV/0!</v>
      </c>
      <c r="AF47" s="13" t="e">
        <f t="shared" si="74"/>
        <v>#DIV/0!</v>
      </c>
      <c r="AG47" s="13" t="e">
        <f t="shared" si="75"/>
        <v>#DIV/0!</v>
      </c>
      <c r="AH47" s="13"/>
      <c r="AI47" s="13">
        <f t="shared" si="86"/>
        <v>0</v>
      </c>
      <c r="AJ47" s="82">
        <f t="shared" si="87"/>
        <v>0</v>
      </c>
      <c r="AK47" s="81">
        <f t="shared" si="88"/>
        <v>0</v>
      </c>
      <c r="AL47" s="13">
        <f>Simulation!FS257</f>
        <v>0</v>
      </c>
      <c r="AM47" s="13">
        <f>Simulation!FT257</f>
        <v>0</v>
      </c>
      <c r="AN47" s="13">
        <f t="shared" si="12"/>
        <v>0</v>
      </c>
      <c r="AO47" s="13">
        <f t="shared" si="13"/>
        <v>0</v>
      </c>
      <c r="AP47" s="13">
        <f t="shared" si="37"/>
        <v>0</v>
      </c>
      <c r="AQ47" s="13">
        <f t="shared" si="38"/>
        <v>0</v>
      </c>
      <c r="AR47" s="13">
        <f t="shared" si="39"/>
        <v>0</v>
      </c>
      <c r="AS47" s="13">
        <f t="shared" si="40"/>
        <v>0</v>
      </c>
      <c r="AT47" s="13">
        <f t="shared" si="41"/>
        <v>0</v>
      </c>
      <c r="AU47" s="13">
        <f t="shared" si="42"/>
        <v>0</v>
      </c>
      <c r="AV47" s="13">
        <f t="shared" si="43"/>
        <v>0</v>
      </c>
      <c r="AW47" s="13">
        <f t="shared" si="44"/>
        <v>0</v>
      </c>
      <c r="AX47" s="13">
        <f t="shared" si="20"/>
        <v>0</v>
      </c>
      <c r="AY47" s="13">
        <f t="shared" si="45"/>
        <v>0</v>
      </c>
      <c r="AZ47" s="13">
        <f t="shared" si="22"/>
        <v>0</v>
      </c>
      <c r="BA47" s="13" t="e">
        <f t="shared" si="36"/>
        <v>#DIV/0!</v>
      </c>
      <c r="BB47" s="13" t="e">
        <f t="shared" si="46"/>
        <v>#DIV/0!</v>
      </c>
      <c r="BC47" s="13">
        <f t="shared" si="47"/>
        <v>0</v>
      </c>
      <c r="BD47" s="13">
        <f t="shared" si="48"/>
        <v>0</v>
      </c>
      <c r="BE47" s="13" t="e">
        <f t="shared" si="49"/>
        <v>#DIV/0!</v>
      </c>
      <c r="BF47" s="13">
        <f t="shared" si="50"/>
        <v>0</v>
      </c>
      <c r="CE47" s="46">
        <f t="shared" si="89"/>
        <v>0</v>
      </c>
      <c r="CF47" s="46">
        <f t="shared" si="76"/>
        <v>0</v>
      </c>
      <c r="CG47" s="46">
        <f t="shared" si="77"/>
        <v>0</v>
      </c>
      <c r="CH47" s="46">
        <f t="shared" si="78"/>
        <v>0</v>
      </c>
      <c r="CI47" s="43" t="str">
        <f t="shared" si="79"/>
        <v>1/kap</v>
      </c>
      <c r="CJ47" s="43">
        <f t="shared" si="80"/>
        <v>0</v>
      </c>
      <c r="CK47" s="43">
        <f t="shared" si="80"/>
        <v>0</v>
      </c>
      <c r="CL47" s="46">
        <f t="shared" si="80"/>
        <v>0</v>
      </c>
      <c r="CP47" s="46">
        <f t="shared" si="81"/>
        <v>0</v>
      </c>
      <c r="CQ47" s="46">
        <f t="shared" si="82"/>
        <v>1.8445447906448298</v>
      </c>
    </row>
    <row r="48" spans="1:97" x14ac:dyDescent="0.2">
      <c r="A48" s="81">
        <f>Simulation!FG261</f>
        <v>0</v>
      </c>
      <c r="B48" s="80">
        <f>Simulation!FF261</f>
        <v>0</v>
      </c>
      <c r="C48" s="13">
        <f>Simulation!FB261</f>
        <v>0</v>
      </c>
      <c r="D48" s="13">
        <f>Simulation!FT261</f>
        <v>0</v>
      </c>
      <c r="E48" s="27">
        <f>Simulation!F261</f>
        <v>998.87644177349671</v>
      </c>
      <c r="F48" s="13">
        <f>INT(Simulation!EZ261*10000)/10000</f>
        <v>0</v>
      </c>
      <c r="G48" s="13">
        <f>Simulation!FB261</f>
        <v>0</v>
      </c>
      <c r="H48" s="81" t="str">
        <f>Simulation!B37</f>
        <v>u 3</v>
      </c>
      <c r="I48" s="17" t="str">
        <f>Simulation!C37</f>
        <v>[m.s-1]</v>
      </c>
      <c r="J48" s="13">
        <f>Simulation!FA261</f>
        <v>0</v>
      </c>
      <c r="K48" s="13">
        <f>Simulation!FN261</f>
        <v>0</v>
      </c>
      <c r="L48" s="13">
        <f>Simulation!EQ261</f>
        <v>0</v>
      </c>
      <c r="M48" s="80">
        <f>Simulation!FE261</f>
        <v>0</v>
      </c>
      <c r="N48" s="13">
        <f>Simulation!BN261</f>
        <v>0</v>
      </c>
      <c r="O48" s="13" t="e">
        <f t="shared" si="83"/>
        <v>#DIV/0!</v>
      </c>
      <c r="P48" s="13">
        <f>Simulation!DG261</f>
        <v>0</v>
      </c>
      <c r="Q48" s="13">
        <f>Simulation!AT261</f>
        <v>998.87644177349671</v>
      </c>
      <c r="R48" s="81">
        <f>Simulation!N261</f>
        <v>998.87644177349671</v>
      </c>
      <c r="S48" s="13">
        <f>Simulation!AB261</f>
        <v>998.87644177349671</v>
      </c>
      <c r="T48" s="13">
        <f>Simulation!AD261</f>
        <v>998.87644177349671</v>
      </c>
      <c r="U48" s="13">
        <f>Simulation!P261</f>
        <v>998.87644177349671</v>
      </c>
      <c r="V48" s="13">
        <f>Simulation!R261</f>
        <v>998.87644177349671</v>
      </c>
      <c r="W48" s="13">
        <f>Simulation!$T$4</f>
        <v>0</v>
      </c>
      <c r="X48" s="13">
        <f>Simulation!$P$6</f>
        <v>7.0000000000000007E-2</v>
      </c>
      <c r="Y48" s="13">
        <f>Simulation!$H$12</f>
        <v>0.11</v>
      </c>
      <c r="Z48" s="13">
        <f>Simulation!$P$8</f>
        <v>0.3</v>
      </c>
      <c r="AA48" s="13">
        <f>Simulation!$P$7</f>
        <v>0.25</v>
      </c>
      <c r="AB48" s="13">
        <f t="shared" si="84"/>
        <v>18</v>
      </c>
      <c r="AC48" s="13">
        <f t="shared" si="85"/>
        <v>0</v>
      </c>
      <c r="AD48" s="13"/>
      <c r="AE48" s="13" t="e">
        <f t="shared" si="73"/>
        <v>#DIV/0!</v>
      </c>
      <c r="AF48" s="13" t="e">
        <f t="shared" si="74"/>
        <v>#DIV/0!</v>
      </c>
      <c r="AG48" s="13" t="e">
        <f t="shared" si="75"/>
        <v>#DIV/0!</v>
      </c>
      <c r="AH48" s="13"/>
      <c r="AI48" s="13">
        <f t="shared" si="86"/>
        <v>0</v>
      </c>
      <c r="AJ48" s="82">
        <f t="shared" si="87"/>
        <v>0</v>
      </c>
      <c r="AK48" s="81">
        <f t="shared" si="88"/>
        <v>0</v>
      </c>
      <c r="AL48" s="13">
        <f>Simulation!FS261</f>
        <v>0</v>
      </c>
      <c r="AM48" s="13">
        <f>Simulation!FT261</f>
        <v>0</v>
      </c>
      <c r="AN48" s="13">
        <f t="shared" si="12"/>
        <v>0</v>
      </c>
      <c r="AO48" s="13">
        <f t="shared" si="13"/>
        <v>0</v>
      </c>
      <c r="AP48" s="13">
        <f t="shared" si="37"/>
        <v>0</v>
      </c>
      <c r="AQ48" s="13">
        <f t="shared" si="38"/>
        <v>0</v>
      </c>
      <c r="AR48" s="13">
        <f t="shared" si="39"/>
        <v>0</v>
      </c>
      <c r="AS48" s="13">
        <f t="shared" si="40"/>
        <v>0</v>
      </c>
      <c r="AT48" s="13">
        <f t="shared" si="41"/>
        <v>0</v>
      </c>
      <c r="AU48" s="13">
        <f t="shared" si="42"/>
        <v>0</v>
      </c>
      <c r="AV48" s="13">
        <f t="shared" si="43"/>
        <v>0</v>
      </c>
      <c r="AW48" s="13">
        <f t="shared" si="44"/>
        <v>0</v>
      </c>
      <c r="AX48" s="13">
        <f t="shared" si="20"/>
        <v>0</v>
      </c>
      <c r="AY48" s="13">
        <f t="shared" si="45"/>
        <v>0</v>
      </c>
      <c r="AZ48" s="13">
        <f t="shared" si="22"/>
        <v>0</v>
      </c>
      <c r="BA48" s="13" t="e">
        <f t="shared" si="36"/>
        <v>#DIV/0!</v>
      </c>
      <c r="BB48" s="13" t="e">
        <f t="shared" si="46"/>
        <v>#DIV/0!</v>
      </c>
      <c r="BC48" s="13">
        <f t="shared" si="47"/>
        <v>0</v>
      </c>
      <c r="BD48" s="13">
        <f t="shared" si="48"/>
        <v>0</v>
      </c>
      <c r="BE48" s="13" t="e">
        <f t="shared" si="49"/>
        <v>#DIV/0!</v>
      </c>
      <c r="BF48" s="13">
        <f t="shared" si="50"/>
        <v>0</v>
      </c>
      <c r="CE48" s="46">
        <f t="shared" si="89"/>
        <v>0</v>
      </c>
      <c r="CF48" s="46">
        <f t="shared" si="76"/>
        <v>0</v>
      </c>
      <c r="CG48" s="46">
        <f t="shared" si="77"/>
        <v>0</v>
      </c>
      <c r="CH48" s="46">
        <f t="shared" si="78"/>
        <v>0</v>
      </c>
      <c r="CI48" s="43" t="str">
        <f t="shared" si="79"/>
        <v>1/kap</v>
      </c>
      <c r="CJ48" s="43">
        <f t="shared" si="80"/>
        <v>0</v>
      </c>
      <c r="CK48" s="43">
        <f t="shared" si="80"/>
        <v>0</v>
      </c>
      <c r="CL48" s="46">
        <f t="shared" si="80"/>
        <v>0</v>
      </c>
      <c r="CP48" s="46">
        <f t="shared" si="81"/>
        <v>0</v>
      </c>
      <c r="CQ48" s="46">
        <f t="shared" si="82"/>
        <v>1.8445447906448298</v>
      </c>
    </row>
    <row r="49" spans="1:97" x14ac:dyDescent="0.2">
      <c r="A49" s="81">
        <f>Simulation!FG265</f>
        <v>0</v>
      </c>
      <c r="B49" s="80">
        <f>Simulation!FF265</f>
        <v>0</v>
      </c>
      <c r="C49" s="13">
        <f>Simulation!FB265</f>
        <v>0</v>
      </c>
      <c r="D49" s="13">
        <f>Simulation!FT265</f>
        <v>0</v>
      </c>
      <c r="E49" s="27">
        <f>Simulation!F265</f>
        <v>4218.6327334311791</v>
      </c>
      <c r="F49" s="13">
        <f>INT(Simulation!EZ265*10000)/10000</f>
        <v>0</v>
      </c>
      <c r="G49" s="13">
        <f>Simulation!FB265</f>
        <v>0</v>
      </c>
      <c r="H49" s="81" t="str">
        <f>Simulation!B264</f>
        <v>A I 2</v>
      </c>
      <c r="I49" s="17" t="str">
        <f>Simulation!C264</f>
        <v>[mm2]</v>
      </c>
      <c r="J49" s="13">
        <f>Simulation!FA265</f>
        <v>0</v>
      </c>
      <c r="K49" s="13">
        <f>Simulation!FN265</f>
        <v>0</v>
      </c>
      <c r="L49" s="13">
        <f>Simulation!EQ265</f>
        <v>0</v>
      </c>
      <c r="M49" s="80">
        <f>Simulation!FE265</f>
        <v>0</v>
      </c>
      <c r="N49" s="13">
        <f>Simulation!BN265</f>
        <v>0</v>
      </c>
      <c r="O49" s="13" t="e">
        <f t="shared" si="83"/>
        <v>#DIV/0!</v>
      </c>
      <c r="P49" s="13">
        <f>Simulation!DG265</f>
        <v>0</v>
      </c>
      <c r="Q49" s="13">
        <f>Simulation!AT265</f>
        <v>4218.6327334311791</v>
      </c>
      <c r="R49" s="81">
        <f>Simulation!N265</f>
        <v>4218.6327334311791</v>
      </c>
      <c r="S49" s="13">
        <f>Simulation!AB265</f>
        <v>4218.6327334311791</v>
      </c>
      <c r="T49" s="13">
        <f>Simulation!AD265</f>
        <v>4218.6327334311791</v>
      </c>
      <c r="U49" s="13">
        <f>Simulation!P265</f>
        <v>4218.6327334311791</v>
      </c>
      <c r="V49" s="13">
        <f>Simulation!R265</f>
        <v>4218.6327334311791</v>
      </c>
      <c r="W49" s="13">
        <f>Simulation!$T$4</f>
        <v>0</v>
      </c>
      <c r="X49" s="13">
        <f>Simulation!$P$6</f>
        <v>7.0000000000000007E-2</v>
      </c>
      <c r="Y49" s="13">
        <f>Simulation!$H$12</f>
        <v>0.11</v>
      </c>
      <c r="Z49" s="13">
        <f>Simulation!$P$8</f>
        <v>0.3</v>
      </c>
      <c r="AA49" s="13">
        <f>Simulation!$P$7</f>
        <v>0.25</v>
      </c>
      <c r="AB49" s="13">
        <f t="shared" si="84"/>
        <v>18</v>
      </c>
      <c r="AC49" s="13">
        <f t="shared" si="85"/>
        <v>0</v>
      </c>
      <c r="AD49" s="13"/>
      <c r="AE49" s="13" t="e">
        <f t="shared" si="73"/>
        <v>#DIV/0!</v>
      </c>
      <c r="AF49" s="13" t="e">
        <f t="shared" si="74"/>
        <v>#DIV/0!</v>
      </c>
      <c r="AG49" s="13" t="e">
        <f t="shared" si="75"/>
        <v>#DIV/0!</v>
      </c>
      <c r="AH49" s="13"/>
      <c r="AI49" s="13">
        <f t="shared" si="86"/>
        <v>0</v>
      </c>
      <c r="AJ49" s="82">
        <f t="shared" si="87"/>
        <v>0</v>
      </c>
      <c r="AK49" s="81">
        <f t="shared" si="88"/>
        <v>0</v>
      </c>
      <c r="AL49" s="13">
        <f>Simulation!FS265</f>
        <v>0</v>
      </c>
      <c r="AM49" s="13">
        <f>Simulation!FT265</f>
        <v>0</v>
      </c>
      <c r="AN49" s="13">
        <f t="shared" si="12"/>
        <v>0</v>
      </c>
      <c r="AO49" s="13">
        <f t="shared" si="13"/>
        <v>0</v>
      </c>
      <c r="AP49" s="13">
        <f t="shared" si="37"/>
        <v>0</v>
      </c>
      <c r="AQ49" s="13">
        <f t="shared" si="38"/>
        <v>0</v>
      </c>
      <c r="AR49" s="13">
        <f t="shared" si="39"/>
        <v>0</v>
      </c>
      <c r="AS49" s="13">
        <f t="shared" si="40"/>
        <v>0</v>
      </c>
      <c r="AT49" s="13">
        <f t="shared" si="41"/>
        <v>0</v>
      </c>
      <c r="AU49" s="13">
        <f t="shared" si="42"/>
        <v>0</v>
      </c>
      <c r="AV49" s="13">
        <f t="shared" si="43"/>
        <v>0</v>
      </c>
      <c r="AW49" s="13">
        <f t="shared" si="44"/>
        <v>0</v>
      </c>
      <c r="AX49" s="13">
        <f t="shared" si="20"/>
        <v>0</v>
      </c>
      <c r="AY49" s="13">
        <f t="shared" si="45"/>
        <v>0</v>
      </c>
      <c r="AZ49" s="13">
        <f t="shared" si="22"/>
        <v>0</v>
      </c>
      <c r="BA49" s="13" t="e">
        <f t="shared" si="36"/>
        <v>#DIV/0!</v>
      </c>
      <c r="BB49" s="13" t="e">
        <f t="shared" si="46"/>
        <v>#DIV/0!</v>
      </c>
      <c r="BC49" s="13">
        <f t="shared" si="47"/>
        <v>0</v>
      </c>
      <c r="BD49" s="13">
        <f t="shared" si="48"/>
        <v>0</v>
      </c>
      <c r="BE49" s="13" t="e">
        <f t="shared" si="49"/>
        <v>#DIV/0!</v>
      </c>
      <c r="BF49" s="13">
        <f t="shared" si="50"/>
        <v>0</v>
      </c>
      <c r="CE49" s="46">
        <f t="shared" si="89"/>
        <v>0</v>
      </c>
      <c r="CF49" s="46">
        <f t="shared" si="76"/>
        <v>0</v>
      </c>
      <c r="CG49" s="46">
        <f t="shared" si="77"/>
        <v>0</v>
      </c>
      <c r="CH49" s="46">
        <f t="shared" si="78"/>
        <v>0</v>
      </c>
      <c r="CI49" s="43" t="str">
        <f t="shared" si="79"/>
        <v>1/kap</v>
      </c>
      <c r="CJ49" s="43">
        <f t="shared" si="80"/>
        <v>0</v>
      </c>
      <c r="CK49" s="43">
        <f t="shared" si="80"/>
        <v>0</v>
      </c>
      <c r="CL49" s="46">
        <f t="shared" si="80"/>
        <v>0</v>
      </c>
      <c r="CP49" s="46">
        <f t="shared" si="81"/>
        <v>0</v>
      </c>
      <c r="CQ49" s="46">
        <f t="shared" si="82"/>
        <v>1.8445447906448298</v>
      </c>
    </row>
    <row r="50" spans="1:97" x14ac:dyDescent="0.2">
      <c r="A50" s="81">
        <f>Simulation!FG269</f>
        <v>0</v>
      </c>
      <c r="B50" s="80">
        <f>Simulation!FF269</f>
        <v>0</v>
      </c>
      <c r="C50" s="13">
        <f>Simulation!FB269</f>
        <v>0</v>
      </c>
      <c r="D50" s="13">
        <f>Simulation!FT269</f>
        <v>0</v>
      </c>
      <c r="E50" s="27">
        <f>Simulation!F269</f>
        <v>63</v>
      </c>
      <c r="F50" s="13">
        <f>INT(Simulation!EZ269*10000)/10000</f>
        <v>0</v>
      </c>
      <c r="G50" s="13">
        <f>Simulation!FB269</f>
        <v>0</v>
      </c>
      <c r="H50" s="81" t="str">
        <f>Simulation!B268</f>
        <v>alpha 2'</v>
      </c>
      <c r="I50" s="17" t="str">
        <f>Simulation!C268</f>
        <v>[rad]</v>
      </c>
      <c r="J50" s="13">
        <f>Simulation!FA269</f>
        <v>0</v>
      </c>
      <c r="K50" s="13">
        <f>Simulation!FN269</f>
        <v>0</v>
      </c>
      <c r="L50" s="13">
        <f>Simulation!EQ269</f>
        <v>0</v>
      </c>
      <c r="M50" s="80">
        <f>Simulation!FE269</f>
        <v>0</v>
      </c>
      <c r="N50" s="13">
        <f>Simulation!BN269</f>
        <v>0</v>
      </c>
      <c r="O50" s="13" t="e">
        <f t="shared" si="83"/>
        <v>#DIV/0!</v>
      </c>
      <c r="P50" s="13">
        <f>Simulation!DG269</f>
        <v>0</v>
      </c>
      <c r="Q50" s="13">
        <f>Simulation!AT269</f>
        <v>63</v>
      </c>
      <c r="R50" s="81">
        <f>Simulation!N269</f>
        <v>63</v>
      </c>
      <c r="S50" s="13">
        <f>Simulation!AB269</f>
        <v>63</v>
      </c>
      <c r="T50" s="13">
        <f>Simulation!AD269</f>
        <v>63</v>
      </c>
      <c r="U50" s="13">
        <f>Simulation!P269</f>
        <v>63</v>
      </c>
      <c r="V50" s="13">
        <f>Simulation!R269</f>
        <v>63</v>
      </c>
      <c r="W50" s="13">
        <f>Simulation!$T$4</f>
        <v>0</v>
      </c>
      <c r="X50" s="13">
        <f>Simulation!$P$6</f>
        <v>7.0000000000000007E-2</v>
      </c>
      <c r="Y50" s="13">
        <f>Simulation!$H$12</f>
        <v>0.11</v>
      </c>
      <c r="Z50" s="13">
        <f>Simulation!$P$8</f>
        <v>0.3</v>
      </c>
      <c r="AA50" s="13">
        <f>Simulation!$P$7</f>
        <v>0.25</v>
      </c>
      <c r="AB50" s="13">
        <f t="shared" si="84"/>
        <v>18</v>
      </c>
      <c r="AC50" s="13">
        <f t="shared" si="85"/>
        <v>0</v>
      </c>
      <c r="AD50" s="13"/>
      <c r="AE50" s="13" t="e">
        <f t="shared" si="73"/>
        <v>#DIV/0!</v>
      </c>
      <c r="AF50" s="13" t="e">
        <f t="shared" si="74"/>
        <v>#DIV/0!</v>
      </c>
      <c r="AG50" s="13" t="e">
        <f t="shared" si="75"/>
        <v>#DIV/0!</v>
      </c>
      <c r="AH50" s="13"/>
      <c r="AI50" s="13">
        <f t="shared" si="86"/>
        <v>0</v>
      </c>
      <c r="AJ50" s="82">
        <f t="shared" si="87"/>
        <v>0</v>
      </c>
      <c r="AK50" s="81">
        <f t="shared" si="88"/>
        <v>0</v>
      </c>
      <c r="AL50" s="13">
        <f>Simulation!FS269</f>
        <v>0</v>
      </c>
      <c r="AM50" s="13">
        <f>Simulation!FT269</f>
        <v>0</v>
      </c>
      <c r="AN50" s="13">
        <f t="shared" si="12"/>
        <v>0</v>
      </c>
      <c r="AO50" s="13">
        <f t="shared" si="13"/>
        <v>0</v>
      </c>
      <c r="AP50" s="13">
        <f t="shared" si="37"/>
        <v>0</v>
      </c>
      <c r="AQ50" s="13">
        <f t="shared" si="38"/>
        <v>0</v>
      </c>
      <c r="AR50" s="13">
        <f t="shared" si="39"/>
        <v>0</v>
      </c>
      <c r="AS50" s="13">
        <f t="shared" si="40"/>
        <v>0</v>
      </c>
      <c r="AT50" s="13">
        <f t="shared" si="41"/>
        <v>0</v>
      </c>
      <c r="AU50" s="13">
        <f t="shared" si="42"/>
        <v>0</v>
      </c>
      <c r="AV50" s="13">
        <f t="shared" si="43"/>
        <v>0</v>
      </c>
      <c r="AW50" s="13">
        <f t="shared" si="44"/>
        <v>0</v>
      </c>
      <c r="AX50" s="13">
        <f t="shared" si="20"/>
        <v>0</v>
      </c>
      <c r="AY50" s="13">
        <f t="shared" si="45"/>
        <v>0</v>
      </c>
      <c r="AZ50" s="13">
        <f t="shared" si="22"/>
        <v>0</v>
      </c>
      <c r="BA50" s="13" t="e">
        <f t="shared" si="36"/>
        <v>#DIV/0!</v>
      </c>
      <c r="BB50" s="13" t="e">
        <f t="shared" si="46"/>
        <v>#DIV/0!</v>
      </c>
      <c r="BC50" s="13">
        <f t="shared" si="47"/>
        <v>0</v>
      </c>
      <c r="BD50" s="13">
        <f t="shared" si="48"/>
        <v>0</v>
      </c>
      <c r="BE50" s="13" t="e">
        <f t="shared" si="49"/>
        <v>#DIV/0!</v>
      </c>
      <c r="BF50" s="13">
        <f t="shared" si="50"/>
        <v>0</v>
      </c>
      <c r="CE50" s="46">
        <f t="shared" si="89"/>
        <v>0</v>
      </c>
      <c r="CF50" s="46">
        <f t="shared" si="76"/>
        <v>0</v>
      </c>
      <c r="CG50" s="46">
        <f t="shared" si="77"/>
        <v>0</v>
      </c>
      <c r="CH50" s="46">
        <f t="shared" si="78"/>
        <v>0</v>
      </c>
      <c r="CI50" s="43" t="str">
        <f t="shared" si="79"/>
        <v>1/kap</v>
      </c>
      <c r="CJ50" s="43">
        <f t="shared" si="80"/>
        <v>0</v>
      </c>
      <c r="CK50" s="43">
        <f t="shared" si="80"/>
        <v>0</v>
      </c>
      <c r="CL50" s="46">
        <f t="shared" si="80"/>
        <v>0</v>
      </c>
      <c r="CP50" s="46">
        <f t="shared" si="81"/>
        <v>0</v>
      </c>
      <c r="CQ50" s="46">
        <f t="shared" si="82"/>
        <v>1.8445447906448298</v>
      </c>
    </row>
    <row r="51" spans="1:97" x14ac:dyDescent="0.2">
      <c r="A51" s="81">
        <f>Simulation!FG273</f>
        <v>0</v>
      </c>
      <c r="B51" s="80">
        <f>Simulation!FF273</f>
        <v>0</v>
      </c>
      <c r="C51" s="13">
        <f>Simulation!FB273</f>
        <v>0</v>
      </c>
      <c r="D51" s="13">
        <f>Simulation!FT273</f>
        <v>0</v>
      </c>
      <c r="E51" s="27">
        <f>Simulation!F273</f>
        <v>-0.73303828583761843</v>
      </c>
      <c r="F51" s="13">
        <f>INT(Simulation!EZ273*10000)/10000</f>
        <v>0</v>
      </c>
      <c r="G51" s="13">
        <f>Simulation!FB273</f>
        <v>0</v>
      </c>
      <c r="H51" s="81" t="str">
        <f>Simulation!B272</f>
        <v>beta 3</v>
      </c>
      <c r="I51" s="17" t="str">
        <f>Simulation!C272</f>
        <v>[deg]</v>
      </c>
      <c r="J51" s="13">
        <f>Simulation!FA273</f>
        <v>0</v>
      </c>
      <c r="K51" s="13">
        <f>Simulation!FN273</f>
        <v>0</v>
      </c>
      <c r="L51" s="13">
        <f>Simulation!EQ273</f>
        <v>0</v>
      </c>
      <c r="M51" s="80">
        <f>Simulation!FE273</f>
        <v>0</v>
      </c>
      <c r="N51" s="13">
        <f>Simulation!BN273</f>
        <v>0</v>
      </c>
      <c r="O51" s="13" t="e">
        <f t="shared" si="83"/>
        <v>#DIV/0!</v>
      </c>
      <c r="P51" s="13">
        <f>Simulation!DG273</f>
        <v>0</v>
      </c>
      <c r="Q51" s="13">
        <f>Simulation!AT273</f>
        <v>-0.73303828583761843</v>
      </c>
      <c r="R51" s="81">
        <f>Simulation!N273</f>
        <v>-0.73303828583761843</v>
      </c>
      <c r="S51" s="13">
        <f>Simulation!AB273</f>
        <v>-0.73303828583761843</v>
      </c>
      <c r="T51" s="13">
        <f>Simulation!AD273</f>
        <v>-0.73303828583761843</v>
      </c>
      <c r="U51" s="13">
        <f>Simulation!P273</f>
        <v>-0.73303828583761843</v>
      </c>
      <c r="V51" s="13">
        <f>Simulation!R273</f>
        <v>-0.73303828583761843</v>
      </c>
      <c r="W51" s="13">
        <f>Simulation!$T$4</f>
        <v>0</v>
      </c>
      <c r="X51" s="13">
        <f>Simulation!$P$6</f>
        <v>7.0000000000000007E-2</v>
      </c>
      <c r="Y51" s="13">
        <f>Simulation!$H$12</f>
        <v>0.11</v>
      </c>
      <c r="Z51" s="13">
        <f>Simulation!$P$8</f>
        <v>0.3</v>
      </c>
      <c r="AA51" s="13">
        <f>Simulation!$P$7</f>
        <v>0.25</v>
      </c>
      <c r="AB51" s="13">
        <f t="shared" si="84"/>
        <v>18</v>
      </c>
      <c r="AC51" s="13">
        <f t="shared" si="85"/>
        <v>0</v>
      </c>
      <c r="AD51" s="13"/>
      <c r="AE51" s="13" t="e">
        <f t="shared" si="73"/>
        <v>#DIV/0!</v>
      </c>
      <c r="AF51" s="13" t="e">
        <f t="shared" si="74"/>
        <v>#DIV/0!</v>
      </c>
      <c r="AG51" s="13" t="e">
        <f t="shared" si="75"/>
        <v>#DIV/0!</v>
      </c>
      <c r="AH51" s="13"/>
      <c r="AI51" s="13">
        <f t="shared" si="86"/>
        <v>0</v>
      </c>
      <c r="AJ51" s="82">
        <f t="shared" si="87"/>
        <v>0</v>
      </c>
      <c r="AK51" s="81">
        <f t="shared" si="88"/>
        <v>0</v>
      </c>
      <c r="AL51" s="13">
        <f>Simulation!FS273</f>
        <v>0</v>
      </c>
      <c r="AM51" s="13">
        <f>Simulation!FT273</f>
        <v>0</v>
      </c>
      <c r="AN51" s="13">
        <f t="shared" si="12"/>
        <v>0</v>
      </c>
      <c r="AO51" s="13">
        <f t="shared" si="13"/>
        <v>0</v>
      </c>
      <c r="AP51" s="13">
        <f t="shared" si="37"/>
        <v>0</v>
      </c>
      <c r="AQ51" s="13">
        <f t="shared" si="38"/>
        <v>0</v>
      </c>
      <c r="AR51" s="13">
        <f t="shared" si="39"/>
        <v>0</v>
      </c>
      <c r="AS51" s="13">
        <f t="shared" si="40"/>
        <v>0</v>
      </c>
      <c r="AT51" s="13">
        <f t="shared" si="41"/>
        <v>0</v>
      </c>
      <c r="AU51" s="13">
        <f t="shared" si="42"/>
        <v>0</v>
      </c>
      <c r="AV51" s="13">
        <f t="shared" si="43"/>
        <v>0</v>
      </c>
      <c r="AW51" s="13">
        <f t="shared" si="44"/>
        <v>0</v>
      </c>
      <c r="AX51" s="13">
        <f t="shared" si="20"/>
        <v>0</v>
      </c>
      <c r="AY51" s="13">
        <f t="shared" si="45"/>
        <v>0</v>
      </c>
      <c r="AZ51" s="13">
        <f t="shared" si="22"/>
        <v>0</v>
      </c>
      <c r="BA51" s="13" t="e">
        <f t="shared" si="36"/>
        <v>#DIV/0!</v>
      </c>
      <c r="BB51" s="13" t="e">
        <f t="shared" si="46"/>
        <v>#DIV/0!</v>
      </c>
      <c r="BC51" s="13">
        <f t="shared" si="47"/>
        <v>0</v>
      </c>
      <c r="BD51" s="13">
        <f t="shared" si="48"/>
        <v>0</v>
      </c>
      <c r="BE51" s="13" t="e">
        <f t="shared" si="49"/>
        <v>#DIV/0!</v>
      </c>
      <c r="BF51" s="13">
        <f t="shared" si="50"/>
        <v>0</v>
      </c>
      <c r="CE51" s="46">
        <f t="shared" si="89"/>
        <v>0</v>
      </c>
      <c r="CF51" s="46">
        <f t="shared" si="76"/>
        <v>0</v>
      </c>
      <c r="CG51" s="46">
        <f t="shared" si="77"/>
        <v>0</v>
      </c>
      <c r="CH51" s="46">
        <f t="shared" si="78"/>
        <v>0</v>
      </c>
      <c r="CI51" s="43" t="str">
        <f t="shared" si="79"/>
        <v>1/kap</v>
      </c>
      <c r="CJ51" s="43">
        <f t="shared" si="80"/>
        <v>0</v>
      </c>
      <c r="CK51" s="43">
        <f t="shared" si="80"/>
        <v>0</v>
      </c>
      <c r="CL51" s="46">
        <f t="shared" si="80"/>
        <v>0</v>
      </c>
      <c r="CP51" s="46">
        <f t="shared" si="81"/>
        <v>0</v>
      </c>
      <c r="CQ51" s="46">
        <f t="shared" si="82"/>
        <v>1.8445447906448298</v>
      </c>
    </row>
    <row r="52" spans="1:97" x14ac:dyDescent="0.2">
      <c r="A52" s="81">
        <f>Simulation!FG277</f>
        <v>0</v>
      </c>
      <c r="B52" s="80">
        <f>Simulation!FF277</f>
        <v>0</v>
      </c>
      <c r="C52" s="13">
        <f>Simulation!FB277</f>
        <v>0</v>
      </c>
      <c r="D52" s="13">
        <f>Simulation!FT277</f>
        <v>0</v>
      </c>
      <c r="E52" s="27">
        <f ca="1">Simulation!F226</f>
        <v>1.898379252298428E-2</v>
      </c>
      <c r="F52" s="13">
        <f>INT(Simulation!EZ277*10000)/10000</f>
        <v>0</v>
      </c>
      <c r="G52" s="13">
        <f>Simulation!FB277</f>
        <v>0</v>
      </c>
      <c r="H52" s="81" t="str">
        <f>Simulation!B226</f>
        <v>alpha Steckin</v>
      </c>
      <c r="I52" s="17" t="str">
        <f>Simulation!C226</f>
        <v>[1]</v>
      </c>
      <c r="J52" s="13">
        <f>Simulation!FA277</f>
        <v>0</v>
      </c>
      <c r="K52" s="13">
        <f>Simulation!FN277</f>
        <v>0</v>
      </c>
      <c r="L52" s="13">
        <f>Simulation!EQ277</f>
        <v>0</v>
      </c>
      <c r="M52" s="80">
        <f>Simulation!FE277</f>
        <v>0</v>
      </c>
      <c r="N52" s="13">
        <f>Simulation!BN277</f>
        <v>0</v>
      </c>
      <c r="O52" s="13" t="e">
        <f t="shared" si="83"/>
        <v>#DIV/0!</v>
      </c>
      <c r="P52" s="13">
        <f>Simulation!DG277</f>
        <v>0</v>
      </c>
      <c r="Q52" s="13">
        <f>Simulation!AT277</f>
        <v>0.4539904997395468</v>
      </c>
      <c r="R52" s="81">
        <f ca="1">Simulation!N226</f>
        <v>2.3256668382768415E-2</v>
      </c>
      <c r="S52" s="13">
        <f>Simulation!AB277</f>
        <v>0.4539904997395468</v>
      </c>
      <c r="T52" s="13">
        <f>Simulation!AD277</f>
        <v>0.4539904997395468</v>
      </c>
      <c r="U52" s="13">
        <f ca="1">Simulation!P226</f>
        <v>1.3980665993119127E-2</v>
      </c>
      <c r="V52" s="13">
        <f>Simulation!R277</f>
        <v>0.4539904997395468</v>
      </c>
      <c r="W52" s="13">
        <f>Simulation!$T$4</f>
        <v>0</v>
      </c>
      <c r="X52" s="13">
        <f>Simulation!$P$6</f>
        <v>7.0000000000000007E-2</v>
      </c>
      <c r="Y52" s="13">
        <f>Simulation!$H$12</f>
        <v>0.11</v>
      </c>
      <c r="Z52" s="13">
        <f>Simulation!$P$8</f>
        <v>0.3</v>
      </c>
      <c r="AA52" s="13">
        <f>Simulation!$P$7</f>
        <v>0.25</v>
      </c>
      <c r="AB52" s="13">
        <f t="shared" si="84"/>
        <v>18</v>
      </c>
      <c r="AC52" s="13">
        <f t="shared" si="85"/>
        <v>0</v>
      </c>
      <c r="AD52" s="13"/>
      <c r="AE52" s="13" t="e">
        <f t="shared" si="73"/>
        <v>#DIV/0!</v>
      </c>
      <c r="AF52" s="13" t="e">
        <f t="shared" si="74"/>
        <v>#DIV/0!</v>
      </c>
      <c r="AG52" s="13" t="e">
        <f t="shared" si="75"/>
        <v>#DIV/0!</v>
      </c>
      <c r="AH52" s="13"/>
      <c r="AI52" s="13">
        <f t="shared" si="86"/>
        <v>0</v>
      </c>
      <c r="AJ52" s="82">
        <f t="shared" si="87"/>
        <v>0</v>
      </c>
      <c r="AK52" s="81">
        <f t="shared" si="88"/>
        <v>0</v>
      </c>
      <c r="AL52" s="13">
        <f>Simulation!FS277</f>
        <v>0</v>
      </c>
      <c r="AM52" s="13">
        <f>Simulation!FT277</f>
        <v>0</v>
      </c>
      <c r="AN52" s="13">
        <f t="shared" si="12"/>
        <v>0</v>
      </c>
      <c r="AO52" s="13">
        <f t="shared" si="13"/>
        <v>0</v>
      </c>
      <c r="AP52" s="13">
        <f t="shared" si="37"/>
        <v>0</v>
      </c>
      <c r="AQ52" s="13">
        <f t="shared" si="38"/>
        <v>0</v>
      </c>
      <c r="AR52" s="13">
        <f t="shared" si="39"/>
        <v>0</v>
      </c>
      <c r="AS52" s="13">
        <f t="shared" si="40"/>
        <v>0</v>
      </c>
      <c r="AT52" s="13">
        <f t="shared" si="41"/>
        <v>0</v>
      </c>
      <c r="AU52" s="13">
        <f t="shared" si="42"/>
        <v>0</v>
      </c>
      <c r="AV52" s="13">
        <f t="shared" si="43"/>
        <v>0</v>
      </c>
      <c r="AW52" s="13">
        <f t="shared" si="44"/>
        <v>0</v>
      </c>
      <c r="AX52" s="13">
        <f t="shared" si="20"/>
        <v>0</v>
      </c>
      <c r="AY52" s="13">
        <f t="shared" si="45"/>
        <v>0</v>
      </c>
      <c r="AZ52" s="13">
        <f t="shared" si="22"/>
        <v>0</v>
      </c>
      <c r="BA52" s="13" t="e">
        <f t="shared" si="36"/>
        <v>#DIV/0!</v>
      </c>
      <c r="BB52" s="13" t="e">
        <f t="shared" si="46"/>
        <v>#DIV/0!</v>
      </c>
      <c r="BC52" s="13">
        <f t="shared" si="47"/>
        <v>0</v>
      </c>
      <c r="BD52" s="13">
        <f t="shared" si="48"/>
        <v>0</v>
      </c>
      <c r="BE52" s="13" t="e">
        <f t="shared" si="49"/>
        <v>#DIV/0!</v>
      </c>
      <c r="BF52" s="13">
        <f t="shared" si="50"/>
        <v>0</v>
      </c>
      <c r="CE52" s="46">
        <f t="shared" si="89"/>
        <v>0</v>
      </c>
      <c r="CF52" s="46">
        <f t="shared" si="76"/>
        <v>0</v>
      </c>
      <c r="CG52" s="46">
        <f t="shared" si="77"/>
        <v>0</v>
      </c>
      <c r="CH52" s="46">
        <f t="shared" si="78"/>
        <v>0</v>
      </c>
      <c r="CI52" s="43" t="str">
        <f t="shared" si="79"/>
        <v>1/kap</v>
      </c>
      <c r="CJ52" s="43">
        <f t="shared" si="80"/>
        <v>0</v>
      </c>
      <c r="CK52" s="43">
        <f t="shared" si="80"/>
        <v>0</v>
      </c>
      <c r="CL52" s="46">
        <f t="shared" si="80"/>
        <v>0</v>
      </c>
      <c r="CP52" s="46">
        <f t="shared" si="81"/>
        <v>0</v>
      </c>
      <c r="CQ52" s="46">
        <f t="shared" si="82"/>
        <v>1.8445447906448298</v>
      </c>
    </row>
    <row r="53" spans="1:97" x14ac:dyDescent="0.2">
      <c r="A53" s="81">
        <f>Simulation!FG281</f>
        <v>0</v>
      </c>
      <c r="B53" s="80">
        <f>Simulation!FF281</f>
        <v>0</v>
      </c>
      <c r="C53" s="13">
        <f>Simulation!FB281</f>
        <v>0</v>
      </c>
      <c r="D53" s="13">
        <f>Simulation!FT281</f>
        <v>0</v>
      </c>
      <c r="E53" s="27">
        <f>Simulation!F281</f>
        <v>0.74314482547739424</v>
      </c>
      <c r="F53" s="13">
        <f>INT(Simulation!EZ281*10000)/10000</f>
        <v>0</v>
      </c>
      <c r="G53" s="13">
        <f>Simulation!FB281</f>
        <v>0</v>
      </c>
      <c r="H53" s="81">
        <f>Simulation!B280</f>
        <v>0</v>
      </c>
      <c r="I53" s="17">
        <f>Simulation!C280</f>
        <v>0</v>
      </c>
      <c r="J53" s="13">
        <f>Simulation!FA281</f>
        <v>0</v>
      </c>
      <c r="K53" s="13">
        <f>Simulation!FN281</f>
        <v>0</v>
      </c>
      <c r="L53" s="13">
        <f>Simulation!EQ281</f>
        <v>0</v>
      </c>
      <c r="M53" s="80">
        <f>Simulation!FE281</f>
        <v>0</v>
      </c>
      <c r="N53" s="13">
        <f>Simulation!BN281</f>
        <v>0</v>
      </c>
      <c r="O53" s="13" t="e">
        <f t="shared" si="83"/>
        <v>#DIV/0!</v>
      </c>
      <c r="P53" s="13">
        <f>Simulation!DG281</f>
        <v>0</v>
      </c>
      <c r="Q53" s="13">
        <f>Simulation!AT281</f>
        <v>0.74314482547739424</v>
      </c>
      <c r="R53" s="81">
        <f>Simulation!N281</f>
        <v>0.74314482547739424</v>
      </c>
      <c r="S53" s="13">
        <f>Simulation!AB281</f>
        <v>0.74314482547739424</v>
      </c>
      <c r="T53" s="13">
        <f>Simulation!AD281</f>
        <v>0.74314482547739424</v>
      </c>
      <c r="U53" s="13">
        <f>Simulation!P281</f>
        <v>0.74314482547739424</v>
      </c>
      <c r="V53" s="13">
        <f>Simulation!R281</f>
        <v>0.74314482547739424</v>
      </c>
      <c r="W53" s="13">
        <f>Simulation!$T$4</f>
        <v>0</v>
      </c>
      <c r="X53" s="13">
        <f>Simulation!$P$6</f>
        <v>7.0000000000000007E-2</v>
      </c>
      <c r="Y53" s="13">
        <f>Simulation!$H$12</f>
        <v>0.11</v>
      </c>
      <c r="Z53" s="13">
        <f>Simulation!$P$8</f>
        <v>0.3</v>
      </c>
      <c r="AA53" s="13">
        <f>Simulation!$P$7</f>
        <v>0.25</v>
      </c>
      <c r="AB53" s="13">
        <f t="shared" si="84"/>
        <v>18</v>
      </c>
      <c r="AC53" s="13">
        <f t="shared" si="85"/>
        <v>0</v>
      </c>
      <c r="AD53" s="13"/>
      <c r="AE53" s="13" t="e">
        <f t="shared" si="73"/>
        <v>#DIV/0!</v>
      </c>
      <c r="AF53" s="13" t="e">
        <f t="shared" si="74"/>
        <v>#DIV/0!</v>
      </c>
      <c r="AG53" s="13" t="e">
        <f t="shared" si="75"/>
        <v>#DIV/0!</v>
      </c>
      <c r="AH53" s="13"/>
      <c r="AI53" s="13">
        <f t="shared" si="86"/>
        <v>0</v>
      </c>
      <c r="AJ53" s="82">
        <f t="shared" si="87"/>
        <v>0</v>
      </c>
      <c r="AK53" s="81">
        <f t="shared" si="88"/>
        <v>0</v>
      </c>
      <c r="AL53" s="13">
        <f>Simulation!FS281</f>
        <v>0</v>
      </c>
      <c r="AM53" s="13">
        <f>Simulation!FT281</f>
        <v>0</v>
      </c>
      <c r="AN53" s="13">
        <f t="shared" si="12"/>
        <v>0</v>
      </c>
      <c r="AO53" s="13">
        <f t="shared" si="13"/>
        <v>0</v>
      </c>
      <c r="AP53" s="13">
        <f t="shared" si="37"/>
        <v>0</v>
      </c>
      <c r="AQ53" s="13">
        <f t="shared" si="38"/>
        <v>0</v>
      </c>
      <c r="AR53" s="13">
        <f t="shared" si="39"/>
        <v>0</v>
      </c>
      <c r="AS53" s="13">
        <f t="shared" si="40"/>
        <v>0</v>
      </c>
      <c r="AT53" s="13">
        <f t="shared" si="41"/>
        <v>0</v>
      </c>
      <c r="AU53" s="13">
        <f t="shared" si="42"/>
        <v>0</v>
      </c>
      <c r="AV53" s="13">
        <f t="shared" si="43"/>
        <v>0</v>
      </c>
      <c r="AW53" s="13">
        <f t="shared" si="44"/>
        <v>0</v>
      </c>
      <c r="AX53" s="13">
        <f t="shared" si="20"/>
        <v>0</v>
      </c>
      <c r="AY53" s="13">
        <f t="shared" si="45"/>
        <v>0</v>
      </c>
      <c r="AZ53" s="13">
        <f t="shared" si="22"/>
        <v>0</v>
      </c>
      <c r="BA53" s="13" t="e">
        <f t="shared" si="36"/>
        <v>#DIV/0!</v>
      </c>
      <c r="BB53" s="13" t="e">
        <f t="shared" si="46"/>
        <v>#DIV/0!</v>
      </c>
      <c r="BC53" s="13">
        <f t="shared" si="47"/>
        <v>0</v>
      </c>
      <c r="BD53" s="13">
        <f t="shared" si="48"/>
        <v>0</v>
      </c>
      <c r="BE53" s="13" t="e">
        <f t="shared" si="49"/>
        <v>#DIV/0!</v>
      </c>
      <c r="BF53" s="13">
        <f t="shared" si="50"/>
        <v>0</v>
      </c>
      <c r="CE53" s="46">
        <f t="shared" si="89"/>
        <v>0</v>
      </c>
      <c r="CF53" s="46">
        <f t="shared" si="76"/>
        <v>0</v>
      </c>
      <c r="CG53" s="46">
        <f t="shared" si="77"/>
        <v>0</v>
      </c>
      <c r="CH53" s="46">
        <f t="shared" si="78"/>
        <v>0</v>
      </c>
      <c r="CI53" s="43" t="str">
        <f t="shared" si="79"/>
        <v>1/kap</v>
      </c>
      <c r="CJ53" s="43">
        <f t="shared" si="80"/>
        <v>0</v>
      </c>
      <c r="CK53" s="43">
        <f t="shared" si="80"/>
        <v>0</v>
      </c>
      <c r="CL53" s="46">
        <f t="shared" si="80"/>
        <v>0</v>
      </c>
      <c r="CP53" s="46">
        <f t="shared" si="81"/>
        <v>0</v>
      </c>
      <c r="CQ53" s="46">
        <f t="shared" si="82"/>
        <v>1.8445447906448298</v>
      </c>
    </row>
    <row r="54" spans="1:97" x14ac:dyDescent="0.2">
      <c r="A54" s="81">
        <f>Simulation!FG285</f>
        <v>0</v>
      </c>
      <c r="B54" s="80">
        <f>Simulation!FF285</f>
        <v>0</v>
      </c>
      <c r="C54" s="13">
        <f>Simulation!FB285</f>
        <v>0</v>
      </c>
      <c r="D54" s="13">
        <f>Simulation!FT285</f>
        <v>0</v>
      </c>
      <c r="E54" s="27">
        <f>Simulation!F285</f>
        <v>0.11</v>
      </c>
      <c r="F54" s="13">
        <f>INT(Simulation!EZ285*10000)/10000</f>
        <v>0</v>
      </c>
      <c r="G54" s="13">
        <f>Simulation!FB285</f>
        <v>0</v>
      </c>
      <c r="H54" s="81" t="str">
        <f>Simulation!B284</f>
        <v>eta I</v>
      </c>
      <c r="I54" s="17" t="str">
        <f>Simulation!C284</f>
        <v>[1]</v>
      </c>
      <c r="J54" s="13">
        <f>Simulation!FA285</f>
        <v>0</v>
      </c>
      <c r="K54" s="13">
        <f>Simulation!FN285</f>
        <v>0</v>
      </c>
      <c r="L54" s="13">
        <f>Simulation!EQ285</f>
        <v>0</v>
      </c>
      <c r="M54" s="80">
        <f>Simulation!FE285</f>
        <v>0</v>
      </c>
      <c r="N54" s="13">
        <f>Simulation!BN285</f>
        <v>0</v>
      </c>
      <c r="O54" s="13" t="e">
        <f t="shared" si="83"/>
        <v>#DIV/0!</v>
      </c>
      <c r="P54" s="13">
        <f>Simulation!DG285</f>
        <v>0</v>
      </c>
      <c r="Q54" s="13">
        <f>Simulation!AT285</f>
        <v>0.11</v>
      </c>
      <c r="R54" s="81">
        <f>Simulation!N285</f>
        <v>0.11</v>
      </c>
      <c r="S54" s="13">
        <f>Simulation!AB285</f>
        <v>0.11</v>
      </c>
      <c r="T54" s="13">
        <f>Simulation!AD285</f>
        <v>0.11</v>
      </c>
      <c r="U54" s="13">
        <f>Simulation!P285</f>
        <v>0.11</v>
      </c>
      <c r="V54" s="13">
        <f>Simulation!R285</f>
        <v>0.11</v>
      </c>
      <c r="W54" s="13">
        <f>Simulation!$T$4</f>
        <v>0</v>
      </c>
      <c r="X54" s="13">
        <f>Simulation!$P$6</f>
        <v>7.0000000000000007E-2</v>
      </c>
      <c r="Y54" s="13">
        <f>Simulation!$H$12</f>
        <v>0.11</v>
      </c>
      <c r="Z54" s="13">
        <f>Simulation!$P$8</f>
        <v>0.3</v>
      </c>
      <c r="AA54" s="13">
        <f>Simulation!$P$7</f>
        <v>0.25</v>
      </c>
      <c r="AB54" s="13">
        <f t="shared" si="84"/>
        <v>18</v>
      </c>
      <c r="AC54" s="13">
        <f t="shared" si="85"/>
        <v>0</v>
      </c>
      <c r="AD54" s="13"/>
      <c r="AE54" s="13" t="e">
        <f>J54/$CE$54</f>
        <v>#DIV/0!</v>
      </c>
      <c r="AF54" s="13" t="e">
        <f>F54/$CF$54</f>
        <v>#DIV/0!</v>
      </c>
      <c r="AG54" s="13" t="e">
        <f>M54/$CG$54</f>
        <v>#DIV/0!</v>
      </c>
      <c r="AH54" s="13"/>
      <c r="AI54" s="13">
        <f t="shared" si="86"/>
        <v>0</v>
      </c>
      <c r="AJ54" s="82">
        <f t="shared" si="87"/>
        <v>0</v>
      </c>
      <c r="AK54" s="81">
        <f t="shared" si="88"/>
        <v>0</v>
      </c>
      <c r="AL54" s="13">
        <f>Simulation!FS285</f>
        <v>0</v>
      </c>
      <c r="AM54" s="13">
        <f>Simulation!FT285</f>
        <v>0</v>
      </c>
      <c r="AN54" s="13">
        <f t="shared" si="12"/>
        <v>0</v>
      </c>
      <c r="AO54" s="13">
        <f t="shared" si="13"/>
        <v>0</v>
      </c>
      <c r="AP54" s="13">
        <f t="shared" si="37"/>
        <v>0</v>
      </c>
      <c r="AQ54" s="13">
        <f t="shared" si="38"/>
        <v>0</v>
      </c>
      <c r="AR54" s="13">
        <f t="shared" si="39"/>
        <v>0</v>
      </c>
      <c r="AS54" s="13">
        <f t="shared" si="40"/>
        <v>0</v>
      </c>
      <c r="AT54" s="13">
        <f t="shared" si="41"/>
        <v>0</v>
      </c>
      <c r="AU54" s="13">
        <f t="shared" si="42"/>
        <v>0</v>
      </c>
      <c r="AV54" s="13">
        <f t="shared" si="43"/>
        <v>0</v>
      </c>
      <c r="AW54" s="13">
        <f t="shared" si="44"/>
        <v>0</v>
      </c>
      <c r="AX54" s="13">
        <f t="shared" si="20"/>
        <v>0</v>
      </c>
      <c r="AY54" s="13">
        <f t="shared" si="45"/>
        <v>0</v>
      </c>
      <c r="AZ54" s="13">
        <f t="shared" si="22"/>
        <v>0</v>
      </c>
      <c r="BA54" s="13" t="e">
        <f t="shared" si="36"/>
        <v>#DIV/0!</v>
      </c>
      <c r="BB54" s="13" t="e">
        <f t="shared" si="46"/>
        <v>#DIV/0!</v>
      </c>
      <c r="BC54" s="13">
        <f t="shared" si="47"/>
        <v>0</v>
      </c>
      <c r="BD54" s="13">
        <f t="shared" si="48"/>
        <v>0</v>
      </c>
      <c r="BE54" s="13" t="e">
        <f t="shared" si="49"/>
        <v>#DIV/0!</v>
      </c>
      <c r="BF54" s="13">
        <f t="shared" si="50"/>
        <v>0</v>
      </c>
      <c r="CE54" s="13">
        <f>VLOOKUP($CF54,$F54:$M63,$J$13-$F$13+1,FALSE)</f>
        <v>0</v>
      </c>
      <c r="CF54" s="13">
        <f>INT(MAX(F54:F63)*10000)/10000</f>
        <v>0</v>
      </c>
      <c r="CG54" s="13">
        <f>VLOOKUP($CF54,$F54:$M63,$M$13-$F$13+1,FALSE)</f>
        <v>0</v>
      </c>
      <c r="CH54" s="13">
        <f>VLOOKUP(CF54,F54:J63,$G$13-$F$13+1,FALSE)</f>
        <v>0</v>
      </c>
      <c r="CI54" s="81" t="str">
        <f>VLOOKUP($CF54,$F54:$J63,$H$13-$F$13+1,FALSE)</f>
        <v>eta I</v>
      </c>
      <c r="CJ54" s="81">
        <f>VLOOKUP($CF54,F54:AK63,$AK$13-$F$13+1,FALSE)</f>
        <v>0</v>
      </c>
      <c r="CK54" s="85">
        <f>VLOOKUP($CF54,$F54:$AK63,$K$13-$F$13+1,FALSE)</f>
        <v>0</v>
      </c>
      <c r="CL54" s="13">
        <f>VLOOKUP($CF54,$F54:$AM63,$AM$13-$F$13+1,FALSE)</f>
        <v>0</v>
      </c>
      <c r="CM54" t="str">
        <f>"eta T at PR "&amp;TEXT(CH54,"0.0")</f>
        <v>eta T at PR 0.0</v>
      </c>
      <c r="CN54" t="str">
        <f>"mu T at PR "&amp;TEXT(CH54,"0.0")</f>
        <v>mu T at PR 0.0</v>
      </c>
      <c r="CP54" s="13">
        <f>VLOOKUP($CF54,$F54:$P63,$P$13-$F$13+1,FALSE)</f>
        <v>0</v>
      </c>
      <c r="CQ54" s="13">
        <f>VLOOKUP($CF54,$F54:$Q63,$Q$13-$F$13+1,FALSE)</f>
        <v>0.11</v>
      </c>
      <c r="CR54" t="str">
        <f>"eta T/eta T nom at pi T "&amp;TEXT(CH54,"0.0")</f>
        <v>eta T/eta T nom at pi T 0.0</v>
      </c>
      <c r="CS54" t="str">
        <f>"mu T/mu T nom at pi T "&amp;TEXT(CH54,"0.0")</f>
        <v>mu T/mu T nom at pi T 0.0</v>
      </c>
    </row>
    <row r="55" spans="1:97" x14ac:dyDescent="0.2">
      <c r="A55" s="81">
        <f>Simulation!FG291</f>
        <v>0</v>
      </c>
      <c r="B55" s="80">
        <f>Simulation!FF291</f>
        <v>0</v>
      </c>
      <c r="C55" s="13">
        <f>Simulation!FB291</f>
        <v>0</v>
      </c>
      <c r="D55" s="13">
        <f>Simulation!FT291</f>
        <v>0</v>
      </c>
      <c r="E55" s="27">
        <f ca="1">Simulation!F291</f>
        <v>751.25432904198328</v>
      </c>
      <c r="F55" s="13">
        <f>INT(Simulation!EZ291*10000)/10000</f>
        <v>0</v>
      </c>
      <c r="G55" s="13">
        <f>Simulation!FB291</f>
        <v>0</v>
      </c>
      <c r="H55" s="81" t="str">
        <f>Simulation!B288</f>
        <v>m°I</v>
      </c>
      <c r="I55" s="17" t="str">
        <f>Simulation!C288</f>
        <v>[kg.s-1]</v>
      </c>
      <c r="J55" s="13">
        <f>Simulation!FA291</f>
        <v>0</v>
      </c>
      <c r="K55" s="13">
        <f>Simulation!FN291</f>
        <v>0</v>
      </c>
      <c r="L55" s="13">
        <f>Simulation!EQ291</f>
        <v>0</v>
      </c>
      <c r="M55" s="80">
        <f>Simulation!FE291</f>
        <v>0</v>
      </c>
      <c r="N55" s="13">
        <f>Simulation!BN291</f>
        <v>0</v>
      </c>
      <c r="O55" s="13" t="e">
        <f t="shared" si="83"/>
        <v>#DIV/0!</v>
      </c>
      <c r="P55" s="13">
        <f>Simulation!DG291</f>
        <v>0</v>
      </c>
      <c r="Q55" s="13">
        <f ca="1">Simulation!AT291</f>
        <v>748.54662273572785</v>
      </c>
      <c r="R55" s="81">
        <f ca="1">Simulation!N291</f>
        <v>746.27827226854765</v>
      </c>
      <c r="S55" s="13">
        <f>Simulation!AB291</f>
        <v>796.00099999999998</v>
      </c>
      <c r="T55" s="13">
        <f ca="1">Simulation!AD291</f>
        <v>742.84379525953455</v>
      </c>
      <c r="U55" s="13">
        <f ca="1">Simulation!P291</f>
        <v>686.23576991691334</v>
      </c>
      <c r="V55" s="13">
        <f ca="1">Simulation!R291</f>
        <v>625.1992267602468</v>
      </c>
      <c r="W55" s="13">
        <f>Simulation!$T$4</f>
        <v>0</v>
      </c>
      <c r="X55" s="13">
        <f>Simulation!$P$6</f>
        <v>7.0000000000000007E-2</v>
      </c>
      <c r="Y55" s="13">
        <f>Simulation!$H$12</f>
        <v>0.11</v>
      </c>
      <c r="Z55" s="13">
        <f>Simulation!$P$8</f>
        <v>0.3</v>
      </c>
      <c r="AA55" s="13">
        <f>Simulation!$P$7</f>
        <v>0.25</v>
      </c>
      <c r="AB55" s="13">
        <f t="shared" si="84"/>
        <v>18</v>
      </c>
      <c r="AC55" s="13">
        <f t="shared" si="85"/>
        <v>0</v>
      </c>
      <c r="AD55" s="13"/>
      <c r="AE55" s="13" t="e">
        <f t="shared" ref="AE55:AE63" si="90">J55/$CE$54</f>
        <v>#DIV/0!</v>
      </c>
      <c r="AF55" s="13" t="e">
        <f t="shared" ref="AF55:AF63" si="91">F55/$CF$54</f>
        <v>#DIV/0!</v>
      </c>
      <c r="AG55" s="13" t="e">
        <f t="shared" ref="AG55:AG63" si="92">M55/$CG$54</f>
        <v>#DIV/0!</v>
      </c>
      <c r="AH55" s="13"/>
      <c r="AI55" s="13">
        <f t="shared" si="86"/>
        <v>0</v>
      </c>
      <c r="AJ55" s="82">
        <f t="shared" si="87"/>
        <v>0</v>
      </c>
      <c r="AK55" s="81">
        <f t="shared" si="88"/>
        <v>0</v>
      </c>
      <c r="AL55" s="13">
        <f>Simulation!FS291</f>
        <v>0</v>
      </c>
      <c r="AM55" s="13">
        <f>Simulation!FT291</f>
        <v>0</v>
      </c>
      <c r="AN55" s="13">
        <f t="shared" si="12"/>
        <v>0</v>
      </c>
      <c r="AO55" s="13">
        <f t="shared" si="13"/>
        <v>0</v>
      </c>
      <c r="AP55" s="13">
        <f t="shared" si="37"/>
        <v>0</v>
      </c>
      <c r="AQ55" s="13">
        <f t="shared" si="38"/>
        <v>0</v>
      </c>
      <c r="AR55" s="13">
        <f t="shared" si="39"/>
        <v>0</v>
      </c>
      <c r="AS55" s="13">
        <f t="shared" si="40"/>
        <v>0</v>
      </c>
      <c r="AT55" s="13">
        <f t="shared" si="41"/>
        <v>0</v>
      </c>
      <c r="AU55" s="13">
        <f t="shared" si="42"/>
        <v>0</v>
      </c>
      <c r="AV55" s="13">
        <f t="shared" si="43"/>
        <v>0</v>
      </c>
      <c r="AW55" s="13">
        <f t="shared" si="44"/>
        <v>0</v>
      </c>
      <c r="AX55" s="13">
        <f t="shared" si="20"/>
        <v>0</v>
      </c>
      <c r="AY55" s="13">
        <f t="shared" si="45"/>
        <v>0</v>
      </c>
      <c r="AZ55" s="13">
        <f t="shared" si="22"/>
        <v>0</v>
      </c>
      <c r="BA55" s="13" t="e">
        <f t="shared" si="36"/>
        <v>#DIV/0!</v>
      </c>
      <c r="BB55" s="13" t="e">
        <f t="shared" si="46"/>
        <v>#DIV/0!</v>
      </c>
      <c r="BC55" s="13">
        <f t="shared" si="47"/>
        <v>0</v>
      </c>
      <c r="BD55" s="13">
        <f t="shared" si="48"/>
        <v>0</v>
      </c>
      <c r="BE55" s="13" t="e">
        <f t="shared" si="49"/>
        <v>#DIV/0!</v>
      </c>
      <c r="BF55" s="13">
        <f t="shared" si="50"/>
        <v>0</v>
      </c>
      <c r="CE55" s="46">
        <f>CE54</f>
        <v>0</v>
      </c>
      <c r="CF55" s="46">
        <f t="shared" ref="CF55:CF63" si="93">CF54</f>
        <v>0</v>
      </c>
      <c r="CG55" s="46">
        <f t="shared" ref="CG55:CG63" si="94">CG54</f>
        <v>0</v>
      </c>
      <c r="CH55" s="46">
        <f t="shared" ref="CH55:CH63" si="95">CH54</f>
        <v>0</v>
      </c>
      <c r="CI55" s="43" t="str">
        <f t="shared" ref="CI55:CI63" si="96">CI54</f>
        <v>eta I</v>
      </c>
      <c r="CJ55" s="43">
        <f t="shared" ref="CJ55:CL63" si="97">CJ54</f>
        <v>0</v>
      </c>
      <c r="CK55" s="43">
        <f t="shared" si="97"/>
        <v>0</v>
      </c>
      <c r="CL55" s="46">
        <f t="shared" si="97"/>
        <v>0</v>
      </c>
      <c r="CP55" s="46">
        <f t="shared" ref="CP55:CP63" si="98">CP54</f>
        <v>0</v>
      </c>
      <c r="CQ55" s="46">
        <f t="shared" ref="CQ55:CQ63" si="99">CQ54</f>
        <v>0.11</v>
      </c>
    </row>
    <row r="56" spans="1:97" x14ac:dyDescent="0.2">
      <c r="A56" s="81">
        <f>Simulation!FG295</f>
        <v>0</v>
      </c>
      <c r="B56" s="80">
        <f>Simulation!FF295</f>
        <v>0</v>
      </c>
      <c r="C56" s="13">
        <f>Simulation!FB295</f>
        <v>0</v>
      </c>
      <c r="D56" s="13">
        <f>Simulation!FT295</f>
        <v>0</v>
      </c>
      <c r="E56" s="27">
        <f ca="1">Simulation!F295</f>
        <v>-5.9272276766932919E-3</v>
      </c>
      <c r="F56" s="13">
        <f>INT(Simulation!EZ295*10000)/10000</f>
        <v>0</v>
      </c>
      <c r="G56" s="13">
        <f>Simulation!FB295</f>
        <v>0</v>
      </c>
      <c r="H56" s="81">
        <f>Simulation!B294</f>
        <v>0</v>
      </c>
      <c r="I56" s="17">
        <f>Simulation!C294</f>
        <v>0</v>
      </c>
      <c r="J56" s="13">
        <f>Simulation!FA295</f>
        <v>0</v>
      </c>
      <c r="K56" s="13">
        <f>Simulation!FN295</f>
        <v>0</v>
      </c>
      <c r="L56" s="13">
        <f>Simulation!EQ295</f>
        <v>0</v>
      </c>
      <c r="M56" s="80">
        <f>Simulation!FE295</f>
        <v>0</v>
      </c>
      <c r="N56" s="13">
        <f>Simulation!BN295</f>
        <v>0</v>
      </c>
      <c r="O56" s="13" t="e">
        <f t="shared" si="83"/>
        <v>#DIV/0!</v>
      </c>
      <c r="P56" s="13">
        <f>Simulation!DG295</f>
        <v>0</v>
      </c>
      <c r="Q56" s="13">
        <f ca="1">Simulation!AT295</f>
        <v>-3.4377623049977046E-2</v>
      </c>
      <c r="R56" s="81">
        <f ca="1">Simulation!N295</f>
        <v>8.0549644860639091E-4</v>
      </c>
      <c r="S56" s="13">
        <f ca="1">Simulation!AB295</f>
        <v>0.21836335178920763</v>
      </c>
      <c r="T56" s="13">
        <f ca="1">Simulation!AD295</f>
        <v>-1.3374505986803342E-2</v>
      </c>
      <c r="U56" s="13">
        <f ca="1">Simulation!P295</f>
        <v>-1.8616645018710187E-2</v>
      </c>
      <c r="V56" s="13">
        <f ca="1">Simulation!R295</f>
        <v>3.2932418945392783E-3</v>
      </c>
      <c r="W56" s="13">
        <f>Simulation!$T$4</f>
        <v>0</v>
      </c>
      <c r="X56" s="13">
        <f>Simulation!$P$6</f>
        <v>7.0000000000000007E-2</v>
      </c>
      <c r="Y56" s="13">
        <f>Simulation!$H$12</f>
        <v>0.11</v>
      </c>
      <c r="Z56" s="13">
        <f>Simulation!$P$8</f>
        <v>0.3</v>
      </c>
      <c r="AA56" s="13">
        <f>Simulation!$P$7</f>
        <v>0.25</v>
      </c>
      <c r="AB56" s="13">
        <f t="shared" si="84"/>
        <v>18</v>
      </c>
      <c r="AC56" s="13">
        <f t="shared" si="85"/>
        <v>0</v>
      </c>
      <c r="AD56" s="13"/>
      <c r="AE56" s="13" t="e">
        <f t="shared" si="90"/>
        <v>#DIV/0!</v>
      </c>
      <c r="AF56" s="13" t="e">
        <f t="shared" si="91"/>
        <v>#DIV/0!</v>
      </c>
      <c r="AG56" s="13" t="e">
        <f t="shared" si="92"/>
        <v>#DIV/0!</v>
      </c>
      <c r="AH56" s="13"/>
      <c r="AI56" s="13">
        <f t="shared" si="86"/>
        <v>0</v>
      </c>
      <c r="AJ56" s="82">
        <f t="shared" si="87"/>
        <v>0</v>
      </c>
      <c r="AK56" s="81">
        <f t="shared" si="88"/>
        <v>0</v>
      </c>
      <c r="AL56" s="13">
        <f>Simulation!FS295</f>
        <v>0</v>
      </c>
      <c r="AM56" s="13">
        <f>Simulation!FT295</f>
        <v>0</v>
      </c>
      <c r="AN56" s="13">
        <f t="shared" si="12"/>
        <v>0</v>
      </c>
      <c r="AO56" s="13">
        <f t="shared" si="13"/>
        <v>0</v>
      </c>
      <c r="AP56" s="13">
        <f t="shared" ref="AP56:AP84" si="100">G56</f>
        <v>0</v>
      </c>
      <c r="AQ56" s="13">
        <f t="shared" ref="AQ56:AQ84" si="101">AP56*AP56</f>
        <v>0</v>
      </c>
      <c r="AR56" s="13">
        <f t="shared" ref="AR56:AR84" si="102">AQ56*AP56</f>
        <v>0</v>
      </c>
      <c r="AS56" s="13">
        <f t="shared" ref="AS56:AS84" si="103">J56</f>
        <v>0</v>
      </c>
      <c r="AT56" s="13">
        <f t="shared" ref="AT56:AT84" si="104">AS56*AS56</f>
        <v>0</v>
      </c>
      <c r="AU56" s="13">
        <f t="shared" ref="AU56:AU84" si="105">AT56*AS56</f>
        <v>0</v>
      </c>
      <c r="AV56" s="13">
        <f t="shared" ref="AV56:AV84" si="106">AT56*AT56</f>
        <v>0</v>
      </c>
      <c r="AW56" s="13">
        <f t="shared" ref="AW56:AW84" si="107">AS56*AP56</f>
        <v>0</v>
      </c>
      <c r="AX56" s="13">
        <f t="shared" si="20"/>
        <v>0</v>
      </c>
      <c r="AY56" s="13">
        <f t="shared" ref="AY56:AY84" si="108">F56</f>
        <v>0</v>
      </c>
      <c r="AZ56" s="13">
        <f t="shared" si="22"/>
        <v>0</v>
      </c>
      <c r="BA56" s="13" t="e">
        <f t="shared" si="36"/>
        <v>#DIV/0!</v>
      </c>
      <c r="BB56" s="13" t="e">
        <f t="shared" ref="BB56:BB84" si="109">BA56*BA56</f>
        <v>#DIV/0!</v>
      </c>
      <c r="BC56" s="13">
        <f t="shared" ref="BC56:BC84" si="110">M56</f>
        <v>0</v>
      </c>
      <c r="BD56" s="13">
        <f t="shared" ref="BD56:BD84" si="111">AW56*$BH$14+AV56*$BI$14+AU56*$BJ$14+AT56*$BK$14+AS56*$BL$14+AR56*$BM$14+AQ56*$BN$14+AP56*$BO$14+$BP$14*AO56+$BQ$14</f>
        <v>0</v>
      </c>
      <c r="BE56" s="13" t="e">
        <f t="shared" ref="BE56:BE84" si="112">(BD56-BC56)/BC56</f>
        <v>#DIV/0!</v>
      </c>
      <c r="BF56" s="13">
        <f t="shared" ref="BF56:BF84" si="113">(BC56-BD56)*(BC56-BD56)</f>
        <v>0</v>
      </c>
      <c r="CE56" s="46">
        <f t="shared" ref="CE56:CE63" si="114">CE55</f>
        <v>0</v>
      </c>
      <c r="CF56" s="46">
        <f t="shared" si="93"/>
        <v>0</v>
      </c>
      <c r="CG56" s="46">
        <f t="shared" si="94"/>
        <v>0</v>
      </c>
      <c r="CH56" s="46">
        <f t="shared" si="95"/>
        <v>0</v>
      </c>
      <c r="CI56" s="43" t="str">
        <f t="shared" si="96"/>
        <v>eta I</v>
      </c>
      <c r="CJ56" s="43">
        <f t="shared" si="97"/>
        <v>0</v>
      </c>
      <c r="CK56" s="43">
        <f t="shared" si="97"/>
        <v>0</v>
      </c>
      <c r="CL56" s="46">
        <f t="shared" si="97"/>
        <v>0</v>
      </c>
      <c r="CP56" s="46">
        <f t="shared" si="98"/>
        <v>0</v>
      </c>
      <c r="CQ56" s="46">
        <f t="shared" si="99"/>
        <v>0.11</v>
      </c>
    </row>
    <row r="57" spans="1:97" x14ac:dyDescent="0.2">
      <c r="A57" s="81">
        <f>Simulation!FG299</f>
        <v>0</v>
      </c>
      <c r="B57" s="80">
        <f>Simulation!FF299</f>
        <v>0</v>
      </c>
      <c r="C57" s="13">
        <f>Simulation!FB299</f>
        <v>0</v>
      </c>
      <c r="D57" s="13">
        <f>Simulation!FT299</f>
        <v>0</v>
      </c>
      <c r="E57" s="27">
        <f>Simulation!F299</f>
        <v>0</v>
      </c>
      <c r="F57" s="13">
        <f>INT(Simulation!EZ299*10000)/10000</f>
        <v>0</v>
      </c>
      <c r="G57" s="13">
        <f>Simulation!FB299</f>
        <v>0</v>
      </c>
      <c r="H57" s="81" t="str">
        <f>Simulation!B298</f>
        <v>P euler</v>
      </c>
      <c r="I57" s="17" t="str">
        <f>Simulation!C298</f>
        <v>[kW]</v>
      </c>
      <c r="J57" s="13">
        <f>Simulation!FA299</f>
        <v>0</v>
      </c>
      <c r="K57" s="13">
        <f>Simulation!FN299</f>
        <v>0</v>
      </c>
      <c r="L57" s="13">
        <f>Simulation!EQ299</f>
        <v>0</v>
      </c>
      <c r="M57" s="80">
        <f>Simulation!FE299</f>
        <v>0</v>
      </c>
      <c r="N57" s="13">
        <f>Simulation!BN299</f>
        <v>0</v>
      </c>
      <c r="O57" s="13" t="e">
        <f t="shared" si="83"/>
        <v>#DIV/0!</v>
      </c>
      <c r="P57" s="13">
        <f>Simulation!DG299</f>
        <v>0</v>
      </c>
      <c r="Q57" s="13">
        <f>Simulation!AT299</f>
        <v>0</v>
      </c>
      <c r="R57" s="81">
        <f>Simulation!N299</f>
        <v>0</v>
      </c>
      <c r="S57" s="13">
        <f>Simulation!AB299</f>
        <v>0</v>
      </c>
      <c r="T57" s="13">
        <f>Simulation!AD299</f>
        <v>0</v>
      </c>
      <c r="U57" s="13">
        <f>Simulation!P299</f>
        <v>0</v>
      </c>
      <c r="V57" s="13">
        <f>Simulation!R299</f>
        <v>0</v>
      </c>
      <c r="W57" s="13">
        <f>Simulation!$T$4</f>
        <v>0</v>
      </c>
      <c r="X57" s="13">
        <f>Simulation!$P$6</f>
        <v>7.0000000000000007E-2</v>
      </c>
      <c r="Y57" s="13">
        <f>Simulation!$H$12</f>
        <v>0.11</v>
      </c>
      <c r="Z57" s="13">
        <f>Simulation!$P$8</f>
        <v>0.3</v>
      </c>
      <c r="AA57" s="13">
        <f>Simulation!$P$7</f>
        <v>0.25</v>
      </c>
      <c r="AB57" s="13">
        <f t="shared" si="84"/>
        <v>18</v>
      </c>
      <c r="AC57" s="13">
        <f t="shared" si="85"/>
        <v>0</v>
      </c>
      <c r="AD57" s="13"/>
      <c r="AE57" s="13" t="e">
        <f t="shared" si="90"/>
        <v>#DIV/0!</v>
      </c>
      <c r="AF57" s="13" t="e">
        <f t="shared" si="91"/>
        <v>#DIV/0!</v>
      </c>
      <c r="AG57" s="13" t="e">
        <f t="shared" si="92"/>
        <v>#DIV/0!</v>
      </c>
      <c r="AH57" s="13"/>
      <c r="AI57" s="13">
        <f t="shared" si="86"/>
        <v>0</v>
      </c>
      <c r="AJ57" s="82">
        <f t="shared" si="87"/>
        <v>0</v>
      </c>
      <c r="AK57" s="81">
        <f t="shared" si="88"/>
        <v>0</v>
      </c>
      <c r="AL57" s="13">
        <f>Simulation!FS299</f>
        <v>0</v>
      </c>
      <c r="AM57" s="13">
        <f>Simulation!FT299</f>
        <v>0</v>
      </c>
      <c r="AN57" s="13">
        <f t="shared" si="12"/>
        <v>0</v>
      </c>
      <c r="AO57" s="13">
        <f t="shared" si="13"/>
        <v>0</v>
      </c>
      <c r="AP57" s="13">
        <f t="shared" si="100"/>
        <v>0</v>
      </c>
      <c r="AQ57" s="13">
        <f t="shared" si="101"/>
        <v>0</v>
      </c>
      <c r="AR57" s="13">
        <f t="shared" si="102"/>
        <v>0</v>
      </c>
      <c r="AS57" s="13">
        <f t="shared" si="103"/>
        <v>0</v>
      </c>
      <c r="AT57" s="13">
        <f t="shared" si="104"/>
        <v>0</v>
      </c>
      <c r="AU57" s="13">
        <f t="shared" si="105"/>
        <v>0</v>
      </c>
      <c r="AV57" s="13">
        <f t="shared" si="106"/>
        <v>0</v>
      </c>
      <c r="AW57" s="13">
        <f t="shared" si="107"/>
        <v>0</v>
      </c>
      <c r="AX57" s="13">
        <f t="shared" si="20"/>
        <v>0</v>
      </c>
      <c r="AY57" s="13">
        <f t="shared" si="108"/>
        <v>0</v>
      </c>
      <c r="AZ57" s="13">
        <f t="shared" si="22"/>
        <v>0</v>
      </c>
      <c r="BA57" s="13" t="e">
        <f t="shared" si="36"/>
        <v>#DIV/0!</v>
      </c>
      <c r="BB57" s="13" t="e">
        <f t="shared" si="109"/>
        <v>#DIV/0!</v>
      </c>
      <c r="BC57" s="13">
        <f t="shared" si="110"/>
        <v>0</v>
      </c>
      <c r="BD57" s="13">
        <f t="shared" si="111"/>
        <v>0</v>
      </c>
      <c r="BE57" s="13" t="e">
        <f t="shared" si="112"/>
        <v>#DIV/0!</v>
      </c>
      <c r="BF57" s="13">
        <f t="shared" si="113"/>
        <v>0</v>
      </c>
      <c r="CE57" s="46">
        <f t="shared" si="114"/>
        <v>0</v>
      </c>
      <c r="CF57" s="46">
        <f t="shared" si="93"/>
        <v>0</v>
      </c>
      <c r="CG57" s="46">
        <f t="shared" si="94"/>
        <v>0</v>
      </c>
      <c r="CH57" s="46">
        <f t="shared" si="95"/>
        <v>0</v>
      </c>
      <c r="CI57" s="43" t="str">
        <f t="shared" si="96"/>
        <v>eta I</v>
      </c>
      <c r="CJ57" s="43">
        <f t="shared" si="97"/>
        <v>0</v>
      </c>
      <c r="CK57" s="43">
        <f t="shared" si="97"/>
        <v>0</v>
      </c>
      <c r="CL57" s="46">
        <f t="shared" si="97"/>
        <v>0</v>
      </c>
      <c r="CP57" s="46">
        <f t="shared" si="98"/>
        <v>0</v>
      </c>
      <c r="CQ57" s="46">
        <f t="shared" si="99"/>
        <v>0.11</v>
      </c>
    </row>
    <row r="58" spans="1:97" x14ac:dyDescent="0.2">
      <c r="A58" s="81">
        <f>Simulation!FG303</f>
        <v>0</v>
      </c>
      <c r="B58" s="80">
        <f>Simulation!FF303</f>
        <v>0</v>
      </c>
      <c r="C58" s="13">
        <f>Simulation!FB303</f>
        <v>0</v>
      </c>
      <c r="D58" s="13">
        <f>Simulation!FT303</f>
        <v>0</v>
      </c>
      <c r="E58" s="27">
        <f ca="1">Simulation!F303</f>
        <v>0</v>
      </c>
      <c r="F58" s="13">
        <f>INT(Simulation!EZ303*10000)/10000</f>
        <v>0</v>
      </c>
      <c r="G58" s="13">
        <f>Simulation!FB303</f>
        <v>0</v>
      </c>
      <c r="H58" s="81" t="str">
        <f>Simulation!B302</f>
        <v>a 3I</v>
      </c>
      <c r="I58" s="17" t="str">
        <f>Simulation!C302</f>
        <v>[m.s-1]</v>
      </c>
      <c r="J58" s="13">
        <f>Simulation!FA303</f>
        <v>0</v>
      </c>
      <c r="K58" s="13">
        <f>Simulation!FN303</f>
        <v>0</v>
      </c>
      <c r="L58" s="13">
        <f>Simulation!EQ303</f>
        <v>0</v>
      </c>
      <c r="M58" s="80">
        <f>Simulation!FE303</f>
        <v>0</v>
      </c>
      <c r="N58" s="13">
        <f>Simulation!BN303</f>
        <v>0</v>
      </c>
      <c r="O58" s="13" t="e">
        <f t="shared" si="83"/>
        <v>#DIV/0!</v>
      </c>
      <c r="P58" s="13">
        <f>Simulation!DG303</f>
        <v>0</v>
      </c>
      <c r="Q58" s="13">
        <f ca="1">Simulation!AT303</f>
        <v>0</v>
      </c>
      <c r="R58" s="81">
        <f ca="1">Simulation!N303</f>
        <v>0</v>
      </c>
      <c r="S58" s="13">
        <f ca="1">Simulation!AB303</f>
        <v>0</v>
      </c>
      <c r="T58" s="13">
        <f ca="1">Simulation!AD303</f>
        <v>0</v>
      </c>
      <c r="U58" s="13">
        <f ca="1">Simulation!P303</f>
        <v>0</v>
      </c>
      <c r="V58" s="13">
        <f ca="1">Simulation!R303</f>
        <v>0</v>
      </c>
      <c r="W58" s="13">
        <f>Simulation!$T$4</f>
        <v>0</v>
      </c>
      <c r="X58" s="13">
        <f>Simulation!$P$6</f>
        <v>7.0000000000000007E-2</v>
      </c>
      <c r="Y58" s="13">
        <f>Simulation!$H$12</f>
        <v>0.11</v>
      </c>
      <c r="Z58" s="13">
        <f>Simulation!$P$8</f>
        <v>0.3</v>
      </c>
      <c r="AA58" s="13">
        <f>Simulation!$P$7</f>
        <v>0.25</v>
      </c>
      <c r="AB58" s="13">
        <f t="shared" si="84"/>
        <v>18</v>
      </c>
      <c r="AC58" s="13">
        <f t="shared" si="85"/>
        <v>0</v>
      </c>
      <c r="AD58" s="13"/>
      <c r="AE58" s="13" t="e">
        <f t="shared" si="90"/>
        <v>#DIV/0!</v>
      </c>
      <c r="AF58" s="13" t="e">
        <f t="shared" si="91"/>
        <v>#DIV/0!</v>
      </c>
      <c r="AG58" s="13" t="e">
        <f t="shared" si="92"/>
        <v>#DIV/0!</v>
      </c>
      <c r="AH58" s="13"/>
      <c r="AI58" s="13">
        <f t="shared" si="86"/>
        <v>0</v>
      </c>
      <c r="AJ58" s="82">
        <f t="shared" si="87"/>
        <v>0</v>
      </c>
      <c r="AK58" s="81">
        <f t="shared" si="88"/>
        <v>0</v>
      </c>
      <c r="AL58" s="13">
        <f>Simulation!FS303</f>
        <v>0</v>
      </c>
      <c r="AM58" s="13">
        <f>Simulation!FT303</f>
        <v>0</v>
      </c>
      <c r="AN58" s="13">
        <f t="shared" si="12"/>
        <v>0</v>
      </c>
      <c r="AO58" s="13">
        <f t="shared" si="13"/>
        <v>0</v>
      </c>
      <c r="AP58" s="13">
        <f t="shared" si="100"/>
        <v>0</v>
      </c>
      <c r="AQ58" s="13">
        <f t="shared" si="101"/>
        <v>0</v>
      </c>
      <c r="AR58" s="13">
        <f t="shared" si="102"/>
        <v>0</v>
      </c>
      <c r="AS58" s="13">
        <f t="shared" si="103"/>
        <v>0</v>
      </c>
      <c r="AT58" s="13">
        <f t="shared" si="104"/>
        <v>0</v>
      </c>
      <c r="AU58" s="13">
        <f t="shared" si="105"/>
        <v>0</v>
      </c>
      <c r="AV58" s="13">
        <f t="shared" si="106"/>
        <v>0</v>
      </c>
      <c r="AW58" s="13">
        <f t="shared" si="107"/>
        <v>0</v>
      </c>
      <c r="AX58" s="13">
        <f t="shared" si="20"/>
        <v>0</v>
      </c>
      <c r="AY58" s="13">
        <f t="shared" si="108"/>
        <v>0</v>
      </c>
      <c r="AZ58" s="13">
        <f t="shared" si="22"/>
        <v>0</v>
      </c>
      <c r="BA58" s="13" t="e">
        <f t="shared" si="36"/>
        <v>#DIV/0!</v>
      </c>
      <c r="BB58" s="13" t="e">
        <f t="shared" si="109"/>
        <v>#DIV/0!</v>
      </c>
      <c r="BC58" s="13">
        <f t="shared" si="110"/>
        <v>0</v>
      </c>
      <c r="BD58" s="13">
        <f t="shared" si="111"/>
        <v>0</v>
      </c>
      <c r="BE58" s="13" t="e">
        <f t="shared" si="112"/>
        <v>#DIV/0!</v>
      </c>
      <c r="BF58" s="13">
        <f t="shared" si="113"/>
        <v>0</v>
      </c>
      <c r="CE58" s="46">
        <f t="shared" si="114"/>
        <v>0</v>
      </c>
      <c r="CF58" s="46">
        <f t="shared" si="93"/>
        <v>0</v>
      </c>
      <c r="CG58" s="46">
        <f t="shared" si="94"/>
        <v>0</v>
      </c>
      <c r="CH58" s="46">
        <f t="shared" si="95"/>
        <v>0</v>
      </c>
      <c r="CI58" s="43" t="str">
        <f t="shared" si="96"/>
        <v>eta I</v>
      </c>
      <c r="CJ58" s="43">
        <f t="shared" si="97"/>
        <v>0</v>
      </c>
      <c r="CK58" s="43">
        <f t="shared" si="97"/>
        <v>0</v>
      </c>
      <c r="CL58" s="46">
        <f t="shared" si="97"/>
        <v>0</v>
      </c>
      <c r="CP58" s="46">
        <f t="shared" si="98"/>
        <v>0</v>
      </c>
      <c r="CQ58" s="46">
        <f t="shared" si="99"/>
        <v>0.11</v>
      </c>
    </row>
    <row r="59" spans="1:97" x14ac:dyDescent="0.2">
      <c r="A59" s="81">
        <f>Simulation!FG307</f>
        <v>0</v>
      </c>
      <c r="B59" s="80">
        <f>Simulation!FF307</f>
        <v>0</v>
      </c>
      <c r="C59" s="13">
        <f>Simulation!FB307</f>
        <v>0</v>
      </c>
      <c r="D59" s="13">
        <f>Simulation!FT307</f>
        <v>0</v>
      </c>
      <c r="E59" s="27">
        <f ca="1">Simulation!F307</f>
        <v>763.24815790465118</v>
      </c>
      <c r="F59" s="13">
        <f>INT(Simulation!EZ307*10000)/10000</f>
        <v>0</v>
      </c>
      <c r="G59" s="13">
        <f>Simulation!FB307</f>
        <v>0</v>
      </c>
      <c r="H59" s="81" t="str">
        <f>Simulation!B306</f>
        <v>w t3</v>
      </c>
      <c r="I59" s="17" t="str">
        <f>Simulation!C306</f>
        <v>[m.s-1]</v>
      </c>
      <c r="J59" s="13">
        <f>Simulation!FA307</f>
        <v>0</v>
      </c>
      <c r="K59" s="13">
        <f>Simulation!FN307</f>
        <v>0</v>
      </c>
      <c r="L59" s="13">
        <f>Simulation!EQ307</f>
        <v>0</v>
      </c>
      <c r="M59" s="80">
        <f>Simulation!FE307</f>
        <v>0</v>
      </c>
      <c r="N59" s="13">
        <f>Simulation!BN307</f>
        <v>0</v>
      </c>
      <c r="O59" s="13" t="e">
        <f t="shared" si="83"/>
        <v>#DIV/0!</v>
      </c>
      <c r="P59" s="13">
        <f>Simulation!DG307</f>
        <v>0</v>
      </c>
      <c r="Q59" s="13">
        <f ca="1">Simulation!AT307</f>
        <v>760.03693003308877</v>
      </c>
      <c r="R59" s="81">
        <f ca="1">Simulation!N307</f>
        <v>758.1199776506196</v>
      </c>
      <c r="S59" s="13">
        <f ca="1">Simulation!AB307</f>
        <v>797.37928945799229</v>
      </c>
      <c r="T59" s="13">
        <f ca="1">Simulation!AD307</f>
        <v>754.42945978073851</v>
      </c>
      <c r="U59" s="13">
        <f ca="1">Simulation!P307</f>
        <v>726.28988332355925</v>
      </c>
      <c r="V59" s="13">
        <f ca="1">Simulation!R307</f>
        <v>717.73106668978721</v>
      </c>
      <c r="W59" s="13">
        <f>Simulation!$T$4</f>
        <v>0</v>
      </c>
      <c r="X59" s="13">
        <f>Simulation!$P$6</f>
        <v>7.0000000000000007E-2</v>
      </c>
      <c r="Y59" s="13">
        <f>Simulation!$H$12</f>
        <v>0.11</v>
      </c>
      <c r="Z59" s="13">
        <f>Simulation!$P$8</f>
        <v>0.3</v>
      </c>
      <c r="AA59" s="13">
        <f>Simulation!$P$7</f>
        <v>0.25</v>
      </c>
      <c r="AB59" s="13">
        <f t="shared" si="84"/>
        <v>18</v>
      </c>
      <c r="AC59" s="13">
        <f t="shared" si="85"/>
        <v>0</v>
      </c>
      <c r="AD59" s="13"/>
      <c r="AE59" s="13" t="e">
        <f t="shared" si="90"/>
        <v>#DIV/0!</v>
      </c>
      <c r="AF59" s="13" t="e">
        <f t="shared" si="91"/>
        <v>#DIV/0!</v>
      </c>
      <c r="AG59" s="13" t="e">
        <f t="shared" si="92"/>
        <v>#DIV/0!</v>
      </c>
      <c r="AH59" s="13"/>
      <c r="AI59" s="13">
        <f t="shared" si="86"/>
        <v>0</v>
      </c>
      <c r="AJ59" s="82">
        <f t="shared" si="87"/>
        <v>0</v>
      </c>
      <c r="AK59" s="81">
        <f t="shared" si="88"/>
        <v>0</v>
      </c>
      <c r="AL59" s="13">
        <f>Simulation!FS307</f>
        <v>0</v>
      </c>
      <c r="AM59" s="13">
        <f>Simulation!FT307</f>
        <v>0</v>
      </c>
      <c r="AN59" s="13">
        <f t="shared" si="12"/>
        <v>0</v>
      </c>
      <c r="AO59" s="13">
        <f t="shared" si="13"/>
        <v>0</v>
      </c>
      <c r="AP59" s="13">
        <f t="shared" si="100"/>
        <v>0</v>
      </c>
      <c r="AQ59" s="13">
        <f t="shared" si="101"/>
        <v>0</v>
      </c>
      <c r="AR59" s="13">
        <f t="shared" si="102"/>
        <v>0</v>
      </c>
      <c r="AS59" s="13">
        <f t="shared" si="103"/>
        <v>0</v>
      </c>
      <c r="AT59" s="13">
        <f t="shared" si="104"/>
        <v>0</v>
      </c>
      <c r="AU59" s="13">
        <f t="shared" si="105"/>
        <v>0</v>
      </c>
      <c r="AV59" s="13">
        <f t="shared" si="106"/>
        <v>0</v>
      </c>
      <c r="AW59" s="13">
        <f t="shared" si="107"/>
        <v>0</v>
      </c>
      <c r="AX59" s="13">
        <f t="shared" si="20"/>
        <v>0</v>
      </c>
      <c r="AY59" s="13">
        <f t="shared" si="108"/>
        <v>0</v>
      </c>
      <c r="AZ59" s="13">
        <f t="shared" si="22"/>
        <v>0</v>
      </c>
      <c r="BA59" s="13" t="e">
        <f t="shared" si="36"/>
        <v>#DIV/0!</v>
      </c>
      <c r="BB59" s="13" t="e">
        <f t="shared" si="109"/>
        <v>#DIV/0!</v>
      </c>
      <c r="BC59" s="13">
        <f t="shared" si="110"/>
        <v>0</v>
      </c>
      <c r="BD59" s="13">
        <f t="shared" si="111"/>
        <v>0</v>
      </c>
      <c r="BE59" s="13" t="e">
        <f t="shared" si="112"/>
        <v>#DIV/0!</v>
      </c>
      <c r="BF59" s="13">
        <f t="shared" si="113"/>
        <v>0</v>
      </c>
      <c r="CE59" s="46">
        <f t="shared" si="114"/>
        <v>0</v>
      </c>
      <c r="CF59" s="46">
        <f t="shared" si="93"/>
        <v>0</v>
      </c>
      <c r="CG59" s="46">
        <f t="shared" si="94"/>
        <v>0</v>
      </c>
      <c r="CH59" s="46">
        <f t="shared" si="95"/>
        <v>0</v>
      </c>
      <c r="CI59" s="43" t="str">
        <f t="shared" si="96"/>
        <v>eta I</v>
      </c>
      <c r="CJ59" s="43">
        <f t="shared" si="97"/>
        <v>0</v>
      </c>
      <c r="CK59" s="43">
        <f t="shared" si="97"/>
        <v>0</v>
      </c>
      <c r="CL59" s="46">
        <f t="shared" si="97"/>
        <v>0</v>
      </c>
      <c r="CP59" s="46">
        <f t="shared" si="98"/>
        <v>0</v>
      </c>
      <c r="CQ59" s="46">
        <f t="shared" si="99"/>
        <v>0.11</v>
      </c>
    </row>
    <row r="60" spans="1:97" x14ac:dyDescent="0.2">
      <c r="A60" s="81">
        <f>Simulation!FG311</f>
        <v>0</v>
      </c>
      <c r="B60" s="80">
        <f>Simulation!FF311</f>
        <v>0</v>
      </c>
      <c r="C60" s="13">
        <f>Simulation!FB311</f>
        <v>0</v>
      </c>
      <c r="D60" s="13">
        <f>Simulation!FT311</f>
        <v>0</v>
      </c>
      <c r="E60" s="27">
        <f ca="1">Simulation!F311</f>
        <v>29.801617551744499</v>
      </c>
      <c r="F60" s="13">
        <f>INT(Simulation!EZ311*10000)/10000</f>
        <v>0</v>
      </c>
      <c r="G60" s="13">
        <f>Simulation!FB311</f>
        <v>0</v>
      </c>
      <c r="H60" s="81" t="str">
        <f>Simulation!B310</f>
        <v>c a3</v>
      </c>
      <c r="I60" s="17" t="str">
        <f>Simulation!C310</f>
        <v>[m.s-1]</v>
      </c>
      <c r="J60" s="13">
        <f>Simulation!FA311</f>
        <v>0</v>
      </c>
      <c r="K60" s="13">
        <f>Simulation!FN311</f>
        <v>0</v>
      </c>
      <c r="L60" s="13">
        <f>Simulation!EQ311</f>
        <v>0</v>
      </c>
      <c r="M60" s="80">
        <f>Simulation!FE311</f>
        <v>0</v>
      </c>
      <c r="N60" s="13">
        <f>Simulation!BN311</f>
        <v>0</v>
      </c>
      <c r="O60" s="13" t="e">
        <f t="shared" si="83"/>
        <v>#DIV/0!</v>
      </c>
      <c r="P60" s="13">
        <f>Simulation!DG311</f>
        <v>0</v>
      </c>
      <c r="Q60" s="13">
        <f ca="1">Simulation!AT311</f>
        <v>210.54658694607906</v>
      </c>
      <c r="R60" s="81">
        <f ca="1">Simulation!N311</f>
        <v>66.189777668384892</v>
      </c>
      <c r="S60" s="13">
        <f ca="1">Simulation!AB311</f>
        <v>211.42513642743975</v>
      </c>
      <c r="T60" s="13">
        <f ca="1">Simulation!AD311</f>
        <v>138.74902680033881</v>
      </c>
      <c r="U60" s="13">
        <f ca="1">Simulation!P311</f>
        <v>-27.929257450223446</v>
      </c>
      <c r="V60" s="13">
        <f ca="1">Simulation!R311</f>
        <v>-135.17899017224909</v>
      </c>
      <c r="W60" s="13">
        <f>Simulation!$T$4</f>
        <v>0</v>
      </c>
      <c r="X60" s="13">
        <f>Simulation!$P$6</f>
        <v>7.0000000000000007E-2</v>
      </c>
      <c r="Y60" s="13">
        <f>Simulation!$H$12</f>
        <v>0.11</v>
      </c>
      <c r="Z60" s="13">
        <f>Simulation!$P$8</f>
        <v>0.3</v>
      </c>
      <c r="AA60" s="13">
        <f>Simulation!$P$7</f>
        <v>0.25</v>
      </c>
      <c r="AB60" s="13">
        <f t="shared" si="84"/>
        <v>18</v>
      </c>
      <c r="AC60" s="13">
        <f t="shared" si="85"/>
        <v>0</v>
      </c>
      <c r="AD60" s="13"/>
      <c r="AE60" s="13" t="e">
        <f t="shared" si="90"/>
        <v>#DIV/0!</v>
      </c>
      <c r="AF60" s="13" t="e">
        <f t="shared" si="91"/>
        <v>#DIV/0!</v>
      </c>
      <c r="AG60" s="13" t="e">
        <f t="shared" si="92"/>
        <v>#DIV/0!</v>
      </c>
      <c r="AH60" s="13"/>
      <c r="AI60" s="13">
        <f t="shared" si="86"/>
        <v>0</v>
      </c>
      <c r="AJ60" s="82">
        <f t="shared" si="87"/>
        <v>0</v>
      </c>
      <c r="AK60" s="81">
        <f t="shared" si="88"/>
        <v>0</v>
      </c>
      <c r="AL60" s="13">
        <f>Simulation!FS311</f>
        <v>0</v>
      </c>
      <c r="AM60" s="13">
        <f>Simulation!FT311</f>
        <v>0</v>
      </c>
      <c r="AN60" s="13">
        <f t="shared" si="12"/>
        <v>0</v>
      </c>
      <c r="AO60" s="13">
        <f t="shared" si="13"/>
        <v>0</v>
      </c>
      <c r="AP60" s="13">
        <f t="shared" si="100"/>
        <v>0</v>
      </c>
      <c r="AQ60" s="13">
        <f t="shared" si="101"/>
        <v>0</v>
      </c>
      <c r="AR60" s="13">
        <f t="shared" si="102"/>
        <v>0</v>
      </c>
      <c r="AS60" s="13">
        <f t="shared" si="103"/>
        <v>0</v>
      </c>
      <c r="AT60" s="13">
        <f t="shared" si="104"/>
        <v>0</v>
      </c>
      <c r="AU60" s="13">
        <f t="shared" si="105"/>
        <v>0</v>
      </c>
      <c r="AV60" s="13">
        <f t="shared" si="106"/>
        <v>0</v>
      </c>
      <c r="AW60" s="13">
        <f t="shared" si="107"/>
        <v>0</v>
      </c>
      <c r="AX60" s="13">
        <f t="shared" si="20"/>
        <v>0</v>
      </c>
      <c r="AY60" s="13">
        <f t="shared" si="108"/>
        <v>0</v>
      </c>
      <c r="AZ60" s="13">
        <f t="shared" si="22"/>
        <v>0</v>
      </c>
      <c r="BA60" s="13" t="e">
        <f t="shared" si="36"/>
        <v>#DIV/0!</v>
      </c>
      <c r="BB60" s="13" t="e">
        <f t="shared" si="109"/>
        <v>#DIV/0!</v>
      </c>
      <c r="BC60" s="13">
        <f t="shared" si="110"/>
        <v>0</v>
      </c>
      <c r="BD60" s="13">
        <f t="shared" si="111"/>
        <v>0</v>
      </c>
      <c r="BE60" s="13" t="e">
        <f t="shared" si="112"/>
        <v>#DIV/0!</v>
      </c>
      <c r="BF60" s="13">
        <f t="shared" si="113"/>
        <v>0</v>
      </c>
      <c r="CE60" s="46">
        <f t="shared" si="114"/>
        <v>0</v>
      </c>
      <c r="CF60" s="46">
        <f t="shared" si="93"/>
        <v>0</v>
      </c>
      <c r="CG60" s="46">
        <f t="shared" si="94"/>
        <v>0</v>
      </c>
      <c r="CH60" s="46">
        <f t="shared" si="95"/>
        <v>0</v>
      </c>
      <c r="CI60" s="43" t="str">
        <f t="shared" si="96"/>
        <v>eta I</v>
      </c>
      <c r="CJ60" s="43">
        <f t="shared" si="97"/>
        <v>0</v>
      </c>
      <c r="CK60" s="43">
        <f t="shared" si="97"/>
        <v>0</v>
      </c>
      <c r="CL60" s="46">
        <f t="shared" si="97"/>
        <v>0</v>
      </c>
      <c r="CP60" s="46">
        <f t="shared" si="98"/>
        <v>0</v>
      </c>
      <c r="CQ60" s="46">
        <f t="shared" si="99"/>
        <v>0.11</v>
      </c>
    </row>
    <row r="61" spans="1:97" x14ac:dyDescent="0.2">
      <c r="A61" s="81">
        <f>Simulation!FG315</f>
        <v>0</v>
      </c>
      <c r="B61" s="80">
        <f>Simulation!FF315</f>
        <v>0</v>
      </c>
      <c r="C61" s="13">
        <f>Simulation!FB315</f>
        <v>0</v>
      </c>
      <c r="D61" s="13">
        <f>Simulation!FT315</f>
        <v>0</v>
      </c>
      <c r="E61" s="27">
        <f>Simulation!F315</f>
        <v>0</v>
      </c>
      <c r="F61" s="13">
        <f>INT(Simulation!EZ315*10000)/10000</f>
        <v>0</v>
      </c>
      <c r="G61" s="13">
        <f>Simulation!FB315</f>
        <v>0</v>
      </c>
      <c r="H61" s="81" t="str">
        <f>Simulation!B314</f>
        <v>p 03</v>
      </c>
      <c r="I61" s="17" t="str">
        <f>Simulation!C314</f>
        <v>[Pa]</v>
      </c>
      <c r="J61" s="13">
        <f>Simulation!FA315</f>
        <v>0</v>
      </c>
      <c r="K61" s="13">
        <f>Simulation!FN315</f>
        <v>0</v>
      </c>
      <c r="L61" s="13">
        <f>Simulation!EQ315</f>
        <v>0</v>
      </c>
      <c r="M61" s="80">
        <f>Simulation!FE315</f>
        <v>0</v>
      </c>
      <c r="N61" s="13">
        <f>Simulation!BN315</f>
        <v>0</v>
      </c>
      <c r="O61" s="13" t="e">
        <f t="shared" si="83"/>
        <v>#DIV/0!</v>
      </c>
      <c r="P61" s="13">
        <f>Simulation!DG315</f>
        <v>0</v>
      </c>
      <c r="Q61" s="13">
        <f>Simulation!AT315</f>
        <v>0</v>
      </c>
      <c r="R61" s="81">
        <f>Simulation!N315</f>
        <v>0</v>
      </c>
      <c r="S61" s="13">
        <f>Simulation!AB315</f>
        <v>0</v>
      </c>
      <c r="T61" s="13">
        <f>Simulation!AD315</f>
        <v>0</v>
      </c>
      <c r="U61" s="13">
        <f>Simulation!P315</f>
        <v>0</v>
      </c>
      <c r="V61" s="13">
        <f>Simulation!R315</f>
        <v>0</v>
      </c>
      <c r="W61" s="13">
        <f>Simulation!$T$4</f>
        <v>0</v>
      </c>
      <c r="X61" s="13">
        <f>Simulation!$P$6</f>
        <v>7.0000000000000007E-2</v>
      </c>
      <c r="Y61" s="13">
        <f>Simulation!$H$12</f>
        <v>0.11</v>
      </c>
      <c r="Z61" s="13">
        <f>Simulation!$P$8</f>
        <v>0.3</v>
      </c>
      <c r="AA61" s="13">
        <f>Simulation!$P$7</f>
        <v>0.25</v>
      </c>
      <c r="AB61" s="13">
        <f t="shared" si="84"/>
        <v>18</v>
      </c>
      <c r="AC61" s="13">
        <f t="shared" si="85"/>
        <v>0</v>
      </c>
      <c r="AD61" s="13"/>
      <c r="AE61" s="13" t="e">
        <f t="shared" si="90"/>
        <v>#DIV/0!</v>
      </c>
      <c r="AF61" s="13" t="e">
        <f t="shared" si="91"/>
        <v>#DIV/0!</v>
      </c>
      <c r="AG61" s="13" t="e">
        <f t="shared" si="92"/>
        <v>#DIV/0!</v>
      </c>
      <c r="AH61" s="13"/>
      <c r="AI61" s="13">
        <f t="shared" si="86"/>
        <v>0</v>
      </c>
      <c r="AJ61" s="82">
        <f t="shared" si="87"/>
        <v>0</v>
      </c>
      <c r="AK61" s="81">
        <f t="shared" si="88"/>
        <v>0</v>
      </c>
      <c r="AL61" s="13">
        <f>Simulation!FS315</f>
        <v>0</v>
      </c>
      <c r="AM61" s="13">
        <f>Simulation!FT315</f>
        <v>0</v>
      </c>
      <c r="AN61" s="13">
        <f t="shared" si="12"/>
        <v>0</v>
      </c>
      <c r="AO61" s="13">
        <f t="shared" si="13"/>
        <v>0</v>
      </c>
      <c r="AP61" s="13">
        <f t="shared" si="100"/>
        <v>0</v>
      </c>
      <c r="AQ61" s="13">
        <f t="shared" si="101"/>
        <v>0</v>
      </c>
      <c r="AR61" s="13">
        <f t="shared" si="102"/>
        <v>0</v>
      </c>
      <c r="AS61" s="13">
        <f t="shared" si="103"/>
        <v>0</v>
      </c>
      <c r="AT61" s="13">
        <f t="shared" si="104"/>
        <v>0</v>
      </c>
      <c r="AU61" s="13">
        <f t="shared" si="105"/>
        <v>0</v>
      </c>
      <c r="AV61" s="13">
        <f t="shared" si="106"/>
        <v>0</v>
      </c>
      <c r="AW61" s="13">
        <f t="shared" si="107"/>
        <v>0</v>
      </c>
      <c r="AX61" s="13">
        <f t="shared" si="20"/>
        <v>0</v>
      </c>
      <c r="AY61" s="13">
        <f t="shared" si="108"/>
        <v>0</v>
      </c>
      <c r="AZ61" s="13">
        <f t="shared" si="22"/>
        <v>0</v>
      </c>
      <c r="BA61" s="13" t="e">
        <f t="shared" si="36"/>
        <v>#DIV/0!</v>
      </c>
      <c r="BB61" s="13" t="e">
        <f t="shared" si="109"/>
        <v>#DIV/0!</v>
      </c>
      <c r="BC61" s="13">
        <f t="shared" si="110"/>
        <v>0</v>
      </c>
      <c r="BD61" s="13">
        <f t="shared" si="111"/>
        <v>0</v>
      </c>
      <c r="BE61" s="13" t="e">
        <f t="shared" si="112"/>
        <v>#DIV/0!</v>
      </c>
      <c r="BF61" s="13">
        <f t="shared" si="113"/>
        <v>0</v>
      </c>
      <c r="CE61" s="46">
        <f t="shared" si="114"/>
        <v>0</v>
      </c>
      <c r="CF61" s="46">
        <f t="shared" si="93"/>
        <v>0</v>
      </c>
      <c r="CG61" s="46">
        <f t="shared" si="94"/>
        <v>0</v>
      </c>
      <c r="CH61" s="46">
        <f t="shared" si="95"/>
        <v>0</v>
      </c>
      <c r="CI61" s="43" t="str">
        <f t="shared" si="96"/>
        <v>eta I</v>
      </c>
      <c r="CJ61" s="43">
        <f t="shared" si="97"/>
        <v>0</v>
      </c>
      <c r="CK61" s="43">
        <f t="shared" si="97"/>
        <v>0</v>
      </c>
      <c r="CL61" s="46">
        <f t="shared" si="97"/>
        <v>0</v>
      </c>
      <c r="CP61" s="46">
        <f t="shared" si="98"/>
        <v>0</v>
      </c>
      <c r="CQ61" s="46">
        <f t="shared" si="99"/>
        <v>0.11</v>
      </c>
    </row>
    <row r="62" spans="1:97" x14ac:dyDescent="0.2">
      <c r="A62" s="81">
        <f>Simulation!FG319</f>
        <v>0</v>
      </c>
      <c r="B62" s="80">
        <f>Simulation!FF319</f>
        <v>0</v>
      </c>
      <c r="C62" s="13">
        <f>Simulation!FB319</f>
        <v>0</v>
      </c>
      <c r="D62" s="13">
        <f>Simulation!FT319</f>
        <v>0</v>
      </c>
      <c r="E62" s="27">
        <f ca="1">Simulation!F319</f>
        <v>1.0093925766090941</v>
      </c>
      <c r="F62" s="13">
        <f>INT(Simulation!EZ319*10000)/10000</f>
        <v>0</v>
      </c>
      <c r="G62" s="13">
        <f>Simulation!FB319</f>
        <v>0</v>
      </c>
      <c r="H62" s="81" t="str">
        <f>Simulation!B318</f>
        <v>k T</v>
      </c>
      <c r="I62" s="17" t="str">
        <f>Simulation!C318</f>
        <v>[1]</v>
      </c>
      <c r="J62" s="13">
        <f>Simulation!FA319</f>
        <v>0</v>
      </c>
      <c r="K62" s="13">
        <f>Simulation!FN319</f>
        <v>0</v>
      </c>
      <c r="L62" s="13">
        <f>Simulation!EQ319</f>
        <v>0</v>
      </c>
      <c r="M62" s="80">
        <f>Simulation!FE319</f>
        <v>0</v>
      </c>
      <c r="N62" s="13">
        <f>Simulation!BN319</f>
        <v>0</v>
      </c>
      <c r="O62" s="13" t="e">
        <f t="shared" si="83"/>
        <v>#DIV/0!</v>
      </c>
      <c r="P62" s="13">
        <f>Simulation!DG319</f>
        <v>0</v>
      </c>
      <c r="Q62" s="13">
        <f ca="1">Simulation!AT319</f>
        <v>1.02433879560809</v>
      </c>
      <c r="R62" s="81">
        <f ca="1">Simulation!N319</f>
        <v>1.0115568331105018</v>
      </c>
      <c r="S62" s="13">
        <f ca="1">Simulation!AB319</f>
        <v>1.0119926398148147</v>
      </c>
      <c r="T62" s="13">
        <f ca="1">Simulation!AD319</f>
        <v>1.0171997982438219</v>
      </c>
      <c r="U62" s="13">
        <f ca="1">Simulation!P319</f>
        <v>1.0251620779853781</v>
      </c>
      <c r="V62" s="13">
        <f ca="1">Simulation!R319</f>
        <v>1.0503046089474719</v>
      </c>
      <c r="W62" s="13">
        <f>Simulation!$T$4</f>
        <v>0</v>
      </c>
      <c r="X62" s="13">
        <f>Simulation!$P$6</f>
        <v>7.0000000000000007E-2</v>
      </c>
      <c r="Y62" s="13">
        <f>Simulation!$H$12</f>
        <v>0.11</v>
      </c>
      <c r="Z62" s="13">
        <f>Simulation!$P$8</f>
        <v>0.3</v>
      </c>
      <c r="AA62" s="13">
        <f>Simulation!$P$7</f>
        <v>0.25</v>
      </c>
      <c r="AB62" s="13">
        <f t="shared" si="84"/>
        <v>18</v>
      </c>
      <c r="AC62" s="13">
        <f t="shared" si="85"/>
        <v>0</v>
      </c>
      <c r="AD62" s="13"/>
      <c r="AE62" s="13" t="e">
        <f t="shared" si="90"/>
        <v>#DIV/0!</v>
      </c>
      <c r="AF62" s="13" t="e">
        <f t="shared" si="91"/>
        <v>#DIV/0!</v>
      </c>
      <c r="AG62" s="13" t="e">
        <f t="shared" si="92"/>
        <v>#DIV/0!</v>
      </c>
      <c r="AH62" s="13"/>
      <c r="AI62" s="13">
        <f t="shared" si="86"/>
        <v>0</v>
      </c>
      <c r="AJ62" s="82">
        <f t="shared" si="87"/>
        <v>0</v>
      </c>
      <c r="AK62" s="81">
        <f t="shared" si="88"/>
        <v>0</v>
      </c>
      <c r="AL62" s="13">
        <f>Simulation!FS319</f>
        <v>0</v>
      </c>
      <c r="AM62" s="13">
        <f>Simulation!FT319</f>
        <v>0</v>
      </c>
      <c r="AN62" s="13">
        <f t="shared" si="12"/>
        <v>0</v>
      </c>
      <c r="AO62" s="13">
        <f t="shared" si="13"/>
        <v>0</v>
      </c>
      <c r="AP62" s="13">
        <f t="shared" si="100"/>
        <v>0</v>
      </c>
      <c r="AQ62" s="13">
        <f t="shared" si="101"/>
        <v>0</v>
      </c>
      <c r="AR62" s="13">
        <f t="shared" si="102"/>
        <v>0</v>
      </c>
      <c r="AS62" s="13">
        <f t="shared" si="103"/>
        <v>0</v>
      </c>
      <c r="AT62" s="13">
        <f t="shared" si="104"/>
        <v>0</v>
      </c>
      <c r="AU62" s="13">
        <f t="shared" si="105"/>
        <v>0</v>
      </c>
      <c r="AV62" s="13">
        <f t="shared" si="106"/>
        <v>0</v>
      </c>
      <c r="AW62" s="13">
        <f t="shared" si="107"/>
        <v>0</v>
      </c>
      <c r="AX62" s="13">
        <f t="shared" si="20"/>
        <v>0</v>
      </c>
      <c r="AY62" s="13">
        <f t="shared" si="108"/>
        <v>0</v>
      </c>
      <c r="AZ62" s="13">
        <f t="shared" si="22"/>
        <v>0</v>
      </c>
      <c r="BA62" s="13" t="e">
        <f t="shared" si="36"/>
        <v>#DIV/0!</v>
      </c>
      <c r="BB62" s="13" t="e">
        <f t="shared" si="109"/>
        <v>#DIV/0!</v>
      </c>
      <c r="BC62" s="13">
        <f t="shared" si="110"/>
        <v>0</v>
      </c>
      <c r="BD62" s="13">
        <f t="shared" si="111"/>
        <v>0</v>
      </c>
      <c r="BE62" s="13" t="e">
        <f t="shared" si="112"/>
        <v>#DIV/0!</v>
      </c>
      <c r="BF62" s="13">
        <f t="shared" si="113"/>
        <v>0</v>
      </c>
      <c r="CE62" s="46">
        <f t="shared" si="114"/>
        <v>0</v>
      </c>
      <c r="CF62" s="46">
        <f t="shared" si="93"/>
        <v>0</v>
      </c>
      <c r="CG62" s="46">
        <f t="shared" si="94"/>
        <v>0</v>
      </c>
      <c r="CH62" s="46">
        <f t="shared" si="95"/>
        <v>0</v>
      </c>
      <c r="CI62" s="43" t="str">
        <f t="shared" si="96"/>
        <v>eta I</v>
      </c>
      <c r="CJ62" s="43">
        <f t="shared" si="97"/>
        <v>0</v>
      </c>
      <c r="CK62" s="43">
        <f t="shared" si="97"/>
        <v>0</v>
      </c>
      <c r="CL62" s="46">
        <f t="shared" si="97"/>
        <v>0</v>
      </c>
      <c r="CP62" s="46">
        <f t="shared" si="98"/>
        <v>0</v>
      </c>
      <c r="CQ62" s="46">
        <f t="shared" si="99"/>
        <v>0.11</v>
      </c>
    </row>
    <row r="63" spans="1:97" x14ac:dyDescent="0.2">
      <c r="A63" s="81">
        <f>Simulation!FG323</f>
        <v>0</v>
      </c>
      <c r="B63" s="80">
        <f>Simulation!FF323</f>
        <v>0</v>
      </c>
      <c r="C63" s="13">
        <f>Simulation!FB323</f>
        <v>0</v>
      </c>
      <c r="D63" s="13">
        <f>Simulation!FT323</f>
        <v>0</v>
      </c>
      <c r="E63" s="27">
        <f ca="1">Simulation!F323</f>
        <v>12698.587178797292</v>
      </c>
      <c r="F63" s="13">
        <f>INT(Simulation!EZ323*10000)/10000</f>
        <v>0</v>
      </c>
      <c r="G63" s="13">
        <f>Simulation!FB323</f>
        <v>0</v>
      </c>
      <c r="H63" s="81" t="str">
        <f>Simulation!B322</f>
        <v>K1</v>
      </c>
      <c r="I63" s="17" t="str">
        <f>Simulation!C322</f>
        <v>[m2.s-2]</v>
      </c>
      <c r="J63" s="13">
        <f>Simulation!FA323</f>
        <v>0</v>
      </c>
      <c r="K63" s="13">
        <f>Simulation!FN323</f>
        <v>0</v>
      </c>
      <c r="L63" s="13">
        <f>Simulation!EQ323</f>
        <v>0</v>
      </c>
      <c r="M63" s="80">
        <f>Simulation!FE323</f>
        <v>0</v>
      </c>
      <c r="N63" s="13">
        <f>Simulation!BN323</f>
        <v>0</v>
      </c>
      <c r="O63" s="13" t="e">
        <f t="shared" si="83"/>
        <v>#DIV/0!</v>
      </c>
      <c r="P63" s="13">
        <f>Simulation!DG323</f>
        <v>0</v>
      </c>
      <c r="Q63" s="13">
        <f ca="1">Simulation!AT323</f>
        <v>12345.614614395527</v>
      </c>
      <c r="R63" s="81">
        <f ca="1">Simulation!N323</f>
        <v>12564.406839878409</v>
      </c>
      <c r="S63" s="13">
        <f ca="1">Simulation!AB323</f>
        <v>1463.0367624796838</v>
      </c>
      <c r="T63" s="13">
        <f ca="1">Simulation!AD323</f>
        <v>12361.314750280708</v>
      </c>
      <c r="U63" s="13">
        <f ca="1">Simulation!P323</f>
        <v>43070.22162677547</v>
      </c>
      <c r="V63" s="13">
        <f ca="1">Simulation!R323</f>
        <v>101939.8334811119</v>
      </c>
      <c r="W63" s="13">
        <f>Simulation!$T$4</f>
        <v>0</v>
      </c>
      <c r="X63" s="13">
        <f>Simulation!$P$6</f>
        <v>7.0000000000000007E-2</v>
      </c>
      <c r="Y63" s="13">
        <f>Simulation!$H$12</f>
        <v>0.11</v>
      </c>
      <c r="Z63" s="13">
        <f>Simulation!$P$8</f>
        <v>0.3</v>
      </c>
      <c r="AA63" s="13">
        <f>Simulation!$P$7</f>
        <v>0.25</v>
      </c>
      <c r="AB63" s="13">
        <f t="shared" si="84"/>
        <v>18</v>
      </c>
      <c r="AC63" s="13">
        <f t="shared" si="85"/>
        <v>0</v>
      </c>
      <c r="AD63" s="13"/>
      <c r="AE63" s="13" t="e">
        <f t="shared" si="90"/>
        <v>#DIV/0!</v>
      </c>
      <c r="AF63" s="13" t="e">
        <f t="shared" si="91"/>
        <v>#DIV/0!</v>
      </c>
      <c r="AG63" s="13" t="e">
        <f t="shared" si="92"/>
        <v>#DIV/0!</v>
      </c>
      <c r="AH63" s="13"/>
      <c r="AI63" s="13">
        <f t="shared" si="86"/>
        <v>0</v>
      </c>
      <c r="AJ63" s="82">
        <f t="shared" si="87"/>
        <v>0</v>
      </c>
      <c r="AK63" s="81">
        <f t="shared" si="88"/>
        <v>0</v>
      </c>
      <c r="AL63" s="13">
        <f>Simulation!FS323</f>
        <v>0</v>
      </c>
      <c r="AM63" s="13">
        <f>Simulation!FT323</f>
        <v>0</v>
      </c>
      <c r="AN63" s="13">
        <f t="shared" si="12"/>
        <v>0</v>
      </c>
      <c r="AO63" s="13">
        <f t="shared" si="13"/>
        <v>0</v>
      </c>
      <c r="AP63" s="13">
        <f t="shared" si="100"/>
        <v>0</v>
      </c>
      <c r="AQ63" s="13">
        <f t="shared" si="101"/>
        <v>0</v>
      </c>
      <c r="AR63" s="13">
        <f t="shared" si="102"/>
        <v>0</v>
      </c>
      <c r="AS63" s="13">
        <f t="shared" si="103"/>
        <v>0</v>
      </c>
      <c r="AT63" s="13">
        <f t="shared" si="104"/>
        <v>0</v>
      </c>
      <c r="AU63" s="13">
        <f t="shared" si="105"/>
        <v>0</v>
      </c>
      <c r="AV63" s="13">
        <f t="shared" si="106"/>
        <v>0</v>
      </c>
      <c r="AW63" s="13">
        <f t="shared" si="107"/>
        <v>0</v>
      </c>
      <c r="AX63" s="13">
        <f t="shared" si="20"/>
        <v>0</v>
      </c>
      <c r="AY63" s="13">
        <f t="shared" si="108"/>
        <v>0</v>
      </c>
      <c r="AZ63" s="13">
        <f t="shared" si="22"/>
        <v>0</v>
      </c>
      <c r="BA63" s="13" t="e">
        <f t="shared" si="36"/>
        <v>#DIV/0!</v>
      </c>
      <c r="BB63" s="13" t="e">
        <f t="shared" si="109"/>
        <v>#DIV/0!</v>
      </c>
      <c r="BC63" s="13">
        <f t="shared" si="110"/>
        <v>0</v>
      </c>
      <c r="BD63" s="13">
        <f t="shared" si="111"/>
        <v>0</v>
      </c>
      <c r="BE63" s="13" t="e">
        <f t="shared" si="112"/>
        <v>#DIV/0!</v>
      </c>
      <c r="BF63" s="13">
        <f t="shared" si="113"/>
        <v>0</v>
      </c>
      <c r="CE63" s="46">
        <f t="shared" si="114"/>
        <v>0</v>
      </c>
      <c r="CF63" s="46">
        <f t="shared" si="93"/>
        <v>0</v>
      </c>
      <c r="CG63" s="46">
        <f t="shared" si="94"/>
        <v>0</v>
      </c>
      <c r="CH63" s="46">
        <f t="shared" si="95"/>
        <v>0</v>
      </c>
      <c r="CI63" s="43" t="str">
        <f t="shared" si="96"/>
        <v>eta I</v>
      </c>
      <c r="CJ63" s="43">
        <f t="shared" si="97"/>
        <v>0</v>
      </c>
      <c r="CK63" s="43">
        <f t="shared" si="97"/>
        <v>0</v>
      </c>
      <c r="CL63" s="46">
        <f t="shared" si="97"/>
        <v>0</v>
      </c>
      <c r="CP63" s="46">
        <f t="shared" si="98"/>
        <v>0</v>
      </c>
      <c r="CQ63" s="46">
        <f t="shared" si="99"/>
        <v>0.11</v>
      </c>
    </row>
    <row r="64" spans="1:97" x14ac:dyDescent="0.2">
      <c r="A64" s="81">
        <f>Simulation!FG327</f>
        <v>0</v>
      </c>
      <c r="B64" s="80">
        <f>Simulation!FF327</f>
        <v>0</v>
      </c>
      <c r="C64" s="13">
        <f>Simulation!FB327</f>
        <v>0</v>
      </c>
      <c r="D64" s="13">
        <f>Simulation!FT327</f>
        <v>0</v>
      </c>
      <c r="E64" s="27">
        <f ca="1">Simulation!F327</f>
        <v>0</v>
      </c>
      <c r="F64" s="13">
        <f>INT(Simulation!EZ327*10000)/10000</f>
        <v>0</v>
      </c>
      <c r="G64" s="13">
        <f>Simulation!FB327</f>
        <v>0</v>
      </c>
      <c r="H64" s="81" t="str">
        <f>Simulation!B326</f>
        <v>dy/dx i</v>
      </c>
      <c r="I64" s="17">
        <f>Simulation!C326</f>
        <v>0</v>
      </c>
      <c r="J64" s="13">
        <f>Simulation!FA327</f>
        <v>0</v>
      </c>
      <c r="K64" s="13">
        <f>Simulation!FN327</f>
        <v>0</v>
      </c>
      <c r="L64" s="13">
        <f>Simulation!EQ327</f>
        <v>0</v>
      </c>
      <c r="M64" s="80">
        <f>Simulation!FE327</f>
        <v>0</v>
      </c>
      <c r="N64" s="13">
        <f>Simulation!BN327</f>
        <v>0</v>
      </c>
      <c r="O64" s="13" t="e">
        <f t="shared" si="83"/>
        <v>#DIV/0!</v>
      </c>
      <c r="P64" s="13">
        <f>Simulation!DG327</f>
        <v>0</v>
      </c>
      <c r="Q64" s="13">
        <f ca="1">Simulation!AT327</f>
        <v>0</v>
      </c>
      <c r="R64" s="81">
        <f ca="1">Simulation!N327</f>
        <v>0</v>
      </c>
      <c r="S64" s="13">
        <f ca="1">Simulation!AB327</f>
        <v>0</v>
      </c>
      <c r="T64" s="13">
        <f ca="1">Simulation!AD327</f>
        <v>-1.6298145055770874E-9</v>
      </c>
      <c r="U64" s="13">
        <f ca="1">Simulation!P327</f>
        <v>0</v>
      </c>
      <c r="V64" s="13">
        <f ca="1">Simulation!R327</f>
        <v>0</v>
      </c>
      <c r="W64" s="13">
        <f>Simulation!$T$4</f>
        <v>0</v>
      </c>
      <c r="X64" s="13">
        <f>Simulation!$P$6</f>
        <v>7.0000000000000007E-2</v>
      </c>
      <c r="Y64" s="13">
        <f>Simulation!$H$12</f>
        <v>0.11</v>
      </c>
      <c r="Z64" s="13">
        <f>Simulation!$P$8</f>
        <v>0.3</v>
      </c>
      <c r="AA64" s="13">
        <f>Simulation!$P$7</f>
        <v>0.25</v>
      </c>
      <c r="AB64" s="13">
        <f t="shared" si="84"/>
        <v>18</v>
      </c>
      <c r="AC64" s="13">
        <f t="shared" si="85"/>
        <v>0</v>
      </c>
      <c r="AD64" s="13"/>
      <c r="AE64" s="13" t="e">
        <f>J64/$CE$64</f>
        <v>#DIV/0!</v>
      </c>
      <c r="AF64" s="13" t="e">
        <f>F64/$CF$64</f>
        <v>#DIV/0!</v>
      </c>
      <c r="AG64" s="13" t="e">
        <f>M64/$CG$64</f>
        <v>#DIV/0!</v>
      </c>
      <c r="AH64" s="13"/>
      <c r="AI64" s="13">
        <f t="shared" si="86"/>
        <v>0</v>
      </c>
      <c r="AJ64" s="82">
        <f t="shared" si="87"/>
        <v>0</v>
      </c>
      <c r="AK64" s="81">
        <f t="shared" si="88"/>
        <v>0</v>
      </c>
      <c r="AL64" s="13">
        <f>Simulation!FS327</f>
        <v>0</v>
      </c>
      <c r="AM64" s="13">
        <f>Simulation!FT327</f>
        <v>0</v>
      </c>
      <c r="AN64" s="13">
        <f t="shared" si="12"/>
        <v>0</v>
      </c>
      <c r="AO64" s="13">
        <f t="shared" si="13"/>
        <v>0</v>
      </c>
      <c r="AP64" s="13">
        <f t="shared" si="100"/>
        <v>0</v>
      </c>
      <c r="AQ64" s="13">
        <f t="shared" si="101"/>
        <v>0</v>
      </c>
      <c r="AR64" s="13">
        <f t="shared" si="102"/>
        <v>0</v>
      </c>
      <c r="AS64" s="13">
        <f t="shared" si="103"/>
        <v>0</v>
      </c>
      <c r="AT64" s="13">
        <f t="shared" si="104"/>
        <v>0</v>
      </c>
      <c r="AU64" s="13">
        <f t="shared" si="105"/>
        <v>0</v>
      </c>
      <c r="AV64" s="13">
        <f t="shared" si="106"/>
        <v>0</v>
      </c>
      <c r="AW64" s="13">
        <f t="shared" si="107"/>
        <v>0</v>
      </c>
      <c r="AX64" s="13">
        <f t="shared" si="20"/>
        <v>0</v>
      </c>
      <c r="AY64" s="13">
        <f t="shared" si="108"/>
        <v>0</v>
      </c>
      <c r="AZ64" s="13">
        <f t="shared" si="22"/>
        <v>0</v>
      </c>
      <c r="BA64" s="13" t="e">
        <f t="shared" si="36"/>
        <v>#DIV/0!</v>
      </c>
      <c r="BB64" s="13" t="e">
        <f t="shared" si="109"/>
        <v>#DIV/0!</v>
      </c>
      <c r="BC64" s="13">
        <f t="shared" si="110"/>
        <v>0</v>
      </c>
      <c r="BD64" s="13">
        <f t="shared" si="111"/>
        <v>0</v>
      </c>
      <c r="BE64" s="13" t="e">
        <f t="shared" si="112"/>
        <v>#DIV/0!</v>
      </c>
      <c r="BF64" s="13">
        <f t="shared" si="113"/>
        <v>0</v>
      </c>
      <c r="CE64" s="13">
        <f>VLOOKUP($CF64,$F64:$M73,$J$13-$F$13+1,FALSE)</f>
        <v>0</v>
      </c>
      <c r="CF64" s="13">
        <f>INT(MAX(F64:F73)*10000)/10000</f>
        <v>0</v>
      </c>
      <c r="CG64" s="13">
        <f>VLOOKUP($CF64,$F64:$M73,$M$13-$F$13+1,FALSE)</f>
        <v>0</v>
      </c>
      <c r="CH64" s="13">
        <f>VLOOKUP(CF64,F64:J73,$G$13-$F$13+1,FALSE)</f>
        <v>0</v>
      </c>
      <c r="CI64" s="81" t="str">
        <f>VLOOKUP($CF64,$F64:$J73,$H$13-$F$13+1,FALSE)</f>
        <v>dy/dx i</v>
      </c>
      <c r="CJ64" s="81">
        <f>VLOOKUP($CF64,F64:AK73,$AK$13-$F$13+1,FALSE)</f>
        <v>0</v>
      </c>
      <c r="CK64" s="85">
        <f>VLOOKUP($CF64,$F64:$AK73,$K$13-$F$13+1,FALSE)</f>
        <v>0</v>
      </c>
      <c r="CL64" s="13">
        <f>VLOOKUP($CF64,$F64:$AM73,$AM$13-$F$13+1,FALSE)</f>
        <v>0</v>
      </c>
      <c r="CM64" t="str">
        <f>"eta T at PR "&amp;TEXT(CH64,"0.0")</f>
        <v>eta T at PR 0.0</v>
      </c>
      <c r="CN64" t="str">
        <f>"mu T at PR "&amp;TEXT(CH64,"0.0")</f>
        <v>mu T at PR 0.0</v>
      </c>
      <c r="CP64" s="13">
        <f>VLOOKUP($CF64,$F64:$P73,$P$13-$F$13+1,FALSE)</f>
        <v>0</v>
      </c>
      <c r="CQ64" s="13">
        <f ca="1">VLOOKUP($CF64,$F64:$Q73,$Q$13-$F$13+1,FALSE)</f>
        <v>0</v>
      </c>
      <c r="CR64" t="str">
        <f>"eta T/eta T nom at pi T "&amp;TEXT(CH64,"0.0")</f>
        <v>eta T/eta T nom at pi T 0.0</v>
      </c>
      <c r="CS64" t="str">
        <f>"mu T/mu T nom at pi T "&amp;TEXT(CH64,"0.0")</f>
        <v>mu T/mu T nom at pi T 0.0</v>
      </c>
    </row>
    <row r="65" spans="1:97" x14ac:dyDescent="0.2">
      <c r="A65" s="81">
        <f>Simulation!FG331</f>
        <v>0</v>
      </c>
      <c r="B65" s="80">
        <f>Simulation!FF331</f>
        <v>0</v>
      </c>
      <c r="C65" s="13">
        <f>Simulation!FB331</f>
        <v>0</v>
      </c>
      <c r="D65" s="13">
        <f>Simulation!FT331</f>
        <v>0</v>
      </c>
      <c r="E65" s="27">
        <f ca="1">Simulation!F331</f>
        <v>762.44144009592162</v>
      </c>
      <c r="F65" s="13">
        <f>INT(Simulation!EZ331*10000)/10000</f>
        <v>0</v>
      </c>
      <c r="G65" s="13">
        <f>Simulation!FB331</f>
        <v>0</v>
      </c>
      <c r="H65" s="81" t="str">
        <f>Simulation!B330</f>
        <v>p 2I</v>
      </c>
      <c r="I65" s="17" t="str">
        <f>Simulation!C330</f>
        <v>[Pa]</v>
      </c>
      <c r="J65" s="13">
        <f>Simulation!FA331</f>
        <v>0</v>
      </c>
      <c r="K65" s="13">
        <f>Simulation!FN331</f>
        <v>0</v>
      </c>
      <c r="L65" s="13">
        <f>Simulation!EQ331</f>
        <v>0</v>
      </c>
      <c r="M65" s="80">
        <f>Simulation!FE331</f>
        <v>0</v>
      </c>
      <c r="N65" s="13">
        <f>Simulation!BN331</f>
        <v>0</v>
      </c>
      <c r="O65" s="13" t="e">
        <f t="shared" si="83"/>
        <v>#DIV/0!</v>
      </c>
      <c r="P65" s="13">
        <f>Simulation!DG331</f>
        <v>0</v>
      </c>
      <c r="Q65" s="13">
        <f ca="1">Simulation!AT331</f>
        <v>797.43683482293079</v>
      </c>
      <c r="R65" s="81">
        <f ca="1">Simulation!N331</f>
        <v>762.75576529359159</v>
      </c>
      <c r="S65" s="13">
        <f ca="1">Simulation!AB331</f>
        <v>822.97141046255263</v>
      </c>
      <c r="T65" s="13">
        <f ca="1">Simulation!AD331</f>
        <v>773.3014714508887</v>
      </c>
      <c r="U65" s="13">
        <f ca="1">Simulation!P331</f>
        <v>713.50951535135471</v>
      </c>
      <c r="V65" s="13">
        <f ca="1">Simulation!R331</f>
        <v>692.30704250174574</v>
      </c>
      <c r="W65" s="13">
        <f>Simulation!$T$4</f>
        <v>0</v>
      </c>
      <c r="X65" s="13">
        <f>Simulation!$P$6</f>
        <v>7.0000000000000007E-2</v>
      </c>
      <c r="Y65" s="13">
        <f>Simulation!$H$12</f>
        <v>0.11</v>
      </c>
      <c r="Z65" s="13">
        <f>Simulation!$P$8</f>
        <v>0.3</v>
      </c>
      <c r="AA65" s="13">
        <f>Simulation!$P$7</f>
        <v>0.25</v>
      </c>
      <c r="AB65" s="13">
        <f t="shared" si="84"/>
        <v>18</v>
      </c>
      <c r="AC65" s="13">
        <f t="shared" si="85"/>
        <v>0</v>
      </c>
      <c r="AD65" s="13"/>
      <c r="AE65" s="13" t="e">
        <f t="shared" ref="AE65:AE73" si="115">J65/$CE$64</f>
        <v>#DIV/0!</v>
      </c>
      <c r="AF65" s="13" t="e">
        <f t="shared" ref="AF65:AF73" si="116">F65/$CF$64</f>
        <v>#DIV/0!</v>
      </c>
      <c r="AG65" s="13" t="e">
        <f t="shared" ref="AG65:AG73" si="117">M65/$CG$64</f>
        <v>#DIV/0!</v>
      </c>
      <c r="AH65" s="13"/>
      <c r="AI65" s="13">
        <f t="shared" si="86"/>
        <v>0</v>
      </c>
      <c r="AJ65" s="82">
        <f t="shared" si="87"/>
        <v>0</v>
      </c>
      <c r="AK65" s="81">
        <f t="shared" si="88"/>
        <v>0</v>
      </c>
      <c r="AL65" s="13">
        <f>Simulation!FS331</f>
        <v>0</v>
      </c>
      <c r="AM65" s="13">
        <f>Simulation!FT331</f>
        <v>0</v>
      </c>
      <c r="AN65" s="13">
        <f t="shared" si="12"/>
        <v>0</v>
      </c>
      <c r="AO65" s="13">
        <f t="shared" si="13"/>
        <v>0</v>
      </c>
      <c r="AP65" s="13">
        <f t="shared" si="100"/>
        <v>0</v>
      </c>
      <c r="AQ65" s="13">
        <f t="shared" si="101"/>
        <v>0</v>
      </c>
      <c r="AR65" s="13">
        <f t="shared" si="102"/>
        <v>0</v>
      </c>
      <c r="AS65" s="13">
        <f t="shared" si="103"/>
        <v>0</v>
      </c>
      <c r="AT65" s="13">
        <f t="shared" si="104"/>
        <v>0</v>
      </c>
      <c r="AU65" s="13">
        <f t="shared" si="105"/>
        <v>0</v>
      </c>
      <c r="AV65" s="13">
        <f t="shared" si="106"/>
        <v>0</v>
      </c>
      <c r="AW65" s="13">
        <f t="shared" si="107"/>
        <v>0</v>
      </c>
      <c r="AX65" s="13">
        <f t="shared" si="20"/>
        <v>0</v>
      </c>
      <c r="AY65" s="13">
        <f t="shared" si="108"/>
        <v>0</v>
      </c>
      <c r="AZ65" s="13">
        <f t="shared" si="22"/>
        <v>0</v>
      </c>
      <c r="BA65" s="13" t="e">
        <f t="shared" si="36"/>
        <v>#DIV/0!</v>
      </c>
      <c r="BB65" s="13" t="e">
        <f t="shared" si="109"/>
        <v>#DIV/0!</v>
      </c>
      <c r="BC65" s="13">
        <f t="shared" si="110"/>
        <v>0</v>
      </c>
      <c r="BD65" s="13">
        <f t="shared" si="111"/>
        <v>0</v>
      </c>
      <c r="BE65" s="13" t="e">
        <f t="shared" si="112"/>
        <v>#DIV/0!</v>
      </c>
      <c r="BF65" s="13">
        <f t="shared" si="113"/>
        <v>0</v>
      </c>
      <c r="CE65" s="46">
        <f>CE64</f>
        <v>0</v>
      </c>
      <c r="CF65" s="46">
        <f t="shared" ref="CF65:CF73" si="118">CF64</f>
        <v>0</v>
      </c>
      <c r="CG65" s="46">
        <f t="shared" ref="CG65:CG73" si="119">CG64</f>
        <v>0</v>
      </c>
      <c r="CH65" s="46">
        <f t="shared" ref="CH65:CH73" si="120">CH64</f>
        <v>0</v>
      </c>
      <c r="CI65" s="43" t="str">
        <f t="shared" ref="CI65:CI73" si="121">CI64</f>
        <v>dy/dx i</v>
      </c>
      <c r="CJ65" s="43">
        <f t="shared" ref="CJ65:CL73" si="122">CJ64</f>
        <v>0</v>
      </c>
      <c r="CK65" s="43">
        <f t="shared" si="122"/>
        <v>0</v>
      </c>
      <c r="CL65" s="46">
        <f t="shared" si="122"/>
        <v>0</v>
      </c>
      <c r="CP65" s="46">
        <f t="shared" ref="CP65:CP73" si="123">CP64</f>
        <v>0</v>
      </c>
      <c r="CQ65" s="46">
        <f t="shared" ref="CQ65:CQ73" ca="1" si="124">CQ64</f>
        <v>0</v>
      </c>
    </row>
    <row r="66" spans="1:97" x14ac:dyDescent="0.2">
      <c r="A66" s="81">
        <f>Simulation!FG335</f>
        <v>0</v>
      </c>
      <c r="B66" s="80">
        <f>Simulation!FF335</f>
        <v>0</v>
      </c>
      <c r="C66" s="13">
        <f>Simulation!FB335</f>
        <v>0</v>
      </c>
      <c r="D66" s="13">
        <f>Simulation!FT335</f>
        <v>0</v>
      </c>
      <c r="E66" s="27">
        <f ca="1">Simulation!F335</f>
        <v>113914.8531069302</v>
      </c>
      <c r="F66" s="13">
        <f>INT(Simulation!EZ335*10000)/10000</f>
        <v>0</v>
      </c>
      <c r="G66" s="13">
        <f>Simulation!FB335</f>
        <v>0</v>
      </c>
      <c r="H66" s="81" t="str">
        <f>Simulation!B334</f>
        <v>w 2I=w r2I</v>
      </c>
      <c r="I66" s="17" t="str">
        <f>Simulation!C334</f>
        <v>[m.s-1]</v>
      </c>
      <c r="J66" s="13">
        <f>Simulation!FA335</f>
        <v>0</v>
      </c>
      <c r="K66" s="13">
        <f>Simulation!FN335</f>
        <v>0</v>
      </c>
      <c r="L66" s="13">
        <f>Simulation!EQ335</f>
        <v>0</v>
      </c>
      <c r="M66" s="80">
        <f>Simulation!FE335</f>
        <v>0</v>
      </c>
      <c r="N66" s="13">
        <f>Simulation!BN335</f>
        <v>0</v>
      </c>
      <c r="O66" s="13" t="e">
        <f t="shared" si="83"/>
        <v>#DIV/0!</v>
      </c>
      <c r="P66" s="13">
        <f>Simulation!DG335</f>
        <v>0</v>
      </c>
      <c r="Q66" s="13">
        <f ca="1">Simulation!AT335</f>
        <v>140847.095361738</v>
      </c>
      <c r="R66" s="81">
        <f ca="1">Simulation!N335</f>
        <v>117424.98747787364</v>
      </c>
      <c r="S66" s="13">
        <f ca="1">Simulation!AB335</f>
        <v>118146.5874515187</v>
      </c>
      <c r="T66" s="13">
        <f ca="1">Simulation!AD335</f>
        <v>127170.45224843084</v>
      </c>
      <c r="U66" s="13">
        <f ca="1">Simulation!P335</f>
        <v>142529.53058206721</v>
      </c>
      <c r="V66" s="13">
        <f ca="1">Simulation!R335</f>
        <v>206911.29671402616</v>
      </c>
      <c r="W66" s="13">
        <f>Simulation!$T$4</f>
        <v>0</v>
      </c>
      <c r="X66" s="13">
        <f>Simulation!$P$6</f>
        <v>7.0000000000000007E-2</v>
      </c>
      <c r="Y66" s="13">
        <f>Simulation!$H$12</f>
        <v>0.11</v>
      </c>
      <c r="Z66" s="13">
        <f>Simulation!$P$8</f>
        <v>0.3</v>
      </c>
      <c r="AA66" s="13">
        <f>Simulation!$P$7</f>
        <v>0.25</v>
      </c>
      <c r="AB66" s="13">
        <f t="shared" si="84"/>
        <v>18</v>
      </c>
      <c r="AC66" s="13">
        <f t="shared" si="85"/>
        <v>0</v>
      </c>
      <c r="AD66" s="13"/>
      <c r="AE66" s="13" t="e">
        <f t="shared" si="115"/>
        <v>#DIV/0!</v>
      </c>
      <c r="AF66" s="13" t="e">
        <f t="shared" si="116"/>
        <v>#DIV/0!</v>
      </c>
      <c r="AG66" s="13" t="e">
        <f t="shared" si="117"/>
        <v>#DIV/0!</v>
      </c>
      <c r="AH66" s="13"/>
      <c r="AI66" s="13">
        <f t="shared" si="86"/>
        <v>0</v>
      </c>
      <c r="AJ66" s="82">
        <f t="shared" si="87"/>
        <v>0</v>
      </c>
      <c r="AK66" s="81">
        <f t="shared" si="88"/>
        <v>0</v>
      </c>
      <c r="AL66" s="13">
        <f>Simulation!FS335</f>
        <v>0</v>
      </c>
      <c r="AM66" s="13">
        <f>Simulation!FT335</f>
        <v>0</v>
      </c>
      <c r="AN66" s="13">
        <f t="shared" si="12"/>
        <v>0</v>
      </c>
      <c r="AO66" s="13">
        <f t="shared" si="13"/>
        <v>0</v>
      </c>
      <c r="AP66" s="13">
        <f t="shared" si="100"/>
        <v>0</v>
      </c>
      <c r="AQ66" s="13">
        <f t="shared" si="101"/>
        <v>0</v>
      </c>
      <c r="AR66" s="13">
        <f t="shared" si="102"/>
        <v>0</v>
      </c>
      <c r="AS66" s="13">
        <f t="shared" si="103"/>
        <v>0</v>
      </c>
      <c r="AT66" s="13">
        <f t="shared" si="104"/>
        <v>0</v>
      </c>
      <c r="AU66" s="13">
        <f t="shared" si="105"/>
        <v>0</v>
      </c>
      <c r="AV66" s="13">
        <f t="shared" si="106"/>
        <v>0</v>
      </c>
      <c r="AW66" s="13">
        <f t="shared" si="107"/>
        <v>0</v>
      </c>
      <c r="AX66" s="13">
        <f t="shared" si="20"/>
        <v>0</v>
      </c>
      <c r="AY66" s="13">
        <f t="shared" si="108"/>
        <v>0</v>
      </c>
      <c r="AZ66" s="13">
        <f t="shared" si="22"/>
        <v>0</v>
      </c>
      <c r="BA66" s="13" t="e">
        <f t="shared" si="36"/>
        <v>#DIV/0!</v>
      </c>
      <c r="BB66" s="13" t="e">
        <f t="shared" si="109"/>
        <v>#DIV/0!</v>
      </c>
      <c r="BC66" s="13">
        <f t="shared" si="110"/>
        <v>0</v>
      </c>
      <c r="BD66" s="13">
        <f t="shared" si="111"/>
        <v>0</v>
      </c>
      <c r="BE66" s="13" t="e">
        <f t="shared" si="112"/>
        <v>#DIV/0!</v>
      </c>
      <c r="BF66" s="13">
        <f t="shared" si="113"/>
        <v>0</v>
      </c>
      <c r="CE66" s="46">
        <f t="shared" ref="CE66:CE73" si="125">CE65</f>
        <v>0</v>
      </c>
      <c r="CF66" s="46">
        <f t="shared" si="118"/>
        <v>0</v>
      </c>
      <c r="CG66" s="46">
        <f t="shared" si="119"/>
        <v>0</v>
      </c>
      <c r="CH66" s="46">
        <f t="shared" si="120"/>
        <v>0</v>
      </c>
      <c r="CI66" s="43" t="str">
        <f t="shared" si="121"/>
        <v>dy/dx i</v>
      </c>
      <c r="CJ66" s="43">
        <f t="shared" si="122"/>
        <v>0</v>
      </c>
      <c r="CK66" s="43">
        <f t="shared" si="122"/>
        <v>0</v>
      </c>
      <c r="CL66" s="46">
        <f t="shared" si="122"/>
        <v>0</v>
      </c>
      <c r="CP66" s="46">
        <f t="shared" si="123"/>
        <v>0</v>
      </c>
      <c r="CQ66" s="46">
        <f t="shared" ca="1" si="124"/>
        <v>0</v>
      </c>
    </row>
    <row r="67" spans="1:97" x14ac:dyDescent="0.2">
      <c r="A67" s="81">
        <f>Simulation!FG339</f>
        <v>0</v>
      </c>
      <c r="B67" s="80">
        <f>Simulation!FF339</f>
        <v>0</v>
      </c>
      <c r="C67" s="13">
        <f>Simulation!FB339</f>
        <v>0</v>
      </c>
      <c r="D67" s="13">
        <f>Simulation!FT339</f>
        <v>0</v>
      </c>
      <c r="E67" s="27">
        <f ca="1">Simulation!F339</f>
        <v>0.90118410806192639</v>
      </c>
      <c r="F67" s="13">
        <f>INT(Simulation!EZ339*10000)/10000</f>
        <v>0</v>
      </c>
      <c r="G67" s="13">
        <f>Simulation!FB339</f>
        <v>0</v>
      </c>
      <c r="H67" s="81" t="str">
        <f>Simulation!B338</f>
        <v>eta I check</v>
      </c>
      <c r="I67" s="17">
        <f>Simulation!C338</f>
        <v>0</v>
      </c>
      <c r="J67" s="13">
        <f>Simulation!FA339</f>
        <v>0</v>
      </c>
      <c r="K67" s="13">
        <f>Simulation!FN339</f>
        <v>0</v>
      </c>
      <c r="L67" s="13">
        <f>Simulation!EQ339</f>
        <v>0</v>
      </c>
      <c r="M67" s="80">
        <f>Simulation!FE339</f>
        <v>0</v>
      </c>
      <c r="N67" s="13">
        <f>Simulation!BN339</f>
        <v>0</v>
      </c>
      <c r="O67" s="13" t="e">
        <f t="shared" si="83"/>
        <v>#DIV/0!</v>
      </c>
      <c r="P67" s="13">
        <f>Simulation!DG339</f>
        <v>0</v>
      </c>
      <c r="Q67" s="13">
        <f ca="1">Simulation!AT339</f>
        <v>0.97500905183691833</v>
      </c>
      <c r="R67" s="81">
        <f ca="1">Simulation!N339</f>
        <v>0.9113316819057552</v>
      </c>
      <c r="S67" s="13">
        <f ca="1">Simulation!AB339</f>
        <v>0.99197863873773962</v>
      </c>
      <c r="T67" s="13">
        <f ca="1">Simulation!AD339</f>
        <v>0.9511424132635723</v>
      </c>
      <c r="U67" s="13">
        <f ca="1">Simulation!P339</f>
        <v>0.89296465193784214</v>
      </c>
      <c r="V67" s="13">
        <f ca="1">Simulation!R339</f>
        <v>0.88338823664157307</v>
      </c>
      <c r="W67" s="13">
        <f>Simulation!$T$4</f>
        <v>0</v>
      </c>
      <c r="X67" s="13">
        <f>Simulation!$P$6</f>
        <v>7.0000000000000007E-2</v>
      </c>
      <c r="Y67" s="13">
        <f>Simulation!$H$12</f>
        <v>0.11</v>
      </c>
      <c r="Z67" s="13">
        <f>Simulation!$P$8</f>
        <v>0.3</v>
      </c>
      <c r="AA67" s="13">
        <f>Simulation!$P$7</f>
        <v>0.25</v>
      </c>
      <c r="AB67" s="13">
        <f t="shared" si="84"/>
        <v>18</v>
      </c>
      <c r="AC67" s="13">
        <f t="shared" si="85"/>
        <v>0</v>
      </c>
      <c r="AD67" s="13"/>
      <c r="AE67" s="13" t="e">
        <f t="shared" si="115"/>
        <v>#DIV/0!</v>
      </c>
      <c r="AF67" s="13" t="e">
        <f t="shared" si="116"/>
        <v>#DIV/0!</v>
      </c>
      <c r="AG67" s="13" t="e">
        <f t="shared" si="117"/>
        <v>#DIV/0!</v>
      </c>
      <c r="AH67" s="13"/>
      <c r="AI67" s="13">
        <f t="shared" si="86"/>
        <v>0</v>
      </c>
      <c r="AJ67" s="82">
        <f t="shared" si="87"/>
        <v>0</v>
      </c>
      <c r="AK67" s="81">
        <f t="shared" si="88"/>
        <v>0</v>
      </c>
      <c r="AL67" s="13">
        <f>Simulation!FS339</f>
        <v>0</v>
      </c>
      <c r="AM67" s="13">
        <f>Simulation!FT339</f>
        <v>0</v>
      </c>
      <c r="AN67" s="13">
        <f t="shared" si="12"/>
        <v>0</v>
      </c>
      <c r="AO67" s="13">
        <f t="shared" si="13"/>
        <v>0</v>
      </c>
      <c r="AP67" s="13">
        <f t="shared" si="100"/>
        <v>0</v>
      </c>
      <c r="AQ67" s="13">
        <f t="shared" si="101"/>
        <v>0</v>
      </c>
      <c r="AR67" s="13">
        <f t="shared" si="102"/>
        <v>0</v>
      </c>
      <c r="AS67" s="13">
        <f t="shared" si="103"/>
        <v>0</v>
      </c>
      <c r="AT67" s="13">
        <f t="shared" si="104"/>
        <v>0</v>
      </c>
      <c r="AU67" s="13">
        <f t="shared" si="105"/>
        <v>0</v>
      </c>
      <c r="AV67" s="13">
        <f t="shared" si="106"/>
        <v>0</v>
      </c>
      <c r="AW67" s="13">
        <f t="shared" si="107"/>
        <v>0</v>
      </c>
      <c r="AX67" s="13">
        <f t="shared" si="20"/>
        <v>0</v>
      </c>
      <c r="AY67" s="13">
        <f t="shared" si="108"/>
        <v>0</v>
      </c>
      <c r="AZ67" s="13">
        <f t="shared" si="22"/>
        <v>0</v>
      </c>
      <c r="BA67" s="13" t="e">
        <f t="shared" si="36"/>
        <v>#DIV/0!</v>
      </c>
      <c r="BB67" s="13" t="e">
        <f t="shared" si="109"/>
        <v>#DIV/0!</v>
      </c>
      <c r="BC67" s="13">
        <f t="shared" si="110"/>
        <v>0</v>
      </c>
      <c r="BD67" s="13">
        <f t="shared" si="111"/>
        <v>0</v>
      </c>
      <c r="BE67" s="13" t="e">
        <f t="shared" si="112"/>
        <v>#DIV/0!</v>
      </c>
      <c r="BF67" s="13">
        <f t="shared" si="113"/>
        <v>0</v>
      </c>
      <c r="CE67" s="46">
        <f t="shared" si="125"/>
        <v>0</v>
      </c>
      <c r="CF67" s="46">
        <f t="shared" si="118"/>
        <v>0</v>
      </c>
      <c r="CG67" s="46">
        <f t="shared" si="119"/>
        <v>0</v>
      </c>
      <c r="CH67" s="46">
        <f t="shared" si="120"/>
        <v>0</v>
      </c>
      <c r="CI67" s="43" t="str">
        <f t="shared" si="121"/>
        <v>dy/dx i</v>
      </c>
      <c r="CJ67" s="43">
        <f t="shared" si="122"/>
        <v>0</v>
      </c>
      <c r="CK67" s="43">
        <f t="shared" si="122"/>
        <v>0</v>
      </c>
      <c r="CL67" s="46">
        <f t="shared" si="122"/>
        <v>0</v>
      </c>
      <c r="CP67" s="46">
        <f t="shared" si="123"/>
        <v>0</v>
      </c>
      <c r="CQ67" s="46">
        <f t="shared" ca="1" si="124"/>
        <v>0</v>
      </c>
    </row>
    <row r="68" spans="1:97" x14ac:dyDescent="0.2">
      <c r="A68" s="81">
        <f>Simulation!FG344</f>
        <v>0</v>
      </c>
      <c r="B68" s="80">
        <f>Simulation!FF344</f>
        <v>0</v>
      </c>
      <c r="C68" s="13">
        <f>Simulation!FB344</f>
        <v>0</v>
      </c>
      <c r="D68" s="13">
        <f>Simulation!FT344</f>
        <v>0</v>
      </c>
      <c r="E68" s="27">
        <f ca="1">Simulation!F344</f>
        <v>64.491435890910935</v>
      </c>
      <c r="F68" s="13">
        <f>INT(Simulation!EZ344*10000)/10000</f>
        <v>0</v>
      </c>
      <c r="G68" s="13">
        <f>Simulation!FB344</f>
        <v>0</v>
      </c>
      <c r="H68" s="81" t="str">
        <f>Simulation!B343</f>
        <v>c t2N</v>
      </c>
      <c r="I68" s="17" t="str">
        <f>Simulation!C343</f>
        <v>[m.s-1]</v>
      </c>
      <c r="J68" s="13">
        <f>Simulation!FA344</f>
        <v>0</v>
      </c>
      <c r="K68" s="13">
        <f>Simulation!FN344</f>
        <v>0</v>
      </c>
      <c r="L68" s="13">
        <f>Simulation!EQ344</f>
        <v>0</v>
      </c>
      <c r="M68" s="80">
        <f>Simulation!FE344</f>
        <v>0</v>
      </c>
      <c r="N68" s="13">
        <f>Simulation!BN344</f>
        <v>0</v>
      </c>
      <c r="O68" s="13" t="e">
        <f t="shared" si="83"/>
        <v>#DIV/0!</v>
      </c>
      <c r="P68" s="13">
        <f>Simulation!DG344</f>
        <v>0</v>
      </c>
      <c r="Q68" s="13">
        <f ca="1">Simulation!AT344</f>
        <v>-237.16301922531545</v>
      </c>
      <c r="R68" s="81">
        <f ca="1">Simulation!N344</f>
        <v>7.4039718671614594</v>
      </c>
      <c r="S68" s="13">
        <f ca="1">Simulation!AB344</f>
        <v>-256.42447452912927</v>
      </c>
      <c r="T68" s="13">
        <f ca="1">Simulation!AD344</f>
        <v>-112.50052767206739</v>
      </c>
      <c r="U68" s="13">
        <f ca="1">Simulation!P344</f>
        <v>161.66717001159034</v>
      </c>
      <c r="V68" s="13">
        <f ca="1">Simulation!R344</f>
        <v>213.02428926512599</v>
      </c>
      <c r="W68" s="13">
        <f>Simulation!$T$4</f>
        <v>0</v>
      </c>
      <c r="X68" s="13">
        <f>Simulation!$P$6</f>
        <v>7.0000000000000007E-2</v>
      </c>
      <c r="Y68" s="13">
        <f>Simulation!$H$12</f>
        <v>0.11</v>
      </c>
      <c r="Z68" s="13">
        <f>Simulation!$P$8</f>
        <v>0.3</v>
      </c>
      <c r="AA68" s="13">
        <f>Simulation!$P$7</f>
        <v>0.25</v>
      </c>
      <c r="AB68" s="13">
        <f t="shared" si="84"/>
        <v>18</v>
      </c>
      <c r="AC68" s="13">
        <f t="shared" si="85"/>
        <v>0</v>
      </c>
      <c r="AD68" s="13"/>
      <c r="AE68" s="13" t="e">
        <f t="shared" si="115"/>
        <v>#DIV/0!</v>
      </c>
      <c r="AF68" s="13" t="e">
        <f t="shared" si="116"/>
        <v>#DIV/0!</v>
      </c>
      <c r="AG68" s="13" t="e">
        <f t="shared" si="117"/>
        <v>#DIV/0!</v>
      </c>
      <c r="AH68" s="13"/>
      <c r="AI68" s="13">
        <f t="shared" si="86"/>
        <v>0</v>
      </c>
      <c r="AJ68" s="82">
        <f t="shared" si="87"/>
        <v>0</v>
      </c>
      <c r="AK68" s="81">
        <f t="shared" si="88"/>
        <v>0</v>
      </c>
      <c r="AL68" s="13">
        <f>Simulation!FS344</f>
        <v>0</v>
      </c>
      <c r="AM68" s="13">
        <f>Simulation!FT344</f>
        <v>0</v>
      </c>
      <c r="AN68" s="13">
        <f t="shared" si="12"/>
        <v>0</v>
      </c>
      <c r="AO68" s="13">
        <f t="shared" si="13"/>
        <v>0</v>
      </c>
      <c r="AP68" s="13">
        <f t="shared" si="100"/>
        <v>0</v>
      </c>
      <c r="AQ68" s="13">
        <f t="shared" si="101"/>
        <v>0</v>
      </c>
      <c r="AR68" s="13">
        <f t="shared" si="102"/>
        <v>0</v>
      </c>
      <c r="AS68" s="13">
        <f t="shared" si="103"/>
        <v>0</v>
      </c>
      <c r="AT68" s="13">
        <f t="shared" si="104"/>
        <v>0</v>
      </c>
      <c r="AU68" s="13">
        <f t="shared" si="105"/>
        <v>0</v>
      </c>
      <c r="AV68" s="13">
        <f t="shared" si="106"/>
        <v>0</v>
      </c>
      <c r="AW68" s="13">
        <f t="shared" si="107"/>
        <v>0</v>
      </c>
      <c r="AX68" s="13">
        <f t="shared" si="20"/>
        <v>0</v>
      </c>
      <c r="AY68" s="13">
        <f t="shared" si="108"/>
        <v>0</v>
      </c>
      <c r="AZ68" s="13">
        <f t="shared" si="22"/>
        <v>0</v>
      </c>
      <c r="BA68" s="13" t="e">
        <f t="shared" si="36"/>
        <v>#DIV/0!</v>
      </c>
      <c r="BB68" s="13" t="e">
        <f t="shared" si="109"/>
        <v>#DIV/0!</v>
      </c>
      <c r="BC68" s="13">
        <f t="shared" si="110"/>
        <v>0</v>
      </c>
      <c r="BD68" s="13">
        <f t="shared" si="111"/>
        <v>0</v>
      </c>
      <c r="BE68" s="13" t="e">
        <f t="shared" si="112"/>
        <v>#DIV/0!</v>
      </c>
      <c r="BF68" s="13">
        <f t="shared" si="113"/>
        <v>0</v>
      </c>
      <c r="CE68" s="46">
        <f t="shared" si="125"/>
        <v>0</v>
      </c>
      <c r="CF68" s="46">
        <f t="shared" si="118"/>
        <v>0</v>
      </c>
      <c r="CG68" s="46">
        <f t="shared" si="119"/>
        <v>0</v>
      </c>
      <c r="CH68" s="46">
        <f t="shared" si="120"/>
        <v>0</v>
      </c>
      <c r="CI68" s="43" t="str">
        <f t="shared" si="121"/>
        <v>dy/dx i</v>
      </c>
      <c r="CJ68" s="43">
        <f t="shared" si="122"/>
        <v>0</v>
      </c>
      <c r="CK68" s="43">
        <f t="shared" si="122"/>
        <v>0</v>
      </c>
      <c r="CL68" s="46">
        <f t="shared" si="122"/>
        <v>0</v>
      </c>
      <c r="CP68" s="46">
        <f t="shared" si="123"/>
        <v>0</v>
      </c>
      <c r="CQ68" s="46">
        <f t="shared" ca="1" si="124"/>
        <v>0</v>
      </c>
    </row>
    <row r="69" spans="1:97" x14ac:dyDescent="0.2">
      <c r="A69" s="81">
        <f>Simulation!FG348</f>
        <v>0</v>
      </c>
      <c r="B69" s="80">
        <f>Simulation!FF348</f>
        <v>0</v>
      </c>
      <c r="C69" s="13">
        <f>Simulation!FB348</f>
        <v>0</v>
      </c>
      <c r="D69" s="13">
        <f>Simulation!FT348</f>
        <v>0</v>
      </c>
      <c r="E69" s="27">
        <f ca="1">Simulation!F348</f>
        <v>149.44470833956737</v>
      </c>
      <c r="F69" s="13">
        <f>INT(Simulation!EZ348*10000)/10000</f>
        <v>0</v>
      </c>
      <c r="G69" s="13">
        <f>Simulation!FB348</f>
        <v>0</v>
      </c>
      <c r="H69" s="81" t="str">
        <f>Simulation!B347</f>
        <v>c t2I</v>
      </c>
      <c r="I69" s="17" t="str">
        <f>Simulation!C347</f>
        <v>[m.s-1]</v>
      </c>
      <c r="J69" s="13">
        <f>Simulation!FA348</f>
        <v>0</v>
      </c>
      <c r="K69" s="13">
        <f>Simulation!FN348</f>
        <v>0</v>
      </c>
      <c r="L69" s="13">
        <f>Simulation!EQ348</f>
        <v>0</v>
      </c>
      <c r="M69" s="80">
        <f>Simulation!FE348</f>
        <v>0</v>
      </c>
      <c r="N69" s="13">
        <f>Simulation!BN348</f>
        <v>0</v>
      </c>
      <c r="O69" s="13" t="e">
        <f t="shared" si="83"/>
        <v>#DIV/0!</v>
      </c>
      <c r="P69" s="13">
        <f>Simulation!DG348</f>
        <v>0</v>
      </c>
      <c r="Q69" s="13">
        <f ca="1">Simulation!AT348</f>
        <v>261.43703758051237</v>
      </c>
      <c r="R69" s="81">
        <f ca="1">Simulation!N348</f>
        <v>130.66564915280694</v>
      </c>
      <c r="S69" s="13">
        <f ca="1">Simulation!AB348</f>
        <v>259.98831734711456</v>
      </c>
      <c r="T69" s="13">
        <f ca="1">Simulation!AD348</f>
        <v>164.82305634689914</v>
      </c>
      <c r="U69" s="13">
        <f ca="1">Simulation!P348</f>
        <v>274.01080845282314</v>
      </c>
      <c r="V69" s="13">
        <f ca="1">Simulation!R348</f>
        <v>338.23326059525766</v>
      </c>
      <c r="W69" s="13">
        <f>Simulation!$T$4</f>
        <v>0</v>
      </c>
      <c r="X69" s="13">
        <f>Simulation!$P$6</f>
        <v>7.0000000000000007E-2</v>
      </c>
      <c r="Y69" s="13">
        <f>Simulation!$H$12</f>
        <v>0.11</v>
      </c>
      <c r="Z69" s="13">
        <f>Simulation!$P$8</f>
        <v>0.3</v>
      </c>
      <c r="AA69" s="13">
        <f>Simulation!$P$7</f>
        <v>0.25</v>
      </c>
      <c r="AB69" s="13">
        <f t="shared" si="84"/>
        <v>18</v>
      </c>
      <c r="AC69" s="13">
        <f t="shared" si="85"/>
        <v>0</v>
      </c>
      <c r="AD69" s="13"/>
      <c r="AE69" s="13" t="e">
        <f t="shared" si="115"/>
        <v>#DIV/0!</v>
      </c>
      <c r="AF69" s="13" t="e">
        <f t="shared" si="116"/>
        <v>#DIV/0!</v>
      </c>
      <c r="AG69" s="13" t="e">
        <f t="shared" si="117"/>
        <v>#DIV/0!</v>
      </c>
      <c r="AH69" s="13"/>
      <c r="AI69" s="13">
        <f t="shared" si="86"/>
        <v>0</v>
      </c>
      <c r="AJ69" s="82">
        <f t="shared" si="87"/>
        <v>0</v>
      </c>
      <c r="AK69" s="81">
        <f t="shared" si="88"/>
        <v>0</v>
      </c>
      <c r="AL69" s="13">
        <f>Simulation!FS348</f>
        <v>0</v>
      </c>
      <c r="AM69" s="13">
        <f>Simulation!FT348</f>
        <v>0</v>
      </c>
      <c r="AN69" s="13">
        <f t="shared" si="12"/>
        <v>0</v>
      </c>
      <c r="AO69" s="13">
        <f t="shared" si="13"/>
        <v>0</v>
      </c>
      <c r="AP69" s="13">
        <f t="shared" si="100"/>
        <v>0</v>
      </c>
      <c r="AQ69" s="13">
        <f t="shared" si="101"/>
        <v>0</v>
      </c>
      <c r="AR69" s="13">
        <f t="shared" si="102"/>
        <v>0</v>
      </c>
      <c r="AS69" s="13">
        <f t="shared" si="103"/>
        <v>0</v>
      </c>
      <c r="AT69" s="13">
        <f t="shared" si="104"/>
        <v>0</v>
      </c>
      <c r="AU69" s="13">
        <f t="shared" si="105"/>
        <v>0</v>
      </c>
      <c r="AV69" s="13">
        <f t="shared" si="106"/>
        <v>0</v>
      </c>
      <c r="AW69" s="13">
        <f t="shared" si="107"/>
        <v>0</v>
      </c>
      <c r="AX69" s="13">
        <f t="shared" si="20"/>
        <v>0</v>
      </c>
      <c r="AY69" s="13">
        <f t="shared" si="108"/>
        <v>0</v>
      </c>
      <c r="AZ69" s="13">
        <f t="shared" si="22"/>
        <v>0</v>
      </c>
      <c r="BA69" s="13" t="e">
        <f t="shared" si="36"/>
        <v>#DIV/0!</v>
      </c>
      <c r="BB69" s="13" t="e">
        <f t="shared" si="109"/>
        <v>#DIV/0!</v>
      </c>
      <c r="BC69" s="13">
        <f t="shared" si="110"/>
        <v>0</v>
      </c>
      <c r="BD69" s="13">
        <f t="shared" si="111"/>
        <v>0</v>
      </c>
      <c r="BE69" s="13" t="e">
        <f t="shared" si="112"/>
        <v>#DIV/0!</v>
      </c>
      <c r="BF69" s="13">
        <f t="shared" si="113"/>
        <v>0</v>
      </c>
      <c r="CE69" s="46">
        <f t="shared" si="125"/>
        <v>0</v>
      </c>
      <c r="CF69" s="46">
        <f t="shared" si="118"/>
        <v>0</v>
      </c>
      <c r="CG69" s="46">
        <f t="shared" si="119"/>
        <v>0</v>
      </c>
      <c r="CH69" s="46">
        <f t="shared" si="120"/>
        <v>0</v>
      </c>
      <c r="CI69" s="43" t="str">
        <f t="shared" si="121"/>
        <v>dy/dx i</v>
      </c>
      <c r="CJ69" s="43">
        <f t="shared" si="122"/>
        <v>0</v>
      </c>
      <c r="CK69" s="43">
        <f t="shared" si="122"/>
        <v>0</v>
      </c>
      <c r="CL69" s="46">
        <f t="shared" si="122"/>
        <v>0</v>
      </c>
      <c r="CP69" s="46">
        <f t="shared" si="123"/>
        <v>0</v>
      </c>
      <c r="CQ69" s="46">
        <f t="shared" ca="1" si="124"/>
        <v>0</v>
      </c>
    </row>
    <row r="70" spans="1:97" x14ac:dyDescent="0.2">
      <c r="A70" s="81">
        <f>Simulation!FG352</f>
        <v>0</v>
      </c>
      <c r="B70" s="80">
        <f>Simulation!FF352</f>
        <v>0</v>
      </c>
      <c r="C70" s="13">
        <f>Simulation!FB352</f>
        <v>0</v>
      </c>
      <c r="D70" s="13">
        <f>Simulation!FT352</f>
        <v>0</v>
      </c>
      <c r="E70" s="27">
        <f ca="1">Simulation!F352</f>
        <v>0.52718797142086726</v>
      </c>
      <c r="F70" s="13">
        <f>INT(Simulation!EZ352*10000)/10000</f>
        <v>0</v>
      </c>
      <c r="G70" s="13">
        <f>Simulation!FB352</f>
        <v>0</v>
      </c>
      <c r="H70" s="81" t="str">
        <f>Simulation!B351</f>
        <v>tan del bet slip</v>
      </c>
      <c r="I70" s="17" t="str">
        <f>Simulation!C351</f>
        <v>[1]</v>
      </c>
      <c r="J70" s="13">
        <f>Simulation!FA352</f>
        <v>0</v>
      </c>
      <c r="K70" s="13">
        <f>Simulation!FN352</f>
        <v>0</v>
      </c>
      <c r="L70" s="13">
        <f>Simulation!EQ352</f>
        <v>0</v>
      </c>
      <c r="M70" s="80">
        <f>Simulation!FE352</f>
        <v>0</v>
      </c>
      <c r="N70" s="13">
        <f>Simulation!BN352</f>
        <v>0</v>
      </c>
      <c r="O70" s="13" t="e">
        <f t="shared" si="83"/>
        <v>#DIV/0!</v>
      </c>
      <c r="P70" s="13">
        <f>Simulation!DG352</f>
        <v>0</v>
      </c>
      <c r="Q70" s="13">
        <f ca="1">Simulation!AT352</f>
        <v>-2.3757216493498721</v>
      </c>
      <c r="R70" s="81">
        <f ca="1">Simulation!N352</f>
        <v>6.2545668912250704E-2</v>
      </c>
      <c r="S70" s="13">
        <f ca="1">Simulation!AB352</f>
        <v>-6.5871460452888968</v>
      </c>
      <c r="T70" s="13">
        <f ca="1">Simulation!AD352</f>
        <v>-1.0292298651434142</v>
      </c>
      <c r="U70" s="13">
        <f ca="1">Simulation!P352</f>
        <v>0.80530495936128887</v>
      </c>
      <c r="V70" s="13">
        <f ca="1">Simulation!R352</f>
        <v>0.89357232682886445</v>
      </c>
      <c r="W70" s="13">
        <f>Simulation!$T$4</f>
        <v>0</v>
      </c>
      <c r="X70" s="13">
        <f>Simulation!$P$6</f>
        <v>7.0000000000000007E-2</v>
      </c>
      <c r="Y70" s="13">
        <f>Simulation!$H$12</f>
        <v>0.11</v>
      </c>
      <c r="Z70" s="13">
        <f>Simulation!$P$8</f>
        <v>0.3</v>
      </c>
      <c r="AA70" s="13">
        <f>Simulation!$P$7</f>
        <v>0.25</v>
      </c>
      <c r="AB70" s="13">
        <f t="shared" si="84"/>
        <v>18</v>
      </c>
      <c r="AC70" s="13">
        <f t="shared" si="85"/>
        <v>0</v>
      </c>
      <c r="AD70" s="13"/>
      <c r="AE70" s="13" t="e">
        <f t="shared" si="115"/>
        <v>#DIV/0!</v>
      </c>
      <c r="AF70" s="13" t="e">
        <f t="shared" si="116"/>
        <v>#DIV/0!</v>
      </c>
      <c r="AG70" s="13" t="e">
        <f t="shared" si="117"/>
        <v>#DIV/0!</v>
      </c>
      <c r="AH70" s="13"/>
      <c r="AI70" s="13">
        <f t="shared" si="86"/>
        <v>0</v>
      </c>
      <c r="AJ70" s="82">
        <f t="shared" si="87"/>
        <v>0</v>
      </c>
      <c r="AK70" s="81">
        <f t="shared" si="88"/>
        <v>0</v>
      </c>
      <c r="AL70" s="13">
        <f>Simulation!FS352</f>
        <v>0</v>
      </c>
      <c r="AM70" s="13">
        <f>Simulation!FT352</f>
        <v>0</v>
      </c>
      <c r="AN70" s="13">
        <f t="shared" si="12"/>
        <v>0</v>
      </c>
      <c r="AO70" s="13">
        <f t="shared" si="13"/>
        <v>0</v>
      </c>
      <c r="AP70" s="13">
        <f t="shared" si="100"/>
        <v>0</v>
      </c>
      <c r="AQ70" s="13">
        <f t="shared" si="101"/>
        <v>0</v>
      </c>
      <c r="AR70" s="13">
        <f t="shared" si="102"/>
        <v>0</v>
      </c>
      <c r="AS70" s="13">
        <f t="shared" si="103"/>
        <v>0</v>
      </c>
      <c r="AT70" s="13">
        <f t="shared" si="104"/>
        <v>0</v>
      </c>
      <c r="AU70" s="13">
        <f t="shared" si="105"/>
        <v>0</v>
      </c>
      <c r="AV70" s="13">
        <f t="shared" si="106"/>
        <v>0</v>
      </c>
      <c r="AW70" s="13">
        <f t="shared" si="107"/>
        <v>0</v>
      </c>
      <c r="AX70" s="13">
        <f t="shared" si="20"/>
        <v>0</v>
      </c>
      <c r="AY70" s="13">
        <f t="shared" si="108"/>
        <v>0</v>
      </c>
      <c r="AZ70" s="13">
        <f t="shared" si="22"/>
        <v>0</v>
      </c>
      <c r="BA70" s="13" t="e">
        <f t="shared" si="36"/>
        <v>#DIV/0!</v>
      </c>
      <c r="BB70" s="13" t="e">
        <f t="shared" si="109"/>
        <v>#DIV/0!</v>
      </c>
      <c r="BC70" s="13">
        <f t="shared" si="110"/>
        <v>0</v>
      </c>
      <c r="BD70" s="13">
        <f t="shared" si="111"/>
        <v>0</v>
      </c>
      <c r="BE70" s="13" t="e">
        <f t="shared" si="112"/>
        <v>#DIV/0!</v>
      </c>
      <c r="BF70" s="13">
        <f t="shared" si="113"/>
        <v>0</v>
      </c>
      <c r="CE70" s="46">
        <f t="shared" si="125"/>
        <v>0</v>
      </c>
      <c r="CF70" s="46">
        <f t="shared" si="118"/>
        <v>0</v>
      </c>
      <c r="CG70" s="46">
        <f t="shared" si="119"/>
        <v>0</v>
      </c>
      <c r="CH70" s="46">
        <f t="shared" si="120"/>
        <v>0</v>
      </c>
      <c r="CI70" s="43" t="str">
        <f t="shared" si="121"/>
        <v>dy/dx i</v>
      </c>
      <c r="CJ70" s="43">
        <f t="shared" si="122"/>
        <v>0</v>
      </c>
      <c r="CK70" s="43">
        <f t="shared" si="122"/>
        <v>0</v>
      </c>
      <c r="CL70" s="46">
        <f t="shared" si="122"/>
        <v>0</v>
      </c>
      <c r="CP70" s="46">
        <f t="shared" si="123"/>
        <v>0</v>
      </c>
      <c r="CQ70" s="46">
        <f t="shared" ca="1" si="124"/>
        <v>0</v>
      </c>
    </row>
    <row r="71" spans="1:97" x14ac:dyDescent="0.2">
      <c r="A71" s="81">
        <f>Simulation!FG356</f>
        <v>0</v>
      </c>
      <c r="B71" s="80">
        <f>Simulation!FF356</f>
        <v>0</v>
      </c>
      <c r="C71" s="13">
        <f>Simulation!FB356</f>
        <v>0</v>
      </c>
      <c r="D71" s="13">
        <f>Simulation!FT356</f>
        <v>0</v>
      </c>
      <c r="E71" s="27">
        <f ca="1">Simulation!F356</f>
        <v>116060.1131627221</v>
      </c>
      <c r="F71" s="13">
        <f>INT(Simulation!EZ356*10000)/10000</f>
        <v>0</v>
      </c>
      <c r="G71" s="13">
        <f>Simulation!FB356</f>
        <v>0</v>
      </c>
      <c r="H71" s="81" t="str">
        <f>Simulation!B355</f>
        <v>zeta limit</v>
      </c>
      <c r="I71" s="17" t="str">
        <f>Simulation!C355</f>
        <v>[1]</v>
      </c>
      <c r="J71" s="13">
        <f>Simulation!FA356</f>
        <v>0</v>
      </c>
      <c r="K71" s="13">
        <f>Simulation!FN356</f>
        <v>0</v>
      </c>
      <c r="L71" s="13">
        <f>Simulation!EQ356</f>
        <v>0</v>
      </c>
      <c r="M71" s="80">
        <f>Simulation!FE356</f>
        <v>0</v>
      </c>
      <c r="N71" s="13">
        <f>Simulation!BN356</f>
        <v>0</v>
      </c>
      <c r="O71" s="13" t="e">
        <f t="shared" si="83"/>
        <v>#DIV/0!</v>
      </c>
      <c r="P71" s="13">
        <f>Simulation!DG356</f>
        <v>0</v>
      </c>
      <c r="Q71" s="13">
        <f ca="1">Simulation!AT356</f>
        <v>162705.7989597515</v>
      </c>
      <c r="R71" s="81">
        <f ca="1">Simulation!N356</f>
        <v>117564.45743452861</v>
      </c>
      <c r="S71" s="13">
        <f ca="1">Simulation!AB356</f>
        <v>120922.74944981515</v>
      </c>
      <c r="T71" s="13">
        <f ca="1">Simulation!AD356</f>
        <v>131352.67815505026</v>
      </c>
      <c r="U71" s="13">
        <f ca="1">Simulation!P356</f>
        <v>157203.83371174222</v>
      </c>
      <c r="V71" s="13">
        <f ca="1">Simulation!R356</f>
        <v>241928.50908348631</v>
      </c>
      <c r="W71" s="13">
        <f>Simulation!$T$4</f>
        <v>0</v>
      </c>
      <c r="X71" s="13">
        <f>Simulation!$P$6</f>
        <v>7.0000000000000007E-2</v>
      </c>
      <c r="Y71" s="13">
        <f>Simulation!$H$12</f>
        <v>0.11</v>
      </c>
      <c r="Z71" s="13">
        <f>Simulation!$P$8</f>
        <v>0.3</v>
      </c>
      <c r="AA71" s="13">
        <f>Simulation!$P$7</f>
        <v>0.25</v>
      </c>
      <c r="AB71" s="13">
        <f t="shared" si="84"/>
        <v>18</v>
      </c>
      <c r="AC71" s="13">
        <f t="shared" si="85"/>
        <v>0</v>
      </c>
      <c r="AD71" s="13"/>
      <c r="AE71" s="13" t="e">
        <f t="shared" si="115"/>
        <v>#DIV/0!</v>
      </c>
      <c r="AF71" s="13" t="e">
        <f t="shared" si="116"/>
        <v>#DIV/0!</v>
      </c>
      <c r="AG71" s="13" t="e">
        <f t="shared" si="117"/>
        <v>#DIV/0!</v>
      </c>
      <c r="AH71" s="13"/>
      <c r="AI71" s="13">
        <f t="shared" si="86"/>
        <v>0</v>
      </c>
      <c r="AJ71" s="82">
        <f t="shared" si="87"/>
        <v>0</v>
      </c>
      <c r="AK71" s="81">
        <f t="shared" si="88"/>
        <v>0</v>
      </c>
      <c r="AL71" s="13">
        <f>Simulation!FS356</f>
        <v>0</v>
      </c>
      <c r="AM71" s="13">
        <f>Simulation!FT356</f>
        <v>0</v>
      </c>
      <c r="AN71" s="13">
        <f t="shared" si="12"/>
        <v>0</v>
      </c>
      <c r="AO71" s="13">
        <f t="shared" si="13"/>
        <v>0</v>
      </c>
      <c r="AP71" s="13">
        <f t="shared" si="100"/>
        <v>0</v>
      </c>
      <c r="AQ71" s="13">
        <f t="shared" si="101"/>
        <v>0</v>
      </c>
      <c r="AR71" s="13">
        <f t="shared" si="102"/>
        <v>0</v>
      </c>
      <c r="AS71" s="13">
        <f t="shared" si="103"/>
        <v>0</v>
      </c>
      <c r="AT71" s="13">
        <f t="shared" si="104"/>
        <v>0</v>
      </c>
      <c r="AU71" s="13">
        <f t="shared" si="105"/>
        <v>0</v>
      </c>
      <c r="AV71" s="13">
        <f t="shared" si="106"/>
        <v>0</v>
      </c>
      <c r="AW71" s="13">
        <f t="shared" si="107"/>
        <v>0</v>
      </c>
      <c r="AX71" s="13">
        <f t="shared" si="20"/>
        <v>0</v>
      </c>
      <c r="AY71" s="13">
        <f t="shared" si="108"/>
        <v>0</v>
      </c>
      <c r="AZ71" s="13">
        <f t="shared" si="22"/>
        <v>0</v>
      </c>
      <c r="BA71" s="13" t="e">
        <f t="shared" si="36"/>
        <v>#DIV/0!</v>
      </c>
      <c r="BB71" s="13" t="e">
        <f t="shared" si="109"/>
        <v>#DIV/0!</v>
      </c>
      <c r="BC71" s="13">
        <f t="shared" si="110"/>
        <v>0</v>
      </c>
      <c r="BD71" s="13">
        <f t="shared" si="111"/>
        <v>0</v>
      </c>
      <c r="BE71" s="13" t="e">
        <f t="shared" si="112"/>
        <v>#DIV/0!</v>
      </c>
      <c r="BF71" s="13">
        <f t="shared" si="113"/>
        <v>0</v>
      </c>
      <c r="CE71" s="46">
        <f t="shared" si="125"/>
        <v>0</v>
      </c>
      <c r="CF71" s="46">
        <f t="shared" si="118"/>
        <v>0</v>
      </c>
      <c r="CG71" s="46">
        <f t="shared" si="119"/>
        <v>0</v>
      </c>
      <c r="CH71" s="46">
        <f t="shared" si="120"/>
        <v>0</v>
      </c>
      <c r="CI71" s="43" t="str">
        <f t="shared" si="121"/>
        <v>dy/dx i</v>
      </c>
      <c r="CJ71" s="43">
        <f t="shared" si="122"/>
        <v>0</v>
      </c>
      <c r="CK71" s="43">
        <f t="shared" si="122"/>
        <v>0</v>
      </c>
      <c r="CL71" s="46">
        <f t="shared" si="122"/>
        <v>0</v>
      </c>
      <c r="CP71" s="46">
        <f t="shared" si="123"/>
        <v>0</v>
      </c>
      <c r="CQ71" s="46">
        <f t="shared" ca="1" si="124"/>
        <v>0</v>
      </c>
    </row>
    <row r="72" spans="1:97" x14ac:dyDescent="0.2">
      <c r="A72" s="81">
        <f>Simulation!FG360</f>
        <v>0</v>
      </c>
      <c r="B72" s="80">
        <f>Simulation!FF360</f>
        <v>0</v>
      </c>
      <c r="C72" s="13">
        <f>Simulation!FB360</f>
        <v>0</v>
      </c>
      <c r="D72" s="13">
        <f>Simulation!FT360</f>
        <v>0</v>
      </c>
      <c r="E72" s="27">
        <f ca="1">Simulation!F360</f>
        <v>762.33142973611655</v>
      </c>
      <c r="F72" s="13">
        <f>INT(Simulation!EZ360*10000)/10000</f>
        <v>0</v>
      </c>
      <c r="G72" s="13">
        <f>Simulation!FB360</f>
        <v>0</v>
      </c>
      <c r="H72" s="81">
        <f>Simulation!B359</f>
        <v>0</v>
      </c>
      <c r="I72" s="17">
        <f>Simulation!C359</f>
        <v>0</v>
      </c>
      <c r="J72" s="13">
        <f>Simulation!FA360</f>
        <v>0</v>
      </c>
      <c r="K72" s="13">
        <f>Simulation!FN360</f>
        <v>0</v>
      </c>
      <c r="L72" s="13">
        <f>Simulation!EQ360</f>
        <v>0</v>
      </c>
      <c r="M72" s="80">
        <f>Simulation!FE360</f>
        <v>0</v>
      </c>
      <c r="N72" s="13">
        <f>Simulation!BN360</f>
        <v>0</v>
      </c>
      <c r="O72" s="13" t="e">
        <f t="shared" si="83"/>
        <v>#DIV/0!</v>
      </c>
      <c r="P72" s="13">
        <f>Simulation!DG360</f>
        <v>0</v>
      </c>
      <c r="Q72" s="13">
        <f ca="1">Simulation!AT360</f>
        <v>774.82528960898219</v>
      </c>
      <c r="R72" s="81">
        <f ca="1">Simulation!N360</f>
        <v>764.27108061241324</v>
      </c>
      <c r="S72" s="13">
        <f ca="1">Simulation!AB360</f>
        <v>795.42524996554437</v>
      </c>
      <c r="T72" s="13">
        <f ca="1">Simulation!AD360</f>
        <v>769.27897673051439</v>
      </c>
      <c r="U72" s="13">
        <f ca="1">Simulation!P360</f>
        <v>706.91858466809526</v>
      </c>
      <c r="V72" s="13">
        <f ca="1">Simulation!R360</f>
        <v>679.42076498889594</v>
      </c>
      <c r="W72" s="13">
        <f>Simulation!$T$4</f>
        <v>0</v>
      </c>
      <c r="X72" s="13">
        <f>Simulation!$P$6</f>
        <v>7.0000000000000007E-2</v>
      </c>
      <c r="Y72" s="13">
        <f>Simulation!$H$12</f>
        <v>0.11</v>
      </c>
      <c r="Z72" s="13">
        <f>Simulation!$P$8</f>
        <v>0.3</v>
      </c>
      <c r="AA72" s="13">
        <f>Simulation!$P$7</f>
        <v>0.25</v>
      </c>
      <c r="AB72" s="13">
        <f t="shared" si="84"/>
        <v>18</v>
      </c>
      <c r="AC72" s="13">
        <f t="shared" si="85"/>
        <v>0</v>
      </c>
      <c r="AD72" s="13"/>
      <c r="AE72" s="13" t="e">
        <f t="shared" si="115"/>
        <v>#DIV/0!</v>
      </c>
      <c r="AF72" s="13" t="e">
        <f t="shared" si="116"/>
        <v>#DIV/0!</v>
      </c>
      <c r="AG72" s="13" t="e">
        <f t="shared" si="117"/>
        <v>#DIV/0!</v>
      </c>
      <c r="AH72" s="13"/>
      <c r="AI72" s="13">
        <f t="shared" si="86"/>
        <v>0</v>
      </c>
      <c r="AJ72" s="82">
        <f t="shared" si="87"/>
        <v>0</v>
      </c>
      <c r="AK72" s="81">
        <f t="shared" si="88"/>
        <v>0</v>
      </c>
      <c r="AL72" s="13">
        <f>Simulation!FS360</f>
        <v>0</v>
      </c>
      <c r="AM72" s="13">
        <f>Simulation!FT360</f>
        <v>0</v>
      </c>
      <c r="AN72" s="13">
        <f t="shared" si="12"/>
        <v>0</v>
      </c>
      <c r="AO72" s="13">
        <f t="shared" si="13"/>
        <v>0</v>
      </c>
      <c r="AP72" s="13">
        <f t="shared" si="100"/>
        <v>0</v>
      </c>
      <c r="AQ72" s="13">
        <f t="shared" si="101"/>
        <v>0</v>
      </c>
      <c r="AR72" s="13">
        <f t="shared" si="102"/>
        <v>0</v>
      </c>
      <c r="AS72" s="13">
        <f t="shared" si="103"/>
        <v>0</v>
      </c>
      <c r="AT72" s="13">
        <f t="shared" si="104"/>
        <v>0</v>
      </c>
      <c r="AU72" s="13">
        <f t="shared" si="105"/>
        <v>0</v>
      </c>
      <c r="AV72" s="13">
        <f t="shared" si="106"/>
        <v>0</v>
      </c>
      <c r="AW72" s="13">
        <f t="shared" si="107"/>
        <v>0</v>
      </c>
      <c r="AX72" s="13">
        <f t="shared" si="20"/>
        <v>0</v>
      </c>
      <c r="AY72" s="13">
        <f t="shared" si="108"/>
        <v>0</v>
      </c>
      <c r="AZ72" s="13">
        <f t="shared" si="22"/>
        <v>0</v>
      </c>
      <c r="BA72" s="13" t="e">
        <f t="shared" si="36"/>
        <v>#DIV/0!</v>
      </c>
      <c r="BB72" s="13" t="e">
        <f t="shared" si="109"/>
        <v>#DIV/0!</v>
      </c>
      <c r="BC72" s="13">
        <f t="shared" si="110"/>
        <v>0</v>
      </c>
      <c r="BD72" s="13">
        <f t="shared" si="111"/>
        <v>0</v>
      </c>
      <c r="BE72" s="13" t="e">
        <f t="shared" si="112"/>
        <v>#DIV/0!</v>
      </c>
      <c r="BF72" s="13">
        <f t="shared" si="113"/>
        <v>0</v>
      </c>
      <c r="CE72" s="46">
        <f t="shared" si="125"/>
        <v>0</v>
      </c>
      <c r="CF72" s="46">
        <f t="shared" si="118"/>
        <v>0</v>
      </c>
      <c r="CG72" s="46">
        <f t="shared" si="119"/>
        <v>0</v>
      </c>
      <c r="CH72" s="46">
        <f t="shared" si="120"/>
        <v>0</v>
      </c>
      <c r="CI72" s="43" t="str">
        <f t="shared" si="121"/>
        <v>dy/dx i</v>
      </c>
      <c r="CJ72" s="43">
        <f t="shared" si="122"/>
        <v>0</v>
      </c>
      <c r="CK72" s="43">
        <f t="shared" si="122"/>
        <v>0</v>
      </c>
      <c r="CL72" s="46">
        <f t="shared" si="122"/>
        <v>0</v>
      </c>
      <c r="CP72" s="46">
        <f t="shared" si="123"/>
        <v>0</v>
      </c>
      <c r="CQ72" s="46">
        <f t="shared" ca="1" si="124"/>
        <v>0</v>
      </c>
    </row>
    <row r="73" spans="1:97" x14ac:dyDescent="0.2">
      <c r="A73" s="81">
        <f>Simulation!FG364</f>
        <v>0</v>
      </c>
      <c r="B73" s="80">
        <f>Simulation!FF364</f>
        <v>0</v>
      </c>
      <c r="C73" s="13">
        <f>Simulation!FB364</f>
        <v>0</v>
      </c>
      <c r="D73" s="13">
        <f>Simulation!FT364</f>
        <v>0</v>
      </c>
      <c r="E73" s="27">
        <f ca="1">Simulation!F364</f>
        <v>0.58507636324934931</v>
      </c>
      <c r="F73" s="13">
        <f>INT(Simulation!EZ364*10000)/10000</f>
        <v>0</v>
      </c>
      <c r="G73" s="13">
        <f>Simulation!FB364</f>
        <v>0</v>
      </c>
      <c r="H73" s="81" t="str">
        <f>Simulation!B363</f>
        <v>p 02N</v>
      </c>
      <c r="I73" s="17" t="str">
        <f>Simulation!C363</f>
        <v>[Pa]</v>
      </c>
      <c r="J73" s="13">
        <f>Simulation!FA364</f>
        <v>0</v>
      </c>
      <c r="K73" s="13">
        <f>Simulation!FN364</f>
        <v>0</v>
      </c>
      <c r="L73" s="13">
        <f>Simulation!EQ364</f>
        <v>0</v>
      </c>
      <c r="M73" s="80">
        <f>Simulation!FE364</f>
        <v>0</v>
      </c>
      <c r="N73" s="13">
        <f>Simulation!BN364</f>
        <v>0</v>
      </c>
      <c r="O73" s="13" t="e">
        <f t="shared" si="83"/>
        <v>#DIV/0!</v>
      </c>
      <c r="P73" s="13">
        <f>Simulation!DG364</f>
        <v>0</v>
      </c>
      <c r="Q73" s="13">
        <f ca="1">Simulation!AT364</f>
        <v>0.69398699794362262</v>
      </c>
      <c r="R73" s="81">
        <f ca="1">Simulation!N364</f>
        <v>0.5935549010952752</v>
      </c>
      <c r="S73" s="13">
        <f ca="1">Simulation!AB364</f>
        <v>0.465837226203551</v>
      </c>
      <c r="T73" s="13">
        <f ca="1">Simulation!AD364</f>
        <v>0.63127790409202567</v>
      </c>
      <c r="U73" s="13">
        <f ca="1">Simulation!P364</f>
        <v>0.94995065245349097</v>
      </c>
      <c r="V73" s="13">
        <f ca="1">Simulation!R364</f>
        <v>1.5547568366011337</v>
      </c>
      <c r="W73" s="13">
        <f>Simulation!$T$4</f>
        <v>0</v>
      </c>
      <c r="X73" s="13">
        <f>Simulation!$P$6</f>
        <v>7.0000000000000007E-2</v>
      </c>
      <c r="Y73" s="13">
        <f>Simulation!$H$12</f>
        <v>0.11</v>
      </c>
      <c r="Z73" s="13">
        <f>Simulation!$P$8</f>
        <v>0.3</v>
      </c>
      <c r="AA73" s="13">
        <f>Simulation!$P$7</f>
        <v>0.25</v>
      </c>
      <c r="AB73" s="13">
        <f t="shared" si="84"/>
        <v>18</v>
      </c>
      <c r="AC73" s="13">
        <f t="shared" si="85"/>
        <v>0</v>
      </c>
      <c r="AD73" s="13"/>
      <c r="AE73" s="13" t="e">
        <f t="shared" si="115"/>
        <v>#DIV/0!</v>
      </c>
      <c r="AF73" s="13" t="e">
        <f t="shared" si="116"/>
        <v>#DIV/0!</v>
      </c>
      <c r="AG73" s="13" t="e">
        <f t="shared" si="117"/>
        <v>#DIV/0!</v>
      </c>
      <c r="AH73" s="13"/>
      <c r="AI73" s="13">
        <f t="shared" si="86"/>
        <v>0</v>
      </c>
      <c r="AJ73" s="82">
        <f t="shared" si="87"/>
        <v>0</v>
      </c>
      <c r="AK73" s="81">
        <f t="shared" si="88"/>
        <v>0</v>
      </c>
      <c r="AL73" s="13">
        <f>Simulation!FS364</f>
        <v>0</v>
      </c>
      <c r="AM73" s="13">
        <f>Simulation!FT364</f>
        <v>0</v>
      </c>
      <c r="AN73" s="13">
        <f t="shared" si="12"/>
        <v>0</v>
      </c>
      <c r="AO73" s="13">
        <f t="shared" si="13"/>
        <v>0</v>
      </c>
      <c r="AP73" s="13">
        <f t="shared" si="100"/>
        <v>0</v>
      </c>
      <c r="AQ73" s="13">
        <f t="shared" si="101"/>
        <v>0</v>
      </c>
      <c r="AR73" s="13">
        <f t="shared" si="102"/>
        <v>0</v>
      </c>
      <c r="AS73" s="13">
        <f t="shared" si="103"/>
        <v>0</v>
      </c>
      <c r="AT73" s="13">
        <f t="shared" si="104"/>
        <v>0</v>
      </c>
      <c r="AU73" s="13">
        <f t="shared" si="105"/>
        <v>0</v>
      </c>
      <c r="AV73" s="13">
        <f t="shared" si="106"/>
        <v>0</v>
      </c>
      <c r="AW73" s="13">
        <f t="shared" si="107"/>
        <v>0</v>
      </c>
      <c r="AX73" s="13">
        <f t="shared" si="20"/>
        <v>0</v>
      </c>
      <c r="AY73" s="13">
        <f t="shared" si="108"/>
        <v>0</v>
      </c>
      <c r="AZ73" s="13">
        <f t="shared" si="22"/>
        <v>0</v>
      </c>
      <c r="BA73" s="13" t="e">
        <f t="shared" si="36"/>
        <v>#DIV/0!</v>
      </c>
      <c r="BB73" s="13" t="e">
        <f t="shared" si="109"/>
        <v>#DIV/0!</v>
      </c>
      <c r="BC73" s="13">
        <f t="shared" si="110"/>
        <v>0</v>
      </c>
      <c r="BD73" s="13">
        <f t="shared" si="111"/>
        <v>0</v>
      </c>
      <c r="BE73" s="13" t="e">
        <f t="shared" si="112"/>
        <v>#DIV/0!</v>
      </c>
      <c r="BF73" s="13">
        <f t="shared" si="113"/>
        <v>0</v>
      </c>
      <c r="CE73" s="46">
        <f t="shared" si="125"/>
        <v>0</v>
      </c>
      <c r="CF73" s="46">
        <f t="shared" si="118"/>
        <v>0</v>
      </c>
      <c r="CG73" s="46">
        <f t="shared" si="119"/>
        <v>0</v>
      </c>
      <c r="CH73" s="46">
        <f t="shared" si="120"/>
        <v>0</v>
      </c>
      <c r="CI73" s="43" t="str">
        <f t="shared" si="121"/>
        <v>dy/dx i</v>
      </c>
      <c r="CJ73" s="43">
        <f t="shared" si="122"/>
        <v>0</v>
      </c>
      <c r="CK73" s="43">
        <f t="shared" si="122"/>
        <v>0</v>
      </c>
      <c r="CL73" s="46">
        <f t="shared" si="122"/>
        <v>0</v>
      </c>
      <c r="CP73" s="46">
        <f t="shared" si="123"/>
        <v>0</v>
      </c>
      <c r="CQ73" s="46">
        <f t="shared" ca="1" si="124"/>
        <v>0</v>
      </c>
    </row>
    <row r="74" spans="1:97" x14ac:dyDescent="0.2">
      <c r="A74" s="81">
        <f>Simulation!FG368</f>
        <v>0</v>
      </c>
      <c r="B74" s="80">
        <f>Simulation!FF368</f>
        <v>0</v>
      </c>
      <c r="C74" s="13">
        <f>Simulation!FB368</f>
        <v>0</v>
      </c>
      <c r="D74" s="13">
        <f>Simulation!FT368</f>
        <v>0</v>
      </c>
      <c r="E74" s="27">
        <f ca="1">Simulation!F368</f>
        <v>3.4403037639687095E-3</v>
      </c>
      <c r="F74" s="13">
        <f>INT(Simulation!EZ368*10000)/10000</f>
        <v>0</v>
      </c>
      <c r="G74" s="13">
        <f>Simulation!FB368</f>
        <v>0</v>
      </c>
      <c r="H74" s="81" t="str">
        <f>Simulation!B367</f>
        <v>k leak seals</v>
      </c>
      <c r="I74" s="17" t="str">
        <f>Simulation!C367</f>
        <v>[1]</v>
      </c>
      <c r="J74" s="13">
        <f>Simulation!FA368</f>
        <v>0</v>
      </c>
      <c r="K74" s="13">
        <f>Simulation!FN368</f>
        <v>0</v>
      </c>
      <c r="L74" s="13">
        <f>Simulation!EQ368</f>
        <v>0</v>
      </c>
      <c r="M74" s="80">
        <f>Simulation!FE368</f>
        <v>0</v>
      </c>
      <c r="N74" s="13">
        <f>Simulation!BN368</f>
        <v>0</v>
      </c>
      <c r="O74" s="13" t="e">
        <f t="shared" si="83"/>
        <v>#DIV/0!</v>
      </c>
      <c r="P74" s="13">
        <f>Simulation!DG368</f>
        <v>0</v>
      </c>
      <c r="Q74" s="13">
        <f ca="1">Simulation!AT368</f>
        <v>6.4827015921266806E-3</v>
      </c>
      <c r="R74" s="81">
        <f ca="1">Simulation!N368</f>
        <v>3.5950297788387218E-3</v>
      </c>
      <c r="S74" s="13">
        <f ca="1">Simulation!AB368</f>
        <v>3.7887331817833035E-3</v>
      </c>
      <c r="T74" s="13">
        <f ca="1">Simulation!AD368</f>
        <v>4.7340973179737043E-3</v>
      </c>
      <c r="U74" s="13">
        <f ca="1">Simulation!P368</f>
        <v>6.4780206944300527E-3</v>
      </c>
      <c r="V74" s="13">
        <f ca="1">Simulation!R368</f>
        <v>1.0254152962333599E-2</v>
      </c>
      <c r="W74" s="13">
        <f>Simulation!$T$4</f>
        <v>0</v>
      </c>
      <c r="X74" s="13">
        <f>Simulation!$P$6</f>
        <v>7.0000000000000007E-2</v>
      </c>
      <c r="Y74" s="13">
        <f>Simulation!$H$12</f>
        <v>0.11</v>
      </c>
      <c r="Z74" s="13">
        <f>Simulation!$P$8</f>
        <v>0.3</v>
      </c>
      <c r="AA74" s="13">
        <f>Simulation!$P$7</f>
        <v>0.25</v>
      </c>
      <c r="AB74" s="13">
        <f t="shared" si="84"/>
        <v>18</v>
      </c>
      <c r="AC74" s="13">
        <f t="shared" si="85"/>
        <v>0</v>
      </c>
      <c r="AD74" s="13"/>
      <c r="AE74" s="13" t="e">
        <f>J74/$CE$74</f>
        <v>#DIV/0!</v>
      </c>
      <c r="AF74" s="13" t="e">
        <f>F74/$CF$74</f>
        <v>#DIV/0!</v>
      </c>
      <c r="AG74" s="13" t="e">
        <f>M74/$CG$74</f>
        <v>#DIV/0!</v>
      </c>
      <c r="AH74" s="13"/>
      <c r="AI74" s="13">
        <f t="shared" si="86"/>
        <v>0</v>
      </c>
      <c r="AJ74" s="82">
        <f t="shared" si="87"/>
        <v>0</v>
      </c>
      <c r="AK74" s="81">
        <f t="shared" si="88"/>
        <v>0</v>
      </c>
      <c r="AL74" s="13">
        <f>Simulation!FS368</f>
        <v>0</v>
      </c>
      <c r="AM74" s="13">
        <f>Simulation!FT368</f>
        <v>0</v>
      </c>
      <c r="AN74" s="13">
        <f t="shared" si="12"/>
        <v>0</v>
      </c>
      <c r="AO74" s="13">
        <f t="shared" si="13"/>
        <v>0</v>
      </c>
      <c r="AP74" s="13">
        <f t="shared" si="100"/>
        <v>0</v>
      </c>
      <c r="AQ74" s="13">
        <f t="shared" si="101"/>
        <v>0</v>
      </c>
      <c r="AR74" s="13">
        <f t="shared" si="102"/>
        <v>0</v>
      </c>
      <c r="AS74" s="13">
        <f t="shared" si="103"/>
        <v>0</v>
      </c>
      <c r="AT74" s="13">
        <f t="shared" si="104"/>
        <v>0</v>
      </c>
      <c r="AU74" s="13">
        <f t="shared" si="105"/>
        <v>0</v>
      </c>
      <c r="AV74" s="13">
        <f t="shared" si="106"/>
        <v>0</v>
      </c>
      <c r="AW74" s="13">
        <f t="shared" si="107"/>
        <v>0</v>
      </c>
      <c r="AX74" s="13">
        <f t="shared" si="20"/>
        <v>0</v>
      </c>
      <c r="AY74" s="13">
        <f t="shared" si="108"/>
        <v>0</v>
      </c>
      <c r="AZ74" s="13">
        <f t="shared" si="22"/>
        <v>0</v>
      </c>
      <c r="BA74" s="13" t="e">
        <f t="shared" si="36"/>
        <v>#DIV/0!</v>
      </c>
      <c r="BB74" s="13" t="e">
        <f t="shared" si="109"/>
        <v>#DIV/0!</v>
      </c>
      <c r="BC74" s="13">
        <f t="shared" si="110"/>
        <v>0</v>
      </c>
      <c r="BD74" s="13">
        <f t="shared" si="111"/>
        <v>0</v>
      </c>
      <c r="BE74" s="13" t="e">
        <f t="shared" si="112"/>
        <v>#DIV/0!</v>
      </c>
      <c r="BF74" s="13">
        <f t="shared" si="113"/>
        <v>0</v>
      </c>
      <c r="CE74" s="13">
        <f>VLOOKUP($CF74,$F74:$M83,$J$13-$F$13+1,FALSE)</f>
        <v>0</v>
      </c>
      <c r="CF74" s="13">
        <f>INT(MAX(F74:F83)*10000)/10000</f>
        <v>0</v>
      </c>
      <c r="CG74" s="13">
        <f>VLOOKUP($CF74,$F74:$M83,$M$13-$F$13+1,FALSE)</f>
        <v>0</v>
      </c>
      <c r="CH74" s="13">
        <f>VLOOKUP(CF74,F74:J83,$G$13-$F$13+1,FALSE)</f>
        <v>0</v>
      </c>
      <c r="CI74" s="81" t="str">
        <f>VLOOKUP($CF74,$F74:$J83,$H$13-$F$13+1,FALSE)</f>
        <v>k leak seals</v>
      </c>
      <c r="CJ74" s="81">
        <f>VLOOKUP($CF74,F74:AK83,$AK$13-$F$13+1,FALSE)</f>
        <v>0</v>
      </c>
      <c r="CK74" s="85">
        <f>VLOOKUP($CF74,$F74:$AK83,$K$13-$F$13+1,FALSE)</f>
        <v>0</v>
      </c>
      <c r="CL74" s="13">
        <f>VLOOKUP($CF74,$F74:$AM83,$AM$13-$F$13+1,FALSE)</f>
        <v>0</v>
      </c>
      <c r="CM74" t="str">
        <f>"eta T at PR "&amp;TEXT(CH74,"0.0")</f>
        <v>eta T at PR 0.0</v>
      </c>
      <c r="CN74" t="str">
        <f>"mu T at PR "&amp;TEXT(CH74,"0.0")</f>
        <v>mu T at PR 0.0</v>
      </c>
      <c r="CP74" s="13">
        <f>VLOOKUP($CF74,$F74:$P83,$P$13-$F$13+1,FALSE)</f>
        <v>0</v>
      </c>
      <c r="CQ74" s="13">
        <f ca="1">VLOOKUP($CF74,$F74:$Q83,$Q$13-$F$13+1,FALSE)</f>
        <v>6.4827015921266806E-3</v>
      </c>
      <c r="CR74" t="str">
        <f>"eta T/eta T nom at pi T "&amp;TEXT(CH74,"0.0")</f>
        <v>eta T/eta T nom at pi T 0.0</v>
      </c>
      <c r="CS74" t="str">
        <f>"mu T/mu T nom at pi T "&amp;TEXT(CH74,"0.0")</f>
        <v>mu T/mu T nom at pi T 0.0</v>
      </c>
    </row>
    <row r="75" spans="1:97" x14ac:dyDescent="0.2">
      <c r="A75" s="81">
        <f>Simulation!FG372</f>
        <v>0</v>
      </c>
      <c r="B75" s="80">
        <f>Simulation!FF372</f>
        <v>0</v>
      </c>
      <c r="C75" s="13">
        <f>Simulation!FB372</f>
        <v>0</v>
      </c>
      <c r="D75" s="13">
        <f>Simulation!FT372</f>
        <v>0</v>
      </c>
      <c r="E75" s="27">
        <f ca="1">Simulation!F372</f>
        <v>210.61855404451683</v>
      </c>
      <c r="F75" s="13">
        <f>INT(Simulation!EZ372*10000)/10000</f>
        <v>0</v>
      </c>
      <c r="G75" s="13">
        <f>Simulation!FB372</f>
        <v>0</v>
      </c>
      <c r="H75" s="81" t="str">
        <f>Simulation!B371</f>
        <v>a 3 leak</v>
      </c>
      <c r="I75" s="17" t="str">
        <f>Simulation!C371</f>
        <v>[m.s-1]</v>
      </c>
      <c r="J75" s="13">
        <f>Simulation!FA372</f>
        <v>0</v>
      </c>
      <c r="K75" s="13">
        <f>Simulation!FN372</f>
        <v>0</v>
      </c>
      <c r="L75" s="13">
        <f>Simulation!EQ372</f>
        <v>0</v>
      </c>
      <c r="M75" s="80">
        <f>Simulation!FE372</f>
        <v>0</v>
      </c>
      <c r="N75" s="13">
        <f>Simulation!BN372</f>
        <v>0</v>
      </c>
      <c r="O75" s="13" t="e">
        <f t="shared" si="83"/>
        <v>#DIV/0!</v>
      </c>
      <c r="P75" s="13">
        <f>Simulation!DG372</f>
        <v>0</v>
      </c>
      <c r="Q75" s="13">
        <f ca="1">Simulation!AT372</f>
        <v>328.75461986090085</v>
      </c>
      <c r="R75" s="81">
        <f ca="1">Simulation!N372</f>
        <v>195.61912585391147</v>
      </c>
      <c r="S75" s="13">
        <f ca="1">Simulation!AB372</f>
        <v>158.05635139613563</v>
      </c>
      <c r="T75" s="13">
        <f ca="1">Simulation!AD372</f>
        <v>235.57945647025548</v>
      </c>
      <c r="U75" s="13">
        <f ca="1">Simulation!P372</f>
        <v>387.12549085952645</v>
      </c>
      <c r="V75" s="13">
        <f ca="1">Simulation!R372</f>
        <v>525.57981508608998</v>
      </c>
      <c r="W75" s="13">
        <f>Simulation!$T$4</f>
        <v>0</v>
      </c>
      <c r="X75" s="13">
        <f>Simulation!$P$6</f>
        <v>7.0000000000000007E-2</v>
      </c>
      <c r="Y75" s="13">
        <f>Simulation!$H$12</f>
        <v>0.11</v>
      </c>
      <c r="Z75" s="13">
        <f>Simulation!$P$8</f>
        <v>0.3</v>
      </c>
      <c r="AA75" s="13">
        <f>Simulation!$P$7</f>
        <v>0.25</v>
      </c>
      <c r="AB75" s="13">
        <f t="shared" si="84"/>
        <v>18</v>
      </c>
      <c r="AC75" s="13">
        <f t="shared" si="85"/>
        <v>0</v>
      </c>
      <c r="AD75" s="13"/>
      <c r="AE75" s="13" t="e">
        <f t="shared" ref="AE75:AE83" si="126">J75/$CE$74</f>
        <v>#DIV/0!</v>
      </c>
      <c r="AF75" s="13" t="e">
        <f t="shared" ref="AF75:AF83" si="127">F75/$CF$74</f>
        <v>#DIV/0!</v>
      </c>
      <c r="AG75" s="13" t="e">
        <f t="shared" ref="AG75:AG83" si="128">M75/$CG$74</f>
        <v>#DIV/0!</v>
      </c>
      <c r="AH75" s="13"/>
      <c r="AI75" s="13">
        <f t="shared" si="86"/>
        <v>0</v>
      </c>
      <c r="AJ75" s="82">
        <f t="shared" si="87"/>
        <v>0</v>
      </c>
      <c r="AK75" s="81">
        <f t="shared" si="88"/>
        <v>0</v>
      </c>
      <c r="AL75" s="13">
        <f>Simulation!FS372</f>
        <v>0</v>
      </c>
      <c r="AM75" s="13">
        <f>Simulation!FT372</f>
        <v>0</v>
      </c>
      <c r="AN75" s="13">
        <f t="shared" si="12"/>
        <v>0</v>
      </c>
      <c r="AO75" s="13">
        <f t="shared" si="13"/>
        <v>0</v>
      </c>
      <c r="AP75" s="13">
        <f t="shared" si="100"/>
        <v>0</v>
      </c>
      <c r="AQ75" s="13">
        <f t="shared" si="101"/>
        <v>0</v>
      </c>
      <c r="AR75" s="13">
        <f t="shared" si="102"/>
        <v>0</v>
      </c>
      <c r="AS75" s="13">
        <f t="shared" si="103"/>
        <v>0</v>
      </c>
      <c r="AT75" s="13">
        <f t="shared" si="104"/>
        <v>0</v>
      </c>
      <c r="AU75" s="13">
        <f t="shared" si="105"/>
        <v>0</v>
      </c>
      <c r="AV75" s="13">
        <f t="shared" si="106"/>
        <v>0</v>
      </c>
      <c r="AW75" s="13">
        <f t="shared" si="107"/>
        <v>0</v>
      </c>
      <c r="AX75" s="13">
        <f t="shared" si="20"/>
        <v>0</v>
      </c>
      <c r="AY75" s="13">
        <f t="shared" si="108"/>
        <v>0</v>
      </c>
      <c r="AZ75" s="13">
        <f t="shared" si="22"/>
        <v>0</v>
      </c>
      <c r="BA75" s="13" t="e">
        <f t="shared" si="36"/>
        <v>#DIV/0!</v>
      </c>
      <c r="BB75" s="13" t="e">
        <f t="shared" si="109"/>
        <v>#DIV/0!</v>
      </c>
      <c r="BC75" s="13">
        <f t="shared" si="110"/>
        <v>0</v>
      </c>
      <c r="BD75" s="13">
        <f t="shared" si="111"/>
        <v>0</v>
      </c>
      <c r="BE75" s="13" t="e">
        <f t="shared" si="112"/>
        <v>#DIV/0!</v>
      </c>
      <c r="BF75" s="13">
        <f t="shared" si="113"/>
        <v>0</v>
      </c>
      <c r="CE75" s="46">
        <f>CE74</f>
        <v>0</v>
      </c>
      <c r="CF75" s="46">
        <f t="shared" ref="CF75:CF83" si="129">CF74</f>
        <v>0</v>
      </c>
      <c r="CG75" s="46">
        <f t="shared" ref="CG75:CG83" si="130">CG74</f>
        <v>0</v>
      </c>
      <c r="CH75" s="46">
        <f t="shared" ref="CH75:CH83" si="131">CH74</f>
        <v>0</v>
      </c>
      <c r="CI75" s="43" t="str">
        <f t="shared" ref="CI75:CI83" si="132">CI74</f>
        <v>k leak seals</v>
      </c>
      <c r="CJ75" s="43">
        <f t="shared" ref="CJ75:CL83" si="133">CJ74</f>
        <v>0</v>
      </c>
      <c r="CK75" s="43">
        <f t="shared" si="133"/>
        <v>0</v>
      </c>
      <c r="CL75" s="46">
        <f t="shared" si="133"/>
        <v>0</v>
      </c>
      <c r="CP75" s="46">
        <f t="shared" ref="CP75:CP83" si="134">CP74</f>
        <v>0</v>
      </c>
      <c r="CQ75" s="46">
        <f t="shared" ref="CQ75:CQ83" ca="1" si="135">CQ74</f>
        <v>6.4827015921266806E-3</v>
      </c>
    </row>
    <row r="76" spans="1:97" x14ac:dyDescent="0.2">
      <c r="A76" s="81">
        <f>Simulation!FG376</f>
        <v>0</v>
      </c>
      <c r="B76" s="80">
        <f>Simulation!FF376</f>
        <v>0</v>
      </c>
      <c r="C76" s="13">
        <f>Simulation!FB376</f>
        <v>0</v>
      </c>
      <c r="D76" s="13">
        <f>Simulation!FT376</f>
        <v>0</v>
      </c>
      <c r="E76" s="27">
        <f>Simulation!F376</f>
        <v>0</v>
      </c>
      <c r="F76" s="13">
        <f>INT(Simulation!EZ376*10000)/10000</f>
        <v>0</v>
      </c>
      <c r="G76" s="13">
        <f>Simulation!FB376</f>
        <v>0</v>
      </c>
      <c r="H76" s="81" t="str">
        <f>Simulation!B375</f>
        <v>m°leak shroud</v>
      </c>
      <c r="I76" s="17" t="str">
        <f>Simulation!C375</f>
        <v>[kg.s-1]</v>
      </c>
      <c r="J76" s="13">
        <f>Simulation!FA376</f>
        <v>0</v>
      </c>
      <c r="K76" s="13">
        <f>Simulation!FN376</f>
        <v>0</v>
      </c>
      <c r="L76" s="13">
        <f>Simulation!EQ376</f>
        <v>0</v>
      </c>
      <c r="M76" s="80">
        <f>Simulation!FE376</f>
        <v>0</v>
      </c>
      <c r="N76" s="13">
        <f>Simulation!BN376</f>
        <v>0</v>
      </c>
      <c r="O76" s="13" t="e">
        <f t="shared" si="83"/>
        <v>#DIV/0!</v>
      </c>
      <c r="P76" s="13">
        <f>Simulation!DG376</f>
        <v>0</v>
      </c>
      <c r="Q76" s="13">
        <f>Simulation!AT376</f>
        <v>0</v>
      </c>
      <c r="R76" s="81">
        <f>Simulation!N376</f>
        <v>0</v>
      </c>
      <c r="S76" s="13">
        <f>Simulation!AB376</f>
        <v>0</v>
      </c>
      <c r="T76" s="13">
        <f>Simulation!AD376</f>
        <v>0</v>
      </c>
      <c r="U76" s="13">
        <f>Simulation!P376</f>
        <v>0</v>
      </c>
      <c r="V76" s="13">
        <f>Simulation!R376</f>
        <v>0</v>
      </c>
      <c r="W76" s="13">
        <f>Simulation!$T$4</f>
        <v>0</v>
      </c>
      <c r="X76" s="13">
        <f>Simulation!$P$6</f>
        <v>7.0000000000000007E-2</v>
      </c>
      <c r="Y76" s="13">
        <f>Simulation!$H$12</f>
        <v>0.11</v>
      </c>
      <c r="Z76" s="13">
        <f>Simulation!$P$8</f>
        <v>0.3</v>
      </c>
      <c r="AA76" s="13">
        <f>Simulation!$P$7</f>
        <v>0.25</v>
      </c>
      <c r="AB76" s="13">
        <f t="shared" si="84"/>
        <v>18</v>
      </c>
      <c r="AC76" s="13">
        <f t="shared" si="85"/>
        <v>0</v>
      </c>
      <c r="AD76" s="13"/>
      <c r="AE76" s="13" t="e">
        <f t="shared" si="126"/>
        <v>#DIV/0!</v>
      </c>
      <c r="AF76" s="13" t="e">
        <f t="shared" si="127"/>
        <v>#DIV/0!</v>
      </c>
      <c r="AG76" s="13" t="e">
        <f t="shared" si="128"/>
        <v>#DIV/0!</v>
      </c>
      <c r="AH76" s="13"/>
      <c r="AI76" s="13">
        <f t="shared" si="86"/>
        <v>0</v>
      </c>
      <c r="AJ76" s="82">
        <f t="shared" si="87"/>
        <v>0</v>
      </c>
      <c r="AK76" s="81">
        <f t="shared" si="88"/>
        <v>0</v>
      </c>
      <c r="AL76" s="13">
        <f>Simulation!FS376</f>
        <v>0</v>
      </c>
      <c r="AM76" s="13">
        <f>Simulation!FT376</f>
        <v>0</v>
      </c>
      <c r="AN76" s="13">
        <f t="shared" si="12"/>
        <v>0</v>
      </c>
      <c r="AO76" s="13">
        <f t="shared" si="13"/>
        <v>0</v>
      </c>
      <c r="AP76" s="13">
        <f t="shared" si="100"/>
        <v>0</v>
      </c>
      <c r="AQ76" s="13">
        <f t="shared" si="101"/>
        <v>0</v>
      </c>
      <c r="AR76" s="13">
        <f t="shared" si="102"/>
        <v>0</v>
      </c>
      <c r="AS76" s="13">
        <f t="shared" si="103"/>
        <v>0</v>
      </c>
      <c r="AT76" s="13">
        <f t="shared" si="104"/>
        <v>0</v>
      </c>
      <c r="AU76" s="13">
        <f t="shared" si="105"/>
        <v>0</v>
      </c>
      <c r="AV76" s="13">
        <f t="shared" si="106"/>
        <v>0</v>
      </c>
      <c r="AW76" s="13">
        <f t="shared" si="107"/>
        <v>0</v>
      </c>
      <c r="AX76" s="13">
        <f t="shared" si="20"/>
        <v>0</v>
      </c>
      <c r="AY76" s="13">
        <f t="shared" si="108"/>
        <v>0</v>
      </c>
      <c r="AZ76" s="13">
        <f t="shared" si="22"/>
        <v>0</v>
      </c>
      <c r="BA76" s="13" t="e">
        <f t="shared" si="36"/>
        <v>#DIV/0!</v>
      </c>
      <c r="BB76" s="13" t="e">
        <f t="shared" si="109"/>
        <v>#DIV/0!</v>
      </c>
      <c r="BC76" s="13">
        <f t="shared" si="110"/>
        <v>0</v>
      </c>
      <c r="BD76" s="13">
        <f t="shared" si="111"/>
        <v>0</v>
      </c>
      <c r="BE76" s="13" t="e">
        <f t="shared" si="112"/>
        <v>#DIV/0!</v>
      </c>
      <c r="BF76" s="13">
        <f t="shared" si="113"/>
        <v>0</v>
      </c>
      <c r="CE76" s="46">
        <f t="shared" ref="CE76:CE83" si="136">CE75</f>
        <v>0</v>
      </c>
      <c r="CF76" s="46">
        <f t="shared" si="129"/>
        <v>0</v>
      </c>
      <c r="CG76" s="46">
        <f t="shared" si="130"/>
        <v>0</v>
      </c>
      <c r="CH76" s="46">
        <f t="shared" si="131"/>
        <v>0</v>
      </c>
      <c r="CI76" s="43" t="str">
        <f t="shared" si="132"/>
        <v>k leak seals</v>
      </c>
      <c r="CJ76" s="43">
        <f t="shared" si="133"/>
        <v>0</v>
      </c>
      <c r="CK76" s="43">
        <f t="shared" si="133"/>
        <v>0</v>
      </c>
      <c r="CL76" s="46">
        <f t="shared" si="133"/>
        <v>0</v>
      </c>
      <c r="CP76" s="46">
        <f t="shared" si="134"/>
        <v>0</v>
      </c>
      <c r="CQ76" s="46">
        <f t="shared" ca="1" si="135"/>
        <v>6.4827015921266806E-3</v>
      </c>
    </row>
    <row r="77" spans="1:97" x14ac:dyDescent="0.2">
      <c r="A77" s="81">
        <f>Simulation!FG380</f>
        <v>0</v>
      </c>
      <c r="B77" s="80">
        <f>Simulation!FF380</f>
        <v>0</v>
      </c>
      <c r="C77" s="13">
        <f>Simulation!FB380</f>
        <v>0</v>
      </c>
      <c r="D77" s="13">
        <f>Simulation!FT380</f>
        <v>0</v>
      </c>
      <c r="E77" s="27">
        <f>Simulation!F380</f>
        <v>-949079.99999999988</v>
      </c>
      <c r="F77" s="13">
        <f>INT(Simulation!EZ380*10000)/10000</f>
        <v>0</v>
      </c>
      <c r="G77" s="13">
        <f>Simulation!FB380</f>
        <v>0</v>
      </c>
      <c r="H77" s="81" t="str">
        <f>Simulation!B379</f>
        <v>b'</v>
      </c>
      <c r="I77" s="17">
        <f>Simulation!C379</f>
        <v>0</v>
      </c>
      <c r="J77" s="13">
        <f>Simulation!FA380</f>
        <v>0</v>
      </c>
      <c r="K77" s="13">
        <f>Simulation!FN380</f>
        <v>0</v>
      </c>
      <c r="L77" s="13">
        <f>Simulation!EQ380</f>
        <v>0</v>
      </c>
      <c r="M77" s="80">
        <f>Simulation!FE380</f>
        <v>0</v>
      </c>
      <c r="N77" s="13">
        <f>Simulation!BN380</f>
        <v>0</v>
      </c>
      <c r="O77" s="13" t="e">
        <f t="shared" si="83"/>
        <v>#DIV/0!</v>
      </c>
      <c r="P77" s="13">
        <f>Simulation!DG380</f>
        <v>0</v>
      </c>
      <c r="Q77" s="13">
        <f>Simulation!AT380</f>
        <v>-949079.99999999988</v>
      </c>
      <c r="R77" s="81">
        <f>Simulation!N380</f>
        <v>-949079.99999999988</v>
      </c>
      <c r="S77" s="13">
        <f>Simulation!AB380</f>
        <v>-949079.99999999988</v>
      </c>
      <c r="T77" s="13">
        <f>Simulation!AD380</f>
        <v>-949079.99999999988</v>
      </c>
      <c r="U77" s="13">
        <f>Simulation!P380</f>
        <v>-949079.99999999988</v>
      </c>
      <c r="V77" s="13">
        <f>Simulation!R380</f>
        <v>-949079.99999999988</v>
      </c>
      <c r="W77" s="13">
        <f>Simulation!$T$4</f>
        <v>0</v>
      </c>
      <c r="X77" s="13">
        <f>Simulation!$P$6</f>
        <v>7.0000000000000007E-2</v>
      </c>
      <c r="Y77" s="13">
        <f>Simulation!$H$12</f>
        <v>0.11</v>
      </c>
      <c r="Z77" s="13">
        <f>Simulation!$P$8</f>
        <v>0.3</v>
      </c>
      <c r="AA77" s="13">
        <f>Simulation!$P$7</f>
        <v>0.25</v>
      </c>
      <c r="AB77" s="13">
        <f t="shared" si="84"/>
        <v>18</v>
      </c>
      <c r="AC77" s="13">
        <f t="shared" si="85"/>
        <v>0</v>
      </c>
      <c r="AD77" s="13"/>
      <c r="AE77" s="13" t="e">
        <f t="shared" si="126"/>
        <v>#DIV/0!</v>
      </c>
      <c r="AF77" s="13" t="e">
        <f t="shared" si="127"/>
        <v>#DIV/0!</v>
      </c>
      <c r="AG77" s="13" t="e">
        <f t="shared" si="128"/>
        <v>#DIV/0!</v>
      </c>
      <c r="AH77" s="13"/>
      <c r="AI77" s="13">
        <f t="shared" si="86"/>
        <v>0</v>
      </c>
      <c r="AJ77" s="82">
        <f t="shared" si="87"/>
        <v>0</v>
      </c>
      <c r="AK77" s="81">
        <f t="shared" si="88"/>
        <v>0</v>
      </c>
      <c r="AL77" s="13">
        <f>Simulation!FS380</f>
        <v>0</v>
      </c>
      <c r="AM77" s="13">
        <f>Simulation!FT380</f>
        <v>0</v>
      </c>
      <c r="AN77" s="13">
        <f t="shared" si="12"/>
        <v>0</v>
      </c>
      <c r="AO77" s="13">
        <f t="shared" si="13"/>
        <v>0</v>
      </c>
      <c r="AP77" s="13">
        <f t="shared" si="100"/>
        <v>0</v>
      </c>
      <c r="AQ77" s="13">
        <f t="shared" si="101"/>
        <v>0</v>
      </c>
      <c r="AR77" s="13">
        <f t="shared" si="102"/>
        <v>0</v>
      </c>
      <c r="AS77" s="13">
        <f t="shared" si="103"/>
        <v>0</v>
      </c>
      <c r="AT77" s="13">
        <f t="shared" si="104"/>
        <v>0</v>
      </c>
      <c r="AU77" s="13">
        <f t="shared" si="105"/>
        <v>0</v>
      </c>
      <c r="AV77" s="13">
        <f t="shared" si="106"/>
        <v>0</v>
      </c>
      <c r="AW77" s="13">
        <f t="shared" si="107"/>
        <v>0</v>
      </c>
      <c r="AX77" s="13">
        <f t="shared" si="20"/>
        <v>0</v>
      </c>
      <c r="AY77" s="13">
        <f t="shared" si="108"/>
        <v>0</v>
      </c>
      <c r="AZ77" s="13">
        <f t="shared" si="22"/>
        <v>0</v>
      </c>
      <c r="BA77" s="13" t="e">
        <f t="shared" si="36"/>
        <v>#DIV/0!</v>
      </c>
      <c r="BB77" s="13" t="e">
        <f t="shared" si="109"/>
        <v>#DIV/0!</v>
      </c>
      <c r="BC77" s="13">
        <f t="shared" si="110"/>
        <v>0</v>
      </c>
      <c r="BD77" s="13">
        <f t="shared" si="111"/>
        <v>0</v>
      </c>
      <c r="BE77" s="13" t="e">
        <f t="shared" si="112"/>
        <v>#DIV/0!</v>
      </c>
      <c r="BF77" s="13">
        <f t="shared" si="113"/>
        <v>0</v>
      </c>
      <c r="CE77" s="46">
        <f t="shared" si="136"/>
        <v>0</v>
      </c>
      <c r="CF77" s="46">
        <f t="shared" si="129"/>
        <v>0</v>
      </c>
      <c r="CG77" s="46">
        <f t="shared" si="130"/>
        <v>0</v>
      </c>
      <c r="CH77" s="46">
        <f t="shared" si="131"/>
        <v>0</v>
      </c>
      <c r="CI77" s="43" t="str">
        <f t="shared" si="132"/>
        <v>k leak seals</v>
      </c>
      <c r="CJ77" s="43">
        <f t="shared" si="133"/>
        <v>0</v>
      </c>
      <c r="CK77" s="43">
        <f t="shared" si="133"/>
        <v>0</v>
      </c>
      <c r="CL77" s="46">
        <f t="shared" si="133"/>
        <v>0</v>
      </c>
      <c r="CP77" s="46">
        <f t="shared" si="134"/>
        <v>0</v>
      </c>
      <c r="CQ77" s="46">
        <f t="shared" ca="1" si="135"/>
        <v>6.4827015921266806E-3</v>
      </c>
    </row>
    <row r="78" spans="1:97" x14ac:dyDescent="0.2">
      <c r="A78" s="81">
        <f>Simulation!FG384</f>
        <v>0</v>
      </c>
      <c r="B78" s="80">
        <f>Simulation!FF384</f>
        <v>0</v>
      </c>
      <c r="C78" s="13">
        <f>Simulation!FB384</f>
        <v>0</v>
      </c>
      <c r="D78" s="13">
        <f>Simulation!FT384</f>
        <v>0</v>
      </c>
      <c r="E78" s="27">
        <f ca="1">Simulation!F384</f>
        <v>299.44786658564044</v>
      </c>
      <c r="F78" s="13">
        <f>INT(Simulation!EZ384*10000)/10000</f>
        <v>0</v>
      </c>
      <c r="G78" s="13">
        <f>Simulation!FB384</f>
        <v>0</v>
      </c>
      <c r="H78" s="81" t="str">
        <f>Simulation!B383</f>
        <v>rho 2N'</v>
      </c>
      <c r="I78" s="17" t="str">
        <f>Simulation!C383</f>
        <v>[kg.m-3]</v>
      </c>
      <c r="J78" s="13">
        <f>Simulation!FA384</f>
        <v>0</v>
      </c>
      <c r="K78" s="13">
        <f>Simulation!FN384</f>
        <v>0</v>
      </c>
      <c r="L78" s="13">
        <f>Simulation!EQ384</f>
        <v>0</v>
      </c>
      <c r="M78" s="80">
        <f>Simulation!FE384</f>
        <v>0</v>
      </c>
      <c r="N78" s="13">
        <f>Simulation!BN384</f>
        <v>0</v>
      </c>
      <c r="O78" s="13" t="e">
        <f t="shared" ref="O78:O84" si="137">IF(G78&lt;$N$7,2/$H$10*(G78^(-2/$G$10)-G78^(-($G$10+1)/$G$10)),$O$7)</f>
        <v>#DIV/0!</v>
      </c>
      <c r="P78" s="13">
        <f>Simulation!DG384</f>
        <v>0</v>
      </c>
      <c r="Q78" s="13">
        <f ca="1">Simulation!AT384</f>
        <v>244.72745188759893</v>
      </c>
      <c r="R78" s="81">
        <f ca="1">Simulation!N384</f>
        <v>292.14396686741799</v>
      </c>
      <c r="S78" s="13">
        <f ca="1">Simulation!AB384</f>
        <v>109.57609723382878</v>
      </c>
      <c r="T78" s="13">
        <f ca="1">Simulation!AD384</f>
        <v>271.1057190154138</v>
      </c>
      <c r="U78" s="13">
        <f ca="1">Simulation!P384</f>
        <v>465.27760164629876</v>
      </c>
      <c r="V78" s="13">
        <f ca="1">Simulation!R384</f>
        <v>522.9170440738576</v>
      </c>
      <c r="W78" s="13">
        <f>Simulation!$T$4</f>
        <v>0</v>
      </c>
      <c r="X78" s="13">
        <f>Simulation!$P$6</f>
        <v>7.0000000000000007E-2</v>
      </c>
      <c r="Y78" s="13">
        <f>Simulation!$H$12</f>
        <v>0.11</v>
      </c>
      <c r="Z78" s="13">
        <f>Simulation!$P$8</f>
        <v>0.3</v>
      </c>
      <c r="AA78" s="13">
        <f>Simulation!$P$7</f>
        <v>0.25</v>
      </c>
      <c r="AB78" s="13">
        <f t="shared" ref="AB78:AB84" si="138">$G$6</f>
        <v>18</v>
      </c>
      <c r="AC78" s="13">
        <f t="shared" ref="AC78:AC84" si="139">N78</f>
        <v>0</v>
      </c>
      <c r="AD78" s="13"/>
      <c r="AE78" s="13" t="e">
        <f t="shared" si="126"/>
        <v>#DIV/0!</v>
      </c>
      <c r="AF78" s="13" t="e">
        <f t="shared" si="127"/>
        <v>#DIV/0!</v>
      </c>
      <c r="AG78" s="13" t="e">
        <f t="shared" si="128"/>
        <v>#DIV/0!</v>
      </c>
      <c r="AH78" s="13"/>
      <c r="AI78" s="13">
        <f t="shared" ref="AI78:AI84" si="140">G78</f>
        <v>0</v>
      </c>
      <c r="AJ78" s="82">
        <f t="shared" ref="AJ78:AJ84" si="141">B78/100</f>
        <v>0</v>
      </c>
      <c r="AK78" s="81">
        <f t="shared" ref="AK78:AK84" si="142">A78</f>
        <v>0</v>
      </c>
      <c r="AL78" s="13">
        <f>Simulation!FS384</f>
        <v>0</v>
      </c>
      <c r="AM78" s="13">
        <f>Simulation!FT384</f>
        <v>0</v>
      </c>
      <c r="AN78" s="13">
        <f t="shared" si="12"/>
        <v>0</v>
      </c>
      <c r="AO78" s="13">
        <f t="shared" si="13"/>
        <v>0</v>
      </c>
      <c r="AP78" s="13">
        <f t="shared" si="100"/>
        <v>0</v>
      </c>
      <c r="AQ78" s="13">
        <f t="shared" si="101"/>
        <v>0</v>
      </c>
      <c r="AR78" s="13">
        <f t="shared" si="102"/>
        <v>0</v>
      </c>
      <c r="AS78" s="13">
        <f t="shared" si="103"/>
        <v>0</v>
      </c>
      <c r="AT78" s="13">
        <f t="shared" si="104"/>
        <v>0</v>
      </c>
      <c r="AU78" s="13">
        <f t="shared" si="105"/>
        <v>0</v>
      </c>
      <c r="AV78" s="13">
        <f t="shared" si="106"/>
        <v>0</v>
      </c>
      <c r="AW78" s="13">
        <f t="shared" si="107"/>
        <v>0</v>
      </c>
      <c r="AX78" s="13">
        <f t="shared" si="20"/>
        <v>0</v>
      </c>
      <c r="AY78" s="13">
        <f t="shared" si="108"/>
        <v>0</v>
      </c>
      <c r="AZ78" s="13">
        <f t="shared" si="22"/>
        <v>0</v>
      </c>
      <c r="BA78" s="13" t="e">
        <f t="shared" si="36"/>
        <v>#DIV/0!</v>
      </c>
      <c r="BB78" s="13" t="e">
        <f t="shared" si="109"/>
        <v>#DIV/0!</v>
      </c>
      <c r="BC78" s="13">
        <f t="shared" si="110"/>
        <v>0</v>
      </c>
      <c r="BD78" s="13">
        <f t="shared" si="111"/>
        <v>0</v>
      </c>
      <c r="BE78" s="13" t="e">
        <f t="shared" si="112"/>
        <v>#DIV/0!</v>
      </c>
      <c r="BF78" s="13">
        <f t="shared" si="113"/>
        <v>0</v>
      </c>
      <c r="CE78" s="46">
        <f t="shared" si="136"/>
        <v>0</v>
      </c>
      <c r="CF78" s="46">
        <f t="shared" si="129"/>
        <v>0</v>
      </c>
      <c r="CG78" s="46">
        <f t="shared" si="130"/>
        <v>0</v>
      </c>
      <c r="CH78" s="46">
        <f t="shared" si="131"/>
        <v>0</v>
      </c>
      <c r="CI78" s="43" t="str">
        <f t="shared" si="132"/>
        <v>k leak seals</v>
      </c>
      <c r="CJ78" s="43">
        <f t="shared" si="133"/>
        <v>0</v>
      </c>
      <c r="CK78" s="43">
        <f t="shared" si="133"/>
        <v>0</v>
      </c>
      <c r="CL78" s="46">
        <f t="shared" si="133"/>
        <v>0</v>
      </c>
      <c r="CP78" s="46">
        <f t="shared" si="134"/>
        <v>0</v>
      </c>
      <c r="CQ78" s="46">
        <f t="shared" ca="1" si="135"/>
        <v>6.4827015921266806E-3</v>
      </c>
    </row>
    <row r="79" spans="1:97" x14ac:dyDescent="0.2">
      <c r="A79" s="81">
        <f>Simulation!FG388</f>
        <v>0</v>
      </c>
      <c r="B79" s="80">
        <f>Simulation!FF388</f>
        <v>0</v>
      </c>
      <c r="C79" s="13">
        <f>Simulation!FB388</f>
        <v>0</v>
      </c>
      <c r="D79" s="13">
        <f>Simulation!FT388</f>
        <v>0</v>
      </c>
      <c r="E79" s="27">
        <f>Simulation!F388</f>
        <v>0</v>
      </c>
      <c r="F79" s="13">
        <f>INT(Simulation!EZ388*10000)/10000</f>
        <v>0</v>
      </c>
      <c r="G79" s="13">
        <f>Simulation!FB388</f>
        <v>0</v>
      </c>
      <c r="H79" s="81" t="str">
        <f>Simulation!B387</f>
        <v>p 01'</v>
      </c>
      <c r="I79" s="17" t="str">
        <f>Simulation!C387</f>
        <v>[Pa]</v>
      </c>
      <c r="J79" s="13">
        <f>Simulation!FA388</f>
        <v>0</v>
      </c>
      <c r="K79" s="13">
        <f>Simulation!FN388</f>
        <v>0</v>
      </c>
      <c r="L79" s="13">
        <f>Simulation!EQ388</f>
        <v>0</v>
      </c>
      <c r="M79" s="80">
        <f>Simulation!FE388</f>
        <v>0</v>
      </c>
      <c r="N79" s="13">
        <f>Simulation!BN388</f>
        <v>0</v>
      </c>
      <c r="O79" s="13" t="e">
        <f t="shared" si="137"/>
        <v>#DIV/0!</v>
      </c>
      <c r="P79" s="13">
        <f>Simulation!DG388</f>
        <v>0</v>
      </c>
      <c r="Q79" s="13">
        <f>Simulation!AT388</f>
        <v>0</v>
      </c>
      <c r="R79" s="81">
        <f>Simulation!N388</f>
        <v>0</v>
      </c>
      <c r="S79" s="13">
        <f>Simulation!AB388</f>
        <v>0</v>
      </c>
      <c r="T79" s="13">
        <f>Simulation!AD388</f>
        <v>0</v>
      </c>
      <c r="U79" s="13">
        <f>Simulation!P388</f>
        <v>0</v>
      </c>
      <c r="V79" s="13">
        <f>Simulation!R388</f>
        <v>0</v>
      </c>
      <c r="W79" s="13">
        <f>Simulation!$T$4</f>
        <v>0</v>
      </c>
      <c r="X79" s="13">
        <f>Simulation!$P$6</f>
        <v>7.0000000000000007E-2</v>
      </c>
      <c r="Y79" s="13">
        <f>Simulation!$H$12</f>
        <v>0.11</v>
      </c>
      <c r="Z79" s="13">
        <f>Simulation!$P$8</f>
        <v>0.3</v>
      </c>
      <c r="AA79" s="13">
        <f>Simulation!$P$7</f>
        <v>0.25</v>
      </c>
      <c r="AB79" s="13">
        <f t="shared" si="138"/>
        <v>18</v>
      </c>
      <c r="AC79" s="13">
        <f t="shared" si="139"/>
        <v>0</v>
      </c>
      <c r="AD79" s="13"/>
      <c r="AE79" s="13" t="e">
        <f t="shared" si="126"/>
        <v>#DIV/0!</v>
      </c>
      <c r="AF79" s="13" t="e">
        <f t="shared" si="127"/>
        <v>#DIV/0!</v>
      </c>
      <c r="AG79" s="13" t="e">
        <f t="shared" si="128"/>
        <v>#DIV/0!</v>
      </c>
      <c r="AH79" s="13"/>
      <c r="AI79" s="13">
        <f t="shared" si="140"/>
        <v>0</v>
      </c>
      <c r="AJ79" s="82">
        <f t="shared" si="141"/>
        <v>0</v>
      </c>
      <c r="AK79" s="81">
        <f t="shared" si="142"/>
        <v>0</v>
      </c>
      <c r="AL79" s="13">
        <f>Simulation!FS388</f>
        <v>0</v>
      </c>
      <c r="AM79" s="13">
        <f>Simulation!FT388</f>
        <v>0</v>
      </c>
      <c r="AN79" s="13">
        <f t="shared" ref="AN79:AN84" si="143">AQ79*AS79</f>
        <v>0</v>
      </c>
      <c r="AO79" s="13">
        <f t="shared" ref="AO79:AO95" si="144">AW79*AS79</f>
        <v>0</v>
      </c>
      <c r="AP79" s="13">
        <f t="shared" si="100"/>
        <v>0</v>
      </c>
      <c r="AQ79" s="13">
        <f t="shared" si="101"/>
        <v>0</v>
      </c>
      <c r="AR79" s="13">
        <f t="shared" si="102"/>
        <v>0</v>
      </c>
      <c r="AS79" s="13">
        <f t="shared" si="103"/>
        <v>0</v>
      </c>
      <c r="AT79" s="13">
        <f t="shared" si="104"/>
        <v>0</v>
      </c>
      <c r="AU79" s="13">
        <f t="shared" si="105"/>
        <v>0</v>
      </c>
      <c r="AV79" s="13">
        <f t="shared" si="106"/>
        <v>0</v>
      </c>
      <c r="AW79" s="13">
        <f t="shared" si="107"/>
        <v>0</v>
      </c>
      <c r="AX79" s="13">
        <f t="shared" ref="AX79:AX84" si="145">AQ79*AS79</f>
        <v>0</v>
      </c>
      <c r="AY79" s="13">
        <f t="shared" si="108"/>
        <v>0</v>
      </c>
      <c r="AZ79" s="13">
        <f t="shared" ref="AZ79:AZ84" si="146">$BS$14*AX79+$BT$14*AW79+$BU$14*AV79+$BV$14*AU79+$BW$14*AT79+$BX$14*AS79+$BY$14*AR79+$BZ$14*AQ79+$CA$14*AP79+$CB$14*AO79+$CC$14</f>
        <v>0</v>
      </c>
      <c r="BA79" s="13" t="e">
        <f t="shared" si="36"/>
        <v>#DIV/0!</v>
      </c>
      <c r="BB79" s="13" t="e">
        <f t="shared" si="109"/>
        <v>#DIV/0!</v>
      </c>
      <c r="BC79" s="13">
        <f t="shared" si="110"/>
        <v>0</v>
      </c>
      <c r="BD79" s="13">
        <f t="shared" si="111"/>
        <v>0</v>
      </c>
      <c r="BE79" s="13" t="e">
        <f t="shared" si="112"/>
        <v>#DIV/0!</v>
      </c>
      <c r="BF79" s="13">
        <f t="shared" si="113"/>
        <v>0</v>
      </c>
      <c r="CE79" s="46">
        <f t="shared" si="136"/>
        <v>0</v>
      </c>
      <c r="CF79" s="46">
        <f t="shared" si="129"/>
        <v>0</v>
      </c>
      <c r="CG79" s="46">
        <f t="shared" si="130"/>
        <v>0</v>
      </c>
      <c r="CH79" s="46">
        <f t="shared" si="131"/>
        <v>0</v>
      </c>
      <c r="CI79" s="43" t="str">
        <f t="shared" si="132"/>
        <v>k leak seals</v>
      </c>
      <c r="CJ79" s="43">
        <f t="shared" si="133"/>
        <v>0</v>
      </c>
      <c r="CK79" s="43">
        <f t="shared" si="133"/>
        <v>0</v>
      </c>
      <c r="CL79" s="46">
        <f t="shared" si="133"/>
        <v>0</v>
      </c>
      <c r="CP79" s="46">
        <f t="shared" si="134"/>
        <v>0</v>
      </c>
      <c r="CQ79" s="46">
        <f t="shared" ca="1" si="135"/>
        <v>6.4827015921266806E-3</v>
      </c>
    </row>
    <row r="80" spans="1:97" x14ac:dyDescent="0.2">
      <c r="A80" s="81">
        <f>Simulation!FG392</f>
        <v>0</v>
      </c>
      <c r="B80" s="80">
        <f>Simulation!FF392</f>
        <v>0</v>
      </c>
      <c r="C80" s="13">
        <f>Simulation!FB392</f>
        <v>0</v>
      </c>
      <c r="D80" s="13">
        <f>Simulation!FT392</f>
        <v>0</v>
      </c>
      <c r="E80" s="27">
        <f ca="1">Simulation!F392</f>
        <v>1700399.7504916193</v>
      </c>
      <c r="F80" s="13">
        <f>INT(Simulation!EZ392*10000)/10000</f>
        <v>0</v>
      </c>
      <c r="G80" s="13">
        <f>Simulation!FB392</f>
        <v>0</v>
      </c>
      <c r="H80" s="81" t="str">
        <f>Simulation!B391</f>
        <v>c"</v>
      </c>
      <c r="I80" s="17">
        <f>Simulation!C391</f>
        <v>0</v>
      </c>
      <c r="J80" s="13">
        <f>Simulation!FA392</f>
        <v>0</v>
      </c>
      <c r="K80" s="13">
        <f>Simulation!FN392</f>
        <v>0</v>
      </c>
      <c r="L80" s="13">
        <f>Simulation!EQ392</f>
        <v>0</v>
      </c>
      <c r="M80" s="80">
        <f>Simulation!FE392</f>
        <v>0</v>
      </c>
      <c r="N80" s="13">
        <f>Simulation!BN392</f>
        <v>0</v>
      </c>
      <c r="O80" s="13" t="e">
        <f t="shared" si="137"/>
        <v>#DIV/0!</v>
      </c>
      <c r="P80" s="13">
        <f>Simulation!DG392</f>
        <v>0</v>
      </c>
      <c r="Q80" s="13">
        <f ca="1">Simulation!AT392</f>
        <v>1596820.2176158903</v>
      </c>
      <c r="R80" s="81">
        <f ca="1">Simulation!N392</f>
        <v>1684954.3402646217</v>
      </c>
      <c r="S80" s="13">
        <f ca="1">Simulation!AB392</f>
        <v>1443492.1798225068</v>
      </c>
      <c r="T80" s="13">
        <f ca="1">Simulation!AD392</f>
        <v>1643328.0541603558</v>
      </c>
      <c r="U80" s="13">
        <f ca="1">Simulation!P392</f>
        <v>2225434.6570341564</v>
      </c>
      <c r="V80" s="13">
        <f ca="1">Simulation!R392</f>
        <v>2514376.8575990777</v>
      </c>
      <c r="W80" s="13">
        <f>Simulation!$T$4</f>
        <v>0</v>
      </c>
      <c r="X80" s="13">
        <f>Simulation!$P$6</f>
        <v>7.0000000000000007E-2</v>
      </c>
      <c r="Y80" s="13">
        <f>Simulation!$H$12</f>
        <v>0.11</v>
      </c>
      <c r="Z80" s="13">
        <f>Simulation!$P$8</f>
        <v>0.3</v>
      </c>
      <c r="AA80" s="13">
        <f>Simulation!$P$7</f>
        <v>0.25</v>
      </c>
      <c r="AB80" s="13">
        <f t="shared" si="138"/>
        <v>18</v>
      </c>
      <c r="AC80" s="13">
        <f t="shared" si="139"/>
        <v>0</v>
      </c>
      <c r="AD80" s="13"/>
      <c r="AE80" s="13" t="e">
        <f t="shared" si="126"/>
        <v>#DIV/0!</v>
      </c>
      <c r="AF80" s="13" t="e">
        <f t="shared" si="127"/>
        <v>#DIV/0!</v>
      </c>
      <c r="AG80" s="13" t="e">
        <f t="shared" si="128"/>
        <v>#DIV/0!</v>
      </c>
      <c r="AH80" s="13"/>
      <c r="AI80" s="13">
        <f t="shared" si="140"/>
        <v>0</v>
      </c>
      <c r="AJ80" s="82">
        <f t="shared" si="141"/>
        <v>0</v>
      </c>
      <c r="AK80" s="81">
        <f t="shared" si="142"/>
        <v>0</v>
      </c>
      <c r="AL80" s="13">
        <f>Simulation!FS392</f>
        <v>0</v>
      </c>
      <c r="AM80" s="13">
        <f>Simulation!FT392</f>
        <v>0</v>
      </c>
      <c r="AN80" s="13">
        <f t="shared" si="143"/>
        <v>0</v>
      </c>
      <c r="AO80" s="13">
        <f t="shared" si="144"/>
        <v>0</v>
      </c>
      <c r="AP80" s="13">
        <f t="shared" si="100"/>
        <v>0</v>
      </c>
      <c r="AQ80" s="13">
        <f t="shared" si="101"/>
        <v>0</v>
      </c>
      <c r="AR80" s="13">
        <f t="shared" si="102"/>
        <v>0</v>
      </c>
      <c r="AS80" s="13">
        <f t="shared" si="103"/>
        <v>0</v>
      </c>
      <c r="AT80" s="13">
        <f t="shared" si="104"/>
        <v>0</v>
      </c>
      <c r="AU80" s="13">
        <f t="shared" si="105"/>
        <v>0</v>
      </c>
      <c r="AV80" s="13">
        <f t="shared" si="106"/>
        <v>0</v>
      </c>
      <c r="AW80" s="13">
        <f t="shared" si="107"/>
        <v>0</v>
      </c>
      <c r="AX80" s="13">
        <f t="shared" si="145"/>
        <v>0</v>
      </c>
      <c r="AY80" s="13">
        <f t="shared" si="108"/>
        <v>0</v>
      </c>
      <c r="AZ80" s="13">
        <f t="shared" si="146"/>
        <v>0</v>
      </c>
      <c r="BA80" s="13" t="e">
        <f t="shared" ref="BA80:BA95" si="147">(AZ80-AY80)/AY80</f>
        <v>#DIV/0!</v>
      </c>
      <c r="BB80" s="13" t="e">
        <f t="shared" si="109"/>
        <v>#DIV/0!</v>
      </c>
      <c r="BC80" s="13">
        <f t="shared" si="110"/>
        <v>0</v>
      </c>
      <c r="BD80" s="13">
        <f t="shared" si="111"/>
        <v>0</v>
      </c>
      <c r="BE80" s="13" t="e">
        <f t="shared" si="112"/>
        <v>#DIV/0!</v>
      </c>
      <c r="BF80" s="13">
        <f t="shared" si="113"/>
        <v>0</v>
      </c>
      <c r="CE80" s="46">
        <f t="shared" si="136"/>
        <v>0</v>
      </c>
      <c r="CF80" s="46">
        <f t="shared" si="129"/>
        <v>0</v>
      </c>
      <c r="CG80" s="46">
        <f t="shared" si="130"/>
        <v>0</v>
      </c>
      <c r="CH80" s="46">
        <f t="shared" si="131"/>
        <v>0</v>
      </c>
      <c r="CI80" s="43" t="str">
        <f t="shared" si="132"/>
        <v>k leak seals</v>
      </c>
      <c r="CJ80" s="43">
        <f t="shared" si="133"/>
        <v>0</v>
      </c>
      <c r="CK80" s="43">
        <f t="shared" si="133"/>
        <v>0</v>
      </c>
      <c r="CL80" s="46">
        <f t="shared" si="133"/>
        <v>0</v>
      </c>
      <c r="CP80" s="46">
        <f t="shared" si="134"/>
        <v>0</v>
      </c>
      <c r="CQ80" s="46">
        <f t="shared" ca="1" si="135"/>
        <v>6.4827015921266806E-3</v>
      </c>
    </row>
    <row r="81" spans="1:97" x14ac:dyDescent="0.2">
      <c r="A81" s="81">
        <f>Simulation!FG396</f>
        <v>0</v>
      </c>
      <c r="B81" s="80">
        <f>Simulation!FF396</f>
        <v>0</v>
      </c>
      <c r="C81" s="13">
        <f>Simulation!FB396</f>
        <v>0</v>
      </c>
      <c r="D81" s="13">
        <f>Simulation!FT396</f>
        <v>0</v>
      </c>
      <c r="E81" s="27">
        <f ca="1">Simulation!F396</f>
        <v>135.94648659715605</v>
      </c>
      <c r="F81" s="13">
        <f>INT(Simulation!EZ396*10000)/10000</f>
        <v>0</v>
      </c>
      <c r="G81" s="13">
        <f>Simulation!FB396</f>
        <v>0</v>
      </c>
      <c r="H81" s="81" t="str">
        <f>Simulation!B395</f>
        <v>c 2N''</v>
      </c>
      <c r="I81" s="17" t="str">
        <f>Simulation!C395</f>
        <v>[m.s-1]</v>
      </c>
      <c r="J81" s="13">
        <f>Simulation!FA396</f>
        <v>0</v>
      </c>
      <c r="K81" s="13">
        <f>Simulation!FN396</f>
        <v>0</v>
      </c>
      <c r="L81" s="13">
        <f>Simulation!EQ396</f>
        <v>0</v>
      </c>
      <c r="M81" s="80">
        <f>Simulation!FE396</f>
        <v>0</v>
      </c>
      <c r="N81" s="13">
        <f>Simulation!BN396</f>
        <v>0</v>
      </c>
      <c r="O81" s="13" t="e">
        <f t="shared" si="137"/>
        <v>#DIV/0!</v>
      </c>
      <c r="P81" s="13">
        <f>Simulation!DG396</f>
        <v>0</v>
      </c>
      <c r="Q81" s="13">
        <f ca="1">Simulation!AT396</f>
        <v>111.10393818243693</v>
      </c>
      <c r="R81" s="81">
        <f ca="1">Simulation!N396</f>
        <v>132.6305855140327</v>
      </c>
      <c r="S81" s="13">
        <f ca="1">Simulation!AB396</f>
        <v>49.746507142695101</v>
      </c>
      <c r="T81" s="13">
        <f ca="1">Simulation!AD396</f>
        <v>123.07942085805686</v>
      </c>
      <c r="U81" s="13">
        <f ca="1">Simulation!P396</f>
        <v>211.23161088902097</v>
      </c>
      <c r="V81" s="13">
        <f ca="1">Simulation!R396</f>
        <v>237.39937016141724</v>
      </c>
      <c r="W81" s="13">
        <f>Simulation!$T$4</f>
        <v>0</v>
      </c>
      <c r="X81" s="13">
        <f>Simulation!$P$6</f>
        <v>7.0000000000000007E-2</v>
      </c>
      <c r="Y81" s="13">
        <f>Simulation!$H$12</f>
        <v>0.11</v>
      </c>
      <c r="Z81" s="13">
        <f>Simulation!$P$8</f>
        <v>0.3</v>
      </c>
      <c r="AA81" s="13">
        <f>Simulation!$P$7</f>
        <v>0.25</v>
      </c>
      <c r="AB81" s="13">
        <f t="shared" si="138"/>
        <v>18</v>
      </c>
      <c r="AC81" s="13">
        <f t="shared" si="139"/>
        <v>0</v>
      </c>
      <c r="AD81" s="13"/>
      <c r="AE81" s="13" t="e">
        <f t="shared" si="126"/>
        <v>#DIV/0!</v>
      </c>
      <c r="AF81" s="13" t="e">
        <f t="shared" si="127"/>
        <v>#DIV/0!</v>
      </c>
      <c r="AG81" s="13" t="e">
        <f t="shared" si="128"/>
        <v>#DIV/0!</v>
      </c>
      <c r="AH81" s="13"/>
      <c r="AI81" s="13">
        <f t="shared" si="140"/>
        <v>0</v>
      </c>
      <c r="AJ81" s="82">
        <f t="shared" si="141"/>
        <v>0</v>
      </c>
      <c r="AK81" s="81">
        <f t="shared" si="142"/>
        <v>0</v>
      </c>
      <c r="AL81" s="13">
        <f>Simulation!FS396</f>
        <v>0</v>
      </c>
      <c r="AM81" s="13">
        <f>Simulation!FT396</f>
        <v>0</v>
      </c>
      <c r="AN81" s="13">
        <f t="shared" si="143"/>
        <v>0</v>
      </c>
      <c r="AO81" s="13">
        <f t="shared" si="144"/>
        <v>0</v>
      </c>
      <c r="AP81" s="13">
        <f t="shared" si="100"/>
        <v>0</v>
      </c>
      <c r="AQ81" s="13">
        <f t="shared" si="101"/>
        <v>0</v>
      </c>
      <c r="AR81" s="13">
        <f t="shared" si="102"/>
        <v>0</v>
      </c>
      <c r="AS81" s="13">
        <f t="shared" si="103"/>
        <v>0</v>
      </c>
      <c r="AT81" s="13">
        <f t="shared" si="104"/>
        <v>0</v>
      </c>
      <c r="AU81" s="13">
        <f t="shared" si="105"/>
        <v>0</v>
      </c>
      <c r="AV81" s="13">
        <f t="shared" si="106"/>
        <v>0</v>
      </c>
      <c r="AW81" s="13">
        <f t="shared" si="107"/>
        <v>0</v>
      </c>
      <c r="AX81" s="13">
        <f t="shared" si="145"/>
        <v>0</v>
      </c>
      <c r="AY81" s="13">
        <f t="shared" si="108"/>
        <v>0</v>
      </c>
      <c r="AZ81" s="13">
        <f t="shared" si="146"/>
        <v>0</v>
      </c>
      <c r="BA81" s="13" t="e">
        <f t="shared" si="147"/>
        <v>#DIV/0!</v>
      </c>
      <c r="BB81" s="13" t="e">
        <f t="shared" si="109"/>
        <v>#DIV/0!</v>
      </c>
      <c r="BC81" s="13">
        <f t="shared" si="110"/>
        <v>0</v>
      </c>
      <c r="BD81" s="13">
        <f t="shared" si="111"/>
        <v>0</v>
      </c>
      <c r="BE81" s="13" t="e">
        <f t="shared" si="112"/>
        <v>#DIV/0!</v>
      </c>
      <c r="BF81" s="13">
        <f t="shared" si="113"/>
        <v>0</v>
      </c>
      <c r="CE81" s="46">
        <f t="shared" si="136"/>
        <v>0</v>
      </c>
      <c r="CF81" s="46">
        <f t="shared" si="129"/>
        <v>0</v>
      </c>
      <c r="CG81" s="46">
        <f t="shared" si="130"/>
        <v>0</v>
      </c>
      <c r="CH81" s="46">
        <f t="shared" si="131"/>
        <v>0</v>
      </c>
      <c r="CI81" s="43" t="str">
        <f t="shared" si="132"/>
        <v>k leak seals</v>
      </c>
      <c r="CJ81" s="43">
        <f t="shared" si="133"/>
        <v>0</v>
      </c>
      <c r="CK81" s="43">
        <f t="shared" si="133"/>
        <v>0</v>
      </c>
      <c r="CL81" s="46">
        <f t="shared" si="133"/>
        <v>0</v>
      </c>
      <c r="CP81" s="46">
        <f t="shared" si="134"/>
        <v>0</v>
      </c>
      <c r="CQ81" s="46">
        <f t="shared" ca="1" si="135"/>
        <v>6.4827015921266806E-3</v>
      </c>
    </row>
    <row r="82" spans="1:97" x14ac:dyDescent="0.2">
      <c r="A82" s="81">
        <f>Simulation!FG400</f>
        <v>0</v>
      </c>
      <c r="B82" s="80">
        <f>Simulation!FF400</f>
        <v>0</v>
      </c>
      <c r="C82" s="13">
        <f>Simulation!FB400</f>
        <v>0</v>
      </c>
      <c r="D82" s="13">
        <f>Simulation!FT400</f>
        <v>0</v>
      </c>
      <c r="E82" s="27">
        <f>Simulation!F400</f>
        <v>0</v>
      </c>
      <c r="F82" s="13">
        <f>INT(Simulation!EZ400*10000)/10000</f>
        <v>0</v>
      </c>
      <c r="G82" s="13">
        <f>Simulation!FB400</f>
        <v>0</v>
      </c>
      <c r="H82" s="81">
        <f>Simulation!B399</f>
        <v>0</v>
      </c>
      <c r="I82" s="17">
        <f>Simulation!C399</f>
        <v>0</v>
      </c>
      <c r="J82" s="13">
        <f>Simulation!FA400</f>
        <v>0</v>
      </c>
      <c r="K82" s="13">
        <f>Simulation!FN400</f>
        <v>0</v>
      </c>
      <c r="L82" s="13">
        <f>Simulation!EQ400</f>
        <v>0</v>
      </c>
      <c r="M82" s="80">
        <f>Simulation!FE400</f>
        <v>0</v>
      </c>
      <c r="N82" s="13">
        <f>Simulation!BN400</f>
        <v>0</v>
      </c>
      <c r="O82" s="13" t="e">
        <f t="shared" si="137"/>
        <v>#DIV/0!</v>
      </c>
      <c r="P82" s="13">
        <f>Simulation!DG400</f>
        <v>0</v>
      </c>
      <c r="Q82" s="13">
        <f>Simulation!AT400</f>
        <v>0</v>
      </c>
      <c r="R82" s="81">
        <f>Simulation!N400</f>
        <v>0</v>
      </c>
      <c r="S82" s="13">
        <f>Simulation!AB400</f>
        <v>0</v>
      </c>
      <c r="T82" s="13">
        <f>Simulation!AD400</f>
        <v>0</v>
      </c>
      <c r="U82" s="13">
        <f>Simulation!P400</f>
        <v>0</v>
      </c>
      <c r="V82" s="13">
        <f>Simulation!R400</f>
        <v>0</v>
      </c>
      <c r="W82" s="13">
        <f>Simulation!$T$4</f>
        <v>0</v>
      </c>
      <c r="X82" s="13">
        <f>Simulation!$P$6</f>
        <v>7.0000000000000007E-2</v>
      </c>
      <c r="Y82" s="13">
        <f>Simulation!$H$12</f>
        <v>0.11</v>
      </c>
      <c r="Z82" s="13">
        <f>Simulation!$P$8</f>
        <v>0.3</v>
      </c>
      <c r="AA82" s="13">
        <f>Simulation!$P$7</f>
        <v>0.25</v>
      </c>
      <c r="AB82" s="13">
        <f t="shared" si="138"/>
        <v>18</v>
      </c>
      <c r="AC82" s="13">
        <f t="shared" si="139"/>
        <v>0</v>
      </c>
      <c r="AD82" s="13"/>
      <c r="AE82" s="13" t="e">
        <f t="shared" si="126"/>
        <v>#DIV/0!</v>
      </c>
      <c r="AF82" s="13" t="e">
        <f t="shared" si="127"/>
        <v>#DIV/0!</v>
      </c>
      <c r="AG82" s="13" t="e">
        <f t="shared" si="128"/>
        <v>#DIV/0!</v>
      </c>
      <c r="AH82" s="13"/>
      <c r="AI82" s="13">
        <f t="shared" si="140"/>
        <v>0</v>
      </c>
      <c r="AJ82" s="82">
        <f t="shared" si="141"/>
        <v>0</v>
      </c>
      <c r="AK82" s="81">
        <f t="shared" si="142"/>
        <v>0</v>
      </c>
      <c r="AL82" s="13">
        <f>Simulation!FS400</f>
        <v>0</v>
      </c>
      <c r="AM82" s="13">
        <f>Simulation!FT400</f>
        <v>0</v>
      </c>
      <c r="AN82" s="13">
        <f t="shared" si="143"/>
        <v>0</v>
      </c>
      <c r="AO82" s="13">
        <f t="shared" si="144"/>
        <v>0</v>
      </c>
      <c r="AP82" s="13">
        <f t="shared" si="100"/>
        <v>0</v>
      </c>
      <c r="AQ82" s="13">
        <f t="shared" si="101"/>
        <v>0</v>
      </c>
      <c r="AR82" s="13">
        <f t="shared" si="102"/>
        <v>0</v>
      </c>
      <c r="AS82" s="13">
        <f t="shared" si="103"/>
        <v>0</v>
      </c>
      <c r="AT82" s="13">
        <f t="shared" si="104"/>
        <v>0</v>
      </c>
      <c r="AU82" s="13">
        <f t="shared" si="105"/>
        <v>0</v>
      </c>
      <c r="AV82" s="13">
        <f t="shared" si="106"/>
        <v>0</v>
      </c>
      <c r="AW82" s="13">
        <f t="shared" si="107"/>
        <v>0</v>
      </c>
      <c r="AX82" s="13">
        <f t="shared" si="145"/>
        <v>0</v>
      </c>
      <c r="AY82" s="13">
        <f t="shared" si="108"/>
        <v>0</v>
      </c>
      <c r="AZ82" s="13">
        <f t="shared" si="146"/>
        <v>0</v>
      </c>
      <c r="BA82" s="13" t="e">
        <f t="shared" si="147"/>
        <v>#DIV/0!</v>
      </c>
      <c r="BB82" s="13" t="e">
        <f t="shared" si="109"/>
        <v>#DIV/0!</v>
      </c>
      <c r="BC82" s="13">
        <f t="shared" si="110"/>
        <v>0</v>
      </c>
      <c r="BD82" s="13">
        <f t="shared" si="111"/>
        <v>0</v>
      </c>
      <c r="BE82" s="13" t="e">
        <f t="shared" si="112"/>
        <v>#DIV/0!</v>
      </c>
      <c r="BF82" s="13">
        <f t="shared" si="113"/>
        <v>0</v>
      </c>
      <c r="CE82" s="46">
        <f t="shared" si="136"/>
        <v>0</v>
      </c>
      <c r="CF82" s="46">
        <f t="shared" si="129"/>
        <v>0</v>
      </c>
      <c r="CG82" s="46">
        <f t="shared" si="130"/>
        <v>0</v>
      </c>
      <c r="CH82" s="46">
        <f t="shared" si="131"/>
        <v>0</v>
      </c>
      <c r="CI82" s="43" t="str">
        <f t="shared" si="132"/>
        <v>k leak seals</v>
      </c>
      <c r="CJ82" s="43">
        <f t="shared" si="133"/>
        <v>0</v>
      </c>
      <c r="CK82" s="43">
        <f t="shared" si="133"/>
        <v>0</v>
      </c>
      <c r="CL82" s="46">
        <f t="shared" si="133"/>
        <v>0</v>
      </c>
      <c r="CP82" s="46">
        <f t="shared" si="134"/>
        <v>0</v>
      </c>
      <c r="CQ82" s="46">
        <f t="shared" ca="1" si="135"/>
        <v>6.4827015921266806E-3</v>
      </c>
    </row>
    <row r="83" spans="1:97" x14ac:dyDescent="0.2">
      <c r="A83" s="81">
        <f>Simulation!FG404</f>
        <v>0</v>
      </c>
      <c r="B83" s="80">
        <f>Simulation!FF404</f>
        <v>0</v>
      </c>
      <c r="C83" s="13">
        <f>Simulation!FB404</f>
        <v>0</v>
      </c>
      <c r="D83" s="13">
        <f>Simulation!FT404</f>
        <v>0</v>
      </c>
      <c r="E83" s="27">
        <f>Simulation!F404</f>
        <v>0.45004248007379311</v>
      </c>
      <c r="F83" s="13">
        <f>INT(Simulation!EZ404*10000)/10000</f>
        <v>0</v>
      </c>
      <c r="G83" s="13">
        <f>Simulation!FB404</f>
        <v>0</v>
      </c>
      <c r="H83" s="81" t="str">
        <f>Simulation!B403</f>
        <v>c p Ex</v>
      </c>
      <c r="I83" s="17" t="str">
        <f>Simulation!C403</f>
        <v>[J.kg-1.K-1]</v>
      </c>
      <c r="J83" s="13">
        <f>Simulation!FA404</f>
        <v>0</v>
      </c>
      <c r="K83" s="13">
        <f>Simulation!FN404</f>
        <v>0</v>
      </c>
      <c r="L83" s="13">
        <f>Simulation!EQ404</f>
        <v>0</v>
      </c>
      <c r="M83" s="80">
        <f>Simulation!FE404</f>
        <v>0</v>
      </c>
      <c r="N83" s="13">
        <f>Simulation!BN404</f>
        <v>0</v>
      </c>
      <c r="O83" s="13" t="e">
        <f t="shared" si="137"/>
        <v>#DIV/0!</v>
      </c>
      <c r="P83" s="13">
        <f>Simulation!DG404</f>
        <v>0</v>
      </c>
      <c r="Q83" s="13">
        <f>Simulation!AT404</f>
        <v>0.45004248007379311</v>
      </c>
      <c r="R83" s="81">
        <f>Simulation!N404</f>
        <v>0.45004248007379311</v>
      </c>
      <c r="S83" s="13">
        <f>Simulation!AB404</f>
        <v>0.45004248007379311</v>
      </c>
      <c r="T83" s="13">
        <f>Simulation!AD404</f>
        <v>0.45004248007379311</v>
      </c>
      <c r="U83" s="13">
        <f>Simulation!P404</f>
        <v>0.45004248007379311</v>
      </c>
      <c r="V83" s="13">
        <f>Simulation!R404</f>
        <v>0.45004248007379311</v>
      </c>
      <c r="W83" s="13">
        <f>Simulation!$T$4</f>
        <v>0</v>
      </c>
      <c r="X83" s="13">
        <f>Simulation!$P$6</f>
        <v>7.0000000000000007E-2</v>
      </c>
      <c r="Y83" s="13">
        <f>Simulation!$H$12</f>
        <v>0.11</v>
      </c>
      <c r="Z83" s="13">
        <f>Simulation!$P$8</f>
        <v>0.3</v>
      </c>
      <c r="AA83" s="13">
        <f>Simulation!$P$7</f>
        <v>0.25</v>
      </c>
      <c r="AB83" s="13">
        <f t="shared" si="138"/>
        <v>18</v>
      </c>
      <c r="AC83" s="13">
        <f t="shared" si="139"/>
        <v>0</v>
      </c>
      <c r="AD83" s="13"/>
      <c r="AE83" s="13" t="e">
        <f t="shared" si="126"/>
        <v>#DIV/0!</v>
      </c>
      <c r="AF83" s="13" t="e">
        <f t="shared" si="127"/>
        <v>#DIV/0!</v>
      </c>
      <c r="AG83" s="13" t="e">
        <f t="shared" si="128"/>
        <v>#DIV/0!</v>
      </c>
      <c r="AH83" s="13"/>
      <c r="AI83" s="13">
        <f t="shared" si="140"/>
        <v>0</v>
      </c>
      <c r="AJ83" s="82">
        <f t="shared" si="141"/>
        <v>0</v>
      </c>
      <c r="AK83" s="81">
        <f t="shared" si="142"/>
        <v>0</v>
      </c>
      <c r="AL83" s="13">
        <f>Simulation!FS404</f>
        <v>0</v>
      </c>
      <c r="AM83" s="13">
        <f>Simulation!FT404</f>
        <v>0</v>
      </c>
      <c r="AN83" s="13">
        <f t="shared" si="143"/>
        <v>0</v>
      </c>
      <c r="AO83" s="13">
        <f t="shared" si="144"/>
        <v>0</v>
      </c>
      <c r="AP83" s="13">
        <f t="shared" si="100"/>
        <v>0</v>
      </c>
      <c r="AQ83" s="13">
        <f t="shared" si="101"/>
        <v>0</v>
      </c>
      <c r="AR83" s="13">
        <f t="shared" si="102"/>
        <v>0</v>
      </c>
      <c r="AS83" s="13">
        <f t="shared" si="103"/>
        <v>0</v>
      </c>
      <c r="AT83" s="13">
        <f t="shared" si="104"/>
        <v>0</v>
      </c>
      <c r="AU83" s="13">
        <f t="shared" si="105"/>
        <v>0</v>
      </c>
      <c r="AV83" s="13">
        <f t="shared" si="106"/>
        <v>0</v>
      </c>
      <c r="AW83" s="13">
        <f t="shared" si="107"/>
        <v>0</v>
      </c>
      <c r="AX83" s="13">
        <f t="shared" si="145"/>
        <v>0</v>
      </c>
      <c r="AY83" s="13">
        <f t="shared" si="108"/>
        <v>0</v>
      </c>
      <c r="AZ83" s="13">
        <f t="shared" si="146"/>
        <v>0</v>
      </c>
      <c r="BA83" s="13" t="e">
        <f t="shared" si="147"/>
        <v>#DIV/0!</v>
      </c>
      <c r="BB83" s="13" t="e">
        <f t="shared" si="109"/>
        <v>#DIV/0!</v>
      </c>
      <c r="BC83" s="13">
        <f t="shared" si="110"/>
        <v>0</v>
      </c>
      <c r="BD83" s="13">
        <f t="shared" si="111"/>
        <v>0</v>
      </c>
      <c r="BE83" s="13" t="e">
        <f t="shared" si="112"/>
        <v>#DIV/0!</v>
      </c>
      <c r="BF83" s="13">
        <f t="shared" si="113"/>
        <v>0</v>
      </c>
      <c r="CE83" s="46">
        <f t="shared" si="136"/>
        <v>0</v>
      </c>
      <c r="CF83" s="46">
        <f t="shared" si="129"/>
        <v>0</v>
      </c>
      <c r="CG83" s="46">
        <f t="shared" si="130"/>
        <v>0</v>
      </c>
      <c r="CH83" s="46">
        <f t="shared" si="131"/>
        <v>0</v>
      </c>
      <c r="CI83" s="43" t="str">
        <f t="shared" si="132"/>
        <v>k leak seals</v>
      </c>
      <c r="CJ83" s="43">
        <f t="shared" si="133"/>
        <v>0</v>
      </c>
      <c r="CK83" s="43">
        <f t="shared" si="133"/>
        <v>0</v>
      </c>
      <c r="CL83" s="46">
        <f t="shared" si="133"/>
        <v>0</v>
      </c>
      <c r="CP83" s="46">
        <f t="shared" si="134"/>
        <v>0</v>
      </c>
      <c r="CQ83" s="46">
        <f t="shared" ca="1" si="135"/>
        <v>6.4827015921266806E-3</v>
      </c>
    </row>
    <row r="84" spans="1:97" x14ac:dyDescent="0.2">
      <c r="A84" s="81">
        <f>Simulation!FG408</f>
        <v>0</v>
      </c>
      <c r="B84" s="80">
        <f>Simulation!FF408</f>
        <v>0</v>
      </c>
      <c r="C84" s="13">
        <f>Simulation!FB408</f>
        <v>0</v>
      </c>
      <c r="D84" s="13">
        <f>Simulation!FT408</f>
        <v>0</v>
      </c>
      <c r="E84" s="27">
        <f>Simulation!F408</f>
        <v>1.7575757575757578</v>
      </c>
      <c r="F84" s="13">
        <f>INT(Simulation!EZ408*10000)/10000</f>
        <v>0</v>
      </c>
      <c r="G84" s="13">
        <f>Simulation!FB408</f>
        <v>0</v>
      </c>
      <c r="H84" s="81" t="str">
        <f>Simulation!B407</f>
        <v>pi *</v>
      </c>
      <c r="I84" s="17">
        <f>Simulation!C407</f>
        <v>0</v>
      </c>
      <c r="J84" s="13">
        <f>Simulation!FA408</f>
        <v>0</v>
      </c>
      <c r="K84" s="13">
        <f>Simulation!FN408</f>
        <v>0</v>
      </c>
      <c r="L84" s="13">
        <f>Simulation!EQ408</f>
        <v>0</v>
      </c>
      <c r="M84" s="80">
        <f>Simulation!FE408</f>
        <v>0</v>
      </c>
      <c r="N84" s="13">
        <f>Simulation!BN408</f>
        <v>0</v>
      </c>
      <c r="O84" s="13" t="e">
        <f t="shared" si="137"/>
        <v>#DIV/0!</v>
      </c>
      <c r="P84" s="13">
        <f>Simulation!DG408</f>
        <v>0</v>
      </c>
      <c r="Q84" s="13">
        <f>Simulation!AT408</f>
        <v>1.7575757575757578</v>
      </c>
      <c r="R84" s="81">
        <f>Simulation!N408</f>
        <v>1.7575757575757578</v>
      </c>
      <c r="S84" s="13">
        <f>Simulation!AB408</f>
        <v>1.7575757575757578</v>
      </c>
      <c r="T84" s="13">
        <f>Simulation!AD408</f>
        <v>1.7575757575757578</v>
      </c>
      <c r="U84" s="13">
        <f>Simulation!P408</f>
        <v>1.7575757575757578</v>
      </c>
      <c r="V84" s="13">
        <f>Simulation!R408</f>
        <v>1.7575757575757578</v>
      </c>
      <c r="W84" s="13">
        <f>Simulation!$T$4</f>
        <v>0</v>
      </c>
      <c r="X84" s="13">
        <f>Simulation!$P$6</f>
        <v>7.0000000000000007E-2</v>
      </c>
      <c r="Y84" s="13">
        <f>Simulation!$H$12</f>
        <v>0.11</v>
      </c>
      <c r="Z84" s="13">
        <f>Simulation!$P$8</f>
        <v>0.3</v>
      </c>
      <c r="AA84" s="13">
        <f>Simulation!$P$7</f>
        <v>0.25</v>
      </c>
      <c r="AB84" s="13">
        <f t="shared" si="138"/>
        <v>18</v>
      </c>
      <c r="AC84" s="13">
        <f t="shared" si="139"/>
        <v>0</v>
      </c>
      <c r="AD84" s="13"/>
      <c r="AE84" s="13" t="e">
        <f t="shared" ref="AE84:AE95" si="148">J84/$CE$84</f>
        <v>#DIV/0!</v>
      </c>
      <c r="AF84" s="13" t="e">
        <f t="shared" ref="AF84:AF95" si="149">F84/$CF$84</f>
        <v>#DIV/0!</v>
      </c>
      <c r="AG84" s="13" t="e">
        <f t="shared" ref="AG84:AG95" si="150">M84/$CG$84</f>
        <v>#DIV/0!</v>
      </c>
      <c r="AH84" s="13"/>
      <c r="AI84" s="13">
        <f t="shared" si="140"/>
        <v>0</v>
      </c>
      <c r="AJ84" s="82">
        <f t="shared" si="141"/>
        <v>0</v>
      </c>
      <c r="AK84" s="81">
        <f t="shared" si="142"/>
        <v>0</v>
      </c>
      <c r="AL84" s="13">
        <f>Simulation!FS408</f>
        <v>0</v>
      </c>
      <c r="AM84" s="13">
        <f>Simulation!FT408</f>
        <v>0</v>
      </c>
      <c r="AN84" s="13">
        <f t="shared" si="143"/>
        <v>0</v>
      </c>
      <c r="AO84" s="13">
        <f t="shared" si="144"/>
        <v>0</v>
      </c>
      <c r="AP84" s="13">
        <f t="shared" si="100"/>
        <v>0</v>
      </c>
      <c r="AQ84" s="13">
        <f t="shared" si="101"/>
        <v>0</v>
      </c>
      <c r="AR84" s="13">
        <f t="shared" si="102"/>
        <v>0</v>
      </c>
      <c r="AS84" s="13">
        <f t="shared" si="103"/>
        <v>0</v>
      </c>
      <c r="AT84" s="13">
        <f t="shared" si="104"/>
        <v>0</v>
      </c>
      <c r="AU84" s="13">
        <f t="shared" si="105"/>
        <v>0</v>
      </c>
      <c r="AV84" s="13">
        <f t="shared" si="106"/>
        <v>0</v>
      </c>
      <c r="AW84" s="13">
        <f t="shared" si="107"/>
        <v>0</v>
      </c>
      <c r="AX84" s="13">
        <f t="shared" si="145"/>
        <v>0</v>
      </c>
      <c r="AY84" s="13">
        <f t="shared" si="108"/>
        <v>0</v>
      </c>
      <c r="AZ84" s="13">
        <f t="shared" si="146"/>
        <v>0</v>
      </c>
      <c r="BA84" s="13" t="e">
        <f t="shared" si="147"/>
        <v>#DIV/0!</v>
      </c>
      <c r="BB84" s="13" t="e">
        <f t="shared" si="109"/>
        <v>#DIV/0!</v>
      </c>
      <c r="BC84" s="13">
        <f t="shared" si="110"/>
        <v>0</v>
      </c>
      <c r="BD84" s="13">
        <f t="shared" si="111"/>
        <v>0</v>
      </c>
      <c r="BE84" s="13" t="e">
        <f t="shared" si="112"/>
        <v>#DIV/0!</v>
      </c>
      <c r="BF84" s="13">
        <f t="shared" si="113"/>
        <v>0</v>
      </c>
      <c r="CE84" s="13">
        <f>VLOOKUP($CF84,$F84:$M89,$J$13-$F$13+1,FALSE)</f>
        <v>0</v>
      </c>
      <c r="CF84" s="13">
        <f>INT(MAX(F84:F89)*10000)/10000</f>
        <v>0</v>
      </c>
      <c r="CG84" s="13">
        <f>VLOOKUP($CF84,$F84:$M89,$M$13-$F$13+1,FALSE)</f>
        <v>0</v>
      </c>
      <c r="CH84" s="13">
        <f>VLOOKUP(CF84,F84:J89,$G$13-$F$13+1,FALSE)</f>
        <v>0</v>
      </c>
      <c r="CI84" s="81" t="str">
        <f>VLOOKUP($CF84,$F84:$J89,$H$13-$F$13+1,FALSE)</f>
        <v>pi *</v>
      </c>
      <c r="CJ84" s="81">
        <f>VLOOKUP($CF84,F84:AK89,$AK$13-$F$13+1,FALSE)</f>
        <v>0</v>
      </c>
      <c r="CK84" s="85">
        <f>VLOOKUP($CF84,$F84:$AK93,$K$13-$F$13+1,FALSE)</f>
        <v>0</v>
      </c>
      <c r="CL84" s="13">
        <f>VLOOKUP($CF84,$F84:$AM93,$AM$13-$F$13+1,FALSE)</f>
        <v>0</v>
      </c>
      <c r="CM84" t="str">
        <f>"eta T at PR "&amp;TEXT(CH84,"0.0")</f>
        <v>eta T at PR 0.0</v>
      </c>
      <c r="CN84" t="str">
        <f>"mu T at PR "&amp;TEXT(CH84,"0.0")</f>
        <v>mu T at PR 0.0</v>
      </c>
      <c r="CP84" s="13">
        <f>VLOOKUP($CF84,$F84:$P89,$P$13-$F$13+1,FALSE)</f>
        <v>0</v>
      </c>
      <c r="CQ84" s="13">
        <f>VLOOKUP($CF84,$F84:$Q89,$Q$13-$F$13+1,FALSE)</f>
        <v>1.7575757575757578</v>
      </c>
      <c r="CR84" t="str">
        <f>"eta T/eta T nom at pi T "&amp;TEXT(CH84,"0.0")</f>
        <v>eta T/eta T nom at pi T 0.0</v>
      </c>
      <c r="CS84" t="str">
        <f>"mu T/mu T nom at pi T "&amp;TEXT(CH84,"0.0")</f>
        <v>mu T/mu T nom at pi T 0.0</v>
      </c>
    </row>
    <row r="85" spans="1:97" x14ac:dyDescent="0.2">
      <c r="A85" s="81">
        <f>Simulation!FG412</f>
        <v>0</v>
      </c>
      <c r="B85" s="80">
        <f>Simulation!FF412</f>
        <v>0</v>
      </c>
      <c r="C85" s="13">
        <f>Simulation!FB412</f>
        <v>0</v>
      </c>
      <c r="D85" s="13">
        <f>Simulation!FT412</f>
        <v>0</v>
      </c>
      <c r="E85" s="27">
        <f>Simulation!F412</f>
        <v>0.15</v>
      </c>
      <c r="F85" s="13">
        <f>INT(Simulation!EZ412*10000)/10000</f>
        <v>0</v>
      </c>
      <c r="G85" s="13">
        <f>Simulation!FB412</f>
        <v>0</v>
      </c>
      <c r="H85" s="81" t="str">
        <f>Simulation!B411</f>
        <v>m°T'</v>
      </c>
      <c r="I85" s="17" t="str">
        <f>Simulation!C411</f>
        <v>[kg.s-1]</v>
      </c>
      <c r="J85" s="13">
        <f>Simulation!FA412</f>
        <v>0</v>
      </c>
      <c r="K85" s="13">
        <f>Simulation!FN412</f>
        <v>0</v>
      </c>
      <c r="L85" s="13">
        <f>Simulation!EQ412</f>
        <v>0</v>
      </c>
      <c r="M85" s="80">
        <f>Simulation!FE412</f>
        <v>0</v>
      </c>
      <c r="N85" s="13">
        <f>Simulation!BN412</f>
        <v>0</v>
      </c>
      <c r="O85" s="13" t="e">
        <f t="shared" ref="O85:O95" si="151">IF(G85&lt;$N$7,2/$H$10*(G85^(-2/$G$10)-G85^(-($G$10+1)/$G$10)),$O$7)</f>
        <v>#DIV/0!</v>
      </c>
      <c r="P85" s="13">
        <f>Simulation!DG412</f>
        <v>0</v>
      </c>
      <c r="Q85" s="13">
        <f>Simulation!AT412</f>
        <v>0.15</v>
      </c>
      <c r="R85" s="81">
        <f>Simulation!N412</f>
        <v>0.15</v>
      </c>
      <c r="S85" s="13">
        <f>Simulation!AB412</f>
        <v>0.05</v>
      </c>
      <c r="T85" s="13">
        <f>Simulation!AD412</f>
        <v>0.15</v>
      </c>
      <c r="U85" s="13">
        <f>Simulation!P412</f>
        <v>0.3</v>
      </c>
      <c r="V85" s="13">
        <f>Simulation!R412</f>
        <v>0.5</v>
      </c>
      <c r="W85" s="13">
        <f>Simulation!$T$4</f>
        <v>0</v>
      </c>
      <c r="X85" s="13">
        <f>Simulation!$P$6</f>
        <v>7.0000000000000007E-2</v>
      </c>
      <c r="Y85" s="13">
        <f>Simulation!$H$12</f>
        <v>0.11</v>
      </c>
      <c r="Z85" s="13">
        <f>Simulation!$P$8</f>
        <v>0.3</v>
      </c>
      <c r="AA85" s="13">
        <f>Simulation!$P$7</f>
        <v>0.25</v>
      </c>
      <c r="AB85" s="13">
        <f t="shared" ref="AB85:AB95" si="152">$G$6</f>
        <v>18</v>
      </c>
      <c r="AC85" s="13">
        <f t="shared" ref="AC85:AC95" si="153">N85</f>
        <v>0</v>
      </c>
      <c r="AD85" s="13"/>
      <c r="AE85" s="13" t="e">
        <f t="shared" si="148"/>
        <v>#DIV/0!</v>
      </c>
      <c r="AF85" s="13" t="e">
        <f t="shared" si="149"/>
        <v>#DIV/0!</v>
      </c>
      <c r="AG85" s="13" t="e">
        <f t="shared" si="150"/>
        <v>#DIV/0!</v>
      </c>
      <c r="AH85" s="13"/>
      <c r="AI85" s="13">
        <f t="shared" ref="AI85:AI95" si="154">G85</f>
        <v>0</v>
      </c>
      <c r="AJ85" s="82">
        <f t="shared" ref="AJ85:AJ95" si="155">B85/100</f>
        <v>0</v>
      </c>
      <c r="AK85" s="81">
        <f t="shared" ref="AK85:AK95" si="156">A85</f>
        <v>0</v>
      </c>
      <c r="AL85" s="13">
        <f>Simulation!FS412</f>
        <v>0</v>
      </c>
      <c r="AM85" s="13">
        <f>Simulation!FT412</f>
        <v>0</v>
      </c>
      <c r="AN85" s="13">
        <f t="shared" ref="AN85:AN95" si="157">AQ85*AS85</f>
        <v>0</v>
      </c>
      <c r="AO85" s="13">
        <f t="shared" si="144"/>
        <v>0</v>
      </c>
      <c r="AP85" s="13">
        <f t="shared" ref="AP85:AP95" si="158">G85</f>
        <v>0</v>
      </c>
      <c r="AQ85" s="13">
        <f t="shared" ref="AQ85:AQ95" si="159">AP85*AP85</f>
        <v>0</v>
      </c>
      <c r="AR85" s="13">
        <f t="shared" ref="AR85:AR95" si="160">AQ85*AP85</f>
        <v>0</v>
      </c>
      <c r="AS85" s="13">
        <f t="shared" ref="AS85:AS95" si="161">J85</f>
        <v>0</v>
      </c>
      <c r="AT85" s="13">
        <f t="shared" ref="AT85:AT95" si="162">AS85*AS85</f>
        <v>0</v>
      </c>
      <c r="AU85" s="13">
        <f t="shared" ref="AU85:AU95" si="163">AT85*AS85</f>
        <v>0</v>
      </c>
      <c r="AV85" s="13">
        <f t="shared" ref="AV85:AV95" si="164">AT85*AT85</f>
        <v>0</v>
      </c>
      <c r="AW85" s="13">
        <f t="shared" ref="AW85:AW95" si="165">AS85*AP85</f>
        <v>0</v>
      </c>
      <c r="AX85" s="13">
        <f t="shared" ref="AX85:AX95" si="166">AQ85*AS85</f>
        <v>0</v>
      </c>
      <c r="AY85" s="13">
        <f t="shared" ref="AY85:AY95" si="167">F85</f>
        <v>0</v>
      </c>
      <c r="AZ85" s="13">
        <f t="shared" ref="AZ85:AZ95" si="168">$BS$14*AX85+$BT$14*AW85+$BU$14*AV85+$BV$14*AU85+$BW$14*AT85+$BX$14*AS85+$BY$14*AR85+$BZ$14*AQ85+$CA$14*AP85+$CB$14*AO85+$CC$14</f>
        <v>0</v>
      </c>
      <c r="BA85" s="13" t="e">
        <f t="shared" si="147"/>
        <v>#DIV/0!</v>
      </c>
      <c r="BB85" s="13" t="e">
        <f t="shared" ref="BB85:BB95" si="169">BA85*BA85</f>
        <v>#DIV/0!</v>
      </c>
      <c r="BC85" s="13">
        <f t="shared" ref="BC85:BC95" si="170">M85</f>
        <v>0</v>
      </c>
      <c r="BD85" s="13">
        <f t="shared" ref="BD85:BD95" si="171">AW85*$BH$14+AV85*$BI$14+AU85*$BJ$14+AT85*$BK$14+AS85*$BL$14+AR85*$BM$14+AQ85*$BN$14+AP85*$BO$14+$BP$14*AO85+$BQ$14</f>
        <v>0</v>
      </c>
      <c r="BE85" s="13" t="e">
        <f t="shared" ref="BE85:BE95" si="172">(BD85-BC85)/BC85</f>
        <v>#DIV/0!</v>
      </c>
      <c r="BF85" s="13">
        <f t="shared" ref="BF85:BF95" si="173">(BC85-BD85)*(BC85-BD85)</f>
        <v>0</v>
      </c>
      <c r="CE85" s="46">
        <f>CE84</f>
        <v>0</v>
      </c>
      <c r="CF85" s="46">
        <f t="shared" ref="CF85:CF93" si="174">CF84</f>
        <v>0</v>
      </c>
      <c r="CG85" s="46">
        <f t="shared" ref="CG85:CG93" si="175">CG84</f>
        <v>0</v>
      </c>
      <c r="CH85" s="46">
        <f t="shared" ref="CH85:CH93" si="176">CH84</f>
        <v>0</v>
      </c>
      <c r="CI85" s="43" t="str">
        <f t="shared" ref="CI85:CI93" si="177">CI84</f>
        <v>pi *</v>
      </c>
      <c r="CJ85" s="43">
        <f t="shared" ref="CJ85:CL93" si="178">CJ84</f>
        <v>0</v>
      </c>
      <c r="CK85" s="43">
        <f t="shared" si="178"/>
        <v>0</v>
      </c>
      <c r="CL85" s="46">
        <f t="shared" si="178"/>
        <v>0</v>
      </c>
      <c r="CP85" s="46">
        <f t="shared" ref="CP85:CP93" si="179">CP84</f>
        <v>0</v>
      </c>
      <c r="CQ85" s="46">
        <f t="shared" ref="CQ85:CQ93" si="180">CQ84</f>
        <v>1.7575757575757578</v>
      </c>
    </row>
    <row r="86" spans="1:97" x14ac:dyDescent="0.2">
      <c r="A86" s="81">
        <f>Simulation!FG416</f>
        <v>0</v>
      </c>
      <c r="B86" s="80">
        <f>Simulation!FF416</f>
        <v>0</v>
      </c>
      <c r="C86" s="13">
        <f>Simulation!FB416</f>
        <v>0</v>
      </c>
      <c r="D86" s="13">
        <f>Simulation!FT416</f>
        <v>0</v>
      </c>
      <c r="E86" s="27">
        <f>Simulation!F416</f>
        <v>0.95</v>
      </c>
      <c r="F86" s="13">
        <f>INT(Simulation!EZ416*10000)/10000</f>
        <v>0</v>
      </c>
      <c r="G86" s="13">
        <f>Simulation!FB416</f>
        <v>0</v>
      </c>
      <c r="H86" s="81" t="str">
        <f>Simulation!B415</f>
        <v>T 01=T 02</v>
      </c>
      <c r="I86" s="17" t="str">
        <f>Simulation!C415</f>
        <v>[K]</v>
      </c>
      <c r="J86" s="13">
        <f>Simulation!FA416</f>
        <v>0</v>
      </c>
      <c r="K86" s="13">
        <f>Simulation!FN416</f>
        <v>0</v>
      </c>
      <c r="L86" s="13">
        <f>Simulation!EQ416</f>
        <v>0</v>
      </c>
      <c r="M86" s="80">
        <f>Simulation!FE416</f>
        <v>0</v>
      </c>
      <c r="N86" s="13">
        <f>Simulation!BN416</f>
        <v>0</v>
      </c>
      <c r="O86" s="13" t="e">
        <f t="shared" si="151"/>
        <v>#DIV/0!</v>
      </c>
      <c r="P86" s="13">
        <f>Simulation!DG416</f>
        <v>0</v>
      </c>
      <c r="Q86" s="13">
        <f>Simulation!AT416</f>
        <v>0.95</v>
      </c>
      <c r="R86" s="81">
        <f>Simulation!N416</f>
        <v>0.95</v>
      </c>
      <c r="S86" s="13">
        <f>Simulation!AB416</f>
        <v>0.95</v>
      </c>
      <c r="T86" s="13">
        <f>Simulation!AD416</f>
        <v>0.95</v>
      </c>
      <c r="U86" s="13">
        <f>Simulation!P416</f>
        <v>0.95</v>
      </c>
      <c r="V86" s="13">
        <f>Simulation!R416</f>
        <v>0.95</v>
      </c>
      <c r="W86" s="13">
        <f>Simulation!$T$4</f>
        <v>0</v>
      </c>
      <c r="X86" s="13">
        <f>Simulation!$P$6</f>
        <v>7.0000000000000007E-2</v>
      </c>
      <c r="Y86" s="13">
        <f>Simulation!$H$12</f>
        <v>0.11</v>
      </c>
      <c r="Z86" s="13">
        <f>Simulation!$P$8</f>
        <v>0.3</v>
      </c>
      <c r="AA86" s="13">
        <f>Simulation!$P$7</f>
        <v>0.25</v>
      </c>
      <c r="AB86" s="13">
        <f t="shared" si="152"/>
        <v>18</v>
      </c>
      <c r="AC86" s="13">
        <f t="shared" si="153"/>
        <v>0</v>
      </c>
      <c r="AD86" s="13"/>
      <c r="AE86" s="13" t="e">
        <f t="shared" si="148"/>
        <v>#DIV/0!</v>
      </c>
      <c r="AF86" s="13" t="e">
        <f t="shared" si="149"/>
        <v>#DIV/0!</v>
      </c>
      <c r="AG86" s="13" t="e">
        <f t="shared" si="150"/>
        <v>#DIV/0!</v>
      </c>
      <c r="AH86" s="13"/>
      <c r="AI86" s="13">
        <f t="shared" si="154"/>
        <v>0</v>
      </c>
      <c r="AJ86" s="82">
        <f t="shared" si="155"/>
        <v>0</v>
      </c>
      <c r="AK86" s="81">
        <f t="shared" si="156"/>
        <v>0</v>
      </c>
      <c r="AL86" s="13">
        <f>Simulation!FS416</f>
        <v>0</v>
      </c>
      <c r="AM86" s="13">
        <f>Simulation!FT416</f>
        <v>0</v>
      </c>
      <c r="AN86" s="13">
        <f t="shared" si="157"/>
        <v>0</v>
      </c>
      <c r="AO86" s="13">
        <f t="shared" si="144"/>
        <v>0</v>
      </c>
      <c r="AP86" s="13">
        <f t="shared" si="158"/>
        <v>0</v>
      </c>
      <c r="AQ86" s="13">
        <f t="shared" si="159"/>
        <v>0</v>
      </c>
      <c r="AR86" s="13">
        <f t="shared" si="160"/>
        <v>0</v>
      </c>
      <c r="AS86" s="13">
        <f t="shared" si="161"/>
        <v>0</v>
      </c>
      <c r="AT86" s="13">
        <f t="shared" si="162"/>
        <v>0</v>
      </c>
      <c r="AU86" s="13">
        <f t="shared" si="163"/>
        <v>0</v>
      </c>
      <c r="AV86" s="13">
        <f t="shared" si="164"/>
        <v>0</v>
      </c>
      <c r="AW86" s="13">
        <f t="shared" si="165"/>
        <v>0</v>
      </c>
      <c r="AX86" s="13">
        <f t="shared" si="166"/>
        <v>0</v>
      </c>
      <c r="AY86" s="13">
        <f t="shared" si="167"/>
        <v>0</v>
      </c>
      <c r="AZ86" s="13">
        <f t="shared" si="168"/>
        <v>0</v>
      </c>
      <c r="BA86" s="13" t="e">
        <f t="shared" si="147"/>
        <v>#DIV/0!</v>
      </c>
      <c r="BB86" s="13" t="e">
        <f t="shared" si="169"/>
        <v>#DIV/0!</v>
      </c>
      <c r="BC86" s="13">
        <f t="shared" si="170"/>
        <v>0</v>
      </c>
      <c r="BD86" s="13">
        <f t="shared" si="171"/>
        <v>0</v>
      </c>
      <c r="BE86" s="13" t="e">
        <f t="shared" si="172"/>
        <v>#DIV/0!</v>
      </c>
      <c r="BF86" s="13">
        <f t="shared" si="173"/>
        <v>0</v>
      </c>
      <c r="CE86" s="46">
        <f t="shared" ref="CE86:CE93" si="181">CE85</f>
        <v>0</v>
      </c>
      <c r="CF86" s="46">
        <f t="shared" si="174"/>
        <v>0</v>
      </c>
      <c r="CG86" s="46">
        <f t="shared" si="175"/>
        <v>0</v>
      </c>
      <c r="CH86" s="46">
        <f t="shared" si="176"/>
        <v>0</v>
      </c>
      <c r="CI86" s="43" t="str">
        <f t="shared" si="177"/>
        <v>pi *</v>
      </c>
      <c r="CJ86" s="43">
        <f t="shared" si="178"/>
        <v>0</v>
      </c>
      <c r="CK86" s="43">
        <f t="shared" si="178"/>
        <v>0</v>
      </c>
      <c r="CL86" s="46">
        <f t="shared" si="178"/>
        <v>0</v>
      </c>
      <c r="CP86" s="46">
        <f t="shared" si="179"/>
        <v>0</v>
      </c>
      <c r="CQ86" s="46">
        <f t="shared" si="180"/>
        <v>1.7575757575757578</v>
      </c>
    </row>
    <row r="87" spans="1:97" x14ac:dyDescent="0.2">
      <c r="A87" s="81">
        <f>Simulation!FG420</f>
        <v>0</v>
      </c>
      <c r="B87" s="80">
        <f>Simulation!FF420</f>
        <v>0</v>
      </c>
      <c r="C87" s="13">
        <f>Simulation!FB420</f>
        <v>0</v>
      </c>
      <c r="D87" s="13">
        <f>Simulation!FT420</f>
        <v>0</v>
      </c>
      <c r="E87" s="27">
        <f>Simulation!F420</f>
        <v>202.31856689118266</v>
      </c>
      <c r="F87" s="13">
        <f>INT(Simulation!EZ420*10000)/10000</f>
        <v>0</v>
      </c>
      <c r="G87" s="13">
        <f>Simulation!FB420</f>
        <v>0</v>
      </c>
      <c r="H87" s="81" t="str">
        <f>Simulation!B419</f>
        <v>n T</v>
      </c>
      <c r="I87" s="17" t="str">
        <f>Simulation!C419</f>
        <v>[min-1]</v>
      </c>
      <c r="J87" s="13">
        <f>Simulation!FA420</f>
        <v>0</v>
      </c>
      <c r="K87" s="13">
        <f>Simulation!FN420</f>
        <v>0</v>
      </c>
      <c r="L87" s="13">
        <f>Simulation!EQ420</f>
        <v>0</v>
      </c>
      <c r="M87" s="80">
        <f>Simulation!FE420</f>
        <v>0</v>
      </c>
      <c r="N87" s="13">
        <f>Simulation!BN420</f>
        <v>0</v>
      </c>
      <c r="O87" s="13" t="e">
        <f t="shared" si="151"/>
        <v>#DIV/0!</v>
      </c>
      <c r="P87" s="13">
        <f>Simulation!DG420</f>
        <v>0</v>
      </c>
      <c r="Q87" s="13">
        <f>Simulation!AT420</f>
        <v>455.21677550516097</v>
      </c>
      <c r="R87" s="81">
        <f>Simulation!N420</f>
        <v>252.89820861397831</v>
      </c>
      <c r="S87" s="13">
        <f>Simulation!AB420</f>
        <v>354.05749205956965</v>
      </c>
      <c r="T87" s="13">
        <f>Simulation!AD420</f>
        <v>354.05749205956965</v>
      </c>
      <c r="U87" s="13">
        <f>Simulation!P420</f>
        <v>252.89820861397831</v>
      </c>
      <c r="V87" s="13">
        <f>Simulation!R420</f>
        <v>252.89820861397831</v>
      </c>
      <c r="W87" s="13">
        <f>Simulation!$T$4</f>
        <v>0</v>
      </c>
      <c r="X87" s="13">
        <f>Simulation!$P$6</f>
        <v>7.0000000000000007E-2</v>
      </c>
      <c r="Y87" s="13">
        <f>Simulation!$H$12</f>
        <v>0.11</v>
      </c>
      <c r="Z87" s="13">
        <f>Simulation!$P$8</f>
        <v>0.3</v>
      </c>
      <c r="AA87" s="13">
        <f>Simulation!$P$7</f>
        <v>0.25</v>
      </c>
      <c r="AB87" s="13">
        <f t="shared" si="152"/>
        <v>18</v>
      </c>
      <c r="AC87" s="13">
        <f t="shared" si="153"/>
        <v>0</v>
      </c>
      <c r="AD87" s="13"/>
      <c r="AE87" s="13" t="e">
        <f t="shared" si="148"/>
        <v>#DIV/0!</v>
      </c>
      <c r="AF87" s="13" t="e">
        <f t="shared" si="149"/>
        <v>#DIV/0!</v>
      </c>
      <c r="AG87" s="13" t="e">
        <f t="shared" si="150"/>
        <v>#DIV/0!</v>
      </c>
      <c r="AH87" s="13"/>
      <c r="AI87" s="13">
        <f t="shared" si="154"/>
        <v>0</v>
      </c>
      <c r="AJ87" s="82">
        <f t="shared" si="155"/>
        <v>0</v>
      </c>
      <c r="AK87" s="81">
        <f t="shared" si="156"/>
        <v>0</v>
      </c>
      <c r="AL87" s="13">
        <f>Simulation!FS420</f>
        <v>0</v>
      </c>
      <c r="AM87" s="13">
        <f>Simulation!FT420</f>
        <v>0</v>
      </c>
      <c r="AN87" s="13">
        <f t="shared" si="157"/>
        <v>0</v>
      </c>
      <c r="AO87" s="13">
        <f t="shared" si="144"/>
        <v>0</v>
      </c>
      <c r="AP87" s="13">
        <f t="shared" si="158"/>
        <v>0</v>
      </c>
      <c r="AQ87" s="13">
        <f t="shared" si="159"/>
        <v>0</v>
      </c>
      <c r="AR87" s="13">
        <f t="shared" si="160"/>
        <v>0</v>
      </c>
      <c r="AS87" s="13">
        <f t="shared" si="161"/>
        <v>0</v>
      </c>
      <c r="AT87" s="13">
        <f t="shared" si="162"/>
        <v>0</v>
      </c>
      <c r="AU87" s="13">
        <f t="shared" si="163"/>
        <v>0</v>
      </c>
      <c r="AV87" s="13">
        <f t="shared" si="164"/>
        <v>0</v>
      </c>
      <c r="AW87" s="13">
        <f t="shared" si="165"/>
        <v>0</v>
      </c>
      <c r="AX87" s="13">
        <f t="shared" si="166"/>
        <v>0</v>
      </c>
      <c r="AY87" s="13">
        <f t="shared" si="167"/>
        <v>0</v>
      </c>
      <c r="AZ87" s="13">
        <f t="shared" si="168"/>
        <v>0</v>
      </c>
      <c r="BA87" s="13" t="e">
        <f t="shared" si="147"/>
        <v>#DIV/0!</v>
      </c>
      <c r="BB87" s="13" t="e">
        <f t="shared" si="169"/>
        <v>#DIV/0!</v>
      </c>
      <c r="BC87" s="13">
        <f t="shared" si="170"/>
        <v>0</v>
      </c>
      <c r="BD87" s="13">
        <f t="shared" si="171"/>
        <v>0</v>
      </c>
      <c r="BE87" s="13" t="e">
        <f t="shared" si="172"/>
        <v>#DIV/0!</v>
      </c>
      <c r="BF87" s="13">
        <f t="shared" si="173"/>
        <v>0</v>
      </c>
      <c r="CE87" s="46">
        <f t="shared" si="181"/>
        <v>0</v>
      </c>
      <c r="CF87" s="46">
        <f t="shared" si="174"/>
        <v>0</v>
      </c>
      <c r="CG87" s="46">
        <f t="shared" si="175"/>
        <v>0</v>
      </c>
      <c r="CH87" s="46">
        <f t="shared" si="176"/>
        <v>0</v>
      </c>
      <c r="CI87" s="43" t="str">
        <f t="shared" si="177"/>
        <v>pi *</v>
      </c>
      <c r="CJ87" s="43">
        <f t="shared" si="178"/>
        <v>0</v>
      </c>
      <c r="CK87" s="43">
        <f t="shared" si="178"/>
        <v>0</v>
      </c>
      <c r="CL87" s="46">
        <f t="shared" si="178"/>
        <v>0</v>
      </c>
      <c r="CP87" s="46">
        <f t="shared" si="179"/>
        <v>0</v>
      </c>
      <c r="CQ87" s="46">
        <f t="shared" si="180"/>
        <v>1.7575757575757578</v>
      </c>
    </row>
    <row r="88" spans="1:97" x14ac:dyDescent="0.2">
      <c r="A88" s="81">
        <f>Simulation!FG424</f>
        <v>0</v>
      </c>
      <c r="B88" s="80">
        <f>Simulation!FF424</f>
        <v>0</v>
      </c>
      <c r="C88" s="13">
        <f>Simulation!FB424</f>
        <v>0</v>
      </c>
      <c r="D88" s="13">
        <f>Simulation!FT424</f>
        <v>0</v>
      </c>
      <c r="E88" s="27">
        <f>Simulation!F424</f>
        <v>998.87644177349671</v>
      </c>
      <c r="F88" s="13">
        <f>INT(Simulation!EZ424*10000)/10000</f>
        <v>0</v>
      </c>
      <c r="G88" s="13">
        <f>Simulation!FB424</f>
        <v>0</v>
      </c>
      <c r="H88" s="81" t="str">
        <f>Simulation!B423</f>
        <v>A N' 2</v>
      </c>
      <c r="I88" s="17" t="str">
        <f>Simulation!C423</f>
        <v>[mm2]</v>
      </c>
      <c r="J88" s="13">
        <f>Simulation!FA424</f>
        <v>0</v>
      </c>
      <c r="K88" s="13">
        <f>Simulation!FN424</f>
        <v>0</v>
      </c>
      <c r="L88" s="13">
        <f>Simulation!EQ424</f>
        <v>0</v>
      </c>
      <c r="M88" s="80">
        <f>Simulation!FE424</f>
        <v>0</v>
      </c>
      <c r="N88" s="13">
        <f>Simulation!BN424</f>
        <v>0</v>
      </c>
      <c r="O88" s="13" t="e">
        <f t="shared" si="151"/>
        <v>#DIV/0!</v>
      </c>
      <c r="P88" s="13">
        <f>Simulation!DG424</f>
        <v>0</v>
      </c>
      <c r="Q88" s="13">
        <f>Simulation!AT424</f>
        <v>998.87644177349671</v>
      </c>
      <c r="R88" s="81">
        <f>Simulation!N424</f>
        <v>998.87644177349671</v>
      </c>
      <c r="S88" s="13">
        <f>Simulation!AB424</f>
        <v>998.87644177349671</v>
      </c>
      <c r="T88" s="13">
        <f>Simulation!AD424</f>
        <v>998.87644177349671</v>
      </c>
      <c r="U88" s="13">
        <f>Simulation!P424</f>
        <v>998.87644177349671</v>
      </c>
      <c r="V88" s="13">
        <f>Simulation!R424</f>
        <v>998.87644177349671</v>
      </c>
      <c r="W88" s="13">
        <f>Simulation!$T$4</f>
        <v>0</v>
      </c>
      <c r="X88" s="13">
        <f>Simulation!$P$6</f>
        <v>7.0000000000000007E-2</v>
      </c>
      <c r="Y88" s="13">
        <f>Simulation!$H$12</f>
        <v>0.11</v>
      </c>
      <c r="Z88" s="13">
        <f>Simulation!$P$8</f>
        <v>0.3</v>
      </c>
      <c r="AA88" s="13">
        <f>Simulation!$P$7</f>
        <v>0.25</v>
      </c>
      <c r="AB88" s="13">
        <f t="shared" si="152"/>
        <v>18</v>
      </c>
      <c r="AC88" s="13">
        <f t="shared" si="153"/>
        <v>0</v>
      </c>
      <c r="AD88" s="13"/>
      <c r="AE88" s="13" t="e">
        <f t="shared" si="148"/>
        <v>#DIV/0!</v>
      </c>
      <c r="AF88" s="13" t="e">
        <f t="shared" si="149"/>
        <v>#DIV/0!</v>
      </c>
      <c r="AG88" s="13" t="e">
        <f t="shared" si="150"/>
        <v>#DIV/0!</v>
      </c>
      <c r="AH88" s="13"/>
      <c r="AI88" s="13">
        <f t="shared" si="154"/>
        <v>0</v>
      </c>
      <c r="AJ88" s="82">
        <f t="shared" si="155"/>
        <v>0</v>
      </c>
      <c r="AK88" s="81">
        <f t="shared" si="156"/>
        <v>0</v>
      </c>
      <c r="AL88" s="13">
        <f>Simulation!FS424</f>
        <v>0</v>
      </c>
      <c r="AM88" s="13">
        <f>Simulation!FT424</f>
        <v>0</v>
      </c>
      <c r="AN88" s="13">
        <f t="shared" si="157"/>
        <v>0</v>
      </c>
      <c r="AO88" s="13">
        <f t="shared" si="144"/>
        <v>0</v>
      </c>
      <c r="AP88" s="13">
        <f t="shared" si="158"/>
        <v>0</v>
      </c>
      <c r="AQ88" s="13">
        <f t="shared" si="159"/>
        <v>0</v>
      </c>
      <c r="AR88" s="13">
        <f t="shared" si="160"/>
        <v>0</v>
      </c>
      <c r="AS88" s="13">
        <f t="shared" si="161"/>
        <v>0</v>
      </c>
      <c r="AT88" s="13">
        <f t="shared" si="162"/>
        <v>0</v>
      </c>
      <c r="AU88" s="13">
        <f t="shared" si="163"/>
        <v>0</v>
      </c>
      <c r="AV88" s="13">
        <f t="shared" si="164"/>
        <v>0</v>
      </c>
      <c r="AW88" s="13">
        <f t="shared" si="165"/>
        <v>0</v>
      </c>
      <c r="AX88" s="13">
        <f t="shared" si="166"/>
        <v>0</v>
      </c>
      <c r="AY88" s="13">
        <f t="shared" si="167"/>
        <v>0</v>
      </c>
      <c r="AZ88" s="13">
        <f t="shared" si="168"/>
        <v>0</v>
      </c>
      <c r="BA88" s="13" t="e">
        <f t="shared" si="147"/>
        <v>#DIV/0!</v>
      </c>
      <c r="BB88" s="13" t="e">
        <f t="shared" si="169"/>
        <v>#DIV/0!</v>
      </c>
      <c r="BC88" s="13">
        <f t="shared" si="170"/>
        <v>0</v>
      </c>
      <c r="BD88" s="13">
        <f t="shared" si="171"/>
        <v>0</v>
      </c>
      <c r="BE88" s="13" t="e">
        <f t="shared" si="172"/>
        <v>#DIV/0!</v>
      </c>
      <c r="BF88" s="13">
        <f t="shared" si="173"/>
        <v>0</v>
      </c>
      <c r="CE88" s="46">
        <f t="shared" si="181"/>
        <v>0</v>
      </c>
      <c r="CF88" s="46">
        <f t="shared" si="174"/>
        <v>0</v>
      </c>
      <c r="CG88" s="46">
        <f t="shared" si="175"/>
        <v>0</v>
      </c>
      <c r="CH88" s="46">
        <f t="shared" si="176"/>
        <v>0</v>
      </c>
      <c r="CI88" s="43" t="str">
        <f t="shared" si="177"/>
        <v>pi *</v>
      </c>
      <c r="CJ88" s="43">
        <f t="shared" si="178"/>
        <v>0</v>
      </c>
      <c r="CK88" s="43">
        <f t="shared" si="178"/>
        <v>0</v>
      </c>
      <c r="CL88" s="46">
        <f t="shared" si="178"/>
        <v>0</v>
      </c>
      <c r="CP88" s="46">
        <f t="shared" si="179"/>
        <v>0</v>
      </c>
      <c r="CQ88" s="46">
        <f t="shared" si="180"/>
        <v>1.7575757575757578</v>
      </c>
    </row>
    <row r="89" spans="1:97" x14ac:dyDescent="0.2">
      <c r="A89" s="81">
        <f>Simulation!FG428</f>
        <v>0</v>
      </c>
      <c r="B89" s="80">
        <f>Simulation!FF428</f>
        <v>0</v>
      </c>
      <c r="C89" s="13">
        <f>Simulation!FB428</f>
        <v>0</v>
      </c>
      <c r="D89" s="13">
        <f>Simulation!FT428</f>
        <v>0</v>
      </c>
      <c r="E89" s="27">
        <f>Simulation!F428</f>
        <v>6647.610054996002</v>
      </c>
      <c r="F89" s="13">
        <f>INT(Simulation!EZ428*10000)/10000</f>
        <v>0</v>
      </c>
      <c r="G89" s="13">
        <f>Simulation!FB428</f>
        <v>0</v>
      </c>
      <c r="H89" s="81" t="str">
        <f>Simulation!B427</f>
        <v>A I 3</v>
      </c>
      <c r="I89" s="17" t="str">
        <f>Simulation!C427</f>
        <v>[mm2]</v>
      </c>
      <c r="J89" s="13">
        <f>Simulation!FA428</f>
        <v>0</v>
      </c>
      <c r="K89" s="13">
        <f>Simulation!FN428</f>
        <v>0</v>
      </c>
      <c r="L89" s="13">
        <f>Simulation!EQ428</f>
        <v>0</v>
      </c>
      <c r="M89" s="80">
        <f>Simulation!FE428</f>
        <v>0</v>
      </c>
      <c r="N89" s="13">
        <f>Simulation!BN428</f>
        <v>0</v>
      </c>
      <c r="O89" s="13" t="e">
        <f t="shared" si="151"/>
        <v>#DIV/0!</v>
      </c>
      <c r="P89" s="13">
        <f>Simulation!DG428</f>
        <v>0</v>
      </c>
      <c r="Q89" s="13">
        <f>Simulation!AT428</f>
        <v>6647.610054996002</v>
      </c>
      <c r="R89" s="81">
        <f>Simulation!N428</f>
        <v>6647.610054996002</v>
      </c>
      <c r="S89" s="13">
        <f>Simulation!AB428</f>
        <v>6647.610054996002</v>
      </c>
      <c r="T89" s="13">
        <f>Simulation!AD428</f>
        <v>6647.610054996002</v>
      </c>
      <c r="U89" s="13">
        <f>Simulation!P428</f>
        <v>6647.610054996002</v>
      </c>
      <c r="V89" s="13">
        <f>Simulation!R428</f>
        <v>6647.610054996002</v>
      </c>
      <c r="W89" s="13">
        <f>Simulation!$T$4</f>
        <v>0</v>
      </c>
      <c r="X89" s="13">
        <f>Simulation!$P$6</f>
        <v>7.0000000000000007E-2</v>
      </c>
      <c r="Y89" s="13">
        <f>Simulation!$H$12</f>
        <v>0.11</v>
      </c>
      <c r="Z89" s="13">
        <f>Simulation!$P$8</f>
        <v>0.3</v>
      </c>
      <c r="AA89" s="13">
        <f>Simulation!$P$7</f>
        <v>0.25</v>
      </c>
      <c r="AB89" s="13">
        <f t="shared" si="152"/>
        <v>18</v>
      </c>
      <c r="AC89" s="13">
        <f t="shared" si="153"/>
        <v>0</v>
      </c>
      <c r="AD89" s="13"/>
      <c r="AE89" s="13" t="e">
        <f t="shared" si="148"/>
        <v>#DIV/0!</v>
      </c>
      <c r="AF89" s="13" t="e">
        <f t="shared" si="149"/>
        <v>#DIV/0!</v>
      </c>
      <c r="AG89" s="13" t="e">
        <f t="shared" si="150"/>
        <v>#DIV/0!</v>
      </c>
      <c r="AH89" s="13"/>
      <c r="AI89" s="13">
        <f t="shared" si="154"/>
        <v>0</v>
      </c>
      <c r="AJ89" s="82">
        <f t="shared" si="155"/>
        <v>0</v>
      </c>
      <c r="AK89" s="81">
        <f t="shared" si="156"/>
        <v>0</v>
      </c>
      <c r="AL89" s="13">
        <f>Simulation!FS428</f>
        <v>0</v>
      </c>
      <c r="AM89" s="13">
        <f>Simulation!FT428</f>
        <v>0</v>
      </c>
      <c r="AN89" s="13">
        <f t="shared" si="157"/>
        <v>0</v>
      </c>
      <c r="AO89" s="13">
        <f t="shared" si="144"/>
        <v>0</v>
      </c>
      <c r="AP89" s="13">
        <f t="shared" si="158"/>
        <v>0</v>
      </c>
      <c r="AQ89" s="13">
        <f t="shared" si="159"/>
        <v>0</v>
      </c>
      <c r="AR89" s="13">
        <f t="shared" si="160"/>
        <v>0</v>
      </c>
      <c r="AS89" s="13">
        <f t="shared" si="161"/>
        <v>0</v>
      </c>
      <c r="AT89" s="13">
        <f t="shared" si="162"/>
        <v>0</v>
      </c>
      <c r="AU89" s="13">
        <f t="shared" si="163"/>
        <v>0</v>
      </c>
      <c r="AV89" s="13">
        <f t="shared" si="164"/>
        <v>0</v>
      </c>
      <c r="AW89" s="13">
        <f t="shared" si="165"/>
        <v>0</v>
      </c>
      <c r="AX89" s="13">
        <f t="shared" si="166"/>
        <v>0</v>
      </c>
      <c r="AY89" s="13">
        <f t="shared" si="167"/>
        <v>0</v>
      </c>
      <c r="AZ89" s="13">
        <f t="shared" si="168"/>
        <v>0</v>
      </c>
      <c r="BA89" s="13" t="e">
        <f t="shared" si="147"/>
        <v>#DIV/0!</v>
      </c>
      <c r="BB89" s="13" t="e">
        <f t="shared" si="169"/>
        <v>#DIV/0!</v>
      </c>
      <c r="BC89" s="13">
        <f t="shared" si="170"/>
        <v>0</v>
      </c>
      <c r="BD89" s="13">
        <f t="shared" si="171"/>
        <v>0</v>
      </c>
      <c r="BE89" s="13" t="e">
        <f t="shared" si="172"/>
        <v>#DIV/0!</v>
      </c>
      <c r="BF89" s="13">
        <f t="shared" si="173"/>
        <v>0</v>
      </c>
      <c r="CE89" s="46">
        <f t="shared" si="181"/>
        <v>0</v>
      </c>
      <c r="CF89" s="46">
        <f t="shared" si="174"/>
        <v>0</v>
      </c>
      <c r="CG89" s="46">
        <f t="shared" si="175"/>
        <v>0</v>
      </c>
      <c r="CH89" s="46">
        <f t="shared" si="176"/>
        <v>0</v>
      </c>
      <c r="CI89" s="43" t="str">
        <f t="shared" si="177"/>
        <v>pi *</v>
      </c>
      <c r="CJ89" s="43">
        <f t="shared" si="178"/>
        <v>0</v>
      </c>
      <c r="CK89" s="43">
        <f t="shared" si="178"/>
        <v>0</v>
      </c>
      <c r="CL89" s="46">
        <f t="shared" si="178"/>
        <v>0</v>
      </c>
      <c r="CP89" s="46">
        <f t="shared" si="179"/>
        <v>0</v>
      </c>
      <c r="CQ89" s="46">
        <f t="shared" si="180"/>
        <v>1.7575757575757578</v>
      </c>
    </row>
    <row r="90" spans="1:97" x14ac:dyDescent="0.2">
      <c r="A90" s="81">
        <f>Simulation!FG432</f>
        <v>0</v>
      </c>
      <c r="B90" s="80">
        <f>Simulation!FF432</f>
        <v>0</v>
      </c>
      <c r="C90" s="13">
        <f>Simulation!FB432</f>
        <v>0</v>
      </c>
      <c r="D90" s="13">
        <f>Simulation!FT432</f>
        <v>0</v>
      </c>
      <c r="E90" s="27">
        <f>Simulation!F432</f>
        <v>1.0995574287564276</v>
      </c>
      <c r="F90" s="13">
        <f>INT(Simulation!EZ432*10000)/10000</f>
        <v>0</v>
      </c>
      <c r="G90" s="13">
        <f>Simulation!FB432</f>
        <v>0</v>
      </c>
      <c r="H90" s="81" t="str">
        <f>Simulation!B431</f>
        <v>alpha 2''</v>
      </c>
      <c r="I90" s="17" t="str">
        <f>Simulation!C431</f>
        <v>[deg]</v>
      </c>
      <c r="J90" s="13">
        <f>Simulation!FA432</f>
        <v>0</v>
      </c>
      <c r="K90" s="13">
        <f>Simulation!FN432</f>
        <v>0</v>
      </c>
      <c r="L90" s="13">
        <f>Simulation!EQ432</f>
        <v>0</v>
      </c>
      <c r="M90" s="80">
        <f>Simulation!FE432</f>
        <v>0</v>
      </c>
      <c r="N90" s="13">
        <f>Simulation!BN432</f>
        <v>0</v>
      </c>
      <c r="O90" s="13" t="e">
        <f t="shared" si="151"/>
        <v>#DIV/0!</v>
      </c>
      <c r="P90" s="13">
        <f>Simulation!DG432</f>
        <v>0</v>
      </c>
      <c r="Q90" s="13">
        <f>Simulation!AT432</f>
        <v>1.0995574287564276</v>
      </c>
      <c r="R90" s="81">
        <f>Simulation!N432</f>
        <v>1.0995574287564276</v>
      </c>
      <c r="S90" s="13">
        <f>Simulation!AB432</f>
        <v>1.0995574287564276</v>
      </c>
      <c r="T90" s="13">
        <f>Simulation!AD432</f>
        <v>1.0995574287564276</v>
      </c>
      <c r="U90" s="13">
        <f>Simulation!P432</f>
        <v>1.0995574287564276</v>
      </c>
      <c r="V90" s="13">
        <f>Simulation!R432</f>
        <v>1.0995574287564276</v>
      </c>
      <c r="W90" s="13">
        <f>Simulation!$T$4</f>
        <v>0</v>
      </c>
      <c r="X90" s="13">
        <f>Simulation!$P$6</f>
        <v>7.0000000000000007E-2</v>
      </c>
      <c r="Y90" s="13">
        <f>Simulation!$H$12</f>
        <v>0.11</v>
      </c>
      <c r="Z90" s="13">
        <f>Simulation!$P$8</f>
        <v>0.3</v>
      </c>
      <c r="AA90" s="13">
        <f>Simulation!$P$7</f>
        <v>0.25</v>
      </c>
      <c r="AB90" s="13">
        <f t="shared" si="152"/>
        <v>18</v>
      </c>
      <c r="AC90" s="13">
        <f t="shared" si="153"/>
        <v>0</v>
      </c>
      <c r="AD90" s="13"/>
      <c r="AE90" s="13" t="e">
        <f t="shared" si="148"/>
        <v>#DIV/0!</v>
      </c>
      <c r="AF90" s="13" t="e">
        <f t="shared" si="149"/>
        <v>#DIV/0!</v>
      </c>
      <c r="AG90" s="13" t="e">
        <f t="shared" si="150"/>
        <v>#DIV/0!</v>
      </c>
      <c r="AH90" s="13"/>
      <c r="AI90" s="13">
        <f t="shared" si="154"/>
        <v>0</v>
      </c>
      <c r="AJ90" s="82">
        <f t="shared" si="155"/>
        <v>0</v>
      </c>
      <c r="AK90" s="81">
        <f t="shared" si="156"/>
        <v>0</v>
      </c>
      <c r="AL90" s="13">
        <f>Simulation!FS432</f>
        <v>0</v>
      </c>
      <c r="AM90" s="13">
        <f>Simulation!FT432</f>
        <v>0</v>
      </c>
      <c r="AN90" s="13">
        <f t="shared" si="157"/>
        <v>0</v>
      </c>
      <c r="AO90" s="13">
        <f t="shared" si="144"/>
        <v>0</v>
      </c>
      <c r="AP90" s="13">
        <f t="shared" si="158"/>
        <v>0</v>
      </c>
      <c r="AQ90" s="13">
        <f t="shared" si="159"/>
        <v>0</v>
      </c>
      <c r="AR90" s="13">
        <f t="shared" si="160"/>
        <v>0</v>
      </c>
      <c r="AS90" s="13">
        <f t="shared" si="161"/>
        <v>0</v>
      </c>
      <c r="AT90" s="13">
        <f t="shared" si="162"/>
        <v>0</v>
      </c>
      <c r="AU90" s="13">
        <f t="shared" si="163"/>
        <v>0</v>
      </c>
      <c r="AV90" s="13">
        <f t="shared" si="164"/>
        <v>0</v>
      </c>
      <c r="AW90" s="13">
        <f t="shared" si="165"/>
        <v>0</v>
      </c>
      <c r="AX90" s="13">
        <f t="shared" si="166"/>
        <v>0</v>
      </c>
      <c r="AY90" s="13">
        <f t="shared" si="167"/>
        <v>0</v>
      </c>
      <c r="AZ90" s="13">
        <f t="shared" si="168"/>
        <v>0</v>
      </c>
      <c r="BA90" s="13" t="e">
        <f t="shared" si="147"/>
        <v>#DIV/0!</v>
      </c>
      <c r="BB90" s="13" t="e">
        <f t="shared" si="169"/>
        <v>#DIV/0!</v>
      </c>
      <c r="BC90" s="13">
        <f t="shared" si="170"/>
        <v>0</v>
      </c>
      <c r="BD90" s="13">
        <f t="shared" si="171"/>
        <v>0</v>
      </c>
      <c r="BE90" s="13" t="e">
        <f t="shared" si="172"/>
        <v>#DIV/0!</v>
      </c>
      <c r="BF90" s="13">
        <f t="shared" si="173"/>
        <v>0</v>
      </c>
      <c r="CE90" s="46">
        <f t="shared" si="181"/>
        <v>0</v>
      </c>
      <c r="CF90" s="46">
        <f t="shared" si="174"/>
        <v>0</v>
      </c>
      <c r="CG90" s="46">
        <f t="shared" si="175"/>
        <v>0</v>
      </c>
      <c r="CH90" s="46">
        <f t="shared" si="176"/>
        <v>0</v>
      </c>
      <c r="CI90" s="43" t="str">
        <f t="shared" si="177"/>
        <v>pi *</v>
      </c>
      <c r="CJ90" s="43">
        <f t="shared" si="178"/>
        <v>0</v>
      </c>
      <c r="CK90" s="43">
        <f t="shared" si="178"/>
        <v>0</v>
      </c>
      <c r="CL90" s="46">
        <f t="shared" si="178"/>
        <v>0</v>
      </c>
      <c r="CP90" s="46">
        <f t="shared" si="179"/>
        <v>0</v>
      </c>
      <c r="CQ90" s="46">
        <f t="shared" si="180"/>
        <v>1.7575757575757578</v>
      </c>
    </row>
    <row r="91" spans="1:97" x14ac:dyDescent="0.2">
      <c r="A91" s="81">
        <f>Simulation!FG436</f>
        <v>0</v>
      </c>
      <c r="B91" s="80">
        <f>Simulation!FF436</f>
        <v>0</v>
      </c>
      <c r="C91" s="13">
        <f>Simulation!FB436</f>
        <v>0</v>
      </c>
      <c r="D91" s="13">
        <f>Simulation!FT436</f>
        <v>0</v>
      </c>
      <c r="E91" s="27">
        <f>Simulation!F436</f>
        <v>0.4539904997395468</v>
      </c>
      <c r="F91" s="13">
        <f>INT(Simulation!EZ436*10000)/10000</f>
        <v>0</v>
      </c>
      <c r="G91" s="13">
        <f>Simulation!FB436</f>
        <v>0</v>
      </c>
      <c r="H91" s="81" t="str">
        <f>Simulation!B435</f>
        <v>beta 3</v>
      </c>
      <c r="I91" s="17" t="str">
        <f>Simulation!C435</f>
        <v>[rad]</v>
      </c>
      <c r="J91" s="13">
        <f>Simulation!FA436</f>
        <v>0</v>
      </c>
      <c r="K91" s="13">
        <f>Simulation!FN436</f>
        <v>0</v>
      </c>
      <c r="L91" s="13">
        <f>Simulation!EQ436</f>
        <v>0</v>
      </c>
      <c r="M91" s="80">
        <f>Simulation!FE436</f>
        <v>0</v>
      </c>
      <c r="N91" s="13">
        <f>Simulation!BN436</f>
        <v>0</v>
      </c>
      <c r="O91" s="13" t="e">
        <f t="shared" si="151"/>
        <v>#DIV/0!</v>
      </c>
      <c r="P91" s="13">
        <f>Simulation!DG436</f>
        <v>0</v>
      </c>
      <c r="Q91" s="13">
        <f>Simulation!AT436</f>
        <v>0.4539904997395468</v>
      </c>
      <c r="R91" s="81">
        <f>Simulation!N436</f>
        <v>0.4539904997395468</v>
      </c>
      <c r="S91" s="13">
        <f>Simulation!AB436</f>
        <v>0.4539904997395468</v>
      </c>
      <c r="T91" s="13">
        <f>Simulation!AD436</f>
        <v>0.4539904997395468</v>
      </c>
      <c r="U91" s="13">
        <f>Simulation!P436</f>
        <v>0.4539904997395468</v>
      </c>
      <c r="V91" s="13">
        <f>Simulation!R436</f>
        <v>0.4539904997395468</v>
      </c>
      <c r="W91" s="13">
        <f>Simulation!$T$4</f>
        <v>0</v>
      </c>
      <c r="X91" s="13">
        <f>Simulation!$P$6</f>
        <v>7.0000000000000007E-2</v>
      </c>
      <c r="Y91" s="13">
        <f>Simulation!$H$12</f>
        <v>0.11</v>
      </c>
      <c r="Z91" s="13">
        <f>Simulation!$P$8</f>
        <v>0.3</v>
      </c>
      <c r="AA91" s="13">
        <f>Simulation!$P$7</f>
        <v>0.25</v>
      </c>
      <c r="AB91" s="13">
        <f t="shared" si="152"/>
        <v>18</v>
      </c>
      <c r="AC91" s="13">
        <f t="shared" si="153"/>
        <v>0</v>
      </c>
      <c r="AD91" s="13"/>
      <c r="AE91" s="13" t="e">
        <f t="shared" si="148"/>
        <v>#DIV/0!</v>
      </c>
      <c r="AF91" s="13" t="e">
        <f t="shared" si="149"/>
        <v>#DIV/0!</v>
      </c>
      <c r="AG91" s="13" t="e">
        <f t="shared" si="150"/>
        <v>#DIV/0!</v>
      </c>
      <c r="AH91" s="13"/>
      <c r="AI91" s="13">
        <f t="shared" si="154"/>
        <v>0</v>
      </c>
      <c r="AJ91" s="82">
        <f t="shared" si="155"/>
        <v>0</v>
      </c>
      <c r="AK91" s="81">
        <f t="shared" si="156"/>
        <v>0</v>
      </c>
      <c r="AL91" s="13">
        <f>Simulation!FS436</f>
        <v>0</v>
      </c>
      <c r="AM91" s="13">
        <f>Simulation!FT436</f>
        <v>0</v>
      </c>
      <c r="AN91" s="13">
        <f t="shared" si="157"/>
        <v>0</v>
      </c>
      <c r="AO91" s="13">
        <f t="shared" si="144"/>
        <v>0</v>
      </c>
      <c r="AP91" s="13">
        <f t="shared" si="158"/>
        <v>0</v>
      </c>
      <c r="AQ91" s="13">
        <f t="shared" si="159"/>
        <v>0</v>
      </c>
      <c r="AR91" s="13">
        <f t="shared" si="160"/>
        <v>0</v>
      </c>
      <c r="AS91" s="13">
        <f t="shared" si="161"/>
        <v>0</v>
      </c>
      <c r="AT91" s="13">
        <f t="shared" si="162"/>
        <v>0</v>
      </c>
      <c r="AU91" s="13">
        <f t="shared" si="163"/>
        <v>0</v>
      </c>
      <c r="AV91" s="13">
        <f t="shared" si="164"/>
        <v>0</v>
      </c>
      <c r="AW91" s="13">
        <f t="shared" si="165"/>
        <v>0</v>
      </c>
      <c r="AX91" s="13">
        <f t="shared" si="166"/>
        <v>0</v>
      </c>
      <c r="AY91" s="13">
        <f t="shared" si="167"/>
        <v>0</v>
      </c>
      <c r="AZ91" s="13">
        <f t="shared" si="168"/>
        <v>0</v>
      </c>
      <c r="BA91" s="13" t="e">
        <f t="shared" si="147"/>
        <v>#DIV/0!</v>
      </c>
      <c r="BB91" s="13" t="e">
        <f t="shared" si="169"/>
        <v>#DIV/0!</v>
      </c>
      <c r="BC91" s="13">
        <f t="shared" si="170"/>
        <v>0</v>
      </c>
      <c r="BD91" s="13">
        <f t="shared" si="171"/>
        <v>0</v>
      </c>
      <c r="BE91" s="13" t="e">
        <f t="shared" si="172"/>
        <v>#DIV/0!</v>
      </c>
      <c r="BF91" s="13">
        <f t="shared" si="173"/>
        <v>0</v>
      </c>
      <c r="CE91" s="46">
        <f t="shared" si="181"/>
        <v>0</v>
      </c>
      <c r="CF91" s="46">
        <f t="shared" si="174"/>
        <v>0</v>
      </c>
      <c r="CG91" s="46">
        <f t="shared" si="175"/>
        <v>0</v>
      </c>
      <c r="CH91" s="46">
        <f t="shared" si="176"/>
        <v>0</v>
      </c>
      <c r="CI91" s="43" t="str">
        <f t="shared" si="177"/>
        <v>pi *</v>
      </c>
      <c r="CJ91" s="43">
        <f t="shared" si="178"/>
        <v>0</v>
      </c>
      <c r="CK91" s="43">
        <f t="shared" si="178"/>
        <v>0</v>
      </c>
      <c r="CL91" s="46">
        <f t="shared" si="178"/>
        <v>0</v>
      </c>
      <c r="CP91" s="46">
        <f t="shared" si="179"/>
        <v>0</v>
      </c>
      <c r="CQ91" s="46">
        <f t="shared" si="180"/>
        <v>1.7575757575757578</v>
      </c>
    </row>
    <row r="92" spans="1:97" x14ac:dyDescent="0.2">
      <c r="A92" s="81">
        <f>Simulation!FG440</f>
        <v>0</v>
      </c>
      <c r="B92" s="80">
        <f>Simulation!FF440</f>
        <v>0</v>
      </c>
      <c r="C92" s="13">
        <f>Simulation!FB440</f>
        <v>0</v>
      </c>
      <c r="D92" s="13">
        <f>Simulation!FT440</f>
        <v>0</v>
      </c>
      <c r="E92" s="27">
        <f>Simulation!F440</f>
        <v>0.89100652418836779</v>
      </c>
      <c r="F92" s="13">
        <f>INT(Simulation!EZ440*10000)/10000</f>
        <v>0</v>
      </c>
      <c r="G92" s="13">
        <f>Simulation!FB440</f>
        <v>0</v>
      </c>
      <c r="H92" s="81" t="str">
        <f>Simulation!B439</f>
        <v>cos al 2''</v>
      </c>
      <c r="I92" s="17" t="str">
        <f>Simulation!C439</f>
        <v>[1]</v>
      </c>
      <c r="J92" s="13">
        <f>Simulation!FA440</f>
        <v>0</v>
      </c>
      <c r="K92" s="13">
        <f>Simulation!FN440</f>
        <v>0</v>
      </c>
      <c r="L92" s="13">
        <f>Simulation!EQ440</f>
        <v>0</v>
      </c>
      <c r="M92" s="80">
        <f>Simulation!FE440</f>
        <v>0</v>
      </c>
      <c r="N92" s="13">
        <f>Simulation!BN440</f>
        <v>0</v>
      </c>
      <c r="O92" s="13" t="e">
        <f t="shared" si="151"/>
        <v>#DIV/0!</v>
      </c>
      <c r="P92" s="13">
        <f>Simulation!DG440</f>
        <v>0</v>
      </c>
      <c r="Q92" s="13">
        <f>Simulation!AT440</f>
        <v>0.89100652418836779</v>
      </c>
      <c r="R92" s="81">
        <f>Simulation!N440</f>
        <v>0.89100652418836779</v>
      </c>
      <c r="S92" s="13">
        <f>Simulation!AB440</f>
        <v>0.89100652418836779</v>
      </c>
      <c r="T92" s="13">
        <f>Simulation!AD440</f>
        <v>0.89100652418836779</v>
      </c>
      <c r="U92" s="13">
        <f>Simulation!P440</f>
        <v>0.89100652418836779</v>
      </c>
      <c r="V92" s="13">
        <f>Simulation!R440</f>
        <v>0.89100652418836779</v>
      </c>
      <c r="W92" s="13">
        <f>Simulation!$T$4</f>
        <v>0</v>
      </c>
      <c r="X92" s="13">
        <f>Simulation!$P$6</f>
        <v>7.0000000000000007E-2</v>
      </c>
      <c r="Y92" s="13">
        <f>Simulation!$H$12</f>
        <v>0.11</v>
      </c>
      <c r="Z92" s="13">
        <f>Simulation!$P$8</f>
        <v>0.3</v>
      </c>
      <c r="AA92" s="13">
        <f>Simulation!$P$7</f>
        <v>0.25</v>
      </c>
      <c r="AB92" s="13">
        <f t="shared" si="152"/>
        <v>18</v>
      </c>
      <c r="AC92" s="13">
        <f t="shared" si="153"/>
        <v>0</v>
      </c>
      <c r="AD92" s="13"/>
      <c r="AE92" s="13" t="e">
        <f t="shared" si="148"/>
        <v>#DIV/0!</v>
      </c>
      <c r="AF92" s="13" t="e">
        <f t="shared" si="149"/>
        <v>#DIV/0!</v>
      </c>
      <c r="AG92" s="13" t="e">
        <f t="shared" si="150"/>
        <v>#DIV/0!</v>
      </c>
      <c r="AH92" s="13"/>
      <c r="AI92" s="13">
        <f t="shared" si="154"/>
        <v>0</v>
      </c>
      <c r="AJ92" s="82">
        <f t="shared" si="155"/>
        <v>0</v>
      </c>
      <c r="AK92" s="81">
        <f t="shared" si="156"/>
        <v>0</v>
      </c>
      <c r="AL92" s="13">
        <f>Simulation!FS440</f>
        <v>0</v>
      </c>
      <c r="AM92" s="13">
        <f>Simulation!FT440</f>
        <v>0</v>
      </c>
      <c r="AN92" s="13">
        <f t="shared" si="157"/>
        <v>0</v>
      </c>
      <c r="AO92" s="13">
        <f t="shared" si="144"/>
        <v>0</v>
      </c>
      <c r="AP92" s="13">
        <f t="shared" si="158"/>
        <v>0</v>
      </c>
      <c r="AQ92" s="13">
        <f t="shared" si="159"/>
        <v>0</v>
      </c>
      <c r="AR92" s="13">
        <f t="shared" si="160"/>
        <v>0</v>
      </c>
      <c r="AS92" s="13">
        <f t="shared" si="161"/>
        <v>0</v>
      </c>
      <c r="AT92" s="13">
        <f t="shared" si="162"/>
        <v>0</v>
      </c>
      <c r="AU92" s="13">
        <f t="shared" si="163"/>
        <v>0</v>
      </c>
      <c r="AV92" s="13">
        <f t="shared" si="164"/>
        <v>0</v>
      </c>
      <c r="AW92" s="13">
        <f t="shared" si="165"/>
        <v>0</v>
      </c>
      <c r="AX92" s="13">
        <f t="shared" si="166"/>
        <v>0</v>
      </c>
      <c r="AY92" s="13">
        <f t="shared" si="167"/>
        <v>0</v>
      </c>
      <c r="AZ92" s="13">
        <f t="shared" si="168"/>
        <v>0</v>
      </c>
      <c r="BA92" s="13" t="e">
        <f t="shared" si="147"/>
        <v>#DIV/0!</v>
      </c>
      <c r="BB92" s="13" t="e">
        <f t="shared" si="169"/>
        <v>#DIV/0!</v>
      </c>
      <c r="BC92" s="13">
        <f t="shared" si="170"/>
        <v>0</v>
      </c>
      <c r="BD92" s="13">
        <f t="shared" si="171"/>
        <v>0</v>
      </c>
      <c r="BE92" s="13" t="e">
        <f t="shared" si="172"/>
        <v>#DIV/0!</v>
      </c>
      <c r="BF92" s="13">
        <f t="shared" si="173"/>
        <v>0</v>
      </c>
      <c r="CE92" s="46">
        <f t="shared" si="181"/>
        <v>0</v>
      </c>
      <c r="CF92" s="46">
        <f t="shared" si="174"/>
        <v>0</v>
      </c>
      <c r="CG92" s="46">
        <f t="shared" si="175"/>
        <v>0</v>
      </c>
      <c r="CH92" s="46">
        <f t="shared" si="176"/>
        <v>0</v>
      </c>
      <c r="CI92" s="43" t="str">
        <f t="shared" si="177"/>
        <v>pi *</v>
      </c>
      <c r="CJ92" s="43">
        <f t="shared" si="178"/>
        <v>0</v>
      </c>
      <c r="CK92" s="43">
        <f t="shared" si="178"/>
        <v>0</v>
      </c>
      <c r="CL92" s="46">
        <f t="shared" si="178"/>
        <v>0</v>
      </c>
      <c r="CP92" s="46">
        <f t="shared" si="179"/>
        <v>0</v>
      </c>
      <c r="CQ92" s="46">
        <f t="shared" si="180"/>
        <v>1.7575757575757578</v>
      </c>
    </row>
    <row r="93" spans="1:97" x14ac:dyDescent="0.2">
      <c r="A93" s="81">
        <f>Simulation!FG444</f>
        <v>0</v>
      </c>
      <c r="B93" s="80">
        <f>Simulation!FF444</f>
        <v>0</v>
      </c>
      <c r="C93" s="13">
        <f>Simulation!FB444</f>
        <v>0</v>
      </c>
      <c r="D93" s="13">
        <f>Simulation!FT444</f>
        <v>0</v>
      </c>
      <c r="E93" s="27">
        <f>Simulation!F444</f>
        <v>-0.66913060635885824</v>
      </c>
      <c r="F93" s="13">
        <f>INT(Simulation!EZ444*10000)/10000</f>
        <v>0</v>
      </c>
      <c r="G93" s="13">
        <f>Simulation!FB444</f>
        <v>0</v>
      </c>
      <c r="H93" s="81" t="str">
        <f>Simulation!B443</f>
        <v>cos be 3</v>
      </c>
      <c r="I93" s="17" t="str">
        <f>Simulation!C443</f>
        <v>[1]</v>
      </c>
      <c r="J93" s="13">
        <f>Simulation!FA444</f>
        <v>0</v>
      </c>
      <c r="K93" s="13">
        <f>Simulation!FN444</f>
        <v>0</v>
      </c>
      <c r="L93" s="13">
        <f>Simulation!EQ444</f>
        <v>0</v>
      </c>
      <c r="M93" s="80">
        <f>Simulation!FE444</f>
        <v>0</v>
      </c>
      <c r="N93" s="13">
        <f>Simulation!BN444</f>
        <v>0</v>
      </c>
      <c r="O93" s="13" t="e">
        <f t="shared" si="151"/>
        <v>#DIV/0!</v>
      </c>
      <c r="P93" s="13">
        <f>Simulation!DG444</f>
        <v>0</v>
      </c>
      <c r="Q93" s="13">
        <f>Simulation!AT444</f>
        <v>-0.66913060635885824</v>
      </c>
      <c r="R93" s="81">
        <f>Simulation!N444</f>
        <v>-0.66913060635885824</v>
      </c>
      <c r="S93" s="13">
        <f>Simulation!AB444</f>
        <v>-0.66913060635885824</v>
      </c>
      <c r="T93" s="13">
        <f>Simulation!AD444</f>
        <v>-0.66913060635885824</v>
      </c>
      <c r="U93" s="13">
        <f>Simulation!P444</f>
        <v>-0.66913060635885824</v>
      </c>
      <c r="V93" s="13">
        <f>Simulation!R444</f>
        <v>-0.66913060635885824</v>
      </c>
      <c r="W93" s="13">
        <f>Simulation!$T$4</f>
        <v>0</v>
      </c>
      <c r="X93" s="13">
        <f>Simulation!$P$6</f>
        <v>7.0000000000000007E-2</v>
      </c>
      <c r="Y93" s="13">
        <f>Simulation!$H$12</f>
        <v>0.11</v>
      </c>
      <c r="Z93" s="13">
        <f>Simulation!$P$8</f>
        <v>0.3</v>
      </c>
      <c r="AA93" s="13">
        <f>Simulation!$P$7</f>
        <v>0.25</v>
      </c>
      <c r="AB93" s="13">
        <f t="shared" si="152"/>
        <v>18</v>
      </c>
      <c r="AC93" s="13">
        <f t="shared" si="153"/>
        <v>0</v>
      </c>
      <c r="AD93" s="13"/>
      <c r="AE93" s="13" t="e">
        <f t="shared" si="148"/>
        <v>#DIV/0!</v>
      </c>
      <c r="AF93" s="13" t="e">
        <f t="shared" si="149"/>
        <v>#DIV/0!</v>
      </c>
      <c r="AG93" s="13" t="e">
        <f t="shared" si="150"/>
        <v>#DIV/0!</v>
      </c>
      <c r="AH93" s="13"/>
      <c r="AI93" s="13">
        <f t="shared" si="154"/>
        <v>0</v>
      </c>
      <c r="AJ93" s="82">
        <f t="shared" si="155"/>
        <v>0</v>
      </c>
      <c r="AK93" s="81">
        <f t="shared" si="156"/>
        <v>0</v>
      </c>
      <c r="AL93" s="13">
        <f>Simulation!FS444</f>
        <v>0</v>
      </c>
      <c r="AM93" s="13">
        <f>Simulation!FT444</f>
        <v>0</v>
      </c>
      <c r="AN93" s="13">
        <f t="shared" si="157"/>
        <v>0</v>
      </c>
      <c r="AO93" s="13">
        <f t="shared" si="144"/>
        <v>0</v>
      </c>
      <c r="AP93" s="13">
        <f t="shared" si="158"/>
        <v>0</v>
      </c>
      <c r="AQ93" s="13">
        <f t="shared" si="159"/>
        <v>0</v>
      </c>
      <c r="AR93" s="13">
        <f t="shared" si="160"/>
        <v>0</v>
      </c>
      <c r="AS93" s="13">
        <f t="shared" si="161"/>
        <v>0</v>
      </c>
      <c r="AT93" s="13">
        <f t="shared" si="162"/>
        <v>0</v>
      </c>
      <c r="AU93" s="13">
        <f t="shared" si="163"/>
        <v>0</v>
      </c>
      <c r="AV93" s="13">
        <f t="shared" si="164"/>
        <v>0</v>
      </c>
      <c r="AW93" s="13">
        <f t="shared" si="165"/>
        <v>0</v>
      </c>
      <c r="AX93" s="13">
        <f t="shared" si="166"/>
        <v>0</v>
      </c>
      <c r="AY93" s="13">
        <f t="shared" si="167"/>
        <v>0</v>
      </c>
      <c r="AZ93" s="13">
        <f t="shared" si="168"/>
        <v>0</v>
      </c>
      <c r="BA93" s="13" t="e">
        <f t="shared" si="147"/>
        <v>#DIV/0!</v>
      </c>
      <c r="BB93" s="13" t="e">
        <f t="shared" si="169"/>
        <v>#DIV/0!</v>
      </c>
      <c r="BC93" s="13">
        <f t="shared" si="170"/>
        <v>0</v>
      </c>
      <c r="BD93" s="13">
        <f t="shared" si="171"/>
        <v>0</v>
      </c>
      <c r="BE93" s="13" t="e">
        <f t="shared" si="172"/>
        <v>#DIV/0!</v>
      </c>
      <c r="BF93" s="13">
        <f t="shared" si="173"/>
        <v>0</v>
      </c>
      <c r="CE93" s="46">
        <f t="shared" si="181"/>
        <v>0</v>
      </c>
      <c r="CF93" s="46">
        <f t="shared" si="174"/>
        <v>0</v>
      </c>
      <c r="CG93" s="46">
        <f t="shared" si="175"/>
        <v>0</v>
      </c>
      <c r="CH93" s="46">
        <f t="shared" si="176"/>
        <v>0</v>
      </c>
      <c r="CI93" s="43" t="str">
        <f t="shared" si="177"/>
        <v>pi *</v>
      </c>
      <c r="CJ93" s="43">
        <f t="shared" si="178"/>
        <v>0</v>
      </c>
      <c r="CK93" s="43">
        <f t="shared" si="178"/>
        <v>0</v>
      </c>
      <c r="CL93" s="46">
        <f t="shared" si="178"/>
        <v>0</v>
      </c>
      <c r="CP93" s="46">
        <f t="shared" si="179"/>
        <v>0</v>
      </c>
      <c r="CQ93" s="46">
        <f t="shared" si="180"/>
        <v>1.7575757575757578</v>
      </c>
    </row>
    <row r="94" spans="1:97" x14ac:dyDescent="0.2">
      <c r="A94" s="81">
        <f>Simulation!FG448</f>
        <v>0</v>
      </c>
      <c r="B94" s="80">
        <f>Simulation!FF448</f>
        <v>0</v>
      </c>
      <c r="C94" s="13">
        <f>Simulation!FB448</f>
        <v>0</v>
      </c>
      <c r="D94" s="13">
        <f>Simulation!FT448</f>
        <v>0</v>
      </c>
      <c r="E94" s="27">
        <f>Simulation!F448</f>
        <v>0</v>
      </c>
      <c r="F94" s="13">
        <f>INT(Simulation!EZ448*10000)/10000</f>
        <v>0</v>
      </c>
      <c r="G94" s="13">
        <f>Simulation!FB448</f>
        <v>0</v>
      </c>
      <c r="H94" s="81" t="str">
        <f>Simulation!B447</f>
        <v>K I sep</v>
      </c>
      <c r="I94" s="17" t="str">
        <f>Simulation!C447</f>
        <v>[1]</v>
      </c>
      <c r="J94" s="13">
        <f>Simulation!FA448</f>
        <v>0</v>
      </c>
      <c r="K94" s="13">
        <f>Simulation!FN448</f>
        <v>0</v>
      </c>
      <c r="L94" s="13">
        <f>Simulation!EQ448</f>
        <v>0</v>
      </c>
      <c r="M94" s="80">
        <f>Simulation!FE448</f>
        <v>0</v>
      </c>
      <c r="N94" s="13">
        <f>Simulation!BN448</f>
        <v>0</v>
      </c>
      <c r="O94" s="13" t="e">
        <f t="shared" si="151"/>
        <v>#DIV/0!</v>
      </c>
      <c r="P94" s="13">
        <f>Simulation!DG448</f>
        <v>0</v>
      </c>
      <c r="Q94" s="13">
        <f>Simulation!AT448</f>
        <v>0</v>
      </c>
      <c r="R94" s="81">
        <f>Simulation!N448</f>
        <v>0</v>
      </c>
      <c r="S94" s="13">
        <f>Simulation!AB448</f>
        <v>0</v>
      </c>
      <c r="T94" s="13">
        <f>Simulation!AD448</f>
        <v>0</v>
      </c>
      <c r="U94" s="13">
        <f>Simulation!P448</f>
        <v>0</v>
      </c>
      <c r="V94" s="13">
        <f>Simulation!R448</f>
        <v>0</v>
      </c>
      <c r="W94" s="13">
        <f>Simulation!$T$4</f>
        <v>0</v>
      </c>
      <c r="X94" s="13">
        <f>Simulation!$P$6</f>
        <v>7.0000000000000007E-2</v>
      </c>
      <c r="Y94" s="13">
        <f>Simulation!$H$12</f>
        <v>0.11</v>
      </c>
      <c r="Z94" s="13">
        <f>Simulation!$P$8</f>
        <v>0.3</v>
      </c>
      <c r="AA94" s="13">
        <f>Simulation!$P$7</f>
        <v>0.25</v>
      </c>
      <c r="AB94" s="13">
        <f t="shared" si="152"/>
        <v>18</v>
      </c>
      <c r="AC94" s="13">
        <f t="shared" si="153"/>
        <v>0</v>
      </c>
      <c r="AD94" s="13"/>
      <c r="AE94" s="13" t="e">
        <f t="shared" si="148"/>
        <v>#DIV/0!</v>
      </c>
      <c r="AF94" s="13" t="e">
        <f t="shared" si="149"/>
        <v>#DIV/0!</v>
      </c>
      <c r="AG94" s="13" t="e">
        <f t="shared" si="150"/>
        <v>#DIV/0!</v>
      </c>
      <c r="AH94" s="13"/>
      <c r="AI94" s="13">
        <f t="shared" si="154"/>
        <v>0</v>
      </c>
      <c r="AJ94" s="82">
        <f t="shared" si="155"/>
        <v>0</v>
      </c>
      <c r="AK94" s="81">
        <f t="shared" si="156"/>
        <v>0</v>
      </c>
      <c r="AL94" s="13">
        <f>Simulation!FS448</f>
        <v>0</v>
      </c>
      <c r="AM94" s="13">
        <f>Simulation!FT448</f>
        <v>0</v>
      </c>
      <c r="AN94" s="13">
        <f t="shared" si="157"/>
        <v>0</v>
      </c>
      <c r="AO94" s="13">
        <f t="shared" si="144"/>
        <v>0</v>
      </c>
      <c r="AP94" s="13">
        <f t="shared" si="158"/>
        <v>0</v>
      </c>
      <c r="AQ94" s="13">
        <f t="shared" si="159"/>
        <v>0</v>
      </c>
      <c r="AR94" s="13">
        <f t="shared" si="160"/>
        <v>0</v>
      </c>
      <c r="AS94" s="13">
        <f t="shared" si="161"/>
        <v>0</v>
      </c>
      <c r="AT94" s="13">
        <f t="shared" si="162"/>
        <v>0</v>
      </c>
      <c r="AU94" s="13">
        <f t="shared" si="163"/>
        <v>0</v>
      </c>
      <c r="AV94" s="13">
        <f t="shared" si="164"/>
        <v>0</v>
      </c>
      <c r="AW94" s="13">
        <f t="shared" si="165"/>
        <v>0</v>
      </c>
      <c r="AX94" s="13">
        <f t="shared" si="166"/>
        <v>0</v>
      </c>
      <c r="AY94" s="13">
        <f t="shared" si="167"/>
        <v>0</v>
      </c>
      <c r="AZ94" s="13">
        <f t="shared" si="168"/>
        <v>0</v>
      </c>
      <c r="BA94" s="13" t="e">
        <f t="shared" si="147"/>
        <v>#DIV/0!</v>
      </c>
      <c r="BB94" s="13" t="e">
        <f t="shared" si="169"/>
        <v>#DIV/0!</v>
      </c>
      <c r="BC94" s="13">
        <f t="shared" si="170"/>
        <v>0</v>
      </c>
      <c r="BD94" s="13">
        <f t="shared" si="171"/>
        <v>0</v>
      </c>
      <c r="BE94" s="13" t="e">
        <f t="shared" si="172"/>
        <v>#DIV/0!</v>
      </c>
      <c r="BF94" s="13">
        <f t="shared" si="173"/>
        <v>0</v>
      </c>
      <c r="CE94" s="13">
        <f>VLOOKUP($CF94,$F94:$M103,$J$13-$F$13+1,FALSE)</f>
        <v>0</v>
      </c>
      <c r="CF94" s="13">
        <f>INT(MAX(F94:F103)*10000)/10000</f>
        <v>0</v>
      </c>
      <c r="CG94" s="13">
        <f>VLOOKUP($CF94,$F94:$M103,$M$13-$F$13+1,FALSE)</f>
        <v>0</v>
      </c>
      <c r="CH94" s="13">
        <f>VLOOKUP(CF94,F94:J103,$G$13-$F$13+1,FALSE)</f>
        <v>0</v>
      </c>
      <c r="CI94" s="81" t="str">
        <f>VLOOKUP($CF94,$F94:$J103,$H$13-$F$13+1,FALSE)</f>
        <v>K I sep</v>
      </c>
      <c r="CJ94" s="81">
        <f>VLOOKUP($CF94,F94:AK103,$AK$13-$F$13+1,FALSE)</f>
        <v>0</v>
      </c>
      <c r="CK94" s="85">
        <f>VLOOKUP($CF94,$F94:$AK103,$K$13-$F$13+1,FALSE)</f>
        <v>0</v>
      </c>
      <c r="CL94" s="13">
        <f>VLOOKUP($CF94,$F94:$AM103,$AM$13-$F$13+1,FALSE)</f>
        <v>0</v>
      </c>
      <c r="CM94" t="str">
        <f>"eta T at PR "&amp;TEXT(CH94,"0.0")</f>
        <v>eta T at PR 0.0</v>
      </c>
      <c r="CN94" t="str">
        <f>"mu T at PR "&amp;TEXT(CH94,"0.0")</f>
        <v>mu T at PR 0.0</v>
      </c>
      <c r="CP94" s="13">
        <f>VLOOKUP($CF94,$F94:$P103,$P$13-$F$13+1,FALSE)</f>
        <v>0</v>
      </c>
      <c r="CQ94" s="13">
        <f>VLOOKUP($CF94,$F94:$Q103,$Q$13-$F$13+1,FALSE)</f>
        <v>0</v>
      </c>
      <c r="CR94" t="str">
        <f>"eta T/eta T nom at pi T "&amp;TEXT(CH94,"0.0")</f>
        <v>eta T/eta T nom at pi T 0.0</v>
      </c>
      <c r="CS94" t="str">
        <f>"mu T/mu T nom at pi T "&amp;TEXT(CH94,"0.0")</f>
        <v>mu T/mu T nom at pi T 0.0</v>
      </c>
    </row>
    <row r="95" spans="1:97" x14ac:dyDescent="0.2">
      <c r="A95" s="81">
        <f>Simulation!FG454</f>
        <v>0</v>
      </c>
      <c r="B95" s="80">
        <f>Simulation!FF454</f>
        <v>0</v>
      </c>
      <c r="C95" s="13">
        <f>Simulation!FB454</f>
        <v>0</v>
      </c>
      <c r="D95" s="13">
        <f>Simulation!FT454</f>
        <v>0</v>
      </c>
      <c r="E95" s="27">
        <f ca="1">Simulation!F454</f>
        <v>-0.35098175514110608</v>
      </c>
      <c r="F95" s="13">
        <f>INT(Simulation!EZ454*10000)/10000</f>
        <v>0</v>
      </c>
      <c r="G95" s="13">
        <f>Simulation!FB454</f>
        <v>0</v>
      </c>
      <c r="H95" s="81" t="str">
        <f>Simulation!B453</f>
        <v>T 3 in</v>
      </c>
      <c r="I95" s="17" t="str">
        <f>Simulation!C453</f>
        <v>[K]</v>
      </c>
      <c r="J95" s="13">
        <f>Simulation!FA454</f>
        <v>0</v>
      </c>
      <c r="K95" s="13">
        <f>Simulation!FN454</f>
        <v>0</v>
      </c>
      <c r="L95" s="13">
        <f>Simulation!EQ454</f>
        <v>0</v>
      </c>
      <c r="M95" s="80">
        <f>Simulation!FE454</f>
        <v>0</v>
      </c>
      <c r="N95" s="13">
        <f>Simulation!BN454</f>
        <v>0</v>
      </c>
      <c r="O95" s="13" t="e">
        <f t="shared" si="151"/>
        <v>#DIV/0!</v>
      </c>
      <c r="P95" s="13">
        <f>Simulation!DG454</f>
        <v>0</v>
      </c>
      <c r="Q95" s="13">
        <f ca="1">Simulation!AT454</f>
        <v>-2.5104908628350131E-2</v>
      </c>
      <c r="R95" s="81">
        <f ca="1">Simulation!N454</f>
        <v>-0.35233656865864305</v>
      </c>
      <c r="S95" s="13">
        <f ca="1">Simulation!AB454</f>
        <v>0.22739544023124836</v>
      </c>
      <c r="T95" s="13">
        <f ca="1">Simulation!AD454</f>
        <v>-0.23892904807598825</v>
      </c>
      <c r="U95" s="13">
        <f ca="1">Simulation!P454</f>
        <v>-0.51465368250819665</v>
      </c>
      <c r="V95" s="13">
        <f ca="1">Simulation!R454</f>
        <v>-1.0543621050916272</v>
      </c>
      <c r="W95" s="13">
        <f>Simulation!$T$4</f>
        <v>0</v>
      </c>
      <c r="X95" s="13">
        <f>Simulation!$P$6</f>
        <v>7.0000000000000007E-2</v>
      </c>
      <c r="Y95" s="13">
        <f>Simulation!$H$12</f>
        <v>0.11</v>
      </c>
      <c r="Z95" s="13">
        <f>Simulation!$P$8</f>
        <v>0.3</v>
      </c>
      <c r="AA95" s="13">
        <f>Simulation!$P$7</f>
        <v>0.25</v>
      </c>
      <c r="AB95" s="13">
        <f t="shared" si="152"/>
        <v>18</v>
      </c>
      <c r="AC95" s="13">
        <f t="shared" si="153"/>
        <v>0</v>
      </c>
      <c r="AD95" s="13"/>
      <c r="AE95" s="13" t="e">
        <f t="shared" si="148"/>
        <v>#DIV/0!</v>
      </c>
      <c r="AF95" s="13" t="e">
        <f t="shared" si="149"/>
        <v>#DIV/0!</v>
      </c>
      <c r="AG95" s="13" t="e">
        <f t="shared" si="150"/>
        <v>#DIV/0!</v>
      </c>
      <c r="AH95" s="13"/>
      <c r="AI95" s="13">
        <f t="shared" si="154"/>
        <v>0</v>
      </c>
      <c r="AJ95" s="82">
        <f t="shared" si="155"/>
        <v>0</v>
      </c>
      <c r="AK95" s="81">
        <f t="shared" si="156"/>
        <v>0</v>
      </c>
      <c r="AL95" s="13">
        <f>Simulation!FS454</f>
        <v>0</v>
      </c>
      <c r="AM95" s="13">
        <f>Simulation!FT454</f>
        <v>0</v>
      </c>
      <c r="AN95" s="13">
        <f t="shared" si="157"/>
        <v>0</v>
      </c>
      <c r="AO95" s="13">
        <f t="shared" si="144"/>
        <v>0</v>
      </c>
      <c r="AP95" s="13">
        <f t="shared" si="158"/>
        <v>0</v>
      </c>
      <c r="AQ95" s="13">
        <f t="shared" si="159"/>
        <v>0</v>
      </c>
      <c r="AR95" s="13">
        <f t="shared" si="160"/>
        <v>0</v>
      </c>
      <c r="AS95" s="13">
        <f t="shared" si="161"/>
        <v>0</v>
      </c>
      <c r="AT95" s="13">
        <f t="shared" si="162"/>
        <v>0</v>
      </c>
      <c r="AU95" s="13">
        <f t="shared" si="163"/>
        <v>0</v>
      </c>
      <c r="AV95" s="13">
        <f t="shared" si="164"/>
        <v>0</v>
      </c>
      <c r="AW95" s="13">
        <f t="shared" si="165"/>
        <v>0</v>
      </c>
      <c r="AX95" s="13">
        <f t="shared" si="166"/>
        <v>0</v>
      </c>
      <c r="AY95" s="13">
        <f t="shared" si="167"/>
        <v>0</v>
      </c>
      <c r="AZ95" s="13">
        <f t="shared" si="168"/>
        <v>0</v>
      </c>
      <c r="BA95" s="13" t="e">
        <f t="shared" si="147"/>
        <v>#DIV/0!</v>
      </c>
      <c r="BB95" s="13" t="e">
        <f t="shared" si="169"/>
        <v>#DIV/0!</v>
      </c>
      <c r="BC95" s="13">
        <f t="shared" si="170"/>
        <v>0</v>
      </c>
      <c r="BD95" s="13">
        <f t="shared" si="171"/>
        <v>0</v>
      </c>
      <c r="BE95" s="13" t="e">
        <f t="shared" si="172"/>
        <v>#DIV/0!</v>
      </c>
      <c r="BF95" s="13">
        <f t="shared" si="173"/>
        <v>0</v>
      </c>
      <c r="CE95" s="46">
        <f>CE94</f>
        <v>0</v>
      </c>
      <c r="CF95" s="46">
        <f t="shared" ref="CF95:CF103" si="182">CF94</f>
        <v>0</v>
      </c>
      <c r="CG95" s="46">
        <f t="shared" ref="CG95:CG103" si="183">CG94</f>
        <v>0</v>
      </c>
      <c r="CH95" s="46">
        <f t="shared" ref="CH95:CH103" si="184">CH94</f>
        <v>0</v>
      </c>
      <c r="CI95" s="43" t="str">
        <f t="shared" ref="CI95:CI103" si="185">CI94</f>
        <v>K I sep</v>
      </c>
      <c r="CJ95" s="43">
        <f t="shared" ref="CJ95:CL103" si="186">CJ94</f>
        <v>0</v>
      </c>
      <c r="CK95" s="43">
        <f t="shared" si="186"/>
        <v>0</v>
      </c>
      <c r="CL95" s="46">
        <f t="shared" si="186"/>
        <v>0</v>
      </c>
      <c r="CP95" s="46">
        <f t="shared" ref="CP95:CP103" si="187">CP94</f>
        <v>0</v>
      </c>
      <c r="CQ95" s="46">
        <f t="shared" ref="CQ95:CQ103" si="188">CQ94</f>
        <v>0</v>
      </c>
    </row>
    <row r="96" spans="1:97" x14ac:dyDescent="0.2">
      <c r="CE96" s="46">
        <f t="shared" ref="CE96:CE103" si="189">CE95</f>
        <v>0</v>
      </c>
      <c r="CF96" s="46">
        <f t="shared" si="182"/>
        <v>0</v>
      </c>
      <c r="CG96" s="46">
        <f t="shared" si="183"/>
        <v>0</v>
      </c>
      <c r="CH96" s="46">
        <f t="shared" si="184"/>
        <v>0</v>
      </c>
      <c r="CI96" s="43" t="str">
        <f t="shared" si="185"/>
        <v>K I sep</v>
      </c>
      <c r="CJ96" s="43">
        <f t="shared" si="186"/>
        <v>0</v>
      </c>
      <c r="CK96" s="43">
        <f t="shared" si="186"/>
        <v>0</v>
      </c>
      <c r="CL96" s="46">
        <f t="shared" si="186"/>
        <v>0</v>
      </c>
      <c r="CP96" s="46">
        <f t="shared" si="187"/>
        <v>0</v>
      </c>
      <c r="CQ96" s="46">
        <f t="shared" si="188"/>
        <v>0</v>
      </c>
    </row>
    <row r="97" spans="83:95" x14ac:dyDescent="0.2">
      <c r="CE97" s="46">
        <f t="shared" si="189"/>
        <v>0</v>
      </c>
      <c r="CF97" s="46">
        <f t="shared" si="182"/>
        <v>0</v>
      </c>
      <c r="CG97" s="46">
        <f t="shared" si="183"/>
        <v>0</v>
      </c>
      <c r="CH97" s="46">
        <f t="shared" si="184"/>
        <v>0</v>
      </c>
      <c r="CI97" s="43" t="str">
        <f t="shared" si="185"/>
        <v>K I sep</v>
      </c>
      <c r="CJ97" s="43">
        <f t="shared" si="186"/>
        <v>0</v>
      </c>
      <c r="CK97" s="43">
        <f t="shared" si="186"/>
        <v>0</v>
      </c>
      <c r="CL97" s="46">
        <f t="shared" si="186"/>
        <v>0</v>
      </c>
      <c r="CP97" s="46">
        <f t="shared" si="187"/>
        <v>0</v>
      </c>
      <c r="CQ97" s="46">
        <f t="shared" si="188"/>
        <v>0</v>
      </c>
    </row>
    <row r="98" spans="83:95" x14ac:dyDescent="0.2">
      <c r="CE98" s="46">
        <f t="shared" si="189"/>
        <v>0</v>
      </c>
      <c r="CF98" s="46">
        <f t="shared" si="182"/>
        <v>0</v>
      </c>
      <c r="CG98" s="46">
        <f t="shared" si="183"/>
        <v>0</v>
      </c>
      <c r="CH98" s="46">
        <f t="shared" si="184"/>
        <v>0</v>
      </c>
      <c r="CI98" s="43" t="str">
        <f t="shared" si="185"/>
        <v>K I sep</v>
      </c>
      <c r="CJ98" s="43">
        <f t="shared" si="186"/>
        <v>0</v>
      </c>
      <c r="CK98" s="43">
        <f t="shared" si="186"/>
        <v>0</v>
      </c>
      <c r="CL98" s="46">
        <f t="shared" si="186"/>
        <v>0</v>
      </c>
      <c r="CP98" s="46">
        <f t="shared" si="187"/>
        <v>0</v>
      </c>
      <c r="CQ98" s="46">
        <f t="shared" si="188"/>
        <v>0</v>
      </c>
    </row>
    <row r="99" spans="83:95" x14ac:dyDescent="0.2">
      <c r="CE99" s="46">
        <f t="shared" si="189"/>
        <v>0</v>
      </c>
      <c r="CF99" s="46">
        <f t="shared" si="182"/>
        <v>0</v>
      </c>
      <c r="CG99" s="46">
        <f t="shared" si="183"/>
        <v>0</v>
      </c>
      <c r="CH99" s="46">
        <f t="shared" si="184"/>
        <v>0</v>
      </c>
      <c r="CI99" s="43" t="str">
        <f t="shared" si="185"/>
        <v>K I sep</v>
      </c>
      <c r="CJ99" s="43">
        <f t="shared" si="186"/>
        <v>0</v>
      </c>
      <c r="CK99" s="43">
        <f t="shared" si="186"/>
        <v>0</v>
      </c>
      <c r="CL99" s="46">
        <f t="shared" si="186"/>
        <v>0</v>
      </c>
      <c r="CP99" s="46">
        <f t="shared" si="187"/>
        <v>0</v>
      </c>
      <c r="CQ99" s="46">
        <f t="shared" si="188"/>
        <v>0</v>
      </c>
    </row>
    <row r="100" spans="83:95" x14ac:dyDescent="0.2">
      <c r="CE100" s="46">
        <f t="shared" si="189"/>
        <v>0</v>
      </c>
      <c r="CF100" s="46">
        <f t="shared" si="182"/>
        <v>0</v>
      </c>
      <c r="CG100" s="46">
        <f t="shared" si="183"/>
        <v>0</v>
      </c>
      <c r="CH100" s="46">
        <f t="shared" si="184"/>
        <v>0</v>
      </c>
      <c r="CI100" s="43" t="str">
        <f t="shared" si="185"/>
        <v>K I sep</v>
      </c>
      <c r="CJ100" s="43">
        <f t="shared" si="186"/>
        <v>0</v>
      </c>
      <c r="CK100" s="43">
        <f t="shared" si="186"/>
        <v>0</v>
      </c>
      <c r="CL100" s="46">
        <f t="shared" si="186"/>
        <v>0</v>
      </c>
      <c r="CP100" s="46">
        <f t="shared" si="187"/>
        <v>0</v>
      </c>
      <c r="CQ100" s="46">
        <f t="shared" si="188"/>
        <v>0</v>
      </c>
    </row>
    <row r="101" spans="83:95" x14ac:dyDescent="0.2">
      <c r="CE101" s="46">
        <f t="shared" si="189"/>
        <v>0</v>
      </c>
      <c r="CF101" s="46">
        <f t="shared" si="182"/>
        <v>0</v>
      </c>
      <c r="CG101" s="46">
        <f t="shared" si="183"/>
        <v>0</v>
      </c>
      <c r="CH101" s="46">
        <f t="shared" si="184"/>
        <v>0</v>
      </c>
      <c r="CI101" s="43" t="str">
        <f t="shared" si="185"/>
        <v>K I sep</v>
      </c>
      <c r="CJ101" s="43">
        <f t="shared" si="186"/>
        <v>0</v>
      </c>
      <c r="CK101" s="43">
        <f t="shared" si="186"/>
        <v>0</v>
      </c>
      <c r="CL101" s="46">
        <f t="shared" si="186"/>
        <v>0</v>
      </c>
      <c r="CP101" s="46">
        <f t="shared" si="187"/>
        <v>0</v>
      </c>
      <c r="CQ101" s="46">
        <f t="shared" si="188"/>
        <v>0</v>
      </c>
    </row>
    <row r="102" spans="83:95" x14ac:dyDescent="0.2">
      <c r="CE102" s="46">
        <f t="shared" si="189"/>
        <v>0</v>
      </c>
      <c r="CF102" s="46">
        <f t="shared" si="182"/>
        <v>0</v>
      </c>
      <c r="CG102" s="46">
        <f t="shared" si="183"/>
        <v>0</v>
      </c>
      <c r="CH102" s="46">
        <f t="shared" si="184"/>
        <v>0</v>
      </c>
      <c r="CI102" s="43" t="str">
        <f t="shared" si="185"/>
        <v>K I sep</v>
      </c>
      <c r="CJ102" s="43">
        <f t="shared" si="186"/>
        <v>0</v>
      </c>
      <c r="CK102" s="43">
        <f t="shared" si="186"/>
        <v>0</v>
      </c>
      <c r="CL102" s="46">
        <f t="shared" si="186"/>
        <v>0</v>
      </c>
      <c r="CP102" s="46">
        <f t="shared" si="187"/>
        <v>0</v>
      </c>
      <c r="CQ102" s="46">
        <f t="shared" si="188"/>
        <v>0</v>
      </c>
    </row>
    <row r="103" spans="83:95" x14ac:dyDescent="0.2">
      <c r="CE103" s="46">
        <f t="shared" si="189"/>
        <v>0</v>
      </c>
      <c r="CF103" s="46">
        <f t="shared" si="182"/>
        <v>0</v>
      </c>
      <c r="CG103" s="46">
        <f t="shared" si="183"/>
        <v>0</v>
      </c>
      <c r="CH103" s="46">
        <f t="shared" si="184"/>
        <v>0</v>
      </c>
      <c r="CI103" s="43" t="str">
        <f t="shared" si="185"/>
        <v>K I sep</v>
      </c>
      <c r="CJ103" s="43">
        <f t="shared" si="186"/>
        <v>0</v>
      </c>
      <c r="CK103" s="43">
        <f t="shared" si="186"/>
        <v>0</v>
      </c>
      <c r="CL103" s="46">
        <f t="shared" si="186"/>
        <v>0</v>
      </c>
      <c r="CP103" s="46">
        <f t="shared" si="187"/>
        <v>0</v>
      </c>
      <c r="CQ103" s="46">
        <f t="shared" si="188"/>
        <v>0</v>
      </c>
    </row>
  </sheetData>
  <mergeCells count="4">
    <mergeCell ref="AO7:BA7"/>
    <mergeCell ref="BH9:BP9"/>
    <mergeCell ref="BT9:CB9"/>
    <mergeCell ref="BH12:BQ13"/>
  </mergeCells>
  <phoneticPr fontId="15" type="noConversion"/>
  <conditionalFormatting sqref="G14:AM15 A14:D15 CP14:CQ14 CP24:CQ24 CP34:CQ34 CP44:CQ44 CP54:CQ54 BB14:BG33 BB34:BF95 A18:D95 G18:AM95 E14:F95 AN14:BA95 CP94:CQ94 CP84:CQ84 CP64:CQ64 CP74:CQ74 CE84:CL84 CE14:CL14 CE24:CL24 CE34:CL34 CE44:CL44 CE54:CL54 CE64:CL64 CE74:CL74 CE94:CL94">
    <cfRule type="expression" dxfId="44" priority="1" stopIfTrue="1">
      <formula>$G14&lt;&gt;$G13</formula>
    </cfRule>
  </conditionalFormatting>
  <conditionalFormatting sqref="G16:AM16 A16:D16">
    <cfRule type="expression" dxfId="43" priority="2" stopIfTrue="1">
      <formula>$G16&lt;&gt;#REF!</formula>
    </cfRule>
  </conditionalFormatting>
  <conditionalFormatting sqref="G17:AM17 A17:D17">
    <cfRule type="expression" dxfId="42" priority="3" stopIfTrue="1">
      <formula>$G17&lt;&gt;#REF!</formula>
    </cfRule>
  </conditionalFormatting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"/>
  <dimension ref="A1:GG560"/>
  <sheetViews>
    <sheetView tabSelected="1" zoomScaleNormal="100" workbookViewId="0">
      <pane xSplit="4" ySplit="15" topLeftCell="E16" activePane="bottomRight" state="frozen"/>
      <selection pane="topRight" activeCell="E1" sqref="E1"/>
      <selection pane="bottomLeft" activeCell="A16" sqref="A16"/>
      <selection pane="bottomRight"/>
    </sheetView>
  </sheetViews>
  <sheetFormatPr defaultRowHeight="12.75" x14ac:dyDescent="0.2"/>
  <cols>
    <col min="1" max="1" width="19" customWidth="1"/>
    <col min="2" max="2" width="13.85546875" customWidth="1"/>
    <col min="3" max="3" width="13.7109375" customWidth="1"/>
    <col min="4" max="4" width="11.85546875" style="92" customWidth="1"/>
    <col min="5" max="5" width="8.7109375" customWidth="1"/>
    <col min="6" max="6" width="10.85546875" customWidth="1"/>
    <col min="7" max="7" width="11.42578125" customWidth="1"/>
    <col min="11" max="12" width="10.140625" bestFit="1" customWidth="1"/>
    <col min="13" max="13" width="11.28515625" customWidth="1"/>
    <col min="14" max="14" width="12.5703125" bestFit="1" customWidth="1"/>
    <col min="15" max="15" width="12" bestFit="1" customWidth="1"/>
    <col min="16" max="16" width="11" customWidth="1"/>
    <col min="17" max="17" width="11.28515625" customWidth="1"/>
    <col min="18" max="18" width="9" customWidth="1"/>
    <col min="19" max="19" width="10.140625" customWidth="1"/>
    <col min="20" max="20" width="9" customWidth="1"/>
    <col min="21" max="21" width="14.7109375" customWidth="1"/>
    <col min="22" max="22" width="8.7109375" customWidth="1"/>
    <col min="32" max="32" width="11.28515625" customWidth="1"/>
    <col min="34" max="53" width="12.7109375" customWidth="1"/>
    <col min="91" max="91" width="10.7109375" bestFit="1" customWidth="1"/>
    <col min="92" max="92" width="10.7109375" customWidth="1"/>
    <col min="93" max="93" width="10.140625" bestFit="1" customWidth="1"/>
    <col min="94" max="94" width="10.140625" customWidth="1"/>
    <col min="100" max="100" width="11.140625" bestFit="1" customWidth="1"/>
    <col min="101" max="101" width="9.28515625" bestFit="1" customWidth="1"/>
    <col min="114" max="114" width="13.5703125" bestFit="1" customWidth="1"/>
    <col min="115" max="115" width="9.85546875" customWidth="1"/>
    <col min="123" max="123" width="9.5703125" bestFit="1" customWidth="1"/>
    <col min="124" max="124" width="11.28515625" customWidth="1"/>
    <col min="128" max="128" width="8.7109375" customWidth="1"/>
    <col min="129" max="129" width="9.28515625" customWidth="1"/>
    <col min="131" max="131" width="7.42578125" customWidth="1"/>
    <col min="133" max="133" width="6.42578125" customWidth="1"/>
    <col min="140" max="140" width="9.5703125" bestFit="1" customWidth="1"/>
    <col min="146" max="146" width="12" customWidth="1"/>
    <col min="151" max="152" width="9.5703125" bestFit="1" customWidth="1"/>
    <col min="153" max="153" width="13.140625" customWidth="1"/>
    <col min="155" max="155" width="11.140625" bestFit="1" customWidth="1"/>
    <col min="164" max="164" width="12.140625" customWidth="1"/>
    <col min="165" max="165" width="13.85546875" customWidth="1"/>
    <col min="177" max="177" width="13.7109375" customWidth="1"/>
    <col min="180" max="180" width="10.5703125" bestFit="1" customWidth="1"/>
    <col min="181" max="181" width="9.28515625" bestFit="1" customWidth="1"/>
    <col min="182" max="182" width="10.5703125" bestFit="1" customWidth="1"/>
    <col min="183" max="184" width="9.28515625" bestFit="1" customWidth="1"/>
    <col min="223" max="223" width="14.28515625" customWidth="1"/>
    <col min="224" max="224" width="18.85546875" bestFit="1" customWidth="1"/>
    <col min="225" max="225" width="12.140625" customWidth="1"/>
  </cols>
  <sheetData>
    <row r="1" spans="2:189" x14ac:dyDescent="0.2">
      <c r="B1" s="1"/>
      <c r="C1" s="48" t="s">
        <v>53</v>
      </c>
      <c r="D1" s="90"/>
      <c r="E1" s="48"/>
      <c r="F1" s="48"/>
      <c r="G1" s="48"/>
      <c r="H1" s="48"/>
      <c r="I1" s="48"/>
      <c r="J1" s="48"/>
      <c r="K1" s="55" t="s">
        <v>0</v>
      </c>
      <c r="L1" s="48"/>
      <c r="M1" s="2"/>
      <c r="N1" s="2"/>
      <c r="O1" s="2"/>
      <c r="P1" s="2"/>
      <c r="Q1" s="2"/>
      <c r="R1" s="2"/>
      <c r="S1" s="2"/>
      <c r="T1" s="2"/>
      <c r="U1" s="48" t="s">
        <v>101</v>
      </c>
      <c r="V1" s="2"/>
      <c r="W1" s="2" t="s">
        <v>105</v>
      </c>
      <c r="X1" s="2"/>
      <c r="Y1" s="2"/>
      <c r="Z1" s="2"/>
      <c r="AD1" s="2" t="s">
        <v>74</v>
      </c>
      <c r="AE1" s="2"/>
      <c r="AF1" s="2"/>
      <c r="AG1" s="2"/>
      <c r="AH1" s="2"/>
      <c r="AI1" s="2"/>
      <c r="AY1" s="48" t="s">
        <v>119</v>
      </c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1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1"/>
      <c r="FW1" s="86"/>
      <c r="FX1" s="2"/>
      <c r="FY1" s="2"/>
      <c r="FZ1" s="2"/>
      <c r="GA1" s="2"/>
      <c r="GB1" s="2"/>
      <c r="GC1" s="2"/>
      <c r="GD1" s="2"/>
      <c r="GE1" s="2"/>
      <c r="GF1" s="2"/>
      <c r="GG1" s="2"/>
    </row>
    <row r="2" spans="2:189" x14ac:dyDescent="0.2">
      <c r="B2" s="1"/>
      <c r="C2" s="49" t="s">
        <v>126</v>
      </c>
      <c r="D2" s="91"/>
      <c r="E2" s="2"/>
      <c r="F2" s="2"/>
      <c r="G2" s="2"/>
      <c r="H2" s="49" t="s">
        <v>127</v>
      </c>
      <c r="I2" s="2"/>
      <c r="J2" s="2"/>
      <c r="K2" s="2"/>
      <c r="M2" s="2"/>
      <c r="O2" s="2"/>
      <c r="P2" s="2"/>
      <c r="Q2" s="2"/>
      <c r="R2" s="2"/>
      <c r="S2" s="2"/>
      <c r="T2" s="2"/>
      <c r="W2" s="2"/>
      <c r="X2" s="2"/>
      <c r="Y2" s="2"/>
      <c r="Z2" s="2"/>
      <c r="AA2" s="2"/>
      <c r="AB2" s="2"/>
      <c r="AC2" s="2"/>
      <c r="AD2" s="41" t="s">
        <v>75</v>
      </c>
      <c r="AE2" s="41"/>
      <c r="AF2">
        <v>40500</v>
      </c>
      <c r="AG2" s="42"/>
      <c r="AI2" s="2"/>
      <c r="AV2" s="2"/>
      <c r="AW2" s="2"/>
      <c r="AX2" s="2"/>
      <c r="AY2" s="56" t="s">
        <v>120</v>
      </c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1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1"/>
      <c r="FW2" s="86"/>
      <c r="FX2" s="2"/>
      <c r="FY2" s="2"/>
      <c r="FZ2" s="2"/>
      <c r="GA2" s="2"/>
      <c r="GB2" s="2"/>
      <c r="GC2" s="2"/>
      <c r="GD2" s="2"/>
      <c r="GE2" s="2"/>
      <c r="GF2" s="2"/>
      <c r="GG2" s="2"/>
    </row>
    <row r="3" spans="2:189" x14ac:dyDescent="0.2">
      <c r="B3" s="4"/>
      <c r="C3" s="2" t="s">
        <v>57</v>
      </c>
      <c r="G3" s="2"/>
      <c r="H3" s="8">
        <v>0</v>
      </c>
      <c r="I3" s="1" t="s">
        <v>220</v>
      </c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t="s">
        <v>103</v>
      </c>
      <c r="W3" s="49">
        <v>60000</v>
      </c>
      <c r="X3" s="2" t="s">
        <v>104</v>
      </c>
      <c r="Y3" s="2"/>
      <c r="Z3" s="2"/>
      <c r="AA3" s="2"/>
      <c r="AB3" s="2"/>
      <c r="AC3" s="2"/>
      <c r="AD3" s="41" t="s">
        <v>76</v>
      </c>
      <c r="AE3" s="41"/>
      <c r="AF3">
        <f>AJ17</f>
        <v>287.60000000000002</v>
      </c>
      <c r="AG3" s="42"/>
      <c r="AH3">
        <f>AF3/(AF3-1)</f>
        <v>1.0034891835310538</v>
      </c>
      <c r="AI3" s="2"/>
      <c r="AV3" s="2"/>
      <c r="AW3" s="2"/>
      <c r="AX3" s="2"/>
      <c r="AY3" s="2" t="s">
        <v>121</v>
      </c>
      <c r="AZ3" s="2" t="s">
        <v>125</v>
      </c>
      <c r="BA3" s="2" t="s">
        <v>122</v>
      </c>
      <c r="BB3" s="2"/>
      <c r="BC3" s="2" t="s">
        <v>123</v>
      </c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1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1"/>
      <c r="FW3" s="86"/>
      <c r="FX3" s="2"/>
      <c r="FY3" s="2"/>
      <c r="FZ3" s="2"/>
      <c r="GA3" s="2"/>
      <c r="GB3" s="2"/>
      <c r="GC3" s="2"/>
      <c r="GD3" s="2"/>
      <c r="GE3" s="2"/>
      <c r="GF3" s="2"/>
      <c r="GG3" s="2"/>
    </row>
    <row r="4" spans="2:189" x14ac:dyDescent="0.2">
      <c r="B4" s="5"/>
      <c r="C4" s="5"/>
      <c r="D4" s="93" t="s">
        <v>1</v>
      </c>
      <c r="E4" s="6"/>
      <c r="F4" s="6"/>
      <c r="G4" s="7"/>
      <c r="H4" s="89">
        <v>48.3</v>
      </c>
      <c r="I4" s="1" t="s">
        <v>213</v>
      </c>
      <c r="J4" s="1"/>
      <c r="K4" s="3" t="s">
        <v>128</v>
      </c>
      <c r="L4" s="2"/>
      <c r="M4" s="118">
        <f>2*PI()*H4*H7/1000000</f>
        <v>2.2002144149416113E-3</v>
      </c>
      <c r="N4" s="1" t="s">
        <v>2</v>
      </c>
      <c r="O4" s="3" t="s">
        <v>59</v>
      </c>
      <c r="P4" s="10">
        <v>0</v>
      </c>
      <c r="Q4" s="24" t="s">
        <v>5</v>
      </c>
      <c r="R4" s="25">
        <v>0</v>
      </c>
      <c r="S4" s="52">
        <v>0.1</v>
      </c>
      <c r="T4" s="26">
        <f>CR19</f>
        <v>0</v>
      </c>
      <c r="U4" s="2" t="s">
        <v>102</v>
      </c>
      <c r="V4" s="2"/>
      <c r="W4" s="49">
        <v>4334</v>
      </c>
      <c r="X4" s="2"/>
      <c r="Y4" s="2"/>
      <c r="Z4" s="2"/>
      <c r="AD4" s="41" t="s">
        <v>77</v>
      </c>
      <c r="AE4" s="41"/>
      <c r="AF4">
        <f>AI17</f>
        <v>0</v>
      </c>
      <c r="AG4" s="42" t="s">
        <v>78</v>
      </c>
      <c r="AH4">
        <f>AF4*AH3</f>
        <v>0</v>
      </c>
      <c r="AI4" s="2"/>
      <c r="AY4" s="2">
        <v>130</v>
      </c>
      <c r="AZ4" s="2">
        <f>PI()*AY4/2</f>
        <v>204.20352248333654</v>
      </c>
      <c r="BA4" s="2">
        <v>45</v>
      </c>
      <c r="BB4" s="2" t="s">
        <v>112</v>
      </c>
      <c r="BC4" s="2">
        <f>PI()*BA4*BA4/4</f>
        <v>1590.4312808798329</v>
      </c>
      <c r="BD4" s="12" t="s">
        <v>124</v>
      </c>
      <c r="BE4" s="13"/>
      <c r="BF4" s="13"/>
      <c r="BG4" s="12"/>
      <c r="BH4" s="2"/>
      <c r="BI4" s="14"/>
      <c r="BJ4" s="14"/>
      <c r="BK4" s="14"/>
      <c r="BL4" s="12"/>
      <c r="BM4" s="2"/>
      <c r="BN4" s="2"/>
      <c r="BO4" s="12"/>
      <c r="BP4" s="2"/>
      <c r="BQ4" s="2"/>
      <c r="BR4" s="12"/>
      <c r="BS4" s="12"/>
      <c r="BT4" s="2"/>
      <c r="BU4" s="7"/>
      <c r="BV4" s="7"/>
      <c r="BW4" s="7"/>
      <c r="BX4" s="2"/>
      <c r="BY4" s="2"/>
      <c r="BZ4" s="2"/>
      <c r="CA4" s="2"/>
      <c r="CB4" s="1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12"/>
      <c r="CV4" s="13"/>
      <c r="CW4" s="12"/>
      <c r="CX4" s="2"/>
      <c r="CY4" s="2"/>
      <c r="CZ4" s="2"/>
      <c r="DA4" s="14"/>
      <c r="DB4" s="12"/>
      <c r="DC4" s="12"/>
      <c r="DD4" s="12"/>
      <c r="DE4" s="12"/>
      <c r="DF4" s="12"/>
      <c r="DG4" s="12"/>
      <c r="DH4" s="12"/>
      <c r="DI4" s="12"/>
      <c r="DJ4" s="2"/>
      <c r="DK4" s="2"/>
      <c r="DL4" s="2"/>
      <c r="DM4" s="2"/>
      <c r="DN4" s="2"/>
      <c r="DO4" s="2"/>
      <c r="DP4" s="2"/>
      <c r="DQ4" s="2"/>
      <c r="DR4" s="12"/>
      <c r="DS4" s="2"/>
      <c r="DT4" s="2"/>
      <c r="DU4" s="12"/>
      <c r="DV4" s="2"/>
      <c r="DW4" s="15"/>
      <c r="DX4" s="2"/>
      <c r="DY4" s="2"/>
      <c r="DZ4" s="2"/>
      <c r="EA4" s="2"/>
      <c r="EB4" s="5"/>
      <c r="EC4" s="5"/>
      <c r="ED4" s="7"/>
      <c r="EE4" s="2"/>
      <c r="EF4" s="2"/>
      <c r="EG4" s="12"/>
      <c r="EH4" s="2"/>
      <c r="EI4" s="2"/>
      <c r="EJ4" s="2"/>
      <c r="EK4" s="21"/>
      <c r="EL4" s="12"/>
      <c r="EM4" s="13"/>
      <c r="EN4" s="12"/>
      <c r="EO4" s="2"/>
      <c r="EP4" s="2"/>
      <c r="EQ4" s="2"/>
      <c r="ER4" s="14"/>
      <c r="ES4" s="12"/>
      <c r="ET4" s="2"/>
      <c r="EU4" s="12"/>
      <c r="EV4" s="2"/>
      <c r="EW4" s="2"/>
      <c r="EX4" s="12"/>
      <c r="EY4" s="2"/>
      <c r="EZ4" s="15"/>
      <c r="FA4" s="2"/>
      <c r="FB4" s="2"/>
      <c r="FC4" s="2"/>
      <c r="FD4" s="5"/>
      <c r="FE4" s="2"/>
      <c r="FF4" s="2"/>
      <c r="FG4" s="12"/>
      <c r="FH4" s="2"/>
      <c r="FI4" s="12"/>
      <c r="FJ4" s="14"/>
      <c r="FK4" s="14"/>
      <c r="FL4" s="12"/>
      <c r="FM4" s="12"/>
      <c r="FN4" s="12"/>
      <c r="FO4" s="2"/>
      <c r="FP4" s="2"/>
      <c r="FQ4" s="2"/>
      <c r="FR4" s="2"/>
      <c r="FS4" s="12"/>
      <c r="FT4" s="13"/>
      <c r="FU4" s="2"/>
      <c r="FV4" s="21"/>
      <c r="FW4" s="86"/>
      <c r="FX4" s="2"/>
      <c r="FY4" s="2"/>
      <c r="FZ4" s="2"/>
      <c r="GA4" s="12"/>
      <c r="GB4" s="2"/>
      <c r="GC4" s="2"/>
      <c r="GD4" s="2"/>
      <c r="GE4" s="5"/>
      <c r="GF4" s="2"/>
      <c r="GG4" s="2"/>
    </row>
    <row r="5" spans="2:189" x14ac:dyDescent="0.2">
      <c r="B5" s="5"/>
      <c r="C5" s="5"/>
      <c r="D5" s="93" t="s">
        <v>6</v>
      </c>
      <c r="E5" s="6"/>
      <c r="F5" s="6"/>
      <c r="G5" s="7"/>
      <c r="H5" s="89">
        <v>46</v>
      </c>
      <c r="I5" s="1" t="s">
        <v>214</v>
      </c>
      <c r="J5" s="1"/>
      <c r="K5" s="1" t="s">
        <v>7</v>
      </c>
      <c r="L5" s="5"/>
      <c r="M5" s="117">
        <f>SQRT((H5*H5+H6*H6)/2)</f>
        <v>34.062369265804158</v>
      </c>
      <c r="N5" s="1" t="s">
        <v>221</v>
      </c>
      <c r="O5" s="29" t="s">
        <v>129</v>
      </c>
      <c r="P5" s="21">
        <f>CP19</f>
        <v>0</v>
      </c>
      <c r="Q5" s="11"/>
      <c r="R5" s="9"/>
      <c r="S5" s="2"/>
      <c r="T5" s="2"/>
      <c r="U5" s="2" t="s">
        <v>115</v>
      </c>
      <c r="V5" s="2"/>
      <c r="W5" s="49">
        <v>96.5</v>
      </c>
      <c r="X5" s="2" t="s">
        <v>112</v>
      </c>
      <c r="AB5" s="2"/>
      <c r="AC5" s="2"/>
      <c r="AD5" s="41" t="s">
        <v>32</v>
      </c>
      <c r="AE5" s="41"/>
      <c r="AF5">
        <f>2*H4*1000</f>
        <v>96600</v>
      </c>
      <c r="AG5" s="42" t="s">
        <v>79</v>
      </c>
      <c r="AH5">
        <f>AF5/1000*PI()/60*AF2</f>
        <v>204847.54897732244</v>
      </c>
      <c r="AI5" s="2"/>
      <c r="AV5" s="2"/>
      <c r="AW5" s="2"/>
      <c r="AX5" s="2"/>
      <c r="AY5" s="2"/>
      <c r="AZ5" s="2"/>
      <c r="BA5" s="2"/>
      <c r="BB5" s="2"/>
      <c r="BC5" s="2"/>
      <c r="BD5" s="12"/>
      <c r="BE5" s="13"/>
      <c r="BF5" s="13"/>
      <c r="BG5" s="12"/>
      <c r="BH5" s="2"/>
      <c r="BI5" s="14"/>
      <c r="BJ5" s="14"/>
      <c r="BK5" s="14"/>
      <c r="BL5" s="12"/>
      <c r="BM5" s="2"/>
      <c r="BN5" s="2"/>
      <c r="BO5" s="12"/>
      <c r="BP5" s="2"/>
      <c r="BQ5" s="2"/>
      <c r="BR5" s="12"/>
      <c r="BS5" s="12"/>
      <c r="BT5" s="2"/>
      <c r="BU5" s="7"/>
      <c r="BV5" s="7"/>
      <c r="BW5" s="7"/>
      <c r="BX5" s="2"/>
      <c r="BY5" s="2"/>
      <c r="BZ5" s="2"/>
      <c r="CA5" s="2"/>
      <c r="CB5" s="1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12"/>
      <c r="CV5" s="13"/>
      <c r="CW5" s="12"/>
      <c r="CX5" s="2"/>
      <c r="CY5" s="2"/>
      <c r="CZ5" s="2"/>
      <c r="DA5" s="14"/>
      <c r="DB5" s="12"/>
      <c r="DC5" s="12"/>
      <c r="DD5" s="12"/>
      <c r="DE5" s="12"/>
      <c r="DF5" s="12"/>
      <c r="DG5" s="12"/>
      <c r="DH5" s="12"/>
      <c r="DI5" s="12"/>
      <c r="DJ5" s="2"/>
      <c r="DK5" s="2"/>
      <c r="DL5" s="2"/>
      <c r="DM5" s="2"/>
      <c r="DN5" s="2"/>
      <c r="DO5" s="2"/>
      <c r="DP5" s="2"/>
      <c r="DQ5" s="2"/>
      <c r="DR5" s="12"/>
      <c r="DS5" s="2"/>
      <c r="DT5" s="2"/>
      <c r="DU5" s="12"/>
      <c r="DV5" s="2"/>
      <c r="DW5" s="15"/>
      <c r="DX5" s="2"/>
      <c r="DY5" s="2"/>
      <c r="DZ5" s="2"/>
      <c r="EA5" s="2"/>
      <c r="EB5" s="5"/>
      <c r="EC5" s="5"/>
      <c r="ED5" s="7"/>
      <c r="EE5" s="2"/>
      <c r="EF5" s="2"/>
      <c r="EG5" s="12"/>
      <c r="EH5" s="2"/>
      <c r="EI5" s="2"/>
      <c r="EJ5" s="2"/>
      <c r="EK5" s="21"/>
      <c r="EL5" s="12"/>
      <c r="EM5" s="13"/>
      <c r="EN5" s="12"/>
      <c r="EO5" s="2"/>
      <c r="EP5" s="2"/>
      <c r="EQ5" s="2"/>
      <c r="ER5" s="14"/>
      <c r="ES5" s="12"/>
      <c r="ET5" s="2"/>
      <c r="EU5" s="12"/>
      <c r="EV5" s="2"/>
      <c r="EW5" s="2"/>
      <c r="EX5" s="12"/>
      <c r="EY5" s="2"/>
      <c r="EZ5" s="15"/>
      <c r="FA5" s="2"/>
      <c r="FB5" s="2"/>
      <c r="FC5" s="2"/>
      <c r="FD5" s="5"/>
      <c r="FE5" s="2"/>
      <c r="FF5" s="2"/>
      <c r="FG5" s="12"/>
      <c r="FH5" s="2"/>
      <c r="FI5" s="12"/>
      <c r="FJ5" s="14"/>
      <c r="FK5" s="14"/>
      <c r="FL5" s="12"/>
      <c r="FM5" s="12"/>
      <c r="FN5" s="12"/>
      <c r="FO5" s="2"/>
      <c r="FP5" s="2"/>
      <c r="FQ5" s="2"/>
      <c r="FR5" s="2"/>
      <c r="FS5" s="12"/>
      <c r="FT5" s="13"/>
      <c r="FU5" s="2"/>
      <c r="FV5" s="21"/>
      <c r="FW5" s="86"/>
      <c r="FX5" s="2"/>
      <c r="FY5" s="2"/>
      <c r="FZ5" s="2"/>
      <c r="GA5" s="12"/>
      <c r="GB5" s="2"/>
      <c r="GC5" s="2"/>
      <c r="GD5" s="2"/>
      <c r="GE5" s="5"/>
      <c r="GF5" s="2"/>
      <c r="GG5" s="2"/>
    </row>
    <row r="6" spans="2:189" x14ac:dyDescent="0.2">
      <c r="B6" s="5"/>
      <c r="C6" s="5"/>
      <c r="D6" s="93" t="s">
        <v>9</v>
      </c>
      <c r="E6" s="6"/>
      <c r="F6" s="6"/>
      <c r="G6" s="7"/>
      <c r="H6" s="89">
        <v>14.3</v>
      </c>
      <c r="I6" s="1" t="s">
        <v>215</v>
      </c>
      <c r="J6" s="1"/>
      <c r="K6" s="3" t="s">
        <v>130</v>
      </c>
      <c r="L6" s="5"/>
      <c r="M6" s="108">
        <f>PI()*(H5*H5-H6*H6)*(1-H12)/1000000</f>
        <v>5.3446153382044484E-3</v>
      </c>
      <c r="N6" s="1" t="s">
        <v>2</v>
      </c>
      <c r="O6" s="3" t="s">
        <v>183</v>
      </c>
      <c r="P6" s="10">
        <v>7.0000000000000007E-2</v>
      </c>
      <c r="Q6" s="22" t="s">
        <v>67</v>
      </c>
      <c r="R6" s="9"/>
      <c r="S6" s="2">
        <f>735*S7*10000000^0.2/1000000</f>
        <v>7.3849461086381685E-2</v>
      </c>
      <c r="U6" s="2" t="s">
        <v>21</v>
      </c>
      <c r="V6" s="2"/>
      <c r="W6" s="49">
        <f>-0.244*W3</f>
        <v>-14640</v>
      </c>
      <c r="X6" s="2"/>
      <c r="Y6" s="2"/>
      <c r="Z6" s="2"/>
      <c r="AA6" s="2"/>
      <c r="AB6" s="2"/>
      <c r="AC6" s="2"/>
      <c r="AD6" s="41" t="s">
        <v>80</v>
      </c>
      <c r="AE6" s="41"/>
      <c r="AF6">
        <v>300</v>
      </c>
      <c r="AG6" s="42" t="s">
        <v>37</v>
      </c>
      <c r="AH6">
        <f>SQRT(2*AH4*AF6*(1-AF7^-(1/AH3)))</f>
        <v>0</v>
      </c>
      <c r="AI6" s="2"/>
      <c r="AV6" s="2"/>
      <c r="AW6" s="2"/>
      <c r="AX6" s="2"/>
      <c r="AY6" s="2"/>
      <c r="AZ6" s="2"/>
      <c r="BA6" s="2"/>
      <c r="BB6" s="2"/>
      <c r="BC6" s="2"/>
      <c r="BD6" s="12"/>
      <c r="BE6" s="13"/>
      <c r="BF6" s="13"/>
      <c r="BG6" s="12"/>
      <c r="BH6" s="2"/>
      <c r="BI6" s="14"/>
      <c r="BJ6" s="14"/>
      <c r="BK6" s="14"/>
      <c r="BL6" s="12"/>
      <c r="BM6" s="2"/>
      <c r="BN6" s="2"/>
      <c r="BO6" s="12"/>
      <c r="BP6" s="2"/>
      <c r="BQ6" s="2"/>
      <c r="BR6" s="12"/>
      <c r="BS6" s="12"/>
      <c r="BT6" s="2"/>
      <c r="BU6" s="7"/>
      <c r="BV6" s="7"/>
      <c r="BW6" s="7"/>
      <c r="BX6" s="2"/>
      <c r="BY6" s="2"/>
      <c r="BZ6" s="2"/>
      <c r="CA6" s="2"/>
      <c r="CB6" s="1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12"/>
      <c r="CV6" s="13"/>
      <c r="CW6" s="12"/>
      <c r="CX6" s="2"/>
      <c r="CY6" s="2"/>
      <c r="CZ6" s="2"/>
      <c r="DA6" s="14"/>
      <c r="DB6" s="12"/>
      <c r="DC6" s="12"/>
      <c r="DD6" s="12"/>
      <c r="DE6" s="12"/>
      <c r="DF6" s="12"/>
      <c r="DG6" s="12"/>
      <c r="DH6" s="12"/>
      <c r="DI6" s="12"/>
      <c r="DJ6" s="2"/>
      <c r="DK6" s="2"/>
      <c r="DL6" s="2"/>
      <c r="DM6" s="2"/>
      <c r="DN6" s="2"/>
      <c r="DO6" s="2"/>
      <c r="DP6" s="2"/>
      <c r="DQ6" s="2"/>
      <c r="DR6" s="12"/>
      <c r="DS6" s="2"/>
      <c r="DT6" s="2"/>
      <c r="DU6" s="12"/>
      <c r="DV6" s="2"/>
      <c r="DW6" s="15"/>
      <c r="DX6" s="2"/>
      <c r="DY6" s="2"/>
      <c r="DZ6" s="2"/>
      <c r="EA6" s="2"/>
      <c r="EB6" s="5"/>
      <c r="EC6" s="5"/>
      <c r="ED6" s="7"/>
      <c r="EE6" s="2"/>
      <c r="EF6" s="2"/>
      <c r="EG6" s="12"/>
      <c r="EH6" s="2"/>
      <c r="EI6" s="2"/>
      <c r="EJ6" s="2"/>
      <c r="EK6" s="21"/>
      <c r="EL6" s="12"/>
      <c r="EM6" s="13"/>
      <c r="EN6" s="12"/>
      <c r="EO6" s="2"/>
      <c r="EP6" s="2"/>
      <c r="EQ6" s="2"/>
      <c r="ER6" s="14"/>
      <c r="ES6" s="12"/>
      <c r="ET6" s="2"/>
      <c r="EU6" s="12"/>
      <c r="EV6" s="2"/>
      <c r="EW6" s="2"/>
      <c r="EX6" s="12"/>
      <c r="EY6" s="2"/>
      <c r="EZ6" s="15"/>
      <c r="FA6" s="2"/>
      <c r="FB6" s="2"/>
      <c r="FC6" s="2"/>
      <c r="FD6" s="5"/>
      <c r="FE6" s="2"/>
      <c r="FF6" s="2"/>
      <c r="FG6" s="12"/>
      <c r="FH6" s="2"/>
      <c r="FI6" s="12"/>
      <c r="FJ6" s="14"/>
      <c r="FK6" s="14"/>
      <c r="FL6" s="12"/>
      <c r="FM6" s="12"/>
      <c r="FN6" s="12"/>
      <c r="FO6" s="2"/>
      <c r="FP6" s="2"/>
      <c r="FQ6" s="2"/>
      <c r="FR6" s="2"/>
      <c r="FS6" s="12"/>
      <c r="FT6" s="13"/>
      <c r="FU6" s="2"/>
      <c r="FV6" s="21"/>
      <c r="FW6" s="86"/>
      <c r="FX6" s="2"/>
      <c r="FY6" s="2"/>
      <c r="FZ6" s="2"/>
      <c r="GA6" s="12"/>
      <c r="GB6" s="2"/>
      <c r="GC6" s="2"/>
      <c r="GD6" s="2"/>
      <c r="GE6" s="5"/>
      <c r="GF6" s="2"/>
      <c r="GG6" s="2"/>
    </row>
    <row r="7" spans="2:189" x14ac:dyDescent="0.2">
      <c r="B7" s="7"/>
      <c r="C7" s="7"/>
      <c r="D7" s="93" t="s">
        <v>201</v>
      </c>
      <c r="E7" s="6"/>
      <c r="F7" s="6"/>
      <c r="G7" s="7"/>
      <c r="H7" s="89">
        <v>7.25</v>
      </c>
      <c r="I7" s="1" t="s">
        <v>216</v>
      </c>
      <c r="J7" s="1"/>
      <c r="K7" s="3" t="s">
        <v>55</v>
      </c>
      <c r="L7" s="107">
        <f>2*H10*PI()*H5/1000000</f>
        <v>1.1561060965210439E-4</v>
      </c>
      <c r="M7" s="108">
        <f>L7</f>
        <v>1.1561060965210439E-4</v>
      </c>
      <c r="N7" s="1" t="s">
        <v>2</v>
      </c>
      <c r="O7" s="2" t="s">
        <v>131</v>
      </c>
      <c r="P7" s="113">
        <v>0.25</v>
      </c>
      <c r="Q7" s="9"/>
      <c r="R7" s="2" t="s">
        <v>66</v>
      </c>
      <c r="S7">
        <v>4</v>
      </c>
      <c r="T7" s="2"/>
      <c r="U7" s="12" t="s">
        <v>113</v>
      </c>
      <c r="V7" s="2"/>
      <c r="W7" s="49">
        <f>0.0000043*W3*W3</f>
        <v>15480</v>
      </c>
      <c r="X7" s="2"/>
      <c r="Y7" s="2"/>
      <c r="Z7" s="2"/>
      <c r="AA7" s="2"/>
      <c r="AB7" s="2"/>
      <c r="AC7" s="2"/>
      <c r="AD7" s="41" t="s">
        <v>41</v>
      </c>
      <c r="AE7" s="41"/>
      <c r="AF7">
        <v>2</v>
      </c>
      <c r="AG7" s="42" t="s">
        <v>81</v>
      </c>
      <c r="AH7" t="e">
        <f>AH5/AH6</f>
        <v>#DIV/0!</v>
      </c>
      <c r="AI7" s="2"/>
      <c r="AV7" s="2"/>
      <c r="AW7" s="2"/>
      <c r="AX7" s="2"/>
      <c r="AY7" s="2"/>
      <c r="AZ7" s="2"/>
      <c r="BA7" s="2"/>
      <c r="BB7" s="2"/>
      <c r="BC7" s="2"/>
      <c r="BD7" s="12"/>
      <c r="BE7" s="13"/>
      <c r="BF7" s="13"/>
      <c r="BG7" s="12"/>
      <c r="BH7" s="2"/>
      <c r="BI7" s="14"/>
      <c r="BJ7" s="14"/>
      <c r="BK7" s="14"/>
      <c r="BL7" s="12"/>
      <c r="BM7" s="2"/>
      <c r="BN7" s="2"/>
      <c r="BO7" s="12"/>
      <c r="BP7" s="2"/>
      <c r="BQ7" s="2"/>
      <c r="BR7" s="12"/>
      <c r="BS7" s="12"/>
      <c r="BT7" s="2"/>
      <c r="BU7" s="7"/>
      <c r="BV7" s="7"/>
      <c r="BW7" s="7"/>
      <c r="BX7" s="2"/>
      <c r="BY7" s="2"/>
      <c r="BZ7" s="2"/>
      <c r="CA7" s="2"/>
      <c r="CB7" s="1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12"/>
      <c r="CV7" s="13"/>
      <c r="CW7" s="12"/>
      <c r="CX7" s="2"/>
      <c r="CY7" s="2"/>
      <c r="CZ7" s="2"/>
      <c r="DA7" s="14"/>
      <c r="DB7" s="12"/>
      <c r="DC7" s="12"/>
      <c r="DD7" s="12"/>
      <c r="DE7" s="12"/>
      <c r="DF7" s="12"/>
      <c r="DG7" s="12"/>
      <c r="DH7" s="12"/>
      <c r="DI7" s="12"/>
      <c r="DJ7" s="2"/>
      <c r="DK7" s="2"/>
      <c r="DL7" s="2"/>
      <c r="DM7" s="2"/>
      <c r="DN7" s="2"/>
      <c r="DO7" s="2"/>
      <c r="DP7" s="2"/>
      <c r="DQ7" s="2"/>
      <c r="DR7" s="12"/>
      <c r="DS7" s="2"/>
      <c r="DT7" s="2"/>
      <c r="DU7" s="12"/>
      <c r="DV7" s="2"/>
      <c r="DW7" s="15"/>
      <c r="DX7" s="2"/>
      <c r="DY7" s="2"/>
      <c r="DZ7" s="2"/>
      <c r="EA7" s="2"/>
      <c r="EB7" s="5"/>
      <c r="EC7" s="5"/>
      <c r="ED7" s="7"/>
      <c r="EE7" s="2"/>
      <c r="EF7" s="2"/>
      <c r="EG7" s="12"/>
      <c r="EH7" s="2"/>
      <c r="EI7" s="2"/>
      <c r="EJ7" s="2"/>
      <c r="EK7" s="21"/>
      <c r="EL7" s="12"/>
      <c r="EM7" s="13"/>
      <c r="EN7" s="12"/>
      <c r="EO7" s="2"/>
      <c r="EP7" s="2"/>
      <c r="EQ7" s="2"/>
      <c r="ER7" s="14"/>
      <c r="ES7" s="12"/>
      <c r="ET7" s="2"/>
      <c r="EU7" s="12"/>
      <c r="EV7" s="2"/>
      <c r="EW7" s="2"/>
      <c r="EX7" s="12"/>
      <c r="EY7" s="2"/>
      <c r="EZ7" s="15"/>
      <c r="FA7" s="2"/>
      <c r="FB7" s="2"/>
      <c r="FC7" s="2"/>
      <c r="FD7" s="5"/>
      <c r="FE7" s="2"/>
      <c r="FF7" s="2"/>
      <c r="FG7" s="12"/>
      <c r="FH7" s="2"/>
      <c r="FI7" s="12"/>
      <c r="FJ7" s="14"/>
      <c r="FK7" s="14"/>
      <c r="FL7" s="12"/>
      <c r="FM7" s="12"/>
      <c r="FN7" s="12"/>
      <c r="FO7" s="2"/>
      <c r="FP7" s="2"/>
      <c r="FQ7" s="2"/>
      <c r="FR7" s="2"/>
      <c r="FS7" s="12"/>
      <c r="FT7" s="13"/>
      <c r="FU7" s="2"/>
      <c r="FV7" s="21"/>
      <c r="FW7" s="86"/>
      <c r="FX7" s="2"/>
      <c r="FY7" s="2"/>
      <c r="FZ7" s="2"/>
      <c r="GA7" s="12"/>
      <c r="GB7" s="2"/>
      <c r="GC7" s="2"/>
      <c r="GD7" s="2"/>
      <c r="GE7" s="5"/>
      <c r="GF7" s="2"/>
      <c r="GG7" s="2"/>
    </row>
    <row r="8" spans="2:189" x14ac:dyDescent="0.2">
      <c r="D8" s="93" t="s">
        <v>203</v>
      </c>
      <c r="H8" s="89">
        <v>7.25</v>
      </c>
      <c r="I8" s="1" t="s">
        <v>217</v>
      </c>
      <c r="J8" s="1"/>
      <c r="K8" s="3" t="s">
        <v>132</v>
      </c>
      <c r="L8" s="5"/>
      <c r="M8" s="109">
        <v>18</v>
      </c>
      <c r="N8" s="1" t="s">
        <v>361</v>
      </c>
      <c r="O8" s="1" t="s">
        <v>133</v>
      </c>
      <c r="P8" s="113">
        <v>0.3</v>
      </c>
      <c r="Q8" s="53" t="s">
        <v>56</v>
      </c>
      <c r="R8" s="9">
        <f>H5/H4</f>
        <v>0.95238095238095244</v>
      </c>
      <c r="S8" s="2"/>
      <c r="T8" s="2"/>
      <c r="U8" s="12" t="s">
        <v>106</v>
      </c>
      <c r="V8" s="2"/>
      <c r="W8" s="49">
        <f>-0.0000000000213*W3*W3*W3</f>
        <v>-4600.8000000000011</v>
      </c>
      <c r="X8" s="2"/>
      <c r="Y8" s="2"/>
      <c r="Z8" s="2"/>
      <c r="AA8" s="2"/>
      <c r="AB8" s="2"/>
      <c r="AC8" s="2"/>
      <c r="AD8" s="41" t="s">
        <v>82</v>
      </c>
      <c r="AE8" s="41"/>
      <c r="AF8">
        <v>100</v>
      </c>
      <c r="AG8" s="42" t="s">
        <v>83</v>
      </c>
      <c r="AH8" t="e">
        <f>AF7*AF8*1000/AF4/AF6</f>
        <v>#DIV/0!</v>
      </c>
      <c r="AI8" s="2"/>
      <c r="AV8" s="2"/>
      <c r="AW8" s="2"/>
      <c r="AX8" s="2"/>
      <c r="AY8" s="2"/>
      <c r="AZ8" s="2"/>
      <c r="BA8" s="2"/>
      <c r="BB8" s="2"/>
      <c r="BC8" s="2"/>
      <c r="BD8" s="12"/>
      <c r="BE8" s="13"/>
      <c r="BF8" s="13"/>
      <c r="BG8" s="12"/>
      <c r="BH8" s="2"/>
      <c r="BI8" s="14"/>
      <c r="BJ8" s="14"/>
      <c r="BK8" s="14"/>
      <c r="BL8" s="12"/>
      <c r="BM8" s="2"/>
      <c r="BN8" s="2"/>
      <c r="BO8" s="12"/>
      <c r="BP8" s="2"/>
      <c r="BQ8" s="2"/>
      <c r="BR8" s="12"/>
      <c r="BS8" s="12"/>
      <c r="BT8" s="2"/>
      <c r="BU8" s="7"/>
      <c r="BV8" s="7"/>
      <c r="BW8" s="7"/>
      <c r="BX8" s="2"/>
      <c r="BY8" s="2"/>
      <c r="BZ8" s="2"/>
      <c r="CA8" s="2"/>
      <c r="CB8" s="1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12"/>
      <c r="CV8" s="13"/>
      <c r="CW8" s="12"/>
      <c r="CX8" s="2"/>
      <c r="CY8" s="2"/>
      <c r="CZ8" s="2"/>
      <c r="DA8" s="14"/>
      <c r="DB8" s="12"/>
      <c r="DC8" s="12"/>
      <c r="DD8" s="12"/>
      <c r="DE8" s="12"/>
      <c r="DF8" s="12"/>
      <c r="DG8" s="12"/>
      <c r="DH8" s="12"/>
      <c r="DI8" s="12"/>
      <c r="DJ8" s="2"/>
      <c r="DK8" s="2"/>
      <c r="DL8" s="2"/>
      <c r="DM8" s="2"/>
      <c r="DN8" s="2"/>
      <c r="DO8" s="2"/>
      <c r="DP8" s="2"/>
      <c r="DQ8" s="2"/>
      <c r="DR8" s="12"/>
      <c r="DS8" s="2"/>
      <c r="DT8" s="2"/>
      <c r="DU8" s="12"/>
      <c r="DV8" s="2"/>
      <c r="DW8" s="15"/>
      <c r="DX8" s="2"/>
      <c r="DY8" s="2"/>
      <c r="DZ8" s="2"/>
      <c r="EA8" s="2"/>
      <c r="EB8" s="5"/>
      <c r="EC8" s="5"/>
      <c r="ED8" s="7"/>
      <c r="EE8" s="2"/>
      <c r="EF8" s="2"/>
      <c r="EG8" s="12"/>
      <c r="EH8" s="2"/>
      <c r="EI8" s="2"/>
      <c r="EJ8" s="2"/>
      <c r="EK8" s="21"/>
      <c r="EL8" s="12"/>
      <c r="EM8" s="13"/>
      <c r="EN8" s="12"/>
      <c r="EO8" s="2"/>
      <c r="EP8" s="2"/>
      <c r="EQ8" s="2"/>
      <c r="ER8" s="14"/>
      <c r="ES8" s="12"/>
      <c r="ET8" s="2"/>
      <c r="EU8" s="12"/>
      <c r="EV8" s="2"/>
      <c r="EW8" s="2"/>
      <c r="EX8" s="12"/>
      <c r="EY8" s="2"/>
      <c r="EZ8" s="15"/>
      <c r="FA8" s="2"/>
      <c r="FB8" s="2"/>
      <c r="FC8" s="2"/>
      <c r="FD8" s="5"/>
      <c r="FE8" s="2"/>
      <c r="FF8" s="2"/>
      <c r="FG8" s="12"/>
      <c r="FH8" s="2"/>
      <c r="FI8" s="12"/>
      <c r="FJ8" s="14"/>
      <c r="FK8" s="14"/>
      <c r="FL8" s="12"/>
      <c r="FM8" s="12"/>
      <c r="FN8" s="12"/>
      <c r="FO8" s="2"/>
      <c r="FP8" s="2"/>
      <c r="FQ8" s="2"/>
      <c r="FR8" s="2"/>
      <c r="FS8" s="12"/>
      <c r="FT8" s="13"/>
      <c r="FU8" s="2"/>
      <c r="FV8" s="21"/>
      <c r="FW8" s="86"/>
      <c r="FX8" s="2"/>
      <c r="FY8" s="2"/>
      <c r="FZ8" s="2"/>
      <c r="GA8" s="12"/>
      <c r="GB8" s="2"/>
      <c r="GC8" s="2"/>
      <c r="GD8" s="2"/>
      <c r="GE8" s="5"/>
      <c r="GF8" s="2"/>
      <c r="GG8" s="2"/>
    </row>
    <row r="9" spans="2:189" x14ac:dyDescent="0.2">
      <c r="B9" s="7"/>
      <c r="C9" s="7"/>
      <c r="D9" s="93" t="s">
        <v>13</v>
      </c>
      <c r="E9" s="6"/>
      <c r="F9" s="6"/>
      <c r="G9" s="7"/>
      <c r="H9" s="89">
        <v>13.5</v>
      </c>
      <c r="I9" s="1" t="s">
        <v>218</v>
      </c>
      <c r="J9" s="1"/>
      <c r="K9" s="18" t="s">
        <v>58</v>
      </c>
      <c r="L9" s="2"/>
      <c r="M9" s="111">
        <f>PI()*M11*M11/4000000</f>
        <v>3.9269908169872417E-3</v>
      </c>
      <c r="N9" s="1" t="s">
        <v>2</v>
      </c>
      <c r="O9" s="9"/>
      <c r="P9" s="113"/>
      <c r="Q9" s="9"/>
      <c r="R9" s="9"/>
      <c r="S9" s="9"/>
      <c r="T9" s="9"/>
      <c r="U9" s="12" t="s">
        <v>91</v>
      </c>
      <c r="V9" s="2"/>
      <c r="W9" s="49">
        <v>5.21</v>
      </c>
      <c r="X9" s="2" t="s">
        <v>110</v>
      </c>
      <c r="Y9" s="2"/>
      <c r="Z9" s="2"/>
      <c r="AA9" s="2"/>
      <c r="AB9" s="2"/>
      <c r="AC9" s="2"/>
      <c r="AD9" s="41" t="s">
        <v>84</v>
      </c>
      <c r="AE9" s="41"/>
      <c r="AF9">
        <v>0.83399999999999996</v>
      </c>
      <c r="AG9" s="41" t="s">
        <v>85</v>
      </c>
      <c r="AH9">
        <f>AF9*SQRT(AF6)/AF8*100</f>
        <v>14.445303735124437</v>
      </c>
      <c r="AI9" s="2"/>
      <c r="AV9" s="2"/>
      <c r="AW9" s="2"/>
      <c r="AX9" s="2"/>
      <c r="AY9" s="2"/>
      <c r="AZ9" s="2"/>
      <c r="BA9" s="2"/>
      <c r="BB9" s="2"/>
      <c r="BC9" s="2"/>
      <c r="BD9" s="12"/>
      <c r="BE9" s="13"/>
      <c r="BF9" s="13"/>
      <c r="BG9" s="12"/>
      <c r="BH9" s="2"/>
      <c r="BI9" s="14"/>
      <c r="BJ9" s="14"/>
      <c r="BK9" s="14"/>
      <c r="BL9" s="12"/>
      <c r="BM9" s="2"/>
      <c r="BN9" s="2"/>
      <c r="BO9" s="12"/>
      <c r="BP9" s="2"/>
      <c r="BQ9" s="2"/>
      <c r="BR9" s="12"/>
      <c r="BS9" s="12"/>
      <c r="BT9" s="2"/>
      <c r="BU9" s="7"/>
      <c r="BV9" s="7"/>
      <c r="BW9" s="7"/>
      <c r="BX9" s="2"/>
      <c r="BY9" s="2"/>
      <c r="BZ9" s="2"/>
      <c r="CA9" s="2"/>
      <c r="CB9" s="1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12"/>
      <c r="CV9" s="13"/>
      <c r="CW9" s="12"/>
      <c r="CX9" s="2"/>
      <c r="CY9" s="2"/>
      <c r="CZ9" s="2"/>
      <c r="DA9" s="14"/>
      <c r="DB9" s="12"/>
      <c r="DC9" s="12"/>
      <c r="DD9" s="12"/>
      <c r="DE9" s="12"/>
      <c r="DF9" s="12"/>
      <c r="DG9" s="12"/>
      <c r="DH9" s="12"/>
      <c r="DI9" s="12"/>
      <c r="DJ9" s="2"/>
      <c r="DK9" s="2"/>
      <c r="DL9" s="2"/>
      <c r="DM9" s="2"/>
      <c r="DN9" s="2"/>
      <c r="DO9" s="2"/>
      <c r="DP9" s="2"/>
      <c r="DQ9" s="2"/>
      <c r="DR9" s="12"/>
      <c r="DS9" s="2"/>
      <c r="DT9" s="2"/>
      <c r="DU9" s="12"/>
      <c r="DV9" s="2"/>
      <c r="DW9" s="15"/>
      <c r="DX9" s="2"/>
      <c r="DY9" s="2"/>
      <c r="DZ9" s="2"/>
      <c r="EA9" s="2"/>
      <c r="EB9" s="5"/>
      <c r="EC9" s="5"/>
      <c r="ED9" s="7"/>
      <c r="EE9" s="2"/>
      <c r="EF9" s="2"/>
      <c r="EG9" s="12"/>
      <c r="EH9" s="2"/>
      <c r="EI9" s="2"/>
      <c r="EJ9" s="2"/>
      <c r="EK9" s="21"/>
      <c r="EL9" s="12"/>
      <c r="EM9" s="13"/>
      <c r="EN9" s="12"/>
      <c r="EO9" s="2"/>
      <c r="EP9" s="2"/>
      <c r="EQ9" s="2"/>
      <c r="ER9" s="14"/>
      <c r="ES9" s="12"/>
      <c r="ET9" s="2"/>
      <c r="EU9" s="12"/>
      <c r="EV9" s="2"/>
      <c r="EW9" s="2"/>
      <c r="EX9" s="12"/>
      <c r="EY9" s="2"/>
      <c r="EZ9" s="15"/>
      <c r="FA9" s="2"/>
      <c r="FB9" s="2"/>
      <c r="FC9" s="2"/>
      <c r="FD9" s="5"/>
      <c r="FE9" s="2"/>
      <c r="FF9" s="2"/>
      <c r="FG9" s="12"/>
      <c r="FH9" s="2"/>
      <c r="FI9" s="12"/>
      <c r="FJ9" s="14"/>
      <c r="FK9" s="14"/>
      <c r="FL9" s="12"/>
      <c r="FM9" s="12"/>
      <c r="FN9" s="12"/>
      <c r="FO9" s="2"/>
      <c r="FP9" s="2"/>
      <c r="FQ9" s="2"/>
      <c r="FR9" s="2"/>
      <c r="FS9" s="12"/>
      <c r="FT9" s="13"/>
      <c r="FU9" s="2"/>
      <c r="FV9" s="21"/>
      <c r="FW9" s="86"/>
      <c r="FX9" s="2"/>
      <c r="FY9" s="2"/>
      <c r="FZ9" s="2"/>
      <c r="GA9" s="12"/>
      <c r="GB9" s="2"/>
      <c r="GC9" s="2"/>
      <c r="GD9" s="2"/>
      <c r="GE9" s="5"/>
      <c r="GF9" s="2"/>
      <c r="GG9" s="2"/>
    </row>
    <row r="10" spans="2:189" x14ac:dyDescent="0.2">
      <c r="B10" s="7"/>
      <c r="C10" s="7"/>
      <c r="D10" s="93" t="s">
        <v>14</v>
      </c>
      <c r="E10" s="6"/>
      <c r="F10" s="6"/>
      <c r="G10" s="7"/>
      <c r="H10" s="89">
        <v>0.4</v>
      </c>
      <c r="I10" s="1" t="s">
        <v>219</v>
      </c>
      <c r="J10" s="2"/>
      <c r="K10" s="31" t="s">
        <v>17</v>
      </c>
      <c r="M10" s="110">
        <f>M9*0.7</f>
        <v>2.7488935718910689E-3</v>
      </c>
      <c r="N10" s="1" t="s">
        <v>2</v>
      </c>
      <c r="O10" s="2"/>
      <c r="P10" s="113"/>
      <c r="Q10" s="2"/>
      <c r="R10" s="2"/>
      <c r="S10" s="2"/>
      <c r="T10" s="2"/>
      <c r="U10" s="12" t="s">
        <v>107</v>
      </c>
      <c r="V10" s="2"/>
      <c r="W10" s="49">
        <v>-9.85</v>
      </c>
      <c r="X10" s="2" t="s">
        <v>110</v>
      </c>
      <c r="Y10" s="2"/>
      <c r="Z10" s="2"/>
      <c r="AA10" s="2"/>
      <c r="AB10" s="2"/>
      <c r="AC10" s="2"/>
      <c r="AH10" t="e">
        <f>SQRT(AF9/AH8)*(AH6*AH6/2)^-0.75</f>
        <v>#DIV/0!</v>
      </c>
      <c r="AI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1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1"/>
      <c r="FW10" s="86"/>
      <c r="FX10" s="2"/>
      <c r="FY10" s="2"/>
      <c r="FZ10" s="2"/>
      <c r="GA10" s="2"/>
      <c r="GB10" s="2"/>
      <c r="GC10" s="2"/>
      <c r="GD10" s="2"/>
      <c r="GE10" s="2"/>
      <c r="GF10" s="2"/>
      <c r="GG10" s="2"/>
    </row>
    <row r="11" spans="2:189" x14ac:dyDescent="0.2">
      <c r="B11" s="2"/>
      <c r="C11" s="2"/>
      <c r="D11" s="94" t="s">
        <v>64</v>
      </c>
      <c r="E11" s="18"/>
      <c r="F11" s="18"/>
      <c r="G11" s="2"/>
      <c r="H11" s="23">
        <v>11</v>
      </c>
      <c r="I11" s="2" t="s">
        <v>16</v>
      </c>
      <c r="J11" s="2"/>
      <c r="K11" s="18" t="s">
        <v>19</v>
      </c>
      <c r="L11" s="2"/>
      <c r="M11" s="112">
        <f>50*SQRT(2)</f>
        <v>70.710678118654755</v>
      </c>
      <c r="N11" s="2" t="s">
        <v>20</v>
      </c>
      <c r="Q11" s="2"/>
      <c r="R11" s="2"/>
      <c r="S11" s="2"/>
      <c r="T11" s="2"/>
      <c r="U11" s="2" t="s">
        <v>109</v>
      </c>
      <c r="V11" s="2"/>
      <c r="W11" s="49">
        <v>7.6</v>
      </c>
      <c r="X11" s="2" t="s">
        <v>110</v>
      </c>
      <c r="Y11" s="2" t="s">
        <v>109</v>
      </c>
      <c r="Z11" s="49">
        <v>95</v>
      </c>
      <c r="AA11" s="2" t="s">
        <v>111</v>
      </c>
      <c r="AB11" s="2"/>
      <c r="AC11" s="2"/>
      <c r="AD11" s="41" t="s">
        <v>86</v>
      </c>
      <c r="AE11" s="41"/>
      <c r="AG11" t="e">
        <f>AH10*AF2/60</f>
        <v>#DIV/0!</v>
      </c>
      <c r="AI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1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 t="s">
        <v>89</v>
      </c>
      <c r="FO11" s="2" t="e">
        <f>-U17*U17*2/EQ17/EQ17</f>
        <v>#DIV/0!</v>
      </c>
      <c r="FP11" s="2"/>
      <c r="FQ11" s="2"/>
      <c r="FR11" s="2"/>
      <c r="FS11" s="2"/>
      <c r="FT11" s="2"/>
      <c r="FU11" s="2"/>
      <c r="FV11" s="21"/>
      <c r="FW11" s="86"/>
      <c r="FX11" s="2"/>
      <c r="FY11" s="2"/>
      <c r="FZ11" s="2"/>
      <c r="GA11" s="2"/>
      <c r="GB11" s="2"/>
      <c r="GC11" s="2"/>
      <c r="GD11" s="2"/>
      <c r="GE11" s="2"/>
      <c r="GF11" s="2"/>
      <c r="GG11" s="2"/>
    </row>
    <row r="12" spans="2:189" x14ac:dyDescent="0.2">
      <c r="D12" s="94" t="s">
        <v>18</v>
      </c>
      <c r="E12" s="18"/>
      <c r="F12" s="19" t="s">
        <v>202</v>
      </c>
      <c r="G12" s="57">
        <v>0.11</v>
      </c>
      <c r="H12" s="54">
        <v>0.11</v>
      </c>
      <c r="I12" s="2" t="s">
        <v>65</v>
      </c>
      <c r="J12" s="2"/>
      <c r="K12" s="18"/>
      <c r="L12" s="2"/>
      <c r="M12" s="19"/>
      <c r="N12" s="2"/>
      <c r="Q12" s="2"/>
      <c r="R12" s="2"/>
      <c r="S12" s="2"/>
      <c r="T12" s="2"/>
      <c r="U12" s="2" t="s">
        <v>108</v>
      </c>
      <c r="V12" s="2"/>
      <c r="W12" s="49">
        <v>-3.54</v>
      </c>
      <c r="X12" s="2" t="s">
        <v>110</v>
      </c>
      <c r="Y12" s="2" t="s">
        <v>108</v>
      </c>
      <c r="Z12" s="50" t="e">
        <f>#REF!/1000</f>
        <v>#REF!</v>
      </c>
      <c r="AA12" s="2" t="s">
        <v>111</v>
      </c>
      <c r="AB12" s="2"/>
      <c r="AC12" s="2"/>
      <c r="AD12" s="41"/>
      <c r="AE12" s="41"/>
      <c r="AI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I12" s="2"/>
      <c r="CJ12" s="2"/>
      <c r="CK12" s="2"/>
      <c r="CL12" s="2"/>
      <c r="CM12" s="2"/>
      <c r="CN12" s="2"/>
      <c r="CO12" s="2"/>
      <c r="CP12" s="2"/>
      <c r="CQ12" s="2"/>
      <c r="CS12" s="56"/>
      <c r="CT12" s="56"/>
      <c r="CU12" s="3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1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1"/>
      <c r="FW12" s="86"/>
      <c r="FX12" s="2"/>
      <c r="FY12" s="2"/>
      <c r="FZ12" s="2"/>
      <c r="GA12" s="2"/>
      <c r="GB12" s="2"/>
      <c r="GC12" s="2"/>
      <c r="GD12" s="2"/>
      <c r="GE12" s="2"/>
      <c r="GF12" s="2"/>
      <c r="GG12" s="2"/>
    </row>
    <row r="13" spans="2:189" s="34" customFormat="1" x14ac:dyDescent="0.2">
      <c r="B13"/>
      <c r="D13" s="91" t="s">
        <v>232</v>
      </c>
      <c r="E13" s="2"/>
      <c r="F13" s="2"/>
      <c r="H13" s="106">
        <v>0.7</v>
      </c>
      <c r="I13" s="32" t="s">
        <v>20</v>
      </c>
      <c r="J13" s="30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51" t="s">
        <v>116</v>
      </c>
      <c r="V13" s="51"/>
      <c r="W13" s="51" t="s">
        <v>117</v>
      </c>
      <c r="X13" s="51"/>
      <c r="Y13" s="2"/>
      <c r="Z13" s="2"/>
      <c r="AA13" s="2"/>
      <c r="AB13" s="32"/>
      <c r="AC13" s="32"/>
      <c r="AD13" s="41" t="s">
        <v>87</v>
      </c>
      <c r="AE13" s="41"/>
      <c r="AF13"/>
      <c r="AG13" s="41" t="e">
        <f>333.3*AG11</f>
        <v>#DIV/0!</v>
      </c>
      <c r="AH13"/>
      <c r="AI13" s="32"/>
      <c r="AV13" s="32"/>
      <c r="AW13" s="32"/>
      <c r="AX13" s="32"/>
      <c r="AY13" s="32"/>
      <c r="AZ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2"/>
      <c r="DH13" s="32"/>
      <c r="DI13" s="32"/>
      <c r="DJ13" s="32"/>
      <c r="DK13" s="32"/>
      <c r="DL13" s="32"/>
      <c r="DM13" s="32"/>
      <c r="DN13" s="32"/>
      <c r="DO13" s="32"/>
      <c r="DP13" s="32"/>
      <c r="DQ13" s="32"/>
      <c r="DR13" s="32"/>
      <c r="DS13" s="32"/>
      <c r="DT13" s="32"/>
      <c r="DU13" s="32"/>
      <c r="DV13" s="32"/>
      <c r="DW13" s="32"/>
      <c r="DX13" s="32"/>
      <c r="DY13" s="32"/>
      <c r="DZ13" s="32"/>
      <c r="EA13" s="32"/>
      <c r="EB13" s="32"/>
      <c r="EC13" s="32"/>
      <c r="ED13" s="32"/>
      <c r="EE13" s="32"/>
      <c r="EF13" s="32"/>
      <c r="EG13" s="32"/>
      <c r="EH13" s="28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28"/>
      <c r="FW13" s="87"/>
      <c r="FX13" s="32"/>
      <c r="GE13" s="32"/>
      <c r="GF13" s="32"/>
      <c r="GG13" s="32"/>
    </row>
    <row r="14" spans="2:189" s="34" customFormat="1" x14ac:dyDescent="0.2">
      <c r="B14" s="1"/>
      <c r="C14" s="2"/>
      <c r="D14" s="91"/>
      <c r="E14" s="2"/>
      <c r="F14" s="2"/>
      <c r="G14" s="2"/>
      <c r="H14" s="2"/>
      <c r="I14" s="32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2"/>
      <c r="BQ14" s="32"/>
      <c r="BR14" s="32"/>
      <c r="BS14" s="32"/>
      <c r="BT14" s="32"/>
      <c r="BU14" s="32"/>
      <c r="BV14" s="32"/>
      <c r="BW14" s="32"/>
      <c r="BX14" s="32"/>
      <c r="BZ14" s="36"/>
      <c r="CA14" s="36"/>
      <c r="CB14" s="32"/>
      <c r="CC14" s="32"/>
      <c r="CD14" s="32"/>
      <c r="CE14" s="32"/>
      <c r="CF14" s="32"/>
      <c r="CG14" s="32"/>
      <c r="CH14" s="32"/>
      <c r="CI14" s="166"/>
      <c r="CJ14" s="166"/>
      <c r="CK14" s="166"/>
      <c r="CL14" s="166"/>
      <c r="CM14" s="166"/>
      <c r="CN14" s="166"/>
      <c r="CO14" s="166"/>
      <c r="CP14" s="166"/>
      <c r="CQ14" s="166"/>
      <c r="CR14" s="166"/>
      <c r="CS14" s="166"/>
      <c r="CT14" s="166"/>
      <c r="CU14" s="166"/>
      <c r="CV14" s="32"/>
      <c r="CW14" s="32"/>
      <c r="CX14" s="32"/>
      <c r="CY14" s="32"/>
      <c r="CZ14" s="32"/>
      <c r="DA14" s="32"/>
      <c r="DB14" s="36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28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V14" s="58"/>
      <c r="FW14" s="88"/>
      <c r="GE14" s="32"/>
      <c r="GF14" s="32"/>
      <c r="GG14" s="32"/>
    </row>
    <row r="15" spans="2:189" x14ac:dyDescent="0.2">
      <c r="B15" s="1"/>
      <c r="C15" s="6"/>
      <c r="D15" s="93"/>
      <c r="K15" s="1" t="s">
        <v>15</v>
      </c>
      <c r="L15" s="16">
        <f>PI()/180</f>
        <v>1.7453292519943295E-2</v>
      </c>
    </row>
    <row r="16" spans="2:189" x14ac:dyDescent="0.2">
      <c r="C16" s="6"/>
      <c r="D16" s="93"/>
    </row>
    <row r="17" spans="1:58" x14ac:dyDescent="0.2">
      <c r="A17" s="63" t="s">
        <v>231</v>
      </c>
      <c r="B17" s="44" t="s">
        <v>3</v>
      </c>
      <c r="C17" s="144" t="s">
        <v>4</v>
      </c>
      <c r="D17" s="142">
        <v>287.60000000000002</v>
      </c>
      <c r="E17" s="142">
        <v>287.60000000000002</v>
      </c>
      <c r="F17" s="142">
        <v>287.60000000000002</v>
      </c>
      <c r="G17" s="142">
        <v>287.60000000000002</v>
      </c>
      <c r="H17" s="142">
        <v>287.60000000000002</v>
      </c>
      <c r="I17" s="142">
        <v>287.60000000000002</v>
      </c>
      <c r="J17" s="142">
        <v>287.60000000000002</v>
      </c>
      <c r="K17" s="142"/>
      <c r="L17" s="142">
        <v>287.60000000000002</v>
      </c>
      <c r="M17" s="142">
        <v>287.60000000000002</v>
      </c>
      <c r="N17" s="142">
        <v>287.60000000000002</v>
      </c>
      <c r="O17" s="142">
        <v>287.60000000000002</v>
      </c>
      <c r="P17" s="142">
        <v>287.60000000000002</v>
      </c>
      <c r="Q17" s="142">
        <v>287.60000000000002</v>
      </c>
      <c r="R17" s="142">
        <v>287.60000000000002</v>
      </c>
      <c r="S17" s="142"/>
      <c r="T17" s="142">
        <v>287.60000000000002</v>
      </c>
      <c r="U17" s="142">
        <v>287.60000000000002</v>
      </c>
      <c r="V17" s="142">
        <v>287.60000000000002</v>
      </c>
      <c r="W17" s="142">
        <v>287.60000000000002</v>
      </c>
      <c r="X17" s="142">
        <v>287.60000000000002</v>
      </c>
      <c r="Y17" s="142">
        <v>287.60000000000002</v>
      </c>
      <c r="Z17" s="142">
        <v>287.60000000000002</v>
      </c>
      <c r="AB17" s="142">
        <v>287.60000000000002</v>
      </c>
      <c r="AC17" s="142">
        <v>287.60000000000002</v>
      </c>
      <c r="AD17" s="142">
        <v>287.60000000000002</v>
      </c>
      <c r="AE17" s="142">
        <v>287.60000000000002</v>
      </c>
      <c r="AF17" s="142">
        <v>287.60000000000002</v>
      </c>
      <c r="AG17" s="142">
        <v>287.60000000000002</v>
      </c>
      <c r="AH17" s="142">
        <v>287.60000000000002</v>
      </c>
      <c r="AI17" s="142"/>
      <c r="AJ17" s="142">
        <v>287.60000000000002</v>
      </c>
      <c r="AK17" s="142">
        <v>287.60000000000002</v>
      </c>
      <c r="AL17" s="142">
        <v>287.60000000000002</v>
      </c>
      <c r="AM17" s="142">
        <v>287.60000000000002</v>
      </c>
      <c r="AN17" s="142">
        <v>287.60000000000002</v>
      </c>
      <c r="AO17" s="142">
        <v>287.60000000000002</v>
      </c>
      <c r="AP17" s="142">
        <v>287.60000000000002</v>
      </c>
      <c r="AQ17" s="142"/>
      <c r="AR17" s="142">
        <v>287.60000000000002</v>
      </c>
      <c r="AS17" s="142">
        <v>287.60000000000002</v>
      </c>
      <c r="AT17" s="142">
        <v>287.60000000000002</v>
      </c>
      <c r="AU17" s="142">
        <v>287.60000000000002</v>
      </c>
      <c r="AV17" s="142">
        <v>287.60000000000002</v>
      </c>
      <c r="AW17" s="142">
        <v>287.60000000000002</v>
      </c>
      <c r="AX17" s="142">
        <v>287.60000000000002</v>
      </c>
      <c r="AY17" s="142"/>
      <c r="AZ17" s="142">
        <v>287.60000000000002</v>
      </c>
      <c r="BA17" s="142">
        <v>287.60000000000002</v>
      </c>
      <c r="BB17" s="142">
        <v>287.60000000000002</v>
      </c>
      <c r="BC17" s="142">
        <v>287.60000000000002</v>
      </c>
      <c r="BD17" s="142">
        <v>287.60000000000002</v>
      </c>
      <c r="BE17" s="142">
        <v>287.60000000000002</v>
      </c>
      <c r="BF17" s="142">
        <v>287.60000000000002</v>
      </c>
    </row>
    <row r="18" spans="1:58" x14ac:dyDescent="0.2">
      <c r="B18" s="44" t="s">
        <v>8</v>
      </c>
      <c r="C18" s="144"/>
      <c r="D18" s="149">
        <v>1.32</v>
      </c>
      <c r="E18" s="149">
        <v>1.32</v>
      </c>
      <c r="F18" s="149">
        <v>1.32</v>
      </c>
      <c r="G18" s="149">
        <v>1.32</v>
      </c>
      <c r="H18" s="149">
        <v>1.32</v>
      </c>
      <c r="I18" s="149">
        <v>1.32</v>
      </c>
      <c r="J18" s="149">
        <v>1.32</v>
      </c>
      <c r="K18" s="149"/>
      <c r="L18" s="149">
        <v>1.32</v>
      </c>
      <c r="M18" s="149">
        <v>1.32</v>
      </c>
      <c r="N18" s="149">
        <v>1.32</v>
      </c>
      <c r="O18" s="149">
        <v>1.32</v>
      </c>
      <c r="P18" s="149">
        <v>1.32</v>
      </c>
      <c r="Q18" s="149">
        <v>1.32</v>
      </c>
      <c r="R18" s="149">
        <v>1.32</v>
      </c>
      <c r="S18" s="149"/>
      <c r="T18" s="149">
        <v>1.32</v>
      </c>
      <c r="U18" s="149">
        <v>1.32</v>
      </c>
      <c r="V18" s="149">
        <v>1.32</v>
      </c>
      <c r="W18" s="149">
        <v>1.32</v>
      </c>
      <c r="X18" s="149">
        <v>1.32</v>
      </c>
      <c r="Y18" s="149">
        <v>1.32</v>
      </c>
      <c r="Z18" s="149">
        <v>1.32</v>
      </c>
      <c r="AB18" s="149">
        <v>1.32</v>
      </c>
      <c r="AC18" s="149">
        <v>1.32</v>
      </c>
      <c r="AD18" s="149">
        <v>1.32</v>
      </c>
      <c r="AE18" s="149">
        <v>1.32</v>
      </c>
      <c r="AF18" s="149">
        <v>1.32</v>
      </c>
      <c r="AG18" s="149">
        <v>1.32</v>
      </c>
      <c r="AH18" s="149">
        <v>1.32</v>
      </c>
      <c r="AI18" s="149"/>
      <c r="AJ18" s="149">
        <v>1.32</v>
      </c>
      <c r="AK18" s="149">
        <v>1.32</v>
      </c>
      <c r="AL18" s="149">
        <v>1.32</v>
      </c>
      <c r="AM18" s="149">
        <v>1.32</v>
      </c>
      <c r="AN18" s="149">
        <v>1.32</v>
      </c>
      <c r="AO18" s="149">
        <v>1.32</v>
      </c>
      <c r="AP18" s="149">
        <v>1.32</v>
      </c>
      <c r="AQ18" s="149"/>
      <c r="AR18" s="149">
        <v>1.32</v>
      </c>
      <c r="AS18" s="149">
        <v>1.32</v>
      </c>
      <c r="AT18" s="149">
        <v>1.32</v>
      </c>
      <c r="AU18" s="149">
        <v>1.32</v>
      </c>
      <c r="AV18" s="149">
        <v>1.32</v>
      </c>
      <c r="AW18" s="149">
        <v>1.32</v>
      </c>
      <c r="AX18" s="149">
        <v>1.32</v>
      </c>
      <c r="AY18" s="149"/>
      <c r="AZ18" s="149">
        <v>1.32</v>
      </c>
      <c r="BA18" s="149">
        <v>1.32</v>
      </c>
      <c r="BB18" s="149">
        <v>1.32</v>
      </c>
      <c r="BC18" s="149">
        <v>1.32</v>
      </c>
      <c r="BD18" s="149">
        <v>1.32</v>
      </c>
      <c r="BE18" s="149">
        <v>1.32</v>
      </c>
      <c r="BF18" s="149">
        <v>1.32</v>
      </c>
    </row>
    <row r="19" spans="1:58" x14ac:dyDescent="0.2">
      <c r="B19" s="3" t="s">
        <v>10</v>
      </c>
      <c r="C19" s="6" t="s">
        <v>4</v>
      </c>
      <c r="D19" s="81">
        <f>D17/D21</f>
        <v>1186.3499999999999</v>
      </c>
      <c r="E19" s="81">
        <f t="shared" ref="E19:L19" si="0">E17/E21</f>
        <v>1186.3499999999999</v>
      </c>
      <c r="F19" s="81">
        <f t="shared" si="0"/>
        <v>1186.3499999999999</v>
      </c>
      <c r="G19" s="81">
        <f t="shared" si="0"/>
        <v>1186.3499999999999</v>
      </c>
      <c r="H19" s="81">
        <f t="shared" si="0"/>
        <v>1186.3499999999999</v>
      </c>
      <c r="I19" s="81">
        <f t="shared" si="0"/>
        <v>1186.3499999999999</v>
      </c>
      <c r="J19" s="81">
        <f t="shared" si="0"/>
        <v>1186.3499999999999</v>
      </c>
      <c r="K19" s="81"/>
      <c r="L19" s="81">
        <f t="shared" si="0"/>
        <v>1186.3499999999999</v>
      </c>
      <c r="M19" s="81">
        <f t="shared" ref="M19:R19" si="1">M17/M21</f>
        <v>1186.3499999999999</v>
      </c>
      <c r="N19" s="81">
        <f t="shared" si="1"/>
        <v>1186.3499999999999</v>
      </c>
      <c r="O19" s="81">
        <f t="shared" si="1"/>
        <v>1186.3499999999999</v>
      </c>
      <c r="P19" s="81">
        <f t="shared" si="1"/>
        <v>1186.3499999999999</v>
      </c>
      <c r="Q19" s="81">
        <f t="shared" si="1"/>
        <v>1186.3499999999999</v>
      </c>
      <c r="R19" s="81">
        <f t="shared" si="1"/>
        <v>1186.3499999999999</v>
      </c>
      <c r="S19" s="81"/>
      <c r="T19" s="81">
        <f t="shared" ref="T19:Z19" si="2">T17/T21</f>
        <v>1186.3499999999999</v>
      </c>
      <c r="U19" s="81">
        <f t="shared" si="2"/>
        <v>1186.3499999999999</v>
      </c>
      <c r="V19" s="81">
        <f t="shared" si="2"/>
        <v>1186.3499999999999</v>
      </c>
      <c r="W19" s="81">
        <f t="shared" si="2"/>
        <v>1186.3499999999999</v>
      </c>
      <c r="X19" s="81">
        <f t="shared" si="2"/>
        <v>1186.3499999999999</v>
      </c>
      <c r="Y19" s="81">
        <f t="shared" si="2"/>
        <v>1186.3499999999999</v>
      </c>
      <c r="Z19" s="81">
        <f t="shared" si="2"/>
        <v>1186.3499999999999</v>
      </c>
      <c r="AB19" s="81">
        <f t="shared" ref="AB19:AH19" si="3">AB17/AB21</f>
        <v>1186.3499999999999</v>
      </c>
      <c r="AC19" s="81">
        <f t="shared" si="3"/>
        <v>1186.3499999999999</v>
      </c>
      <c r="AD19" s="81">
        <f t="shared" si="3"/>
        <v>1186.3499999999999</v>
      </c>
      <c r="AE19" s="81">
        <f t="shared" si="3"/>
        <v>1186.3499999999999</v>
      </c>
      <c r="AF19" s="81">
        <f t="shared" si="3"/>
        <v>1186.3499999999999</v>
      </c>
      <c r="AG19" s="81">
        <f t="shared" si="3"/>
        <v>1186.3499999999999</v>
      </c>
      <c r="AH19" s="81">
        <f t="shared" si="3"/>
        <v>1186.3499999999999</v>
      </c>
      <c r="AI19" s="81"/>
      <c r="AJ19" s="81">
        <f t="shared" ref="AJ19:AP19" si="4">AJ17/AJ21</f>
        <v>1186.3499999999999</v>
      </c>
      <c r="AK19" s="81">
        <f t="shared" si="4"/>
        <v>1186.3499999999999</v>
      </c>
      <c r="AL19" s="81">
        <f t="shared" si="4"/>
        <v>1186.3499999999999</v>
      </c>
      <c r="AM19" s="81">
        <f t="shared" si="4"/>
        <v>1186.3499999999999</v>
      </c>
      <c r="AN19" s="81">
        <f t="shared" si="4"/>
        <v>1186.3499999999999</v>
      </c>
      <c r="AO19" s="81">
        <f t="shared" si="4"/>
        <v>1186.3499999999999</v>
      </c>
      <c r="AP19" s="81">
        <f t="shared" si="4"/>
        <v>1186.3499999999999</v>
      </c>
      <c r="AQ19" s="81"/>
      <c r="AR19" s="81">
        <f t="shared" ref="AR19:AW19" si="5">AR17/AR21</f>
        <v>1186.3499999999999</v>
      </c>
      <c r="AS19" s="81">
        <f t="shared" si="5"/>
        <v>1186.3499999999999</v>
      </c>
      <c r="AT19" s="81">
        <f t="shared" si="5"/>
        <v>1186.3499999999999</v>
      </c>
      <c r="AU19" s="81">
        <f t="shared" si="5"/>
        <v>1186.3499999999999</v>
      </c>
      <c r="AV19" s="81">
        <f t="shared" si="5"/>
        <v>1186.3499999999999</v>
      </c>
      <c r="AW19" s="81">
        <f t="shared" si="5"/>
        <v>1186.3499999999999</v>
      </c>
      <c r="AX19" s="81">
        <f>AX17/AX21</f>
        <v>1186.3499999999999</v>
      </c>
      <c r="AY19" s="81"/>
      <c r="AZ19" s="81">
        <f t="shared" ref="AZ19:BF19" si="6">AZ17/AZ21</f>
        <v>1186.3499999999999</v>
      </c>
      <c r="BA19" s="81">
        <f t="shared" si="6"/>
        <v>1186.3499999999999</v>
      </c>
      <c r="BB19" s="81">
        <f t="shared" si="6"/>
        <v>1186.3499999999999</v>
      </c>
      <c r="BC19" s="81">
        <f t="shared" si="6"/>
        <v>1186.3499999999999</v>
      </c>
      <c r="BD19" s="81">
        <f t="shared" si="6"/>
        <v>1186.3499999999999</v>
      </c>
      <c r="BE19" s="81">
        <f t="shared" si="6"/>
        <v>1186.3499999999999</v>
      </c>
      <c r="BF19" s="81">
        <f t="shared" si="6"/>
        <v>1186.3499999999999</v>
      </c>
    </row>
    <row r="20" spans="1:58" x14ac:dyDescent="0.2">
      <c r="B20" s="3" t="s">
        <v>12</v>
      </c>
      <c r="C20" s="6"/>
      <c r="D20" s="98">
        <f>(D18*(2/(D18+1))^((D18+1)/(D18-1)))</f>
        <v>0.45004248007379311</v>
      </c>
      <c r="E20" s="98">
        <f t="shared" ref="E20:L20" si="7">(E18*(2/(E18+1))^((E18+1)/(E18-1)))</f>
        <v>0.45004248007379311</v>
      </c>
      <c r="F20" s="98">
        <f t="shared" si="7"/>
        <v>0.45004248007379311</v>
      </c>
      <c r="G20" s="98">
        <f t="shared" si="7"/>
        <v>0.45004248007379311</v>
      </c>
      <c r="H20" s="98">
        <f t="shared" si="7"/>
        <v>0.45004248007379311</v>
      </c>
      <c r="I20" s="98">
        <f t="shared" si="7"/>
        <v>0.45004248007379311</v>
      </c>
      <c r="J20" s="98">
        <f t="shared" si="7"/>
        <v>0.45004248007379311</v>
      </c>
      <c r="K20" s="98"/>
      <c r="L20" s="98">
        <f t="shared" si="7"/>
        <v>0.45004248007379311</v>
      </c>
      <c r="M20" s="98">
        <f t="shared" ref="M20:R20" si="8">(M18*(2/(M18+1))^((M18+1)/(M18-1)))</f>
        <v>0.45004248007379311</v>
      </c>
      <c r="N20" s="98">
        <f t="shared" si="8"/>
        <v>0.45004248007379311</v>
      </c>
      <c r="O20" s="98">
        <f t="shared" si="8"/>
        <v>0.45004248007379311</v>
      </c>
      <c r="P20" s="98">
        <f t="shared" si="8"/>
        <v>0.45004248007379311</v>
      </c>
      <c r="Q20" s="98">
        <f t="shared" si="8"/>
        <v>0.45004248007379311</v>
      </c>
      <c r="R20" s="98">
        <f t="shared" si="8"/>
        <v>0.45004248007379311</v>
      </c>
      <c r="S20" s="98"/>
      <c r="T20" s="98">
        <f t="shared" ref="T20:Z20" si="9">(T18*(2/(T18+1))^((T18+1)/(T18-1)))</f>
        <v>0.45004248007379311</v>
      </c>
      <c r="U20" s="98">
        <f t="shared" si="9"/>
        <v>0.45004248007379311</v>
      </c>
      <c r="V20" s="98">
        <f t="shared" si="9"/>
        <v>0.45004248007379311</v>
      </c>
      <c r="W20" s="98">
        <f t="shared" si="9"/>
        <v>0.45004248007379311</v>
      </c>
      <c r="X20" s="98">
        <f t="shared" si="9"/>
        <v>0.45004248007379311</v>
      </c>
      <c r="Y20" s="98">
        <f t="shared" si="9"/>
        <v>0.45004248007379311</v>
      </c>
      <c r="Z20" s="98">
        <f t="shared" si="9"/>
        <v>0.45004248007379311</v>
      </c>
      <c r="AB20" s="98">
        <f t="shared" ref="AB20:AH20" si="10">(AB18*(2/(AB18+1))^((AB18+1)/(AB18-1)))</f>
        <v>0.45004248007379311</v>
      </c>
      <c r="AC20" s="98">
        <f t="shared" si="10"/>
        <v>0.45004248007379311</v>
      </c>
      <c r="AD20" s="98">
        <f t="shared" si="10"/>
        <v>0.45004248007379311</v>
      </c>
      <c r="AE20" s="98">
        <f t="shared" si="10"/>
        <v>0.45004248007379311</v>
      </c>
      <c r="AF20" s="98">
        <f t="shared" si="10"/>
        <v>0.45004248007379311</v>
      </c>
      <c r="AG20" s="98">
        <f t="shared" si="10"/>
        <v>0.45004248007379311</v>
      </c>
      <c r="AH20" s="98">
        <f t="shared" si="10"/>
        <v>0.45004248007379311</v>
      </c>
      <c r="AI20" s="98"/>
      <c r="AJ20" s="98">
        <f t="shared" ref="AJ20:AP20" si="11">(AJ18*(2/(AJ18+1))^((AJ18+1)/(AJ18-1)))</f>
        <v>0.45004248007379311</v>
      </c>
      <c r="AK20" s="98">
        <f t="shared" si="11"/>
        <v>0.45004248007379311</v>
      </c>
      <c r="AL20" s="98">
        <f t="shared" si="11"/>
        <v>0.45004248007379311</v>
      </c>
      <c r="AM20" s="98">
        <f t="shared" si="11"/>
        <v>0.45004248007379311</v>
      </c>
      <c r="AN20" s="98">
        <f t="shared" si="11"/>
        <v>0.45004248007379311</v>
      </c>
      <c r="AO20" s="98">
        <f t="shared" si="11"/>
        <v>0.45004248007379311</v>
      </c>
      <c r="AP20" s="98">
        <f t="shared" si="11"/>
        <v>0.45004248007379311</v>
      </c>
      <c r="AQ20" s="98"/>
      <c r="AR20" s="98">
        <f t="shared" ref="AR20:AW20" si="12">(AR18*(2/(AR18+1))^((AR18+1)/(AR18-1)))</f>
        <v>0.45004248007379311</v>
      </c>
      <c r="AS20" s="98">
        <f t="shared" si="12"/>
        <v>0.45004248007379311</v>
      </c>
      <c r="AT20" s="98">
        <f t="shared" si="12"/>
        <v>0.45004248007379311</v>
      </c>
      <c r="AU20" s="98">
        <f t="shared" si="12"/>
        <v>0.45004248007379311</v>
      </c>
      <c r="AV20" s="98">
        <f t="shared" si="12"/>
        <v>0.45004248007379311</v>
      </c>
      <c r="AW20" s="98">
        <f t="shared" si="12"/>
        <v>0.45004248007379311</v>
      </c>
      <c r="AX20" s="98">
        <f>(AX18*(2/(AX18+1))^((AX18+1)/(AX18-1)))</f>
        <v>0.45004248007379311</v>
      </c>
      <c r="AY20" s="98"/>
      <c r="AZ20" s="98">
        <f t="shared" ref="AZ20:BF20" si="13">(AZ18*(2/(AZ18+1))^((AZ18+1)/(AZ18-1)))</f>
        <v>0.45004248007379311</v>
      </c>
      <c r="BA20" s="98">
        <f t="shared" si="13"/>
        <v>0.45004248007379311</v>
      </c>
      <c r="BB20" s="98">
        <f t="shared" si="13"/>
        <v>0.45004248007379311</v>
      </c>
      <c r="BC20" s="98">
        <f t="shared" si="13"/>
        <v>0.45004248007379311</v>
      </c>
      <c r="BD20" s="98">
        <f t="shared" si="13"/>
        <v>0.45004248007379311</v>
      </c>
      <c r="BE20" s="98">
        <f t="shared" si="13"/>
        <v>0.45004248007379311</v>
      </c>
      <c r="BF20" s="98">
        <f t="shared" si="13"/>
        <v>0.45004248007379311</v>
      </c>
    </row>
    <row r="21" spans="1:58" x14ac:dyDescent="0.2">
      <c r="B21" s="3" t="s">
        <v>196</v>
      </c>
      <c r="C21" s="6"/>
      <c r="D21" s="98">
        <f>(D18-1)/D18</f>
        <v>0.24242424242424246</v>
      </c>
      <c r="E21" s="98">
        <f t="shared" ref="E21:L21" si="14">(E18-1)/E18</f>
        <v>0.24242424242424246</v>
      </c>
      <c r="F21" s="98">
        <f t="shared" si="14"/>
        <v>0.24242424242424246</v>
      </c>
      <c r="G21" s="98">
        <f t="shared" si="14"/>
        <v>0.24242424242424246</v>
      </c>
      <c r="H21" s="98">
        <f t="shared" si="14"/>
        <v>0.24242424242424246</v>
      </c>
      <c r="I21" s="98">
        <f t="shared" si="14"/>
        <v>0.24242424242424246</v>
      </c>
      <c r="J21" s="98">
        <f t="shared" si="14"/>
        <v>0.24242424242424246</v>
      </c>
      <c r="K21" s="98"/>
      <c r="L21" s="98">
        <f t="shared" si="14"/>
        <v>0.24242424242424246</v>
      </c>
      <c r="M21" s="98">
        <f t="shared" ref="M21:R21" si="15">(M18-1)/M18</f>
        <v>0.24242424242424246</v>
      </c>
      <c r="N21" s="98">
        <f t="shared" si="15"/>
        <v>0.24242424242424246</v>
      </c>
      <c r="O21" s="98">
        <f t="shared" si="15"/>
        <v>0.24242424242424246</v>
      </c>
      <c r="P21" s="98">
        <f t="shared" si="15"/>
        <v>0.24242424242424246</v>
      </c>
      <c r="Q21" s="98">
        <f t="shared" si="15"/>
        <v>0.24242424242424246</v>
      </c>
      <c r="R21" s="98">
        <f t="shared" si="15"/>
        <v>0.24242424242424246</v>
      </c>
      <c r="S21" s="98"/>
      <c r="T21" s="98">
        <f t="shared" ref="T21:Z21" si="16">(T18-1)/T18</f>
        <v>0.24242424242424246</v>
      </c>
      <c r="U21" s="98">
        <f t="shared" si="16"/>
        <v>0.24242424242424246</v>
      </c>
      <c r="V21" s="98">
        <f t="shared" si="16"/>
        <v>0.24242424242424246</v>
      </c>
      <c r="W21" s="98">
        <f t="shared" si="16"/>
        <v>0.24242424242424246</v>
      </c>
      <c r="X21" s="98">
        <f t="shared" si="16"/>
        <v>0.24242424242424246</v>
      </c>
      <c r="Y21" s="98">
        <f t="shared" si="16"/>
        <v>0.24242424242424246</v>
      </c>
      <c r="Z21" s="98">
        <f t="shared" si="16"/>
        <v>0.24242424242424246</v>
      </c>
      <c r="AB21" s="98">
        <f t="shared" ref="AB21:AH21" si="17">(AB18-1)/AB18</f>
        <v>0.24242424242424246</v>
      </c>
      <c r="AC21" s="98">
        <f t="shared" si="17"/>
        <v>0.24242424242424246</v>
      </c>
      <c r="AD21" s="98">
        <f t="shared" si="17"/>
        <v>0.24242424242424246</v>
      </c>
      <c r="AE21" s="98">
        <f t="shared" si="17"/>
        <v>0.24242424242424246</v>
      </c>
      <c r="AF21" s="98">
        <f t="shared" si="17"/>
        <v>0.24242424242424246</v>
      </c>
      <c r="AG21" s="98">
        <f t="shared" si="17"/>
        <v>0.24242424242424246</v>
      </c>
      <c r="AH21" s="98">
        <f t="shared" si="17"/>
        <v>0.24242424242424246</v>
      </c>
      <c r="AI21" s="98"/>
      <c r="AJ21" s="98">
        <f t="shared" ref="AJ21:AP21" si="18">(AJ18-1)/AJ18</f>
        <v>0.24242424242424246</v>
      </c>
      <c r="AK21" s="98">
        <f t="shared" si="18"/>
        <v>0.24242424242424246</v>
      </c>
      <c r="AL21" s="98">
        <f t="shared" si="18"/>
        <v>0.24242424242424246</v>
      </c>
      <c r="AM21" s="98">
        <f t="shared" si="18"/>
        <v>0.24242424242424246</v>
      </c>
      <c r="AN21" s="98">
        <f t="shared" si="18"/>
        <v>0.24242424242424246</v>
      </c>
      <c r="AO21" s="98">
        <f t="shared" si="18"/>
        <v>0.24242424242424246</v>
      </c>
      <c r="AP21" s="98">
        <f t="shared" si="18"/>
        <v>0.24242424242424246</v>
      </c>
      <c r="AQ21" s="98"/>
      <c r="AR21" s="98">
        <f t="shared" ref="AR21:AW21" si="19">(AR18-1)/AR18</f>
        <v>0.24242424242424246</v>
      </c>
      <c r="AS21" s="98">
        <f t="shared" si="19"/>
        <v>0.24242424242424246</v>
      </c>
      <c r="AT21" s="98">
        <f t="shared" si="19"/>
        <v>0.24242424242424246</v>
      </c>
      <c r="AU21" s="98">
        <f t="shared" si="19"/>
        <v>0.24242424242424246</v>
      </c>
      <c r="AV21" s="98">
        <f t="shared" si="19"/>
        <v>0.24242424242424246</v>
      </c>
      <c r="AW21" s="98">
        <f t="shared" si="19"/>
        <v>0.24242424242424246</v>
      </c>
      <c r="AX21" s="98">
        <f>(AX18-1)/AX18</f>
        <v>0.24242424242424246</v>
      </c>
      <c r="AY21" s="98"/>
      <c r="AZ21" s="98">
        <f t="shared" ref="AZ21:BF21" si="20">(AZ18-1)/AZ18</f>
        <v>0.24242424242424246</v>
      </c>
      <c r="BA21" s="98">
        <f t="shared" si="20"/>
        <v>0.24242424242424246</v>
      </c>
      <c r="BB21" s="98">
        <f t="shared" si="20"/>
        <v>0.24242424242424246</v>
      </c>
      <c r="BC21" s="98">
        <f t="shared" si="20"/>
        <v>0.24242424242424246</v>
      </c>
      <c r="BD21" s="98">
        <f t="shared" si="20"/>
        <v>0.24242424242424246</v>
      </c>
      <c r="BE21" s="98">
        <f t="shared" si="20"/>
        <v>0.24242424242424246</v>
      </c>
      <c r="BF21" s="98">
        <f t="shared" si="20"/>
        <v>0.24242424242424246</v>
      </c>
    </row>
    <row r="22" spans="1:58" x14ac:dyDescent="0.2">
      <c r="B22" s="3" t="s">
        <v>204</v>
      </c>
      <c r="C22" s="6"/>
      <c r="D22" s="98">
        <f>1/D18</f>
        <v>0.75757575757575757</v>
      </c>
      <c r="E22" s="98">
        <f t="shared" ref="E22:L22" si="21">1/E18</f>
        <v>0.75757575757575757</v>
      </c>
      <c r="F22" s="98">
        <f t="shared" si="21"/>
        <v>0.75757575757575757</v>
      </c>
      <c r="G22" s="98">
        <f t="shared" si="21"/>
        <v>0.75757575757575757</v>
      </c>
      <c r="H22" s="98">
        <f t="shared" si="21"/>
        <v>0.75757575757575757</v>
      </c>
      <c r="I22" s="98">
        <f t="shared" si="21"/>
        <v>0.75757575757575757</v>
      </c>
      <c r="J22" s="98">
        <f t="shared" si="21"/>
        <v>0.75757575757575757</v>
      </c>
      <c r="K22" s="98"/>
      <c r="L22" s="98">
        <f t="shared" si="21"/>
        <v>0.75757575757575757</v>
      </c>
      <c r="M22" s="98">
        <f t="shared" ref="M22:R22" si="22">1/M18</f>
        <v>0.75757575757575757</v>
      </c>
      <c r="N22" s="98">
        <f t="shared" si="22"/>
        <v>0.75757575757575757</v>
      </c>
      <c r="O22" s="98">
        <f t="shared" si="22"/>
        <v>0.75757575757575757</v>
      </c>
      <c r="P22" s="98">
        <f t="shared" si="22"/>
        <v>0.75757575757575757</v>
      </c>
      <c r="Q22" s="98">
        <f t="shared" si="22"/>
        <v>0.75757575757575757</v>
      </c>
      <c r="R22" s="98">
        <f t="shared" si="22"/>
        <v>0.75757575757575757</v>
      </c>
      <c r="S22" s="98"/>
      <c r="T22" s="98">
        <f t="shared" ref="T22:Z22" si="23">1/T18</f>
        <v>0.75757575757575757</v>
      </c>
      <c r="U22" s="98">
        <f t="shared" si="23"/>
        <v>0.75757575757575757</v>
      </c>
      <c r="V22" s="98">
        <f t="shared" si="23"/>
        <v>0.75757575757575757</v>
      </c>
      <c r="W22" s="98">
        <f t="shared" si="23"/>
        <v>0.75757575757575757</v>
      </c>
      <c r="X22" s="98">
        <f t="shared" si="23"/>
        <v>0.75757575757575757</v>
      </c>
      <c r="Y22" s="98">
        <f t="shared" si="23"/>
        <v>0.75757575757575757</v>
      </c>
      <c r="Z22" s="98">
        <f t="shared" si="23"/>
        <v>0.75757575757575757</v>
      </c>
      <c r="AB22" s="98">
        <f t="shared" ref="AB22:AH22" si="24">1/AB18</f>
        <v>0.75757575757575757</v>
      </c>
      <c r="AC22" s="98">
        <f t="shared" si="24"/>
        <v>0.75757575757575757</v>
      </c>
      <c r="AD22" s="98">
        <f t="shared" si="24"/>
        <v>0.75757575757575757</v>
      </c>
      <c r="AE22" s="98">
        <f t="shared" si="24"/>
        <v>0.75757575757575757</v>
      </c>
      <c r="AF22" s="98">
        <f t="shared" si="24"/>
        <v>0.75757575757575757</v>
      </c>
      <c r="AG22" s="98">
        <f t="shared" si="24"/>
        <v>0.75757575757575757</v>
      </c>
      <c r="AH22" s="98">
        <f t="shared" si="24"/>
        <v>0.75757575757575757</v>
      </c>
      <c r="AI22" s="98"/>
      <c r="AJ22" s="98">
        <f t="shared" ref="AJ22:AP22" si="25">1/AJ18</f>
        <v>0.75757575757575757</v>
      </c>
      <c r="AK22" s="98">
        <f t="shared" si="25"/>
        <v>0.75757575757575757</v>
      </c>
      <c r="AL22" s="98">
        <f t="shared" si="25"/>
        <v>0.75757575757575757</v>
      </c>
      <c r="AM22" s="98">
        <f t="shared" si="25"/>
        <v>0.75757575757575757</v>
      </c>
      <c r="AN22" s="98">
        <f t="shared" si="25"/>
        <v>0.75757575757575757</v>
      </c>
      <c r="AO22" s="98">
        <f t="shared" si="25"/>
        <v>0.75757575757575757</v>
      </c>
      <c r="AP22" s="98">
        <f t="shared" si="25"/>
        <v>0.75757575757575757</v>
      </c>
      <c r="AQ22" s="98"/>
      <c r="AR22" s="98">
        <f t="shared" ref="AR22:AW22" si="26">1/AR18</f>
        <v>0.75757575757575757</v>
      </c>
      <c r="AS22" s="98">
        <f t="shared" si="26"/>
        <v>0.75757575757575757</v>
      </c>
      <c r="AT22" s="98">
        <f t="shared" si="26"/>
        <v>0.75757575757575757</v>
      </c>
      <c r="AU22" s="98">
        <f t="shared" si="26"/>
        <v>0.75757575757575757</v>
      </c>
      <c r="AV22" s="98">
        <f t="shared" si="26"/>
        <v>0.75757575757575757</v>
      </c>
      <c r="AW22" s="98">
        <f t="shared" si="26"/>
        <v>0.75757575757575757</v>
      </c>
      <c r="AX22" s="98">
        <f>1/AX18</f>
        <v>0.75757575757575757</v>
      </c>
      <c r="AY22" s="98"/>
      <c r="AZ22" s="98">
        <f t="shared" ref="AZ22:BF22" si="27">1/AZ18</f>
        <v>0.75757575757575757</v>
      </c>
      <c r="BA22" s="98">
        <f t="shared" si="27"/>
        <v>0.75757575757575757</v>
      </c>
      <c r="BB22" s="98">
        <f t="shared" si="27"/>
        <v>0.75757575757575757</v>
      </c>
      <c r="BC22" s="98">
        <f t="shared" si="27"/>
        <v>0.75757575757575757</v>
      </c>
      <c r="BD22" s="98">
        <f t="shared" si="27"/>
        <v>0.75757575757575757</v>
      </c>
      <c r="BE22" s="98">
        <f t="shared" si="27"/>
        <v>0.75757575757575757</v>
      </c>
      <c r="BF22" s="98">
        <f t="shared" si="27"/>
        <v>0.75757575757575757</v>
      </c>
    </row>
    <row r="23" spans="1:58" x14ac:dyDescent="0.2">
      <c r="B23" s="3" t="s">
        <v>241</v>
      </c>
      <c r="C23" s="6"/>
      <c r="D23" s="98">
        <f>(2/(D18+1))^(-1/D21)</f>
        <v>1.8445447906448298</v>
      </c>
      <c r="E23" s="98">
        <f t="shared" ref="E23:L23" si="28">(2/(E18+1))^(-1/E21)</f>
        <v>1.8445447906448298</v>
      </c>
      <c r="F23" s="98">
        <f t="shared" si="28"/>
        <v>1.8445447906448298</v>
      </c>
      <c r="G23" s="98">
        <f t="shared" si="28"/>
        <v>1.8445447906448298</v>
      </c>
      <c r="H23" s="98">
        <f t="shared" si="28"/>
        <v>1.8445447906448298</v>
      </c>
      <c r="I23" s="98">
        <f t="shared" si="28"/>
        <v>1.8445447906448298</v>
      </c>
      <c r="J23" s="98">
        <f t="shared" si="28"/>
        <v>1.8445447906448298</v>
      </c>
      <c r="K23" s="98"/>
      <c r="L23" s="98">
        <f t="shared" si="28"/>
        <v>1.8445447906448298</v>
      </c>
      <c r="M23" s="98">
        <f t="shared" ref="M23:R23" si="29">(2/(M18+1))^(-1/M21)</f>
        <v>1.8445447906448298</v>
      </c>
      <c r="N23" s="98">
        <f t="shared" si="29"/>
        <v>1.8445447906448298</v>
      </c>
      <c r="O23" s="98">
        <f t="shared" si="29"/>
        <v>1.8445447906448298</v>
      </c>
      <c r="P23" s="98">
        <f t="shared" si="29"/>
        <v>1.8445447906448298</v>
      </c>
      <c r="Q23" s="98">
        <f t="shared" si="29"/>
        <v>1.8445447906448298</v>
      </c>
      <c r="R23" s="98">
        <f t="shared" si="29"/>
        <v>1.8445447906448298</v>
      </c>
      <c r="S23" s="98"/>
      <c r="T23" s="98">
        <f t="shared" ref="T23:Z23" si="30">(2/(T18+1))^(-1/T21)</f>
        <v>1.8445447906448298</v>
      </c>
      <c r="U23" s="98">
        <f t="shared" si="30"/>
        <v>1.8445447906448298</v>
      </c>
      <c r="V23" s="98">
        <f t="shared" si="30"/>
        <v>1.8445447906448298</v>
      </c>
      <c r="W23" s="98">
        <f t="shared" si="30"/>
        <v>1.8445447906448298</v>
      </c>
      <c r="X23" s="98">
        <f t="shared" si="30"/>
        <v>1.8445447906448298</v>
      </c>
      <c r="Y23" s="98">
        <f t="shared" si="30"/>
        <v>1.8445447906448298</v>
      </c>
      <c r="Z23" s="98">
        <f t="shared" si="30"/>
        <v>1.8445447906448298</v>
      </c>
      <c r="AB23" s="98">
        <f t="shared" ref="AB23:AH23" si="31">(2/(AB18+1))^(-1/AB21)</f>
        <v>1.8445447906448298</v>
      </c>
      <c r="AC23" s="98">
        <f t="shared" si="31"/>
        <v>1.8445447906448298</v>
      </c>
      <c r="AD23" s="98">
        <f t="shared" si="31"/>
        <v>1.8445447906448298</v>
      </c>
      <c r="AE23" s="98">
        <f t="shared" si="31"/>
        <v>1.8445447906448298</v>
      </c>
      <c r="AF23" s="98">
        <f t="shared" si="31"/>
        <v>1.8445447906448298</v>
      </c>
      <c r="AG23" s="98">
        <f t="shared" si="31"/>
        <v>1.8445447906448298</v>
      </c>
      <c r="AH23" s="98">
        <f t="shared" si="31"/>
        <v>1.8445447906448298</v>
      </c>
      <c r="AI23" s="98"/>
      <c r="AJ23" s="98">
        <f t="shared" ref="AJ23:AP23" si="32">(2/(AJ18+1))^(-1/AJ21)</f>
        <v>1.8445447906448298</v>
      </c>
      <c r="AK23" s="98">
        <f t="shared" si="32"/>
        <v>1.8445447906448298</v>
      </c>
      <c r="AL23" s="98">
        <f t="shared" si="32"/>
        <v>1.8445447906448298</v>
      </c>
      <c r="AM23" s="98">
        <f t="shared" si="32"/>
        <v>1.8445447906448298</v>
      </c>
      <c r="AN23" s="98">
        <f t="shared" si="32"/>
        <v>1.8445447906448298</v>
      </c>
      <c r="AO23" s="98">
        <f t="shared" si="32"/>
        <v>1.8445447906448298</v>
      </c>
      <c r="AP23" s="98">
        <f t="shared" si="32"/>
        <v>1.8445447906448298</v>
      </c>
      <c r="AQ23" s="98"/>
      <c r="AR23" s="98">
        <f t="shared" ref="AR23:AW23" si="33">(2/(AR18+1))^(-1/AR21)</f>
        <v>1.8445447906448298</v>
      </c>
      <c r="AS23" s="98">
        <f t="shared" si="33"/>
        <v>1.8445447906448298</v>
      </c>
      <c r="AT23" s="98">
        <f t="shared" si="33"/>
        <v>1.8445447906448298</v>
      </c>
      <c r="AU23" s="98">
        <f t="shared" si="33"/>
        <v>1.8445447906448298</v>
      </c>
      <c r="AV23" s="98">
        <f t="shared" si="33"/>
        <v>1.8445447906448298</v>
      </c>
      <c r="AW23" s="98">
        <f t="shared" si="33"/>
        <v>1.8445447906448298</v>
      </c>
      <c r="AX23" s="98">
        <f>(2/(AX18+1))^(-1/AX21)</f>
        <v>1.8445447906448298</v>
      </c>
      <c r="AY23" s="98"/>
      <c r="AZ23" s="98">
        <f t="shared" ref="AZ23:BF23" si="34">(2/(AZ18+1))^(-1/AZ21)</f>
        <v>1.8445447906448298</v>
      </c>
      <c r="BA23" s="98">
        <f t="shared" si="34"/>
        <v>1.8445447906448298</v>
      </c>
      <c r="BB23" s="98">
        <f t="shared" si="34"/>
        <v>1.8445447906448298</v>
      </c>
      <c r="BC23" s="98">
        <f t="shared" si="34"/>
        <v>1.8445447906448298</v>
      </c>
      <c r="BD23" s="98">
        <f t="shared" si="34"/>
        <v>1.8445447906448298</v>
      </c>
      <c r="BE23" s="98">
        <f t="shared" si="34"/>
        <v>1.8445447906448298</v>
      </c>
      <c r="BF23" s="98">
        <f t="shared" si="34"/>
        <v>1.8445447906448298</v>
      </c>
    </row>
    <row r="24" spans="1:58" x14ac:dyDescent="0.2">
      <c r="B24" s="3" t="s">
        <v>242</v>
      </c>
      <c r="C24" s="6"/>
      <c r="D24" s="98">
        <f>(D18+1)/D18</f>
        <v>1.7575757575757578</v>
      </c>
      <c r="E24" s="98">
        <f t="shared" ref="E24:L24" si="35">(E18+1)/E18</f>
        <v>1.7575757575757578</v>
      </c>
      <c r="F24" s="98">
        <f t="shared" si="35"/>
        <v>1.7575757575757578</v>
      </c>
      <c r="G24" s="98">
        <f t="shared" si="35"/>
        <v>1.7575757575757578</v>
      </c>
      <c r="H24" s="98">
        <f t="shared" si="35"/>
        <v>1.7575757575757578</v>
      </c>
      <c r="I24" s="98">
        <f t="shared" si="35"/>
        <v>1.7575757575757578</v>
      </c>
      <c r="J24" s="98">
        <f t="shared" si="35"/>
        <v>1.7575757575757578</v>
      </c>
      <c r="K24" s="98"/>
      <c r="L24" s="98">
        <f t="shared" si="35"/>
        <v>1.7575757575757578</v>
      </c>
      <c r="M24" s="98">
        <f t="shared" ref="M24:R24" si="36">(M18+1)/M18</f>
        <v>1.7575757575757578</v>
      </c>
      <c r="N24" s="98">
        <f t="shared" si="36"/>
        <v>1.7575757575757578</v>
      </c>
      <c r="O24" s="98">
        <f t="shared" si="36"/>
        <v>1.7575757575757578</v>
      </c>
      <c r="P24" s="98">
        <f t="shared" si="36"/>
        <v>1.7575757575757578</v>
      </c>
      <c r="Q24" s="98">
        <f t="shared" si="36"/>
        <v>1.7575757575757578</v>
      </c>
      <c r="R24" s="98">
        <f t="shared" si="36"/>
        <v>1.7575757575757578</v>
      </c>
      <c r="S24" s="98"/>
      <c r="T24" s="98">
        <f t="shared" ref="T24:Z24" si="37">(T18+1)/T18</f>
        <v>1.7575757575757578</v>
      </c>
      <c r="U24" s="98">
        <f t="shared" si="37"/>
        <v>1.7575757575757578</v>
      </c>
      <c r="V24" s="98">
        <f t="shared" si="37"/>
        <v>1.7575757575757578</v>
      </c>
      <c r="W24" s="98">
        <f t="shared" si="37"/>
        <v>1.7575757575757578</v>
      </c>
      <c r="X24" s="98">
        <f t="shared" si="37"/>
        <v>1.7575757575757578</v>
      </c>
      <c r="Y24" s="98">
        <f t="shared" si="37"/>
        <v>1.7575757575757578</v>
      </c>
      <c r="Z24" s="98">
        <f t="shared" si="37"/>
        <v>1.7575757575757578</v>
      </c>
      <c r="AB24" s="98">
        <f t="shared" ref="AB24:AH24" si="38">(AB18+1)/AB18</f>
        <v>1.7575757575757578</v>
      </c>
      <c r="AC24" s="98">
        <f t="shared" si="38"/>
        <v>1.7575757575757578</v>
      </c>
      <c r="AD24" s="98">
        <f t="shared" si="38"/>
        <v>1.7575757575757578</v>
      </c>
      <c r="AE24" s="98">
        <f t="shared" si="38"/>
        <v>1.7575757575757578</v>
      </c>
      <c r="AF24" s="98">
        <f t="shared" si="38"/>
        <v>1.7575757575757578</v>
      </c>
      <c r="AG24" s="98">
        <f t="shared" si="38"/>
        <v>1.7575757575757578</v>
      </c>
      <c r="AH24" s="98">
        <f t="shared" si="38"/>
        <v>1.7575757575757578</v>
      </c>
      <c r="AI24" s="98"/>
      <c r="AJ24" s="98">
        <f t="shared" ref="AJ24:AP24" si="39">(AJ18+1)/AJ18</f>
        <v>1.7575757575757578</v>
      </c>
      <c r="AK24" s="98">
        <f t="shared" si="39"/>
        <v>1.7575757575757578</v>
      </c>
      <c r="AL24" s="98">
        <f t="shared" si="39"/>
        <v>1.7575757575757578</v>
      </c>
      <c r="AM24" s="98">
        <f t="shared" si="39"/>
        <v>1.7575757575757578</v>
      </c>
      <c r="AN24" s="98">
        <f t="shared" si="39"/>
        <v>1.7575757575757578</v>
      </c>
      <c r="AO24" s="98">
        <f t="shared" si="39"/>
        <v>1.7575757575757578</v>
      </c>
      <c r="AP24" s="98">
        <f t="shared" si="39"/>
        <v>1.7575757575757578</v>
      </c>
      <c r="AQ24" s="98"/>
      <c r="AR24" s="98">
        <f t="shared" ref="AR24:AW24" si="40">(AR18+1)/AR18</f>
        <v>1.7575757575757578</v>
      </c>
      <c r="AS24" s="98">
        <f t="shared" si="40"/>
        <v>1.7575757575757578</v>
      </c>
      <c r="AT24" s="98">
        <f t="shared" si="40"/>
        <v>1.7575757575757578</v>
      </c>
      <c r="AU24" s="98">
        <f t="shared" si="40"/>
        <v>1.7575757575757578</v>
      </c>
      <c r="AV24" s="98">
        <f t="shared" si="40"/>
        <v>1.7575757575757578</v>
      </c>
      <c r="AW24" s="98">
        <f t="shared" si="40"/>
        <v>1.7575757575757578</v>
      </c>
      <c r="AX24" s="98">
        <f>(AX18+1)/AX18</f>
        <v>1.7575757575757578</v>
      </c>
      <c r="AY24" s="98"/>
      <c r="AZ24" s="98">
        <f t="shared" ref="AZ24:BF24" si="41">(AZ18+1)/AZ18</f>
        <v>1.7575757575757578</v>
      </c>
      <c r="BA24" s="98">
        <f t="shared" si="41"/>
        <v>1.7575757575757578</v>
      </c>
      <c r="BB24" s="98">
        <f t="shared" si="41"/>
        <v>1.7575757575757578</v>
      </c>
      <c r="BC24" s="98">
        <f t="shared" si="41"/>
        <v>1.7575757575757578</v>
      </c>
      <c r="BD24" s="98">
        <f t="shared" si="41"/>
        <v>1.7575757575757578</v>
      </c>
      <c r="BE24" s="98">
        <f t="shared" si="41"/>
        <v>1.7575757575757578</v>
      </c>
      <c r="BF24" s="98">
        <f t="shared" si="41"/>
        <v>1.7575757575757578</v>
      </c>
    </row>
    <row r="25" spans="1:58" x14ac:dyDescent="0.2">
      <c r="B25" s="3"/>
      <c r="C25" s="6"/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98"/>
      <c r="P25" s="98"/>
      <c r="S25" s="98"/>
      <c r="T25" s="98"/>
      <c r="U25" s="98"/>
      <c r="V25" s="98"/>
      <c r="W25" s="98"/>
      <c r="X25" s="98"/>
      <c r="Y25" s="98"/>
      <c r="Z25" s="98"/>
      <c r="AB25" s="98"/>
      <c r="AC25" s="98"/>
      <c r="AD25" s="98"/>
      <c r="AE25" s="98"/>
      <c r="AF25" s="98"/>
      <c r="AI25" s="98"/>
      <c r="AJ25" s="98"/>
      <c r="AK25" s="98"/>
      <c r="AL25" s="98"/>
      <c r="AM25" s="98"/>
      <c r="AN25" s="98"/>
      <c r="AO25" s="98"/>
      <c r="AP25" s="98"/>
      <c r="AQ25" s="98"/>
      <c r="AR25" s="98"/>
      <c r="AS25" s="98"/>
      <c r="AT25" s="98"/>
      <c r="AU25" s="98"/>
      <c r="AV25" s="98"/>
      <c r="AW25" s="98"/>
      <c r="AX25" s="98"/>
      <c r="AY25" s="98"/>
      <c r="AZ25" s="98"/>
      <c r="BA25" s="98"/>
      <c r="BB25" s="98"/>
      <c r="BC25" s="98"/>
      <c r="BD25" s="98"/>
      <c r="BE25" s="98"/>
      <c r="BF25" s="98"/>
    </row>
    <row r="26" spans="1:58" x14ac:dyDescent="0.2">
      <c r="B26" s="3"/>
      <c r="C26" s="6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S26" s="85"/>
      <c r="T26" s="85"/>
      <c r="U26" s="85"/>
      <c r="V26" s="85"/>
      <c r="W26" s="85"/>
      <c r="X26" s="85"/>
      <c r="Y26" s="85"/>
      <c r="Z26" s="85"/>
      <c r="AB26" s="85"/>
      <c r="AC26" s="85"/>
      <c r="AD26" s="85"/>
      <c r="AE26" s="85"/>
      <c r="AF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</row>
    <row r="27" spans="1:58" x14ac:dyDescent="0.2">
      <c r="A27" s="63" t="s">
        <v>328</v>
      </c>
      <c r="B27" s="44" t="s">
        <v>234</v>
      </c>
      <c r="C27" s="44" t="s">
        <v>46</v>
      </c>
      <c r="D27" s="137">
        <v>0.05</v>
      </c>
      <c r="E27" s="137">
        <v>0.1</v>
      </c>
      <c r="F27" s="137">
        <v>0.15</v>
      </c>
      <c r="G27" s="137">
        <v>0.2</v>
      </c>
      <c r="H27" s="137">
        <v>0.3</v>
      </c>
      <c r="I27" s="137">
        <v>0.4</v>
      </c>
      <c r="J27" s="137">
        <v>0.5</v>
      </c>
      <c r="L27" s="137">
        <v>0.05</v>
      </c>
      <c r="M27" s="137">
        <v>0.1</v>
      </c>
      <c r="N27" s="137">
        <v>0.15</v>
      </c>
      <c r="O27" s="137">
        <v>0.2</v>
      </c>
      <c r="P27" s="137">
        <v>0.3</v>
      </c>
      <c r="Q27" s="137">
        <v>0.4</v>
      </c>
      <c r="R27" s="137">
        <v>0.5</v>
      </c>
      <c r="S27" s="137"/>
      <c r="T27" s="137">
        <v>0.05</v>
      </c>
      <c r="U27" s="137">
        <v>0.1</v>
      </c>
      <c r="V27" s="137">
        <v>0.15</v>
      </c>
      <c r="W27" s="137">
        <v>0.2</v>
      </c>
      <c r="X27" s="137">
        <v>0.3</v>
      </c>
      <c r="Y27" s="137">
        <v>0.4</v>
      </c>
      <c r="Z27" s="137">
        <v>0.5</v>
      </c>
      <c r="AB27" s="137">
        <v>0.05</v>
      </c>
      <c r="AC27" s="137">
        <v>0.1</v>
      </c>
      <c r="AD27" s="137">
        <v>0.15</v>
      </c>
      <c r="AE27" s="137">
        <v>0.2</v>
      </c>
      <c r="AF27" s="137">
        <v>0.3</v>
      </c>
      <c r="AG27" s="137">
        <v>0.4</v>
      </c>
      <c r="AH27" s="137">
        <v>0.5</v>
      </c>
      <c r="AI27" s="137"/>
      <c r="AJ27" s="137">
        <v>0.05</v>
      </c>
      <c r="AK27" s="137">
        <v>0.1</v>
      </c>
      <c r="AL27" s="137">
        <v>0.15</v>
      </c>
      <c r="AM27" s="137">
        <v>0.2</v>
      </c>
      <c r="AN27" s="137">
        <v>0.3</v>
      </c>
      <c r="AO27" s="137">
        <v>0.4</v>
      </c>
      <c r="AP27" s="137">
        <v>0.5</v>
      </c>
      <c r="AQ27" s="137"/>
      <c r="AR27" s="137">
        <v>0.05</v>
      </c>
      <c r="AS27" s="137">
        <v>0.1</v>
      </c>
      <c r="AT27" s="137">
        <v>0.15</v>
      </c>
      <c r="AU27" s="137">
        <v>0.2</v>
      </c>
      <c r="AV27" s="137">
        <v>0.3</v>
      </c>
      <c r="AW27" s="137">
        <v>0.4</v>
      </c>
      <c r="AX27" s="137">
        <v>0.5</v>
      </c>
      <c r="AY27" s="137"/>
      <c r="AZ27" s="137">
        <v>0.05</v>
      </c>
      <c r="BA27" s="137">
        <v>0.1</v>
      </c>
      <c r="BB27" s="137">
        <v>0.15</v>
      </c>
      <c r="BC27" s="137">
        <v>0.2</v>
      </c>
      <c r="BD27" s="137">
        <v>0.3</v>
      </c>
      <c r="BE27" s="137">
        <v>0.4</v>
      </c>
      <c r="BF27" s="137">
        <v>0.5</v>
      </c>
    </row>
    <row r="28" spans="1:58" x14ac:dyDescent="0.2">
      <c r="B28" s="44" t="s">
        <v>233</v>
      </c>
      <c r="C28" s="44" t="s">
        <v>46</v>
      </c>
      <c r="D28" s="137">
        <f>D27</f>
        <v>0.05</v>
      </c>
      <c r="E28" s="137">
        <f t="shared" ref="E28:J28" si="42">E27</f>
        <v>0.1</v>
      </c>
      <c r="F28" s="137">
        <f t="shared" si="42"/>
        <v>0.15</v>
      </c>
      <c r="G28" s="137">
        <f t="shared" si="42"/>
        <v>0.2</v>
      </c>
      <c r="H28" s="137">
        <f t="shared" si="42"/>
        <v>0.3</v>
      </c>
      <c r="I28" s="137">
        <f t="shared" si="42"/>
        <v>0.4</v>
      </c>
      <c r="J28" s="137">
        <f t="shared" si="42"/>
        <v>0.5</v>
      </c>
      <c r="L28" s="137">
        <f t="shared" ref="L28:R28" si="43">L27</f>
        <v>0.05</v>
      </c>
      <c r="M28" s="137">
        <f t="shared" si="43"/>
        <v>0.1</v>
      </c>
      <c r="N28" s="137">
        <f t="shared" si="43"/>
        <v>0.15</v>
      </c>
      <c r="O28" s="137">
        <f t="shared" si="43"/>
        <v>0.2</v>
      </c>
      <c r="P28" s="137">
        <f t="shared" si="43"/>
        <v>0.3</v>
      </c>
      <c r="Q28" s="137">
        <f t="shared" si="43"/>
        <v>0.4</v>
      </c>
      <c r="R28" s="137">
        <f t="shared" si="43"/>
        <v>0.5</v>
      </c>
      <c r="S28" s="137"/>
      <c r="T28" s="137">
        <f t="shared" ref="T28:Z28" si="44">T27</f>
        <v>0.05</v>
      </c>
      <c r="U28" s="137">
        <f t="shared" si="44"/>
        <v>0.1</v>
      </c>
      <c r="V28" s="137">
        <f t="shared" si="44"/>
        <v>0.15</v>
      </c>
      <c r="W28" s="137">
        <f t="shared" si="44"/>
        <v>0.2</v>
      </c>
      <c r="X28" s="137">
        <f t="shared" si="44"/>
        <v>0.3</v>
      </c>
      <c r="Y28" s="137">
        <f t="shared" si="44"/>
        <v>0.4</v>
      </c>
      <c r="Z28" s="137">
        <f t="shared" si="44"/>
        <v>0.5</v>
      </c>
      <c r="AB28" s="137">
        <f t="shared" ref="AB28:AH28" si="45">AB27</f>
        <v>0.05</v>
      </c>
      <c r="AC28" s="137">
        <f t="shared" si="45"/>
        <v>0.1</v>
      </c>
      <c r="AD28" s="137">
        <f t="shared" si="45"/>
        <v>0.15</v>
      </c>
      <c r="AE28" s="137">
        <f t="shared" si="45"/>
        <v>0.2</v>
      </c>
      <c r="AF28" s="137">
        <f t="shared" si="45"/>
        <v>0.3</v>
      </c>
      <c r="AG28" s="137">
        <f t="shared" si="45"/>
        <v>0.4</v>
      </c>
      <c r="AH28" s="137">
        <f t="shared" si="45"/>
        <v>0.5</v>
      </c>
      <c r="AI28" s="137"/>
      <c r="AJ28" s="137">
        <f t="shared" ref="AJ28:AP28" si="46">AJ27</f>
        <v>0.05</v>
      </c>
      <c r="AK28" s="137">
        <f t="shared" si="46"/>
        <v>0.1</v>
      </c>
      <c r="AL28" s="137">
        <f t="shared" si="46"/>
        <v>0.15</v>
      </c>
      <c r="AM28" s="137">
        <f t="shared" si="46"/>
        <v>0.2</v>
      </c>
      <c r="AN28" s="137">
        <f t="shared" si="46"/>
        <v>0.3</v>
      </c>
      <c r="AO28" s="137">
        <f t="shared" si="46"/>
        <v>0.4</v>
      </c>
      <c r="AP28" s="137">
        <f t="shared" si="46"/>
        <v>0.5</v>
      </c>
      <c r="AQ28" s="137"/>
      <c r="AR28" s="137">
        <f t="shared" ref="AR28:AX28" si="47">AR27</f>
        <v>0.05</v>
      </c>
      <c r="AS28" s="137">
        <f t="shared" si="47"/>
        <v>0.1</v>
      </c>
      <c r="AT28" s="137">
        <f t="shared" si="47"/>
        <v>0.15</v>
      </c>
      <c r="AU28" s="137">
        <f t="shared" si="47"/>
        <v>0.2</v>
      </c>
      <c r="AV28" s="137">
        <f t="shared" si="47"/>
        <v>0.3</v>
      </c>
      <c r="AW28" s="137">
        <f t="shared" si="47"/>
        <v>0.4</v>
      </c>
      <c r="AX28" s="137">
        <f t="shared" si="47"/>
        <v>0.5</v>
      </c>
      <c r="AY28" s="137"/>
      <c r="AZ28" s="137">
        <f t="shared" ref="AZ28:BF28" si="48">AZ27</f>
        <v>0.05</v>
      </c>
      <c r="BA28" s="137">
        <f t="shared" si="48"/>
        <v>0.1</v>
      </c>
      <c r="BB28" s="137">
        <f t="shared" si="48"/>
        <v>0.15</v>
      </c>
      <c r="BC28" s="137">
        <f t="shared" si="48"/>
        <v>0.2</v>
      </c>
      <c r="BD28" s="137">
        <f t="shared" si="48"/>
        <v>0.3</v>
      </c>
      <c r="BE28" s="137">
        <f t="shared" si="48"/>
        <v>0.4</v>
      </c>
      <c r="BF28" s="137">
        <f t="shared" si="48"/>
        <v>0.5</v>
      </c>
    </row>
    <row r="29" spans="1:58" x14ac:dyDescent="0.2">
      <c r="B29" s="44" t="s">
        <v>271</v>
      </c>
      <c r="C29" s="138" t="s">
        <v>43</v>
      </c>
      <c r="D29" s="139">
        <v>800</v>
      </c>
      <c r="E29" s="139">
        <v>800</v>
      </c>
      <c r="F29" s="139">
        <v>800</v>
      </c>
      <c r="G29" s="139">
        <v>800</v>
      </c>
      <c r="H29" s="139">
        <v>800</v>
      </c>
      <c r="I29" s="139">
        <v>800</v>
      </c>
      <c r="J29" s="139">
        <v>800</v>
      </c>
      <c r="L29" s="139">
        <v>800</v>
      </c>
      <c r="M29" s="139">
        <v>800</v>
      </c>
      <c r="N29" s="139">
        <v>800</v>
      </c>
      <c r="O29" s="139">
        <v>800</v>
      </c>
      <c r="P29" s="139">
        <v>800</v>
      </c>
      <c r="Q29" s="139">
        <v>800</v>
      </c>
      <c r="R29" s="139">
        <v>800</v>
      </c>
      <c r="S29" s="139"/>
      <c r="T29" s="139">
        <v>800</v>
      </c>
      <c r="U29" s="139">
        <v>800</v>
      </c>
      <c r="V29" s="139">
        <v>800</v>
      </c>
      <c r="W29" s="139">
        <v>800</v>
      </c>
      <c r="X29" s="139">
        <v>800</v>
      </c>
      <c r="Y29" s="139">
        <v>800</v>
      </c>
      <c r="Z29" s="139">
        <v>800</v>
      </c>
      <c r="AB29" s="139">
        <v>800</v>
      </c>
      <c r="AC29" s="139">
        <v>800</v>
      </c>
      <c r="AD29" s="139">
        <v>800</v>
      </c>
      <c r="AE29" s="139">
        <v>800</v>
      </c>
      <c r="AF29" s="139">
        <v>800</v>
      </c>
      <c r="AG29" s="139">
        <v>800</v>
      </c>
      <c r="AH29" s="139">
        <v>800</v>
      </c>
      <c r="AI29" s="139"/>
      <c r="AJ29" s="139">
        <v>800</v>
      </c>
      <c r="AK29" s="139">
        <v>800</v>
      </c>
      <c r="AL29" s="139">
        <v>800</v>
      </c>
      <c r="AM29" s="139">
        <v>800</v>
      </c>
      <c r="AN29" s="139">
        <v>800</v>
      </c>
      <c r="AO29" s="139">
        <v>800</v>
      </c>
      <c r="AP29" s="139">
        <v>800</v>
      </c>
      <c r="AQ29" s="139"/>
      <c r="AR29" s="139">
        <v>800</v>
      </c>
      <c r="AS29" s="139">
        <v>800</v>
      </c>
      <c r="AT29" s="139">
        <v>800</v>
      </c>
      <c r="AU29" s="139">
        <v>800</v>
      </c>
      <c r="AV29" s="139">
        <v>800</v>
      </c>
      <c r="AW29" s="139">
        <v>800</v>
      </c>
      <c r="AX29" s="139">
        <v>800</v>
      </c>
      <c r="AY29" s="139"/>
      <c r="AZ29" s="139">
        <v>800</v>
      </c>
      <c r="BA29" s="139">
        <v>800</v>
      </c>
      <c r="BB29" s="139">
        <v>800</v>
      </c>
      <c r="BC29" s="139">
        <v>800</v>
      </c>
      <c r="BD29" s="139">
        <v>800</v>
      </c>
      <c r="BE29" s="139">
        <v>800</v>
      </c>
      <c r="BF29" s="139">
        <v>800</v>
      </c>
    </row>
    <row r="30" spans="1:58" x14ac:dyDescent="0.2">
      <c r="B30" s="44" t="s">
        <v>272</v>
      </c>
      <c r="C30" s="138" t="s">
        <v>43</v>
      </c>
      <c r="D30" s="139">
        <v>800</v>
      </c>
      <c r="E30" s="139">
        <v>800</v>
      </c>
      <c r="F30" s="139">
        <v>800</v>
      </c>
      <c r="G30" s="139">
        <v>800</v>
      </c>
      <c r="H30" s="139">
        <v>800</v>
      </c>
      <c r="I30" s="139">
        <v>800</v>
      </c>
      <c r="J30" s="139">
        <v>800</v>
      </c>
      <c r="L30" s="139">
        <v>800</v>
      </c>
      <c r="M30" s="139">
        <v>800</v>
      </c>
      <c r="N30" s="139">
        <v>800</v>
      </c>
      <c r="O30" s="139">
        <v>800</v>
      </c>
      <c r="P30" s="139">
        <v>800</v>
      </c>
      <c r="Q30" s="139">
        <v>800</v>
      </c>
      <c r="R30" s="139">
        <v>800</v>
      </c>
      <c r="S30" s="139"/>
      <c r="T30" s="139">
        <v>800</v>
      </c>
      <c r="U30" s="139">
        <v>800</v>
      </c>
      <c r="V30" s="139">
        <v>800</v>
      </c>
      <c r="W30" s="139">
        <v>800</v>
      </c>
      <c r="X30" s="139">
        <v>800</v>
      </c>
      <c r="Y30" s="139">
        <v>800</v>
      </c>
      <c r="Z30" s="139">
        <v>800</v>
      </c>
      <c r="AB30" s="139">
        <v>800</v>
      </c>
      <c r="AC30" s="139">
        <v>800</v>
      </c>
      <c r="AD30" s="139">
        <v>800</v>
      </c>
      <c r="AE30" s="139">
        <v>800</v>
      </c>
      <c r="AF30" s="139">
        <v>800</v>
      </c>
      <c r="AG30" s="139">
        <v>800</v>
      </c>
      <c r="AH30" s="139">
        <v>800</v>
      </c>
      <c r="AI30" s="139"/>
      <c r="AJ30" s="139">
        <v>800</v>
      </c>
      <c r="AK30" s="139">
        <v>800</v>
      </c>
      <c r="AL30" s="139">
        <v>800</v>
      </c>
      <c r="AM30" s="139">
        <v>800</v>
      </c>
      <c r="AN30" s="139">
        <v>800</v>
      </c>
      <c r="AO30" s="139">
        <v>800</v>
      </c>
      <c r="AP30" s="139">
        <v>800</v>
      </c>
      <c r="AQ30" s="139"/>
      <c r="AR30" s="139">
        <v>800</v>
      </c>
      <c r="AS30" s="139">
        <v>800</v>
      </c>
      <c r="AT30" s="139">
        <v>800</v>
      </c>
      <c r="AU30" s="139">
        <v>800</v>
      </c>
      <c r="AV30" s="139">
        <v>800</v>
      </c>
      <c r="AW30" s="139">
        <v>800</v>
      </c>
      <c r="AX30" s="139">
        <v>800</v>
      </c>
      <c r="AY30" s="139"/>
      <c r="AZ30" s="139">
        <v>800</v>
      </c>
      <c r="BA30" s="139">
        <v>800</v>
      </c>
      <c r="BB30" s="139">
        <v>800</v>
      </c>
      <c r="BC30" s="139">
        <v>800</v>
      </c>
      <c r="BD30" s="139">
        <v>800</v>
      </c>
      <c r="BE30" s="139">
        <v>800</v>
      </c>
      <c r="BF30" s="139">
        <v>800</v>
      </c>
    </row>
    <row r="31" spans="1:58" x14ac:dyDescent="0.2">
      <c r="B31" s="3" t="s">
        <v>280</v>
      </c>
      <c r="C31" s="20" t="s">
        <v>43</v>
      </c>
      <c r="D31" s="121">
        <f>(D29*D27+D30*D28)/(D27+D28)</f>
        <v>800</v>
      </c>
      <c r="E31" s="121">
        <f t="shared" ref="E31:J31" si="49">(E29*E27+E30*E28)/(E27+E28)</f>
        <v>800</v>
      </c>
      <c r="F31" s="121">
        <f t="shared" si="49"/>
        <v>800</v>
      </c>
      <c r="G31" s="121">
        <f t="shared" si="49"/>
        <v>800</v>
      </c>
      <c r="H31" s="121">
        <f t="shared" si="49"/>
        <v>800</v>
      </c>
      <c r="I31" s="121">
        <f t="shared" si="49"/>
        <v>800</v>
      </c>
      <c r="J31" s="121">
        <f t="shared" si="49"/>
        <v>800</v>
      </c>
      <c r="L31" s="121">
        <f t="shared" ref="L31:R31" si="50">(L29*L27+L30*L28)/(L27+L28)</f>
        <v>800</v>
      </c>
      <c r="M31" s="121">
        <f t="shared" si="50"/>
        <v>800</v>
      </c>
      <c r="N31" s="121">
        <f t="shared" si="50"/>
        <v>800</v>
      </c>
      <c r="O31" s="121">
        <f t="shared" si="50"/>
        <v>800</v>
      </c>
      <c r="P31" s="121">
        <f t="shared" si="50"/>
        <v>800</v>
      </c>
      <c r="Q31" s="121">
        <f t="shared" si="50"/>
        <v>800</v>
      </c>
      <c r="R31" s="121">
        <f t="shared" si="50"/>
        <v>800</v>
      </c>
      <c r="S31" s="121"/>
      <c r="T31" s="121">
        <f>(T29*T27+T30*T28)/(T27+T28)</f>
        <v>800</v>
      </c>
      <c r="U31" s="121">
        <f t="shared" ref="U31:Z31" si="51">(U29*U27+U30*U28)/(U27+U28)</f>
        <v>800</v>
      </c>
      <c r="V31" s="121">
        <f t="shared" si="51"/>
        <v>800</v>
      </c>
      <c r="W31" s="121">
        <f t="shared" si="51"/>
        <v>800</v>
      </c>
      <c r="X31" s="121">
        <f t="shared" si="51"/>
        <v>800</v>
      </c>
      <c r="Y31" s="121">
        <f t="shared" si="51"/>
        <v>800</v>
      </c>
      <c r="Z31" s="121">
        <f t="shared" si="51"/>
        <v>800</v>
      </c>
      <c r="AB31" s="121">
        <f t="shared" ref="AB31:AH31" si="52">(AB29*AB27+AB30*AB28)/(AB27+AB28)</f>
        <v>800</v>
      </c>
      <c r="AC31" s="121">
        <f t="shared" si="52"/>
        <v>800</v>
      </c>
      <c r="AD31" s="121">
        <f t="shared" si="52"/>
        <v>800</v>
      </c>
      <c r="AE31" s="121">
        <f t="shared" si="52"/>
        <v>800</v>
      </c>
      <c r="AF31" s="121">
        <f t="shared" si="52"/>
        <v>800</v>
      </c>
      <c r="AG31" s="121">
        <f t="shared" si="52"/>
        <v>800</v>
      </c>
      <c r="AH31" s="121">
        <f t="shared" si="52"/>
        <v>800</v>
      </c>
      <c r="AI31" s="121"/>
      <c r="AJ31" s="121">
        <f t="shared" ref="AJ31:AP31" si="53">(AJ29*AJ27+AJ30*AJ28)/(AJ27+AJ28)</f>
        <v>800</v>
      </c>
      <c r="AK31" s="121">
        <f t="shared" si="53"/>
        <v>800</v>
      </c>
      <c r="AL31" s="121">
        <f t="shared" si="53"/>
        <v>800</v>
      </c>
      <c r="AM31" s="121">
        <f t="shared" si="53"/>
        <v>800</v>
      </c>
      <c r="AN31" s="121">
        <f t="shared" si="53"/>
        <v>800</v>
      </c>
      <c r="AO31" s="121">
        <f t="shared" si="53"/>
        <v>800</v>
      </c>
      <c r="AP31" s="121">
        <f t="shared" si="53"/>
        <v>800</v>
      </c>
      <c r="AQ31" s="121"/>
      <c r="AR31" s="121">
        <f t="shared" ref="AR31:AX31" si="54">(AR29*AR27+AR30*AR28)/(AR27+AR28)</f>
        <v>800</v>
      </c>
      <c r="AS31" s="121">
        <f t="shared" si="54"/>
        <v>800</v>
      </c>
      <c r="AT31" s="121">
        <f t="shared" si="54"/>
        <v>800</v>
      </c>
      <c r="AU31" s="121">
        <f t="shared" si="54"/>
        <v>800</v>
      </c>
      <c r="AV31" s="121">
        <f t="shared" si="54"/>
        <v>800</v>
      </c>
      <c r="AW31" s="121">
        <f t="shared" si="54"/>
        <v>800</v>
      </c>
      <c r="AX31" s="121">
        <f t="shared" si="54"/>
        <v>800</v>
      </c>
      <c r="AY31" s="121"/>
      <c r="AZ31" s="121">
        <f t="shared" ref="AZ31:BF31" si="55">(AZ29*AZ27+AZ30*AZ28)/(AZ27+AZ28)</f>
        <v>800</v>
      </c>
      <c r="BA31" s="121">
        <f t="shared" si="55"/>
        <v>800</v>
      </c>
      <c r="BB31" s="121">
        <f t="shared" si="55"/>
        <v>800</v>
      </c>
      <c r="BC31" s="121">
        <f t="shared" si="55"/>
        <v>800</v>
      </c>
      <c r="BD31" s="121">
        <f t="shared" si="55"/>
        <v>800</v>
      </c>
      <c r="BE31" s="121">
        <f t="shared" si="55"/>
        <v>800</v>
      </c>
      <c r="BF31" s="121">
        <f t="shared" si="55"/>
        <v>800</v>
      </c>
    </row>
    <row r="32" spans="1:58" x14ac:dyDescent="0.2">
      <c r="B32" s="44" t="s">
        <v>289</v>
      </c>
      <c r="C32" s="138"/>
      <c r="D32" s="137">
        <v>0.95</v>
      </c>
      <c r="E32" s="137">
        <v>0.95</v>
      </c>
      <c r="F32" s="137">
        <v>0.95</v>
      </c>
      <c r="G32" s="137">
        <v>0.95</v>
      </c>
      <c r="H32" s="137">
        <v>0.95</v>
      </c>
      <c r="I32" s="137">
        <v>0.95</v>
      </c>
      <c r="J32" s="137">
        <v>0.95</v>
      </c>
      <c r="L32" s="137">
        <v>0.95</v>
      </c>
      <c r="M32" s="137">
        <v>0.95</v>
      </c>
      <c r="N32" s="137">
        <v>0.95</v>
      </c>
      <c r="O32" s="137">
        <v>0.95</v>
      </c>
      <c r="P32" s="137">
        <v>0.95</v>
      </c>
      <c r="Q32" s="137">
        <v>0.95</v>
      </c>
      <c r="R32" s="137">
        <v>0.95</v>
      </c>
      <c r="S32" s="137"/>
      <c r="T32" s="137">
        <v>0.95</v>
      </c>
      <c r="U32" s="137">
        <v>0.95</v>
      </c>
      <c r="V32" s="137">
        <v>0.95</v>
      </c>
      <c r="W32" s="137">
        <v>0.95</v>
      </c>
      <c r="X32" s="137">
        <v>0.95</v>
      </c>
      <c r="Y32" s="137">
        <v>0.95</v>
      </c>
      <c r="Z32" s="137">
        <v>0.95</v>
      </c>
      <c r="AB32" s="137">
        <v>0.95</v>
      </c>
      <c r="AC32" s="137">
        <v>0.95</v>
      </c>
      <c r="AD32" s="137">
        <v>0.95</v>
      </c>
      <c r="AE32" s="137">
        <v>0.95</v>
      </c>
      <c r="AF32" s="137">
        <v>0.95</v>
      </c>
      <c r="AG32" s="137">
        <v>0.95</v>
      </c>
      <c r="AH32" s="137">
        <v>0.95</v>
      </c>
      <c r="AI32" s="137"/>
      <c r="AJ32" s="137">
        <v>0.95</v>
      </c>
      <c r="AK32" s="137">
        <v>0.95</v>
      </c>
      <c r="AL32" s="137">
        <v>0.95</v>
      </c>
      <c r="AM32" s="137">
        <v>0.95</v>
      </c>
      <c r="AN32" s="137">
        <v>0.95</v>
      </c>
      <c r="AO32" s="137">
        <v>0.95</v>
      </c>
      <c r="AP32" s="137">
        <v>0.95</v>
      </c>
      <c r="AQ32" s="137"/>
      <c r="AR32" s="137">
        <v>0.95</v>
      </c>
      <c r="AS32" s="137">
        <v>0.95</v>
      </c>
      <c r="AT32" s="137">
        <v>0.95</v>
      </c>
      <c r="AU32" s="137">
        <v>0.95</v>
      </c>
      <c r="AV32" s="137">
        <v>0.95</v>
      </c>
      <c r="AW32" s="137">
        <v>0.95</v>
      </c>
      <c r="AX32" s="137">
        <v>0.95</v>
      </c>
      <c r="AY32" s="137"/>
      <c r="AZ32" s="137">
        <v>0.95</v>
      </c>
      <c r="BA32" s="137">
        <v>0.95</v>
      </c>
      <c r="BB32" s="137">
        <v>0.95</v>
      </c>
      <c r="BC32" s="137">
        <v>0.95</v>
      </c>
      <c r="BD32" s="137">
        <v>0.95</v>
      </c>
      <c r="BE32" s="137">
        <v>0.95</v>
      </c>
      <c r="BF32" s="137">
        <v>0.95</v>
      </c>
    </row>
    <row r="33" spans="1:58" x14ac:dyDescent="0.2">
      <c r="B33" s="44" t="s">
        <v>290</v>
      </c>
      <c r="C33" s="138"/>
      <c r="D33" s="137">
        <v>0.95</v>
      </c>
      <c r="E33" s="137">
        <v>0.95</v>
      </c>
      <c r="F33" s="137">
        <v>0.95</v>
      </c>
      <c r="G33" s="137">
        <v>0.95</v>
      </c>
      <c r="H33" s="137">
        <v>0.95</v>
      </c>
      <c r="I33" s="137">
        <v>0.95</v>
      </c>
      <c r="J33" s="137">
        <v>0.95</v>
      </c>
      <c r="L33" s="137">
        <v>0.95</v>
      </c>
      <c r="M33" s="137">
        <v>0.95</v>
      </c>
      <c r="N33" s="137">
        <v>0.95</v>
      </c>
      <c r="O33" s="137">
        <v>0.95</v>
      </c>
      <c r="P33" s="137">
        <v>0.95</v>
      </c>
      <c r="Q33" s="137">
        <v>0.95</v>
      </c>
      <c r="R33" s="137">
        <v>0.95</v>
      </c>
      <c r="S33" s="137"/>
      <c r="T33" s="137">
        <v>0.95</v>
      </c>
      <c r="U33" s="137">
        <v>0.95</v>
      </c>
      <c r="V33" s="137">
        <v>0.95</v>
      </c>
      <c r="W33" s="137">
        <v>0.95</v>
      </c>
      <c r="X33" s="137">
        <v>0.95</v>
      </c>
      <c r="Y33" s="137">
        <v>0.95</v>
      </c>
      <c r="Z33" s="137">
        <v>0.95</v>
      </c>
      <c r="AB33" s="137">
        <v>0.95</v>
      </c>
      <c r="AC33" s="137">
        <v>0.95</v>
      </c>
      <c r="AD33" s="137">
        <v>0.95</v>
      </c>
      <c r="AE33" s="137">
        <v>0.95</v>
      </c>
      <c r="AF33" s="137">
        <v>0.95</v>
      </c>
      <c r="AG33" s="137">
        <v>0.95</v>
      </c>
      <c r="AH33" s="137">
        <v>0.95</v>
      </c>
      <c r="AI33" s="137"/>
      <c r="AJ33" s="137">
        <v>0.95</v>
      </c>
      <c r="AK33" s="137">
        <v>0.95</v>
      </c>
      <c r="AL33" s="137">
        <v>0.95</v>
      </c>
      <c r="AM33" s="137">
        <v>0.95</v>
      </c>
      <c r="AN33" s="137">
        <v>0.95</v>
      </c>
      <c r="AO33" s="137">
        <v>0.95</v>
      </c>
      <c r="AP33" s="137">
        <v>0.95</v>
      </c>
      <c r="AQ33" s="137"/>
      <c r="AR33" s="137">
        <v>0.95</v>
      </c>
      <c r="AS33" s="137">
        <v>0.95</v>
      </c>
      <c r="AT33" s="137">
        <v>0.95</v>
      </c>
      <c r="AU33" s="137">
        <v>0.95</v>
      </c>
      <c r="AV33" s="137">
        <v>0.95</v>
      </c>
      <c r="AW33" s="137">
        <v>0.95</v>
      </c>
      <c r="AX33" s="137">
        <v>0.95</v>
      </c>
      <c r="AY33" s="137"/>
      <c r="AZ33" s="137">
        <v>0.95</v>
      </c>
      <c r="BA33" s="137">
        <v>0.95</v>
      </c>
      <c r="BB33" s="137">
        <v>0.95</v>
      </c>
      <c r="BC33" s="137">
        <v>0.95</v>
      </c>
      <c r="BD33" s="137">
        <v>0.95</v>
      </c>
      <c r="BE33" s="137">
        <v>0.95</v>
      </c>
      <c r="BF33" s="137">
        <v>0.95</v>
      </c>
    </row>
    <row r="34" spans="1:58" x14ac:dyDescent="0.2">
      <c r="B34" s="3"/>
      <c r="C34" s="20"/>
      <c r="D34" s="121"/>
      <c r="E34" s="121"/>
      <c r="F34" s="121"/>
      <c r="G34" s="121"/>
      <c r="H34" s="121"/>
      <c r="I34" s="121"/>
      <c r="J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</row>
    <row r="35" spans="1:58" x14ac:dyDescent="0.2">
      <c r="B35" s="3" t="s">
        <v>21</v>
      </c>
      <c r="C35" s="3" t="s">
        <v>48</v>
      </c>
      <c r="D35" s="99">
        <v>40000</v>
      </c>
      <c r="E35" s="99">
        <f t="shared" ref="E35:J35" si="56">D35</f>
        <v>40000</v>
      </c>
      <c r="F35" s="99">
        <f t="shared" si="56"/>
        <v>40000</v>
      </c>
      <c r="G35" s="99">
        <f t="shared" si="56"/>
        <v>40000</v>
      </c>
      <c r="H35" s="99">
        <f t="shared" si="56"/>
        <v>40000</v>
      </c>
      <c r="I35" s="99">
        <f t="shared" si="56"/>
        <v>40000</v>
      </c>
      <c r="J35" s="99">
        <f t="shared" si="56"/>
        <v>40000</v>
      </c>
      <c r="L35" s="99">
        <v>50000</v>
      </c>
      <c r="M35" s="99">
        <f t="shared" ref="M35:R35" si="57">L35</f>
        <v>50000</v>
      </c>
      <c r="N35" s="99">
        <f t="shared" si="57"/>
        <v>50000</v>
      </c>
      <c r="O35" s="99">
        <f t="shared" si="57"/>
        <v>50000</v>
      </c>
      <c r="P35" s="99">
        <f t="shared" si="57"/>
        <v>50000</v>
      </c>
      <c r="Q35" s="99">
        <f t="shared" si="57"/>
        <v>50000</v>
      </c>
      <c r="R35" s="99">
        <f t="shared" si="57"/>
        <v>50000</v>
      </c>
      <c r="S35" s="99"/>
      <c r="T35" s="99">
        <v>60000</v>
      </c>
      <c r="U35" s="99">
        <f t="shared" ref="U35:Z35" si="58">T35</f>
        <v>60000</v>
      </c>
      <c r="V35" s="99">
        <f t="shared" si="58"/>
        <v>60000</v>
      </c>
      <c r="W35" s="99">
        <f t="shared" si="58"/>
        <v>60000</v>
      </c>
      <c r="X35" s="99">
        <f t="shared" si="58"/>
        <v>60000</v>
      </c>
      <c r="Y35" s="99">
        <f t="shared" si="58"/>
        <v>60000</v>
      </c>
      <c r="Z35" s="99">
        <f t="shared" si="58"/>
        <v>60000</v>
      </c>
      <c r="AB35" s="99">
        <v>70000</v>
      </c>
      <c r="AC35" s="99">
        <f t="shared" ref="AC35:AH35" si="59">AB35</f>
        <v>70000</v>
      </c>
      <c r="AD35" s="99">
        <f t="shared" si="59"/>
        <v>70000</v>
      </c>
      <c r="AE35" s="99">
        <f t="shared" si="59"/>
        <v>70000</v>
      </c>
      <c r="AF35" s="99">
        <f t="shared" si="59"/>
        <v>70000</v>
      </c>
      <c r="AG35" s="99">
        <f t="shared" si="59"/>
        <v>70000</v>
      </c>
      <c r="AH35" s="99">
        <f t="shared" si="59"/>
        <v>70000</v>
      </c>
      <c r="AI35" s="99"/>
      <c r="AJ35" s="99">
        <v>80000</v>
      </c>
      <c r="AK35" s="99">
        <f t="shared" ref="AK35:AP35" si="60">AJ35</f>
        <v>80000</v>
      </c>
      <c r="AL35" s="99">
        <f t="shared" si="60"/>
        <v>80000</v>
      </c>
      <c r="AM35" s="99">
        <f t="shared" si="60"/>
        <v>80000</v>
      </c>
      <c r="AN35" s="99">
        <f t="shared" si="60"/>
        <v>80000</v>
      </c>
      <c r="AO35" s="99">
        <f t="shared" si="60"/>
        <v>80000</v>
      </c>
      <c r="AP35" s="99">
        <f t="shared" si="60"/>
        <v>80000</v>
      </c>
      <c r="AQ35" s="99"/>
      <c r="AR35" s="99">
        <v>90000</v>
      </c>
      <c r="AS35" s="99">
        <f t="shared" ref="AS35:AX35" si="61">AR35</f>
        <v>90000</v>
      </c>
      <c r="AT35" s="99">
        <f t="shared" si="61"/>
        <v>90000</v>
      </c>
      <c r="AU35" s="99">
        <f t="shared" si="61"/>
        <v>90000</v>
      </c>
      <c r="AV35" s="99">
        <f t="shared" si="61"/>
        <v>90000</v>
      </c>
      <c r="AW35" s="99">
        <f t="shared" si="61"/>
        <v>90000</v>
      </c>
      <c r="AX35" s="99">
        <f t="shared" si="61"/>
        <v>90000</v>
      </c>
      <c r="AY35" s="99"/>
      <c r="AZ35" s="99">
        <v>110000</v>
      </c>
      <c r="BA35" s="99">
        <f t="shared" ref="BA35:BF35" si="62">AZ35</f>
        <v>110000</v>
      </c>
      <c r="BB35" s="99">
        <f t="shared" si="62"/>
        <v>110000</v>
      </c>
      <c r="BC35" s="99">
        <f t="shared" si="62"/>
        <v>110000</v>
      </c>
      <c r="BD35" s="99">
        <f t="shared" si="62"/>
        <v>110000</v>
      </c>
      <c r="BE35" s="99">
        <f t="shared" si="62"/>
        <v>110000</v>
      </c>
      <c r="BF35" s="99">
        <f t="shared" si="62"/>
        <v>110000</v>
      </c>
    </row>
    <row r="36" spans="1:58" x14ac:dyDescent="0.2">
      <c r="B36" s="33" t="s">
        <v>198</v>
      </c>
      <c r="C36" s="3" t="s">
        <v>47</v>
      </c>
      <c r="D36" s="81">
        <f>PI()/30*$H$4/1000*D35</f>
        <v>202.31856689118266</v>
      </c>
      <c r="E36" s="81">
        <f t="shared" ref="E36:J36" si="63">PI()/30*$H$4/1000*E35</f>
        <v>202.31856689118266</v>
      </c>
      <c r="F36" s="81">
        <f t="shared" si="63"/>
        <v>202.31856689118266</v>
      </c>
      <c r="G36" s="81">
        <f t="shared" si="63"/>
        <v>202.31856689118266</v>
      </c>
      <c r="H36" s="81">
        <f t="shared" si="63"/>
        <v>202.31856689118266</v>
      </c>
      <c r="I36" s="81">
        <f t="shared" si="63"/>
        <v>202.31856689118266</v>
      </c>
      <c r="J36" s="81">
        <f t="shared" si="63"/>
        <v>202.31856689118266</v>
      </c>
      <c r="L36" s="81">
        <f t="shared" ref="L36:R36" si="64">PI()/30*$H$4/1000*L35</f>
        <v>252.89820861397831</v>
      </c>
      <c r="M36" s="81">
        <f t="shared" si="64"/>
        <v>252.89820861397831</v>
      </c>
      <c r="N36" s="81">
        <f t="shared" si="64"/>
        <v>252.89820861397831</v>
      </c>
      <c r="O36" s="81">
        <f t="shared" si="64"/>
        <v>252.89820861397831</v>
      </c>
      <c r="P36" s="81">
        <f t="shared" si="64"/>
        <v>252.89820861397831</v>
      </c>
      <c r="Q36" s="81">
        <f t="shared" si="64"/>
        <v>252.89820861397831</v>
      </c>
      <c r="R36" s="81">
        <f t="shared" si="64"/>
        <v>252.89820861397831</v>
      </c>
      <c r="S36" s="81"/>
      <c r="T36" s="81">
        <f>PI()/30*$H$4/1000*T35</f>
        <v>303.477850336774</v>
      </c>
      <c r="U36" s="81">
        <f t="shared" ref="U36:Z36" si="65">PI()/30*$H$4/1000*U35</f>
        <v>303.477850336774</v>
      </c>
      <c r="V36" s="81">
        <f t="shared" si="65"/>
        <v>303.477850336774</v>
      </c>
      <c r="W36" s="81">
        <f t="shared" si="65"/>
        <v>303.477850336774</v>
      </c>
      <c r="X36" s="81">
        <f t="shared" si="65"/>
        <v>303.477850336774</v>
      </c>
      <c r="Y36" s="81">
        <f t="shared" si="65"/>
        <v>303.477850336774</v>
      </c>
      <c r="Z36" s="81">
        <f t="shared" si="65"/>
        <v>303.477850336774</v>
      </c>
      <c r="AB36" s="81">
        <f t="shared" ref="AB36:AH36" si="66">PI()/30*$H$4/1000*AB35</f>
        <v>354.05749205956965</v>
      </c>
      <c r="AC36" s="81">
        <f t="shared" si="66"/>
        <v>354.05749205956965</v>
      </c>
      <c r="AD36" s="81">
        <f t="shared" si="66"/>
        <v>354.05749205956965</v>
      </c>
      <c r="AE36" s="81">
        <f t="shared" si="66"/>
        <v>354.05749205956965</v>
      </c>
      <c r="AF36" s="81">
        <f t="shared" si="66"/>
        <v>354.05749205956965</v>
      </c>
      <c r="AG36" s="81">
        <f t="shared" si="66"/>
        <v>354.05749205956965</v>
      </c>
      <c r="AH36" s="81">
        <f t="shared" si="66"/>
        <v>354.05749205956965</v>
      </c>
      <c r="AI36" s="81"/>
      <c r="AJ36" s="81">
        <f t="shared" ref="AJ36:AP36" si="67">PI()/30*$H$4/1000*AJ35</f>
        <v>404.63713378236531</v>
      </c>
      <c r="AK36" s="81">
        <f t="shared" si="67"/>
        <v>404.63713378236531</v>
      </c>
      <c r="AL36" s="81">
        <f t="shared" si="67"/>
        <v>404.63713378236531</v>
      </c>
      <c r="AM36" s="81">
        <f t="shared" si="67"/>
        <v>404.63713378236531</v>
      </c>
      <c r="AN36" s="81">
        <f t="shared" si="67"/>
        <v>404.63713378236531</v>
      </c>
      <c r="AO36" s="81">
        <f t="shared" si="67"/>
        <v>404.63713378236531</v>
      </c>
      <c r="AP36" s="81">
        <f t="shared" si="67"/>
        <v>404.63713378236531</v>
      </c>
      <c r="AQ36" s="81"/>
      <c r="AR36" s="81">
        <f t="shared" ref="AR36:AX36" si="68">PI()/30*$H$4/1000*AR35</f>
        <v>455.21677550516097</v>
      </c>
      <c r="AS36" s="81">
        <f t="shared" si="68"/>
        <v>455.21677550516097</v>
      </c>
      <c r="AT36" s="81">
        <f t="shared" si="68"/>
        <v>455.21677550516097</v>
      </c>
      <c r="AU36" s="81">
        <f t="shared" si="68"/>
        <v>455.21677550516097</v>
      </c>
      <c r="AV36" s="81">
        <f t="shared" si="68"/>
        <v>455.21677550516097</v>
      </c>
      <c r="AW36" s="81">
        <f t="shared" si="68"/>
        <v>455.21677550516097</v>
      </c>
      <c r="AX36" s="81">
        <f t="shared" si="68"/>
        <v>455.21677550516097</v>
      </c>
      <c r="AY36" s="81"/>
      <c r="AZ36" s="81">
        <f t="shared" ref="AZ36:BF36" si="69">PI()/30*$H$4/1000*AZ35</f>
        <v>556.37605895075228</v>
      </c>
      <c r="BA36" s="81">
        <f t="shared" si="69"/>
        <v>556.37605895075228</v>
      </c>
      <c r="BB36" s="81">
        <f t="shared" si="69"/>
        <v>556.37605895075228</v>
      </c>
      <c r="BC36" s="81">
        <f t="shared" si="69"/>
        <v>556.37605895075228</v>
      </c>
      <c r="BD36" s="81">
        <f t="shared" si="69"/>
        <v>556.37605895075228</v>
      </c>
      <c r="BE36" s="81">
        <f t="shared" si="69"/>
        <v>556.37605895075228</v>
      </c>
      <c r="BF36" s="81">
        <f t="shared" si="69"/>
        <v>556.37605895075228</v>
      </c>
    </row>
    <row r="37" spans="1:58" x14ac:dyDescent="0.2">
      <c r="B37" s="33" t="s">
        <v>197</v>
      </c>
      <c r="C37" s="3" t="s">
        <v>47</v>
      </c>
      <c r="D37" s="81">
        <f>PI()/30*$M$5*D35/1000</f>
        <v>142.68011873241744</v>
      </c>
      <c r="E37" s="81">
        <f t="shared" ref="E37:J37" si="70">PI()/30*$M$5*E35/1000</f>
        <v>142.68011873241744</v>
      </c>
      <c r="F37" s="81">
        <f t="shared" si="70"/>
        <v>142.68011873241744</v>
      </c>
      <c r="G37" s="81">
        <f t="shared" si="70"/>
        <v>142.68011873241744</v>
      </c>
      <c r="H37" s="81">
        <f t="shared" si="70"/>
        <v>142.68011873241744</v>
      </c>
      <c r="I37" s="81">
        <f t="shared" si="70"/>
        <v>142.68011873241744</v>
      </c>
      <c r="J37" s="81">
        <f t="shared" si="70"/>
        <v>142.68011873241744</v>
      </c>
      <c r="L37" s="81">
        <f t="shared" ref="L37:Q37" si="71">PI()/30*$M$5*L35/1000</f>
        <v>178.3501484155218</v>
      </c>
      <c r="M37" s="81">
        <f t="shared" si="71"/>
        <v>178.3501484155218</v>
      </c>
      <c r="N37" s="81">
        <f t="shared" si="71"/>
        <v>178.3501484155218</v>
      </c>
      <c r="O37" s="81">
        <f t="shared" si="71"/>
        <v>178.3501484155218</v>
      </c>
      <c r="P37" s="81">
        <f t="shared" si="71"/>
        <v>178.3501484155218</v>
      </c>
      <c r="Q37" s="81">
        <f t="shared" si="71"/>
        <v>178.3501484155218</v>
      </c>
      <c r="R37" s="81">
        <f>PI()/30*$M$5*R35/1000</f>
        <v>178.3501484155218</v>
      </c>
      <c r="S37" s="81"/>
      <c r="T37" s="81">
        <f>PI()/30*$M$5*T35/1000</f>
        <v>214.02017809862616</v>
      </c>
      <c r="U37" s="81">
        <f t="shared" ref="U37:Z37" si="72">PI()/30*$M$5*U35/1000</f>
        <v>214.02017809862616</v>
      </c>
      <c r="V37" s="81">
        <f t="shared" si="72"/>
        <v>214.02017809862616</v>
      </c>
      <c r="W37" s="81">
        <f t="shared" si="72"/>
        <v>214.02017809862616</v>
      </c>
      <c r="X37" s="81">
        <f t="shared" si="72"/>
        <v>214.02017809862616</v>
      </c>
      <c r="Y37" s="81">
        <f t="shared" si="72"/>
        <v>214.02017809862616</v>
      </c>
      <c r="Z37" s="81">
        <f t="shared" si="72"/>
        <v>214.02017809862616</v>
      </c>
      <c r="AB37" s="81">
        <f t="shared" ref="AB37:AG37" si="73">PI()/30*$M$5*AB35/1000</f>
        <v>249.69020778173055</v>
      </c>
      <c r="AC37" s="81">
        <f t="shared" si="73"/>
        <v>249.69020778173055</v>
      </c>
      <c r="AD37" s="81">
        <f t="shared" si="73"/>
        <v>249.69020778173055</v>
      </c>
      <c r="AE37" s="81">
        <f t="shared" si="73"/>
        <v>249.69020778173055</v>
      </c>
      <c r="AF37" s="81">
        <f t="shared" si="73"/>
        <v>249.69020778173055</v>
      </c>
      <c r="AG37" s="81">
        <f t="shared" si="73"/>
        <v>249.69020778173055</v>
      </c>
      <c r="AH37" s="81">
        <f>PI()/30*$M$5*AH35/1000</f>
        <v>249.69020778173055</v>
      </c>
      <c r="AI37" s="81"/>
      <c r="AJ37" s="81">
        <f t="shared" ref="AJ37:AP37" si="74">PI()/30*$M$5*AJ35/1000</f>
        <v>285.36023746483488</v>
      </c>
      <c r="AK37" s="81">
        <f t="shared" si="74"/>
        <v>285.36023746483488</v>
      </c>
      <c r="AL37" s="81">
        <f t="shared" si="74"/>
        <v>285.36023746483488</v>
      </c>
      <c r="AM37" s="81">
        <f t="shared" si="74"/>
        <v>285.36023746483488</v>
      </c>
      <c r="AN37" s="81">
        <f t="shared" si="74"/>
        <v>285.36023746483488</v>
      </c>
      <c r="AO37" s="81">
        <f t="shared" si="74"/>
        <v>285.36023746483488</v>
      </c>
      <c r="AP37" s="81">
        <f t="shared" si="74"/>
        <v>285.36023746483488</v>
      </c>
      <c r="AQ37" s="81"/>
      <c r="AR37" s="81">
        <f t="shared" ref="AR37:AW37" si="75">PI()/30*$M$5*AR35/1000</f>
        <v>321.03026714793924</v>
      </c>
      <c r="AS37" s="81">
        <f t="shared" si="75"/>
        <v>321.03026714793924</v>
      </c>
      <c r="AT37" s="81">
        <f t="shared" si="75"/>
        <v>321.03026714793924</v>
      </c>
      <c r="AU37" s="81">
        <f t="shared" si="75"/>
        <v>321.03026714793924</v>
      </c>
      <c r="AV37" s="81">
        <f t="shared" si="75"/>
        <v>321.03026714793924</v>
      </c>
      <c r="AW37" s="81">
        <f t="shared" si="75"/>
        <v>321.03026714793924</v>
      </c>
      <c r="AX37" s="81">
        <f>PI()/30*$M$5*AX35/1000</f>
        <v>321.03026714793924</v>
      </c>
      <c r="AY37" s="81"/>
      <c r="AZ37" s="81">
        <f t="shared" ref="AZ37:BF37" si="76">PI()/30*$M$5*AZ35/1000</f>
        <v>392.37032651414796</v>
      </c>
      <c r="BA37" s="81">
        <f t="shared" si="76"/>
        <v>392.37032651414796</v>
      </c>
      <c r="BB37" s="81">
        <f t="shared" si="76"/>
        <v>392.37032651414796</v>
      </c>
      <c r="BC37" s="81">
        <f t="shared" si="76"/>
        <v>392.37032651414796</v>
      </c>
      <c r="BD37" s="81">
        <f t="shared" si="76"/>
        <v>392.37032651414796</v>
      </c>
      <c r="BE37" s="81">
        <f t="shared" si="76"/>
        <v>392.37032651414796</v>
      </c>
      <c r="BF37" s="81">
        <f t="shared" si="76"/>
        <v>392.37032651414796</v>
      </c>
    </row>
    <row r="38" spans="1:58" x14ac:dyDescent="0.2">
      <c r="B38" s="33" t="s">
        <v>362</v>
      </c>
      <c r="C38" s="3"/>
      <c r="D38" s="85">
        <f ca="1">D193</f>
        <v>1.0412985527883716</v>
      </c>
      <c r="E38" s="85">
        <f t="shared" ref="E38:BF38" ca="1" si="77">E193</f>
        <v>0.7303383582102525</v>
      </c>
      <c r="F38" s="85">
        <f t="shared" ca="1" si="77"/>
        <v>0.54998987012846934</v>
      </c>
      <c r="G38" s="85">
        <f t="shared" ca="1" si="77"/>
        <v>0.44907126278430443</v>
      </c>
      <c r="H38" s="85">
        <f t="shared" ca="1" si="77"/>
        <v>0.34965402315874233</v>
      </c>
      <c r="I38" s="85">
        <f t="shared" ca="1" si="77"/>
        <v>0.30505284396005367</v>
      </c>
      <c r="J38" s="85">
        <f t="shared" ca="1" si="77"/>
        <v>0.28134174855152821</v>
      </c>
      <c r="K38" s="85">
        <f t="shared" si="77"/>
        <v>0</v>
      </c>
      <c r="L38" s="85">
        <f t="shared" ca="1" si="77"/>
        <v>1.2802551693493534</v>
      </c>
      <c r="M38" s="85">
        <f t="shared" ca="1" si="77"/>
        <v>0.85611584156090847</v>
      </c>
      <c r="N38" s="85">
        <f t="shared" ca="1" si="77"/>
        <v>0.67008747359133713</v>
      </c>
      <c r="O38" s="85">
        <f t="shared" ca="1" si="77"/>
        <v>0.55568521361090994</v>
      </c>
      <c r="P38" s="85">
        <f t="shared" ca="1" si="77"/>
        <v>0.43669075191911416</v>
      </c>
      <c r="Q38" s="85">
        <f t="shared" ca="1" si="77"/>
        <v>0.381365345308744</v>
      </c>
      <c r="R38" s="85">
        <f t="shared" ca="1" si="77"/>
        <v>0.35163459761061494</v>
      </c>
      <c r="S38" s="85">
        <f t="shared" si="77"/>
        <v>0</v>
      </c>
      <c r="T38" s="85">
        <f t="shared" ca="1" si="77"/>
        <v>1.5862920780639718</v>
      </c>
      <c r="U38" s="85">
        <f t="shared" ca="1" si="77"/>
        <v>0.95645457569986947</v>
      </c>
      <c r="V38" s="85">
        <f t="shared" ca="1" si="77"/>
        <v>0.77771842093060517</v>
      </c>
      <c r="W38" s="85">
        <f t="shared" ca="1" si="77"/>
        <v>0.6569151627609614</v>
      </c>
      <c r="X38" s="85">
        <f t="shared" ca="1" si="77"/>
        <v>0.52292500922076135</v>
      </c>
      <c r="Y38" s="85">
        <f t="shared" ca="1" si="77"/>
        <v>0.45785980035884499</v>
      </c>
      <c r="Z38" s="85">
        <f t="shared" ca="1" si="77"/>
        <v>0.42220269900927893</v>
      </c>
      <c r="AA38" s="85">
        <f t="shared" si="77"/>
        <v>0</v>
      </c>
      <c r="AB38" s="85">
        <f t="shared" ca="1" si="77"/>
        <v>1.9672727792994449</v>
      </c>
      <c r="AC38" s="85">
        <f t="shared" ca="1" si="77"/>
        <v>1.0372154606650077</v>
      </c>
      <c r="AD38" s="85">
        <f t="shared" ca="1" si="77"/>
        <v>0.87213199954632492</v>
      </c>
      <c r="AE38" s="85">
        <f t="shared" ca="1" si="77"/>
        <v>0.75129386723611458</v>
      </c>
      <c r="AF38" s="85">
        <f t="shared" ca="1" si="77"/>
        <v>0.60761559795606745</v>
      </c>
      <c r="AG38" s="85">
        <f t="shared" ca="1" si="77"/>
        <v>0.53421745046010294</v>
      </c>
      <c r="AH38" s="85">
        <f t="shared" ca="1" si="77"/>
        <v>0.49285687525296701</v>
      </c>
      <c r="AI38" s="85">
        <f t="shared" si="77"/>
        <v>0</v>
      </c>
      <c r="AJ38" s="85">
        <f t="shared" ca="1" si="77"/>
        <v>2.4853966578742517</v>
      </c>
      <c r="AK38" s="85">
        <f t="shared" ca="1" si="77"/>
        <v>1.1740206197753018</v>
      </c>
      <c r="AL38" s="85">
        <f t="shared" ca="1" si="77"/>
        <v>0.95392996252462736</v>
      </c>
      <c r="AM38" s="85">
        <f t="shared" ca="1" si="77"/>
        <v>0.83777400828960435</v>
      </c>
      <c r="AN38" s="85">
        <f t="shared" ca="1" si="77"/>
        <v>0.68975807567316516</v>
      </c>
      <c r="AO38" s="85">
        <f t="shared" ca="1" si="77"/>
        <v>0.60977808945186962</v>
      </c>
      <c r="AP38" s="85">
        <f t="shared" ca="1" si="77"/>
        <v>0.5631241295503091</v>
      </c>
      <c r="AQ38" s="85">
        <f t="shared" si="77"/>
        <v>0</v>
      </c>
      <c r="AR38" s="85">
        <f t="shared" ca="1" si="77"/>
        <v>3.3065148365165666</v>
      </c>
      <c r="AS38" s="85">
        <f t="shared" ca="1" si="77"/>
        <v>1.3387361922059908</v>
      </c>
      <c r="AT38" s="85">
        <f t="shared" ca="1" si="77"/>
        <v>1.0254604710981305</v>
      </c>
      <c r="AU38" s="85">
        <f t="shared" ca="1" si="77"/>
        <v>0.91601164001745794</v>
      </c>
      <c r="AV38" s="85">
        <f t="shared" ca="1" si="77"/>
        <v>0.76823504450974911</v>
      </c>
      <c r="AW38" s="85">
        <f t="shared" ca="1" si="77"/>
        <v>0.6836320818246322</v>
      </c>
      <c r="AX38" s="85">
        <f t="shared" ca="1" si="77"/>
        <v>0.63229033980738125</v>
      </c>
      <c r="AY38" s="85">
        <f t="shared" si="77"/>
        <v>0</v>
      </c>
      <c r="AZ38" s="85" t="e">
        <f t="shared" ca="1" si="77"/>
        <v>#NUM!</v>
      </c>
      <c r="BA38" s="85">
        <f t="shared" ca="1" si="77"/>
        <v>1.7117296742757158</v>
      </c>
      <c r="BB38" s="85">
        <f t="shared" ca="1" si="77"/>
        <v>1.2560094394471253</v>
      </c>
      <c r="BC38" s="85">
        <f t="shared" ca="1" si="77"/>
        <v>1.0630058845443433</v>
      </c>
      <c r="BD38" s="85">
        <f t="shared" ca="1" si="77"/>
        <v>0.91105079269802336</v>
      </c>
      <c r="BE38" s="85">
        <f t="shared" ca="1" si="77"/>
        <v>0.82254673805821532</v>
      </c>
      <c r="BF38" s="85">
        <f t="shared" ca="1" si="77"/>
        <v>0.76412063011690656</v>
      </c>
    </row>
    <row r="39" spans="1:58" x14ac:dyDescent="0.2">
      <c r="B39" s="33" t="s">
        <v>41</v>
      </c>
      <c r="C39" s="3"/>
      <c r="D39" s="85">
        <f ca="1">D199</f>
        <v>1.0863942575905179</v>
      </c>
      <c r="E39" s="85">
        <f t="shared" ref="E39:BF39" ca="1" si="78">E199</f>
        <v>1.1855816227018605</v>
      </c>
      <c r="F39" s="85">
        <f t="shared" ca="1" si="78"/>
        <v>1.3567339991751255</v>
      </c>
      <c r="G39" s="85">
        <f t="shared" ca="1" si="78"/>
        <v>1.5944156211393896</v>
      </c>
      <c r="H39" s="85">
        <f t="shared" ca="1" si="78"/>
        <v>2.2265755629531294</v>
      </c>
      <c r="I39" s="85">
        <f t="shared" ca="1" si="78"/>
        <v>2.9666276223375423</v>
      </c>
      <c r="J39" s="85">
        <f t="shared" ca="1" si="78"/>
        <v>3.7135583777782624</v>
      </c>
      <c r="K39" s="85">
        <f ca="1">K198</f>
        <v>2.0185552948108296</v>
      </c>
      <c r="L39" s="85">
        <f t="shared" ca="1" si="78"/>
        <v>1.0894603926858279</v>
      </c>
      <c r="M39" s="85">
        <f t="shared" ca="1" si="78"/>
        <v>1.2142564526077506</v>
      </c>
      <c r="N39" s="85">
        <f t="shared" ca="1" si="78"/>
        <v>1.3795701265966402</v>
      </c>
      <c r="O39" s="85">
        <f t="shared" ca="1" si="78"/>
        <v>1.6106236405473033</v>
      </c>
      <c r="P39" s="85">
        <f t="shared" ca="1" si="78"/>
        <v>2.2299744601760771</v>
      </c>
      <c r="Q39" s="85">
        <f t="shared" ca="1" si="78"/>
        <v>2.9656737298571545</v>
      </c>
      <c r="R39" s="85">
        <f t="shared" ca="1" si="78"/>
        <v>3.7149482317678997</v>
      </c>
      <c r="S39" s="85" t="str">
        <f>S197</f>
        <v>pi T</v>
      </c>
      <c r="T39" s="85">
        <f t="shared" ca="1" si="78"/>
        <v>1.0836290088836165</v>
      </c>
      <c r="U39" s="85">
        <f t="shared" ca="1" si="78"/>
        <v>1.2520724459144805</v>
      </c>
      <c r="V39" s="85">
        <f t="shared" ca="1" si="78"/>
        <v>1.4118917784874765</v>
      </c>
      <c r="W39" s="85">
        <f t="shared" ca="1" si="78"/>
        <v>1.6355916071677978</v>
      </c>
      <c r="X39" s="85">
        <f t="shared" ca="1" si="78"/>
        <v>2.2383373570789815</v>
      </c>
      <c r="Y39" s="85">
        <f t="shared" ca="1" si="78"/>
        <v>2.962110072378954</v>
      </c>
      <c r="Z39" s="85">
        <f t="shared" ca="1" si="78"/>
        <v>3.708399213494642</v>
      </c>
      <c r="AA39" s="85" t="str">
        <f>AA197</f>
        <v>pi T</v>
      </c>
      <c r="AB39" s="85">
        <f t="shared" ca="1" si="78"/>
        <v>1.073578287651793</v>
      </c>
      <c r="AC39" s="85">
        <f t="shared" ca="1" si="78"/>
        <v>1.2986527030415476</v>
      </c>
      <c r="AD39" s="85">
        <f t="shared" ca="1" si="78"/>
        <v>1.4545105047688698</v>
      </c>
      <c r="AE39" s="85">
        <f t="shared" ca="1" si="78"/>
        <v>1.6707717840565173</v>
      </c>
      <c r="AF39" s="85">
        <f t="shared" ca="1" si="78"/>
        <v>2.2545936935545106</v>
      </c>
      <c r="AG39" s="85">
        <f t="shared" ca="1" si="78"/>
        <v>2.9614533095522146</v>
      </c>
      <c r="AH39" s="85">
        <f t="shared" ca="1" si="78"/>
        <v>3.7017442658190332</v>
      </c>
      <c r="AI39" s="85" t="str">
        <f>AI197</f>
        <v>pi T</v>
      </c>
      <c r="AJ39" s="85">
        <f t="shared" ca="1" si="78"/>
        <v>1.0597225268842749</v>
      </c>
      <c r="AK39" s="85">
        <f t="shared" ca="1" si="78"/>
        <v>1.3054930679940009</v>
      </c>
      <c r="AL39" s="85">
        <f t="shared" ca="1" si="78"/>
        <v>1.5080311798970794</v>
      </c>
      <c r="AM39" s="85">
        <f t="shared" ca="1" si="78"/>
        <v>1.7175855389101471</v>
      </c>
      <c r="AN39" s="85">
        <f t="shared" ca="1" si="78"/>
        <v>2.2822692226131407</v>
      </c>
      <c r="AO39" s="85">
        <f t="shared" ca="1" si="78"/>
        <v>2.9705980844861961</v>
      </c>
      <c r="AP39" s="85">
        <f t="shared" ca="1" si="78"/>
        <v>3.7045986203172312</v>
      </c>
      <c r="AQ39" s="85" t="str">
        <f>AQ197</f>
        <v>pi T</v>
      </c>
      <c r="AR39" s="85">
        <f t="shared" ca="1" si="78"/>
        <v>1.0422653256061751</v>
      </c>
      <c r="AS39" s="85">
        <f t="shared" ca="1" si="78"/>
        <v>1.2959535850353421</v>
      </c>
      <c r="AT39" s="85">
        <f t="shared" ca="1" si="78"/>
        <v>1.571673580914253</v>
      </c>
      <c r="AU39" s="85">
        <f t="shared" ca="1" si="78"/>
        <v>1.7770681150341208</v>
      </c>
      <c r="AV39" s="85">
        <f t="shared" ca="1" si="78"/>
        <v>2.324995896691938</v>
      </c>
      <c r="AW39" s="85">
        <f t="shared" ca="1" si="78"/>
        <v>2.9964253613384622</v>
      </c>
      <c r="AX39" s="85">
        <f t="shared" ca="1" si="78"/>
        <v>3.7268148052988161</v>
      </c>
      <c r="AY39" s="85" t="str">
        <f>AY197</f>
        <v>pi T</v>
      </c>
      <c r="AZ39" s="85">
        <f t="shared" ca="1" si="78"/>
        <v>0.99644275065420451</v>
      </c>
      <c r="BA39" s="85">
        <f t="shared" ca="1" si="78"/>
        <v>1.2664647209324209</v>
      </c>
      <c r="BB39" s="85">
        <f t="shared" ca="1" si="78"/>
        <v>1.5684893108878468</v>
      </c>
      <c r="BC39" s="85">
        <f t="shared" ca="1" si="78"/>
        <v>1.9020409419433295</v>
      </c>
      <c r="BD39" s="85">
        <f t="shared" ca="1" si="78"/>
        <v>2.4654101202383498</v>
      </c>
      <c r="BE39" s="85">
        <f t="shared" ca="1" si="78"/>
        <v>3.1195282141714009</v>
      </c>
      <c r="BF39" s="85">
        <f t="shared" ca="1" si="78"/>
        <v>3.8616899953698223</v>
      </c>
    </row>
    <row r="40" spans="1:58" x14ac:dyDescent="0.2">
      <c r="B40" s="3"/>
      <c r="C40" s="3"/>
      <c r="D40" s="95"/>
      <c r="E40" s="95"/>
      <c r="F40" s="95"/>
      <c r="G40" s="95"/>
      <c r="H40" s="95"/>
      <c r="I40" s="95"/>
      <c r="J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</row>
    <row r="41" spans="1:58" x14ac:dyDescent="0.2">
      <c r="A41" s="63" t="s">
        <v>317</v>
      </c>
      <c r="B41" s="159" t="s">
        <v>354</v>
      </c>
      <c r="C41" s="33" t="s">
        <v>170</v>
      </c>
      <c r="D41" s="132">
        <f>2*PI()*$H$4*$H$7*D54</f>
        <v>998.87644177349671</v>
      </c>
      <c r="E41" s="132">
        <f t="shared" ref="E41:J41" si="79">2*PI()*$H$4*$H$7*E54</f>
        <v>998.87644177349671</v>
      </c>
      <c r="F41" s="132">
        <f t="shared" si="79"/>
        <v>998.87644177349671</v>
      </c>
      <c r="G41" s="132">
        <f t="shared" si="79"/>
        <v>998.87644177349671</v>
      </c>
      <c r="H41" s="132">
        <f t="shared" si="79"/>
        <v>998.87644177349671</v>
      </c>
      <c r="I41" s="132">
        <f t="shared" si="79"/>
        <v>998.87644177349671</v>
      </c>
      <c r="J41" s="132">
        <f t="shared" si="79"/>
        <v>998.87644177349671</v>
      </c>
      <c r="L41" s="132">
        <f t="shared" ref="L41:Q41" si="80">2*PI()*$H$4*$H$7*L54</f>
        <v>998.87644177349671</v>
      </c>
      <c r="M41" s="132">
        <f t="shared" si="80"/>
        <v>998.87644177349671</v>
      </c>
      <c r="N41" s="132">
        <f t="shared" si="80"/>
        <v>998.87644177349671</v>
      </c>
      <c r="O41" s="132">
        <f t="shared" si="80"/>
        <v>998.87644177349671</v>
      </c>
      <c r="P41" s="132">
        <f t="shared" si="80"/>
        <v>998.87644177349671</v>
      </c>
      <c r="Q41" s="132">
        <f t="shared" si="80"/>
        <v>998.87644177349671</v>
      </c>
      <c r="R41" s="132">
        <f>2*PI()*$H$4*$H$7*R54</f>
        <v>998.87644177349671</v>
      </c>
      <c r="S41" s="132"/>
      <c r="T41" s="132">
        <f>2*PI()*$H$4*$H$7*T54</f>
        <v>998.87644177349671</v>
      </c>
      <c r="U41" s="132">
        <f t="shared" ref="U41:Z41" si="81">2*PI()*$H$4*$H$7*U54</f>
        <v>998.87644177349671</v>
      </c>
      <c r="V41" s="132">
        <f t="shared" si="81"/>
        <v>998.87644177349671</v>
      </c>
      <c r="W41" s="132">
        <f t="shared" si="81"/>
        <v>998.87644177349671</v>
      </c>
      <c r="X41" s="132">
        <f t="shared" si="81"/>
        <v>998.87644177349671</v>
      </c>
      <c r="Y41" s="132">
        <f t="shared" si="81"/>
        <v>998.87644177349671</v>
      </c>
      <c r="Z41" s="132">
        <f t="shared" si="81"/>
        <v>998.87644177349671</v>
      </c>
      <c r="AB41" s="132">
        <f t="shared" ref="AB41:AG41" si="82">2*PI()*$H$4*$H$7*AB54</f>
        <v>998.87644177349671</v>
      </c>
      <c r="AC41" s="132">
        <f t="shared" si="82"/>
        <v>998.87644177349671</v>
      </c>
      <c r="AD41" s="132">
        <f t="shared" si="82"/>
        <v>998.87644177349671</v>
      </c>
      <c r="AE41" s="132">
        <f t="shared" si="82"/>
        <v>998.87644177349671</v>
      </c>
      <c r="AF41" s="132">
        <f t="shared" si="82"/>
        <v>998.87644177349671</v>
      </c>
      <c r="AG41" s="132">
        <f t="shared" si="82"/>
        <v>998.87644177349671</v>
      </c>
      <c r="AH41" s="132">
        <f>2*PI()*$H$4*$H$7*AH54</f>
        <v>998.87644177349671</v>
      </c>
      <c r="AI41" s="132"/>
      <c r="AJ41" s="132">
        <f t="shared" ref="AJ41:AP41" si="83">2*PI()*$H$4*$H$7*AJ54</f>
        <v>998.87644177349671</v>
      </c>
      <c r="AK41" s="132">
        <f t="shared" si="83"/>
        <v>998.87644177349671</v>
      </c>
      <c r="AL41" s="132">
        <f t="shared" si="83"/>
        <v>998.87644177349671</v>
      </c>
      <c r="AM41" s="132">
        <f t="shared" si="83"/>
        <v>998.87644177349671</v>
      </c>
      <c r="AN41" s="132">
        <f t="shared" si="83"/>
        <v>998.87644177349671</v>
      </c>
      <c r="AO41" s="132">
        <f t="shared" si="83"/>
        <v>998.87644177349671</v>
      </c>
      <c r="AP41" s="132">
        <f t="shared" si="83"/>
        <v>998.87644177349671</v>
      </c>
      <c r="AQ41" s="132"/>
      <c r="AR41" s="132">
        <f t="shared" ref="AR41:AW41" si="84">2*PI()*$H$4*$H$7*AR54</f>
        <v>998.87644177349671</v>
      </c>
      <c r="AS41" s="132">
        <f t="shared" si="84"/>
        <v>998.87644177349671</v>
      </c>
      <c r="AT41" s="132">
        <f t="shared" si="84"/>
        <v>998.87644177349671</v>
      </c>
      <c r="AU41" s="132">
        <f t="shared" si="84"/>
        <v>998.87644177349671</v>
      </c>
      <c r="AV41" s="132">
        <f t="shared" si="84"/>
        <v>998.87644177349671</v>
      </c>
      <c r="AW41" s="132">
        <f t="shared" si="84"/>
        <v>998.87644177349671</v>
      </c>
      <c r="AX41" s="132">
        <f>2*PI()*$H$4*$H$7*AX54</f>
        <v>998.87644177349671</v>
      </c>
      <c r="AY41" s="132"/>
      <c r="AZ41" s="132">
        <f t="shared" ref="AZ41:BF41" si="85">2*PI()*$H$4*$H$7*AZ54</f>
        <v>998.87644177349671</v>
      </c>
      <c r="BA41" s="132">
        <f t="shared" si="85"/>
        <v>998.87644177349671</v>
      </c>
      <c r="BB41" s="132">
        <f t="shared" si="85"/>
        <v>998.87644177349671</v>
      </c>
      <c r="BC41" s="132">
        <f t="shared" si="85"/>
        <v>998.87644177349671</v>
      </c>
      <c r="BD41" s="132">
        <f t="shared" si="85"/>
        <v>998.87644177349671</v>
      </c>
      <c r="BE41" s="132">
        <f t="shared" si="85"/>
        <v>998.87644177349671</v>
      </c>
      <c r="BF41" s="132">
        <f t="shared" si="85"/>
        <v>998.87644177349671</v>
      </c>
    </row>
    <row r="42" spans="1:58" x14ac:dyDescent="0.2">
      <c r="B42" s="159" t="s">
        <v>355</v>
      </c>
      <c r="C42" s="33" t="s">
        <v>170</v>
      </c>
      <c r="D42" s="132">
        <f>2*PI()*$H$4*$H$7*D57</f>
        <v>998.87644177349671</v>
      </c>
      <c r="E42" s="132">
        <f t="shared" ref="E42:J42" si="86">2*PI()*$H$4*$H$7*E57</f>
        <v>998.87644177349671</v>
      </c>
      <c r="F42" s="132">
        <f t="shared" si="86"/>
        <v>998.87644177349671</v>
      </c>
      <c r="G42" s="132">
        <f t="shared" si="86"/>
        <v>998.87644177349671</v>
      </c>
      <c r="H42" s="132">
        <f t="shared" si="86"/>
        <v>998.87644177349671</v>
      </c>
      <c r="I42" s="132">
        <f t="shared" si="86"/>
        <v>998.87644177349671</v>
      </c>
      <c r="J42" s="132">
        <f t="shared" si="86"/>
        <v>998.87644177349671</v>
      </c>
      <c r="L42" s="132">
        <f t="shared" ref="L42:Q42" si="87">2*PI()*$H$4*$H$7*L57</f>
        <v>998.87644177349671</v>
      </c>
      <c r="M42" s="132">
        <f t="shared" si="87"/>
        <v>998.87644177349671</v>
      </c>
      <c r="N42" s="132">
        <f t="shared" si="87"/>
        <v>998.87644177349671</v>
      </c>
      <c r="O42" s="132">
        <f t="shared" si="87"/>
        <v>998.87644177349671</v>
      </c>
      <c r="P42" s="132">
        <f t="shared" si="87"/>
        <v>998.87644177349671</v>
      </c>
      <c r="Q42" s="132">
        <f t="shared" si="87"/>
        <v>998.87644177349671</v>
      </c>
      <c r="R42" s="132">
        <f>2*PI()*$H$4*$H$7*R57</f>
        <v>998.87644177349671</v>
      </c>
      <c r="S42" s="132"/>
      <c r="T42" s="132">
        <f>2*PI()*$H$4*$H$7*T57</f>
        <v>998.87644177349671</v>
      </c>
      <c r="U42" s="132">
        <f t="shared" ref="U42:Z42" si="88">2*PI()*$H$4*$H$7*U57</f>
        <v>998.87644177349671</v>
      </c>
      <c r="V42" s="132">
        <f t="shared" si="88"/>
        <v>998.87644177349671</v>
      </c>
      <c r="W42" s="132">
        <f t="shared" si="88"/>
        <v>998.87644177349671</v>
      </c>
      <c r="X42" s="132">
        <f t="shared" si="88"/>
        <v>998.87644177349671</v>
      </c>
      <c r="Y42" s="132">
        <f t="shared" si="88"/>
        <v>998.87644177349671</v>
      </c>
      <c r="Z42" s="132">
        <f t="shared" si="88"/>
        <v>998.87644177349671</v>
      </c>
      <c r="AB42" s="132">
        <f t="shared" ref="AB42:AG42" si="89">2*PI()*$H$4*$H$7*AB57</f>
        <v>998.87644177349671</v>
      </c>
      <c r="AC42" s="132">
        <f t="shared" si="89"/>
        <v>998.87644177349671</v>
      </c>
      <c r="AD42" s="132">
        <f t="shared" si="89"/>
        <v>998.87644177349671</v>
      </c>
      <c r="AE42" s="132">
        <f t="shared" si="89"/>
        <v>998.87644177349671</v>
      </c>
      <c r="AF42" s="132">
        <f t="shared" si="89"/>
        <v>998.87644177349671</v>
      </c>
      <c r="AG42" s="132">
        <f t="shared" si="89"/>
        <v>998.87644177349671</v>
      </c>
      <c r="AH42" s="132">
        <f>2*PI()*$H$4*$H$7*AH57</f>
        <v>998.87644177349671</v>
      </c>
      <c r="AI42" s="132"/>
      <c r="AJ42" s="132">
        <f t="shared" ref="AJ42:AP42" si="90">2*PI()*$H$4*$H$7*AJ57</f>
        <v>998.87644177349671</v>
      </c>
      <c r="AK42" s="132">
        <f t="shared" si="90"/>
        <v>998.87644177349671</v>
      </c>
      <c r="AL42" s="132">
        <f t="shared" si="90"/>
        <v>998.87644177349671</v>
      </c>
      <c r="AM42" s="132">
        <f t="shared" si="90"/>
        <v>998.87644177349671</v>
      </c>
      <c r="AN42" s="132">
        <f t="shared" si="90"/>
        <v>998.87644177349671</v>
      </c>
      <c r="AO42" s="132">
        <f t="shared" si="90"/>
        <v>998.87644177349671</v>
      </c>
      <c r="AP42" s="132">
        <f t="shared" si="90"/>
        <v>998.87644177349671</v>
      </c>
      <c r="AQ42" s="132"/>
      <c r="AR42" s="132">
        <f t="shared" ref="AR42:AW42" si="91">2*PI()*$H$4*$H$7*AR57</f>
        <v>998.87644177349671</v>
      </c>
      <c r="AS42" s="132">
        <f t="shared" si="91"/>
        <v>998.87644177349671</v>
      </c>
      <c r="AT42" s="132">
        <f t="shared" si="91"/>
        <v>998.87644177349671</v>
      </c>
      <c r="AU42" s="132">
        <f t="shared" si="91"/>
        <v>998.87644177349671</v>
      </c>
      <c r="AV42" s="132">
        <f t="shared" si="91"/>
        <v>998.87644177349671</v>
      </c>
      <c r="AW42" s="132">
        <f t="shared" si="91"/>
        <v>998.87644177349671</v>
      </c>
      <c r="AX42" s="132">
        <f>2*PI()*$H$4*$H$7*AX57</f>
        <v>998.87644177349671</v>
      </c>
      <c r="AY42" s="132"/>
      <c r="AZ42" s="132">
        <f t="shared" ref="AZ42:BF42" si="92">2*PI()*$H$4*$H$7*AZ57</f>
        <v>998.87644177349671</v>
      </c>
      <c r="BA42" s="132">
        <f t="shared" si="92"/>
        <v>998.87644177349671</v>
      </c>
      <c r="BB42" s="132">
        <f t="shared" si="92"/>
        <v>998.87644177349671</v>
      </c>
      <c r="BC42" s="132">
        <f t="shared" si="92"/>
        <v>998.87644177349671</v>
      </c>
      <c r="BD42" s="132">
        <f t="shared" si="92"/>
        <v>998.87644177349671</v>
      </c>
      <c r="BE42" s="132">
        <f t="shared" si="92"/>
        <v>998.87644177349671</v>
      </c>
      <c r="BF42" s="132">
        <f t="shared" si="92"/>
        <v>998.87644177349671</v>
      </c>
    </row>
    <row r="43" spans="1:58" x14ac:dyDescent="0.2">
      <c r="B43" s="160"/>
      <c r="C43" s="34"/>
      <c r="D43" s="133"/>
      <c r="E43" s="133"/>
      <c r="F43" s="133"/>
      <c r="G43" s="133"/>
      <c r="H43" s="133"/>
      <c r="I43" s="133"/>
      <c r="J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</row>
    <row r="44" spans="1:58" x14ac:dyDescent="0.2">
      <c r="B44" s="161" t="s">
        <v>356</v>
      </c>
      <c r="C44" s="33" t="s">
        <v>170</v>
      </c>
      <c r="D44" s="135">
        <f t="shared" ref="D44:R44" si="93">2*$H$4*PI()*$H$9-$H$11*$H$13*$H$9</f>
        <v>3993.0009795464493</v>
      </c>
      <c r="E44" s="135">
        <f t="shared" si="93"/>
        <v>3993.0009795464493</v>
      </c>
      <c r="F44" s="135">
        <f t="shared" si="93"/>
        <v>3993.0009795464493</v>
      </c>
      <c r="G44" s="135">
        <f t="shared" si="93"/>
        <v>3993.0009795464493</v>
      </c>
      <c r="H44" s="135">
        <f t="shared" si="93"/>
        <v>3993.0009795464493</v>
      </c>
      <c r="I44" s="135">
        <f t="shared" si="93"/>
        <v>3993.0009795464493</v>
      </c>
      <c r="J44" s="135">
        <f t="shared" si="93"/>
        <v>3993.0009795464493</v>
      </c>
      <c r="L44" s="135">
        <f t="shared" si="93"/>
        <v>3993.0009795464493</v>
      </c>
      <c r="M44" s="135">
        <f t="shared" si="93"/>
        <v>3993.0009795464493</v>
      </c>
      <c r="N44" s="135">
        <f t="shared" si="93"/>
        <v>3993.0009795464493</v>
      </c>
      <c r="O44" s="135">
        <f t="shared" si="93"/>
        <v>3993.0009795464493</v>
      </c>
      <c r="P44" s="135">
        <f t="shared" si="93"/>
        <v>3993.0009795464493</v>
      </c>
      <c r="Q44" s="135">
        <f t="shared" si="93"/>
        <v>3993.0009795464493</v>
      </c>
      <c r="R44" s="135">
        <f t="shared" si="93"/>
        <v>3993.0009795464493</v>
      </c>
      <c r="S44" s="135"/>
      <c r="T44" s="135">
        <f>2*$H$4*PI()*$H$9-$H$11*$H$13*$H$9</f>
        <v>3993.0009795464493</v>
      </c>
      <c r="U44" s="135">
        <f t="shared" ref="U44:BF44" si="94">2*$H$4*PI()*$H$9-$H$11*$H$13*$H$9</f>
        <v>3993.0009795464493</v>
      </c>
      <c r="V44" s="135">
        <f t="shared" si="94"/>
        <v>3993.0009795464493</v>
      </c>
      <c r="W44" s="135">
        <f t="shared" si="94"/>
        <v>3993.0009795464493</v>
      </c>
      <c r="X44" s="135">
        <f t="shared" si="94"/>
        <v>3993.0009795464493</v>
      </c>
      <c r="Y44" s="135">
        <f t="shared" si="94"/>
        <v>3993.0009795464493</v>
      </c>
      <c r="Z44" s="135">
        <f t="shared" si="94"/>
        <v>3993.0009795464493</v>
      </c>
      <c r="AB44" s="135">
        <f t="shared" si="94"/>
        <v>3993.0009795464493</v>
      </c>
      <c r="AC44" s="135">
        <f t="shared" si="94"/>
        <v>3993.0009795464493</v>
      </c>
      <c r="AD44" s="135">
        <f t="shared" si="94"/>
        <v>3993.0009795464493</v>
      </c>
      <c r="AE44" s="135">
        <f t="shared" si="94"/>
        <v>3993.0009795464493</v>
      </c>
      <c r="AF44" s="135">
        <f t="shared" si="94"/>
        <v>3993.0009795464493</v>
      </c>
      <c r="AG44" s="135">
        <f t="shared" si="94"/>
        <v>3993.0009795464493</v>
      </c>
      <c r="AH44" s="135">
        <f t="shared" si="94"/>
        <v>3993.0009795464493</v>
      </c>
      <c r="AI44" s="135"/>
      <c r="AJ44" s="135">
        <f t="shared" si="94"/>
        <v>3993.0009795464493</v>
      </c>
      <c r="AK44" s="135">
        <f t="shared" si="94"/>
        <v>3993.0009795464493</v>
      </c>
      <c r="AL44" s="135">
        <f t="shared" si="94"/>
        <v>3993.0009795464493</v>
      </c>
      <c r="AM44" s="135">
        <f t="shared" si="94"/>
        <v>3993.0009795464493</v>
      </c>
      <c r="AN44" s="135">
        <f t="shared" si="94"/>
        <v>3993.0009795464493</v>
      </c>
      <c r="AO44" s="135">
        <f t="shared" si="94"/>
        <v>3993.0009795464493</v>
      </c>
      <c r="AP44" s="135">
        <f t="shared" si="94"/>
        <v>3993.0009795464493</v>
      </c>
      <c r="AQ44" s="135"/>
      <c r="AR44" s="135">
        <f t="shared" si="94"/>
        <v>3993.0009795464493</v>
      </c>
      <c r="AS44" s="135">
        <f t="shared" si="94"/>
        <v>3993.0009795464493</v>
      </c>
      <c r="AT44" s="135">
        <f t="shared" si="94"/>
        <v>3993.0009795464493</v>
      </c>
      <c r="AU44" s="135">
        <f t="shared" si="94"/>
        <v>3993.0009795464493</v>
      </c>
      <c r="AV44" s="135">
        <f t="shared" si="94"/>
        <v>3993.0009795464493</v>
      </c>
      <c r="AW44" s="135">
        <f t="shared" si="94"/>
        <v>3993.0009795464493</v>
      </c>
      <c r="AX44" s="135">
        <f t="shared" si="94"/>
        <v>3993.0009795464493</v>
      </c>
      <c r="AY44" s="135"/>
      <c r="AZ44" s="135">
        <f t="shared" si="94"/>
        <v>3993.0009795464493</v>
      </c>
      <c r="BA44" s="135">
        <f t="shared" si="94"/>
        <v>3993.0009795464493</v>
      </c>
      <c r="BB44" s="135">
        <f t="shared" si="94"/>
        <v>3993.0009795464493</v>
      </c>
      <c r="BC44" s="135">
        <f t="shared" si="94"/>
        <v>3993.0009795464493</v>
      </c>
      <c r="BD44" s="135">
        <f t="shared" si="94"/>
        <v>3993.0009795464493</v>
      </c>
      <c r="BE44" s="135">
        <f t="shared" si="94"/>
        <v>3993.0009795464493</v>
      </c>
      <c r="BF44" s="135">
        <f t="shared" si="94"/>
        <v>3993.0009795464493</v>
      </c>
    </row>
    <row r="45" spans="1:58" x14ac:dyDescent="0.2">
      <c r="B45" s="159" t="s">
        <v>357</v>
      </c>
      <c r="C45" s="33" t="s">
        <v>170</v>
      </c>
      <c r="D45" s="132">
        <f>PI()*($H$5*$H$5-$H$6*$H$6)*D61-$H$11*$H$13*($H$5-$H$6)</f>
        <v>4218.6327334311791</v>
      </c>
      <c r="E45" s="132">
        <f t="shared" ref="E45:J45" si="95">PI()*($H$5*$H$5-$H$6*$H$6)*E61-$H$11*$H$13*($H$5-$H$6)</f>
        <v>4218.6327334311791</v>
      </c>
      <c r="F45" s="132">
        <f t="shared" si="95"/>
        <v>4218.6327334311791</v>
      </c>
      <c r="G45" s="132">
        <f t="shared" si="95"/>
        <v>4218.6327334311791</v>
      </c>
      <c r="H45" s="132">
        <f t="shared" si="95"/>
        <v>4218.6327334311791</v>
      </c>
      <c r="I45" s="132">
        <f t="shared" si="95"/>
        <v>4218.6327334311791</v>
      </c>
      <c r="J45" s="132">
        <f t="shared" si="95"/>
        <v>4218.6327334311791</v>
      </c>
      <c r="L45" s="132">
        <f t="shared" ref="L45:Q45" si="96">PI()*($H$5*$H$5-$H$6*$H$6)*L61-$H$11*$H$13*($H$5-$H$6)</f>
        <v>4218.6327334311791</v>
      </c>
      <c r="M45" s="132">
        <f t="shared" si="96"/>
        <v>4218.6327334311791</v>
      </c>
      <c r="N45" s="132">
        <f t="shared" si="96"/>
        <v>4218.6327334311791</v>
      </c>
      <c r="O45" s="132">
        <f t="shared" si="96"/>
        <v>4218.6327334311791</v>
      </c>
      <c r="P45" s="132">
        <f t="shared" si="96"/>
        <v>4218.6327334311791</v>
      </c>
      <c r="Q45" s="132">
        <f t="shared" si="96"/>
        <v>4218.6327334311791</v>
      </c>
      <c r="R45" s="132">
        <f>PI()*($H$5*$H$5-$H$6*$H$6)*R61-$H$11*$H$13*($H$5-$H$6)</f>
        <v>4218.6327334311791</v>
      </c>
      <c r="S45" s="132"/>
      <c r="T45" s="132">
        <f>PI()*($H$5*$H$5-$H$6*$H$6)*T61-$H$11*$H$13*($H$5-$H$6)</f>
        <v>4218.6327334311791</v>
      </c>
      <c r="U45" s="132">
        <f t="shared" ref="U45:Z45" si="97">PI()*($H$5*$H$5-$H$6*$H$6)*U61-$H$11*$H$13*($H$5-$H$6)</f>
        <v>4218.6327334311791</v>
      </c>
      <c r="V45" s="132">
        <f t="shared" si="97"/>
        <v>4218.6327334311791</v>
      </c>
      <c r="W45" s="132">
        <f t="shared" si="97"/>
        <v>4218.6327334311791</v>
      </c>
      <c r="X45" s="132">
        <f t="shared" si="97"/>
        <v>4218.6327334311791</v>
      </c>
      <c r="Y45" s="132">
        <f t="shared" si="97"/>
        <v>4218.6327334311791</v>
      </c>
      <c r="Z45" s="132">
        <f t="shared" si="97"/>
        <v>4218.6327334311791</v>
      </c>
      <c r="AB45" s="132">
        <f t="shared" ref="AB45:AG45" si="98">PI()*($H$5*$H$5-$H$6*$H$6)*AB61-$H$11*$H$13*($H$5-$H$6)</f>
        <v>4218.6327334311791</v>
      </c>
      <c r="AC45" s="132">
        <f t="shared" si="98"/>
        <v>4218.6327334311791</v>
      </c>
      <c r="AD45" s="132">
        <f t="shared" si="98"/>
        <v>4218.6327334311791</v>
      </c>
      <c r="AE45" s="132">
        <f t="shared" si="98"/>
        <v>4218.6327334311791</v>
      </c>
      <c r="AF45" s="132">
        <f t="shared" si="98"/>
        <v>4218.6327334311791</v>
      </c>
      <c r="AG45" s="132">
        <f t="shared" si="98"/>
        <v>4218.6327334311791</v>
      </c>
      <c r="AH45" s="132">
        <f>PI()*($H$5*$H$5-$H$6*$H$6)*AH61-$H$11*$H$13*($H$5-$H$6)</f>
        <v>4218.6327334311791</v>
      </c>
      <c r="AI45" s="132"/>
      <c r="AJ45" s="132">
        <f t="shared" ref="AJ45:AP45" si="99">PI()*($H$5*$H$5-$H$6*$H$6)*AJ61-$H$11*$H$13*($H$5-$H$6)</f>
        <v>4218.6327334311791</v>
      </c>
      <c r="AK45" s="132">
        <f t="shared" si="99"/>
        <v>4218.6327334311791</v>
      </c>
      <c r="AL45" s="132">
        <f t="shared" si="99"/>
        <v>4218.6327334311791</v>
      </c>
      <c r="AM45" s="132">
        <f t="shared" si="99"/>
        <v>4218.6327334311791</v>
      </c>
      <c r="AN45" s="132">
        <f t="shared" si="99"/>
        <v>4218.6327334311791</v>
      </c>
      <c r="AO45" s="132">
        <f t="shared" si="99"/>
        <v>4218.6327334311791</v>
      </c>
      <c r="AP45" s="132">
        <f t="shared" si="99"/>
        <v>4218.6327334311791</v>
      </c>
      <c r="AQ45" s="132"/>
      <c r="AR45" s="132">
        <f t="shared" ref="AR45:AW45" si="100">PI()*($H$5*$H$5-$H$6*$H$6)*AR61-$H$11*$H$13*($H$5-$H$6)</f>
        <v>4218.6327334311791</v>
      </c>
      <c r="AS45" s="132">
        <f t="shared" si="100"/>
        <v>4218.6327334311791</v>
      </c>
      <c r="AT45" s="132">
        <f t="shared" si="100"/>
        <v>4218.6327334311791</v>
      </c>
      <c r="AU45" s="132">
        <f t="shared" si="100"/>
        <v>4218.6327334311791</v>
      </c>
      <c r="AV45" s="132">
        <f t="shared" si="100"/>
        <v>4218.6327334311791</v>
      </c>
      <c r="AW45" s="132">
        <f t="shared" si="100"/>
        <v>4218.6327334311791</v>
      </c>
      <c r="AX45" s="132">
        <f>PI()*($H$5*$H$5-$H$6*$H$6)*AX61-$H$11*$H$13*($H$5-$H$6)</f>
        <v>4218.6327334311791</v>
      </c>
      <c r="AY45" s="132"/>
      <c r="AZ45" s="132">
        <f t="shared" ref="AZ45:BF45" si="101">PI()*($H$5*$H$5-$H$6*$H$6)*AZ61-$H$11*$H$13*($H$5-$H$6)</f>
        <v>4218.6327334311791</v>
      </c>
      <c r="BA45" s="132">
        <f t="shared" si="101"/>
        <v>4218.6327334311791</v>
      </c>
      <c r="BB45" s="132">
        <f t="shared" si="101"/>
        <v>4218.6327334311791</v>
      </c>
      <c r="BC45" s="132">
        <f t="shared" si="101"/>
        <v>4218.6327334311791</v>
      </c>
      <c r="BD45" s="132">
        <f t="shared" si="101"/>
        <v>4218.6327334311791</v>
      </c>
      <c r="BE45" s="132">
        <f t="shared" si="101"/>
        <v>4218.6327334311791</v>
      </c>
      <c r="BF45" s="132">
        <f t="shared" si="101"/>
        <v>4218.6327334311791</v>
      </c>
    </row>
    <row r="46" spans="1:58" x14ac:dyDescent="0.2">
      <c r="B46" s="162" t="s">
        <v>235</v>
      </c>
      <c r="C46" s="33" t="s">
        <v>170</v>
      </c>
      <c r="D46" s="132">
        <f t="shared" ref="D46:R46" si="102">PI()*$H$5*$H$5</f>
        <v>6647.610054996002</v>
      </c>
      <c r="E46" s="132">
        <f t="shared" si="102"/>
        <v>6647.610054996002</v>
      </c>
      <c r="F46" s="132">
        <f t="shared" si="102"/>
        <v>6647.610054996002</v>
      </c>
      <c r="G46" s="132">
        <f t="shared" si="102"/>
        <v>6647.610054996002</v>
      </c>
      <c r="H46" s="132">
        <f t="shared" si="102"/>
        <v>6647.610054996002</v>
      </c>
      <c r="I46" s="132">
        <f t="shared" si="102"/>
        <v>6647.610054996002</v>
      </c>
      <c r="J46" s="132">
        <f t="shared" si="102"/>
        <v>6647.610054996002</v>
      </c>
      <c r="L46" s="132">
        <f t="shared" si="102"/>
        <v>6647.610054996002</v>
      </c>
      <c r="M46" s="132">
        <f t="shared" si="102"/>
        <v>6647.610054996002</v>
      </c>
      <c r="N46" s="132">
        <f t="shared" si="102"/>
        <v>6647.610054996002</v>
      </c>
      <c r="O46" s="132">
        <f t="shared" si="102"/>
        <v>6647.610054996002</v>
      </c>
      <c r="P46" s="132">
        <f t="shared" si="102"/>
        <v>6647.610054996002</v>
      </c>
      <c r="Q46" s="132">
        <f t="shared" si="102"/>
        <v>6647.610054996002</v>
      </c>
      <c r="R46" s="132">
        <f t="shared" si="102"/>
        <v>6647.610054996002</v>
      </c>
      <c r="S46" s="132"/>
      <c r="T46" s="132">
        <f>PI()*$H$5*$H$5</f>
        <v>6647.610054996002</v>
      </c>
      <c r="U46" s="132">
        <f t="shared" ref="U46:BF46" si="103">PI()*$H$5*$H$5</f>
        <v>6647.610054996002</v>
      </c>
      <c r="V46" s="132">
        <f t="shared" si="103"/>
        <v>6647.610054996002</v>
      </c>
      <c r="W46" s="132">
        <f t="shared" si="103"/>
        <v>6647.610054996002</v>
      </c>
      <c r="X46" s="132">
        <f t="shared" si="103"/>
        <v>6647.610054996002</v>
      </c>
      <c r="Y46" s="132">
        <f t="shared" si="103"/>
        <v>6647.610054996002</v>
      </c>
      <c r="Z46" s="132">
        <f t="shared" si="103"/>
        <v>6647.610054996002</v>
      </c>
      <c r="AB46" s="132">
        <f t="shared" si="103"/>
        <v>6647.610054996002</v>
      </c>
      <c r="AC46" s="132">
        <f t="shared" si="103"/>
        <v>6647.610054996002</v>
      </c>
      <c r="AD46" s="132">
        <f t="shared" si="103"/>
        <v>6647.610054996002</v>
      </c>
      <c r="AE46" s="132">
        <f t="shared" si="103"/>
        <v>6647.610054996002</v>
      </c>
      <c r="AF46" s="132">
        <f t="shared" si="103"/>
        <v>6647.610054996002</v>
      </c>
      <c r="AG46" s="132">
        <f t="shared" si="103"/>
        <v>6647.610054996002</v>
      </c>
      <c r="AH46" s="132">
        <f t="shared" si="103"/>
        <v>6647.610054996002</v>
      </c>
      <c r="AI46" s="132"/>
      <c r="AJ46" s="132">
        <f t="shared" si="103"/>
        <v>6647.610054996002</v>
      </c>
      <c r="AK46" s="132">
        <f t="shared" si="103"/>
        <v>6647.610054996002</v>
      </c>
      <c r="AL46" s="132">
        <f t="shared" si="103"/>
        <v>6647.610054996002</v>
      </c>
      <c r="AM46" s="132">
        <f t="shared" si="103"/>
        <v>6647.610054996002</v>
      </c>
      <c r="AN46" s="132">
        <f t="shared" si="103"/>
        <v>6647.610054996002</v>
      </c>
      <c r="AO46" s="132">
        <f t="shared" si="103"/>
        <v>6647.610054996002</v>
      </c>
      <c r="AP46" s="132">
        <f t="shared" si="103"/>
        <v>6647.610054996002</v>
      </c>
      <c r="AQ46" s="132"/>
      <c r="AR46" s="132">
        <f t="shared" si="103"/>
        <v>6647.610054996002</v>
      </c>
      <c r="AS46" s="132">
        <f t="shared" si="103"/>
        <v>6647.610054996002</v>
      </c>
      <c r="AT46" s="132">
        <f t="shared" si="103"/>
        <v>6647.610054996002</v>
      </c>
      <c r="AU46" s="132">
        <f t="shared" si="103"/>
        <v>6647.610054996002</v>
      </c>
      <c r="AV46" s="132">
        <f t="shared" si="103"/>
        <v>6647.610054996002</v>
      </c>
      <c r="AW46" s="132">
        <f t="shared" si="103"/>
        <v>6647.610054996002</v>
      </c>
      <c r="AX46" s="132">
        <f t="shared" si="103"/>
        <v>6647.610054996002</v>
      </c>
      <c r="AY46" s="132"/>
      <c r="AZ46" s="132">
        <f t="shared" si="103"/>
        <v>6647.610054996002</v>
      </c>
      <c r="BA46" s="132">
        <f t="shared" si="103"/>
        <v>6647.610054996002</v>
      </c>
      <c r="BB46" s="132">
        <f t="shared" si="103"/>
        <v>6647.610054996002</v>
      </c>
      <c r="BC46" s="132">
        <f t="shared" si="103"/>
        <v>6647.610054996002</v>
      </c>
      <c r="BD46" s="132">
        <f t="shared" si="103"/>
        <v>6647.610054996002</v>
      </c>
      <c r="BE46" s="132">
        <f t="shared" si="103"/>
        <v>6647.610054996002</v>
      </c>
      <c r="BF46" s="132">
        <f t="shared" si="103"/>
        <v>6647.610054996002</v>
      </c>
    </row>
    <row r="47" spans="1:58" x14ac:dyDescent="0.2">
      <c r="B47" s="140" t="s">
        <v>262</v>
      </c>
      <c r="C47" s="141" t="s">
        <v>49</v>
      </c>
      <c r="D47" s="142">
        <v>63</v>
      </c>
      <c r="E47" s="142">
        <v>63</v>
      </c>
      <c r="F47" s="142">
        <v>63</v>
      </c>
      <c r="G47" s="142">
        <v>63</v>
      </c>
      <c r="H47" s="142">
        <v>63</v>
      </c>
      <c r="I47" s="142">
        <v>63</v>
      </c>
      <c r="J47" s="142">
        <v>63</v>
      </c>
      <c r="L47" s="142">
        <v>63</v>
      </c>
      <c r="M47" s="142">
        <v>63</v>
      </c>
      <c r="N47" s="142">
        <v>63</v>
      </c>
      <c r="O47" s="142">
        <v>63</v>
      </c>
      <c r="P47" s="142">
        <v>63</v>
      </c>
      <c r="Q47" s="142">
        <v>63</v>
      </c>
      <c r="R47" s="142">
        <v>63</v>
      </c>
      <c r="S47" s="142"/>
      <c r="T47" s="142">
        <v>63</v>
      </c>
      <c r="U47" s="142">
        <v>63</v>
      </c>
      <c r="V47" s="142">
        <v>63</v>
      </c>
      <c r="W47" s="142">
        <v>63</v>
      </c>
      <c r="X47" s="142">
        <v>63</v>
      </c>
      <c r="Y47" s="142">
        <v>63</v>
      </c>
      <c r="Z47" s="142">
        <v>63</v>
      </c>
      <c r="AB47" s="142">
        <v>63</v>
      </c>
      <c r="AC47" s="142">
        <v>63</v>
      </c>
      <c r="AD47" s="142">
        <v>63</v>
      </c>
      <c r="AE47" s="142">
        <v>63</v>
      </c>
      <c r="AF47" s="142">
        <v>63</v>
      </c>
      <c r="AG47" s="142">
        <v>63</v>
      </c>
      <c r="AH47" s="142">
        <v>63</v>
      </c>
      <c r="AI47" s="142"/>
      <c r="AJ47" s="142">
        <v>63</v>
      </c>
      <c r="AK47" s="142">
        <v>63</v>
      </c>
      <c r="AL47" s="142">
        <v>63</v>
      </c>
      <c r="AM47" s="142">
        <v>63</v>
      </c>
      <c r="AN47" s="142">
        <v>63</v>
      </c>
      <c r="AO47" s="142">
        <v>63</v>
      </c>
      <c r="AP47" s="142">
        <v>63</v>
      </c>
      <c r="AQ47" s="142"/>
      <c r="AR47" s="142">
        <v>63</v>
      </c>
      <c r="AS47" s="142">
        <v>63</v>
      </c>
      <c r="AT47" s="142">
        <v>63</v>
      </c>
      <c r="AU47" s="142">
        <v>63</v>
      </c>
      <c r="AV47" s="142">
        <v>63</v>
      </c>
      <c r="AW47" s="142">
        <v>63</v>
      </c>
      <c r="AX47" s="142">
        <v>63</v>
      </c>
      <c r="AY47" s="142"/>
      <c r="AZ47" s="142">
        <v>63</v>
      </c>
      <c r="BA47" s="142">
        <v>63</v>
      </c>
      <c r="BB47" s="142">
        <v>63</v>
      </c>
      <c r="BC47" s="142">
        <v>63</v>
      </c>
      <c r="BD47" s="142">
        <v>63</v>
      </c>
      <c r="BE47" s="142">
        <v>63</v>
      </c>
      <c r="BF47" s="142">
        <v>63</v>
      </c>
    </row>
    <row r="48" spans="1:58" x14ac:dyDescent="0.2">
      <c r="B48" s="37" t="s">
        <v>262</v>
      </c>
      <c r="C48" s="3" t="s">
        <v>50</v>
      </c>
      <c r="D48" s="85">
        <f>D47*PI()/180</f>
        <v>1.0995574287564276</v>
      </c>
      <c r="E48" s="85">
        <f t="shared" ref="E48:J48" si="104">E47*PI()/180</f>
        <v>1.0995574287564276</v>
      </c>
      <c r="F48" s="85">
        <f t="shared" si="104"/>
        <v>1.0995574287564276</v>
      </c>
      <c r="G48" s="85">
        <f t="shared" si="104"/>
        <v>1.0995574287564276</v>
      </c>
      <c r="H48" s="85">
        <f t="shared" si="104"/>
        <v>1.0995574287564276</v>
      </c>
      <c r="I48" s="85">
        <f t="shared" si="104"/>
        <v>1.0995574287564276</v>
      </c>
      <c r="J48" s="85">
        <f t="shared" si="104"/>
        <v>1.0995574287564276</v>
      </c>
      <c r="L48" s="85">
        <f t="shared" ref="L48:R48" si="105">L47*PI()/180</f>
        <v>1.0995574287564276</v>
      </c>
      <c r="M48" s="85">
        <f t="shared" si="105"/>
        <v>1.0995574287564276</v>
      </c>
      <c r="N48" s="85">
        <f t="shared" si="105"/>
        <v>1.0995574287564276</v>
      </c>
      <c r="O48" s="85">
        <f t="shared" si="105"/>
        <v>1.0995574287564276</v>
      </c>
      <c r="P48" s="85">
        <f t="shared" si="105"/>
        <v>1.0995574287564276</v>
      </c>
      <c r="Q48" s="85">
        <f t="shared" si="105"/>
        <v>1.0995574287564276</v>
      </c>
      <c r="R48" s="85">
        <f t="shared" si="105"/>
        <v>1.0995574287564276</v>
      </c>
      <c r="S48" s="85"/>
      <c r="T48" s="85">
        <f t="shared" ref="T48:Z48" si="106">T47*PI()/180</f>
        <v>1.0995574287564276</v>
      </c>
      <c r="U48" s="85">
        <f t="shared" si="106"/>
        <v>1.0995574287564276</v>
      </c>
      <c r="V48" s="85">
        <f t="shared" si="106"/>
        <v>1.0995574287564276</v>
      </c>
      <c r="W48" s="85">
        <f t="shared" si="106"/>
        <v>1.0995574287564276</v>
      </c>
      <c r="X48" s="85">
        <f t="shared" si="106"/>
        <v>1.0995574287564276</v>
      </c>
      <c r="Y48" s="85">
        <f t="shared" si="106"/>
        <v>1.0995574287564276</v>
      </c>
      <c r="Z48" s="85">
        <f t="shared" si="106"/>
        <v>1.0995574287564276</v>
      </c>
      <c r="AB48" s="85">
        <f t="shared" ref="AB48:AH48" si="107">AB47*PI()/180</f>
        <v>1.0995574287564276</v>
      </c>
      <c r="AC48" s="85">
        <f t="shared" si="107"/>
        <v>1.0995574287564276</v>
      </c>
      <c r="AD48" s="85">
        <f t="shared" si="107"/>
        <v>1.0995574287564276</v>
      </c>
      <c r="AE48" s="85">
        <f t="shared" si="107"/>
        <v>1.0995574287564276</v>
      </c>
      <c r="AF48" s="85">
        <f t="shared" si="107"/>
        <v>1.0995574287564276</v>
      </c>
      <c r="AG48" s="85">
        <f t="shared" si="107"/>
        <v>1.0995574287564276</v>
      </c>
      <c r="AH48" s="85">
        <f t="shared" si="107"/>
        <v>1.0995574287564276</v>
      </c>
      <c r="AI48" s="85"/>
      <c r="AJ48" s="85">
        <f t="shared" ref="AJ48:AP48" si="108">AJ47*PI()/180</f>
        <v>1.0995574287564276</v>
      </c>
      <c r="AK48" s="85">
        <f t="shared" si="108"/>
        <v>1.0995574287564276</v>
      </c>
      <c r="AL48" s="85">
        <f t="shared" si="108"/>
        <v>1.0995574287564276</v>
      </c>
      <c r="AM48" s="85">
        <f t="shared" si="108"/>
        <v>1.0995574287564276</v>
      </c>
      <c r="AN48" s="85">
        <f t="shared" si="108"/>
        <v>1.0995574287564276</v>
      </c>
      <c r="AO48" s="85">
        <f t="shared" si="108"/>
        <v>1.0995574287564276</v>
      </c>
      <c r="AP48" s="85">
        <f t="shared" si="108"/>
        <v>1.0995574287564276</v>
      </c>
      <c r="AQ48" s="85"/>
      <c r="AR48" s="85">
        <f t="shared" ref="AR48:AX48" si="109">AR47*PI()/180</f>
        <v>1.0995574287564276</v>
      </c>
      <c r="AS48" s="85">
        <f t="shared" si="109"/>
        <v>1.0995574287564276</v>
      </c>
      <c r="AT48" s="85">
        <f t="shared" si="109"/>
        <v>1.0995574287564276</v>
      </c>
      <c r="AU48" s="85">
        <f t="shared" si="109"/>
        <v>1.0995574287564276</v>
      </c>
      <c r="AV48" s="85">
        <f t="shared" si="109"/>
        <v>1.0995574287564276</v>
      </c>
      <c r="AW48" s="85">
        <f t="shared" si="109"/>
        <v>1.0995574287564276</v>
      </c>
      <c r="AX48" s="85">
        <f t="shared" si="109"/>
        <v>1.0995574287564276</v>
      </c>
      <c r="AY48" s="85"/>
      <c r="AZ48" s="85">
        <f t="shared" ref="AZ48:BF48" si="110">AZ47*PI()/180</f>
        <v>1.0995574287564276</v>
      </c>
      <c r="BA48" s="85">
        <f t="shared" si="110"/>
        <v>1.0995574287564276</v>
      </c>
      <c r="BB48" s="85">
        <f t="shared" si="110"/>
        <v>1.0995574287564276</v>
      </c>
      <c r="BC48" s="85">
        <f t="shared" si="110"/>
        <v>1.0995574287564276</v>
      </c>
      <c r="BD48" s="85">
        <f t="shared" si="110"/>
        <v>1.0995574287564276</v>
      </c>
      <c r="BE48" s="85">
        <f t="shared" si="110"/>
        <v>1.0995574287564276</v>
      </c>
      <c r="BF48" s="85">
        <f t="shared" si="110"/>
        <v>1.0995574287564276</v>
      </c>
    </row>
    <row r="49" spans="1:58" x14ac:dyDescent="0.2">
      <c r="B49" s="140" t="s">
        <v>263</v>
      </c>
      <c r="C49" s="141" t="s">
        <v>49</v>
      </c>
      <c r="D49" s="142">
        <v>63</v>
      </c>
      <c r="E49" s="142">
        <v>63</v>
      </c>
      <c r="F49" s="142">
        <v>63</v>
      </c>
      <c r="G49" s="142">
        <v>63</v>
      </c>
      <c r="H49" s="142">
        <v>63</v>
      </c>
      <c r="I49" s="142">
        <v>63</v>
      </c>
      <c r="J49" s="142">
        <v>63</v>
      </c>
      <c r="L49" s="142">
        <v>63</v>
      </c>
      <c r="M49" s="142">
        <v>63</v>
      </c>
      <c r="N49" s="142">
        <v>63</v>
      </c>
      <c r="O49" s="142">
        <v>63</v>
      </c>
      <c r="P49" s="142">
        <v>63</v>
      </c>
      <c r="Q49" s="142">
        <v>63</v>
      </c>
      <c r="R49" s="142">
        <v>63</v>
      </c>
      <c r="S49" s="142"/>
      <c r="T49" s="142">
        <v>63</v>
      </c>
      <c r="U49" s="142">
        <v>63</v>
      </c>
      <c r="V49" s="142">
        <v>63</v>
      </c>
      <c r="W49" s="142">
        <v>63</v>
      </c>
      <c r="X49" s="142">
        <v>63</v>
      </c>
      <c r="Y49" s="142">
        <v>63</v>
      </c>
      <c r="Z49" s="142">
        <v>63</v>
      </c>
      <c r="AB49" s="142">
        <v>63</v>
      </c>
      <c r="AC49" s="142">
        <v>63</v>
      </c>
      <c r="AD49" s="142">
        <v>63</v>
      </c>
      <c r="AE49" s="142">
        <v>63</v>
      </c>
      <c r="AF49" s="142">
        <v>63</v>
      </c>
      <c r="AG49" s="142">
        <v>63</v>
      </c>
      <c r="AH49" s="142">
        <v>63</v>
      </c>
      <c r="AI49" s="142"/>
      <c r="AJ49" s="142">
        <v>63</v>
      </c>
      <c r="AK49" s="142">
        <v>63</v>
      </c>
      <c r="AL49" s="142">
        <v>63</v>
      </c>
      <c r="AM49" s="142">
        <v>63</v>
      </c>
      <c r="AN49" s="142">
        <v>63</v>
      </c>
      <c r="AO49" s="142">
        <v>63</v>
      </c>
      <c r="AP49" s="142">
        <v>63</v>
      </c>
      <c r="AQ49" s="142"/>
      <c r="AR49" s="142">
        <v>63</v>
      </c>
      <c r="AS49" s="142">
        <v>63</v>
      </c>
      <c r="AT49" s="142">
        <v>63</v>
      </c>
      <c r="AU49" s="142">
        <v>63</v>
      </c>
      <c r="AV49" s="142">
        <v>63</v>
      </c>
      <c r="AW49" s="142">
        <v>63</v>
      </c>
      <c r="AX49" s="142">
        <v>63</v>
      </c>
      <c r="AY49" s="142"/>
      <c r="AZ49" s="142">
        <v>63</v>
      </c>
      <c r="BA49" s="142">
        <v>63</v>
      </c>
      <c r="BB49" s="142">
        <v>63</v>
      </c>
      <c r="BC49" s="142">
        <v>63</v>
      </c>
      <c r="BD49" s="142">
        <v>63</v>
      </c>
      <c r="BE49" s="142">
        <v>63</v>
      </c>
      <c r="BF49" s="142">
        <v>63</v>
      </c>
    </row>
    <row r="50" spans="1:58" x14ac:dyDescent="0.2">
      <c r="B50" s="37" t="s">
        <v>263</v>
      </c>
      <c r="C50" s="3" t="s">
        <v>50</v>
      </c>
      <c r="D50" s="85">
        <f>D49*PI()/180</f>
        <v>1.0995574287564276</v>
      </c>
      <c r="E50" s="85">
        <f t="shared" ref="E50:J50" si="111">E49*PI()/180</f>
        <v>1.0995574287564276</v>
      </c>
      <c r="F50" s="85">
        <f t="shared" si="111"/>
        <v>1.0995574287564276</v>
      </c>
      <c r="G50" s="85">
        <f t="shared" si="111"/>
        <v>1.0995574287564276</v>
      </c>
      <c r="H50" s="85">
        <f t="shared" si="111"/>
        <v>1.0995574287564276</v>
      </c>
      <c r="I50" s="85">
        <f t="shared" si="111"/>
        <v>1.0995574287564276</v>
      </c>
      <c r="J50" s="85">
        <f t="shared" si="111"/>
        <v>1.0995574287564276</v>
      </c>
      <c r="L50" s="85">
        <f t="shared" ref="L50:R50" si="112">L49*PI()/180</f>
        <v>1.0995574287564276</v>
      </c>
      <c r="M50" s="85">
        <f t="shared" si="112"/>
        <v>1.0995574287564276</v>
      </c>
      <c r="N50" s="85">
        <f t="shared" si="112"/>
        <v>1.0995574287564276</v>
      </c>
      <c r="O50" s="85">
        <f t="shared" si="112"/>
        <v>1.0995574287564276</v>
      </c>
      <c r="P50" s="85">
        <f t="shared" si="112"/>
        <v>1.0995574287564276</v>
      </c>
      <c r="Q50" s="85">
        <f t="shared" si="112"/>
        <v>1.0995574287564276</v>
      </c>
      <c r="R50" s="85">
        <f t="shared" si="112"/>
        <v>1.0995574287564276</v>
      </c>
      <c r="S50" s="85"/>
      <c r="T50" s="85">
        <f t="shared" ref="T50:Z50" si="113">T49*PI()/180</f>
        <v>1.0995574287564276</v>
      </c>
      <c r="U50" s="85">
        <f t="shared" si="113"/>
        <v>1.0995574287564276</v>
      </c>
      <c r="V50" s="85">
        <f t="shared" si="113"/>
        <v>1.0995574287564276</v>
      </c>
      <c r="W50" s="85">
        <f t="shared" si="113"/>
        <v>1.0995574287564276</v>
      </c>
      <c r="X50" s="85">
        <f t="shared" si="113"/>
        <v>1.0995574287564276</v>
      </c>
      <c r="Y50" s="85">
        <f t="shared" si="113"/>
        <v>1.0995574287564276</v>
      </c>
      <c r="Z50" s="85">
        <f t="shared" si="113"/>
        <v>1.0995574287564276</v>
      </c>
      <c r="AB50" s="85">
        <f t="shared" ref="AB50:AH50" si="114">AB49*PI()/180</f>
        <v>1.0995574287564276</v>
      </c>
      <c r="AC50" s="85">
        <f t="shared" si="114"/>
        <v>1.0995574287564276</v>
      </c>
      <c r="AD50" s="85">
        <f t="shared" si="114"/>
        <v>1.0995574287564276</v>
      </c>
      <c r="AE50" s="85">
        <f t="shared" si="114"/>
        <v>1.0995574287564276</v>
      </c>
      <c r="AF50" s="85">
        <f t="shared" si="114"/>
        <v>1.0995574287564276</v>
      </c>
      <c r="AG50" s="85">
        <f t="shared" si="114"/>
        <v>1.0995574287564276</v>
      </c>
      <c r="AH50" s="85">
        <f t="shared" si="114"/>
        <v>1.0995574287564276</v>
      </c>
      <c r="AI50" s="85"/>
      <c r="AJ50" s="85">
        <f t="shared" ref="AJ50:AP50" si="115">AJ49*PI()/180</f>
        <v>1.0995574287564276</v>
      </c>
      <c r="AK50" s="85">
        <f t="shared" si="115"/>
        <v>1.0995574287564276</v>
      </c>
      <c r="AL50" s="85">
        <f t="shared" si="115"/>
        <v>1.0995574287564276</v>
      </c>
      <c r="AM50" s="85">
        <f t="shared" si="115"/>
        <v>1.0995574287564276</v>
      </c>
      <c r="AN50" s="85">
        <f t="shared" si="115"/>
        <v>1.0995574287564276</v>
      </c>
      <c r="AO50" s="85">
        <f t="shared" si="115"/>
        <v>1.0995574287564276</v>
      </c>
      <c r="AP50" s="85">
        <f t="shared" si="115"/>
        <v>1.0995574287564276</v>
      </c>
      <c r="AQ50" s="85"/>
      <c r="AR50" s="85">
        <f t="shared" ref="AR50:AX50" si="116">AR49*PI()/180</f>
        <v>1.0995574287564276</v>
      </c>
      <c r="AS50" s="85">
        <f t="shared" si="116"/>
        <v>1.0995574287564276</v>
      </c>
      <c r="AT50" s="85">
        <f t="shared" si="116"/>
        <v>1.0995574287564276</v>
      </c>
      <c r="AU50" s="85">
        <f t="shared" si="116"/>
        <v>1.0995574287564276</v>
      </c>
      <c r="AV50" s="85">
        <f t="shared" si="116"/>
        <v>1.0995574287564276</v>
      </c>
      <c r="AW50" s="85">
        <f t="shared" si="116"/>
        <v>1.0995574287564276</v>
      </c>
      <c r="AX50" s="85">
        <f t="shared" si="116"/>
        <v>1.0995574287564276</v>
      </c>
      <c r="AY50" s="85"/>
      <c r="AZ50" s="85">
        <f t="shared" ref="AZ50:BF50" si="117">AZ49*PI()/180</f>
        <v>1.0995574287564276</v>
      </c>
      <c r="BA50" s="85">
        <f t="shared" si="117"/>
        <v>1.0995574287564276</v>
      </c>
      <c r="BB50" s="85">
        <f t="shared" si="117"/>
        <v>1.0995574287564276</v>
      </c>
      <c r="BC50" s="85">
        <f t="shared" si="117"/>
        <v>1.0995574287564276</v>
      </c>
      <c r="BD50" s="85">
        <f t="shared" si="117"/>
        <v>1.0995574287564276</v>
      </c>
      <c r="BE50" s="85">
        <f t="shared" si="117"/>
        <v>1.0995574287564276</v>
      </c>
      <c r="BF50" s="85">
        <f t="shared" si="117"/>
        <v>1.0995574287564276</v>
      </c>
    </row>
    <row r="51" spans="1:58" x14ac:dyDescent="0.2">
      <c r="E51" s="92"/>
      <c r="F51" s="92"/>
      <c r="G51" s="92"/>
      <c r="H51" s="92"/>
      <c r="I51" s="92"/>
      <c r="J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</row>
    <row r="52" spans="1:58" x14ac:dyDescent="0.2">
      <c r="B52" s="140" t="s">
        <v>26</v>
      </c>
      <c r="C52" s="141" t="s">
        <v>49</v>
      </c>
      <c r="D52" s="142">
        <v>-42</v>
      </c>
      <c r="E52" s="142">
        <v>-42</v>
      </c>
      <c r="F52" s="142">
        <v>-42</v>
      </c>
      <c r="G52" s="142">
        <v>-42</v>
      </c>
      <c r="H52" s="142">
        <v>-42</v>
      </c>
      <c r="I52" s="142">
        <v>-42</v>
      </c>
      <c r="J52" s="142">
        <v>-42</v>
      </c>
      <c r="L52" s="142">
        <v>-42</v>
      </c>
      <c r="M52" s="142">
        <v>-42</v>
      </c>
      <c r="N52" s="142">
        <v>-42</v>
      </c>
      <c r="O52" s="142">
        <v>-42</v>
      </c>
      <c r="P52" s="142">
        <v>-42</v>
      </c>
      <c r="Q52" s="142">
        <v>-42</v>
      </c>
      <c r="R52" s="142">
        <v>-42</v>
      </c>
      <c r="S52" s="142"/>
      <c r="T52" s="142">
        <v>-42</v>
      </c>
      <c r="U52" s="142">
        <v>-42</v>
      </c>
      <c r="V52" s="142">
        <v>-42</v>
      </c>
      <c r="W52" s="142">
        <v>-42</v>
      </c>
      <c r="X52" s="142">
        <v>-42</v>
      </c>
      <c r="Y52" s="142">
        <v>-42</v>
      </c>
      <c r="Z52" s="142">
        <v>-42</v>
      </c>
      <c r="AB52" s="142">
        <v>-42</v>
      </c>
      <c r="AC52" s="142">
        <v>-42</v>
      </c>
      <c r="AD52" s="142">
        <v>-42</v>
      </c>
      <c r="AE52" s="142">
        <v>-42</v>
      </c>
      <c r="AF52" s="142">
        <v>-42</v>
      </c>
      <c r="AG52" s="142">
        <v>-42</v>
      </c>
      <c r="AH52" s="142">
        <v>-42</v>
      </c>
      <c r="AI52" s="142"/>
      <c r="AJ52" s="142">
        <v>-42</v>
      </c>
      <c r="AK52" s="142">
        <v>-42</v>
      </c>
      <c r="AL52" s="142">
        <v>-42</v>
      </c>
      <c r="AM52" s="142">
        <v>-42</v>
      </c>
      <c r="AN52" s="142">
        <v>-42</v>
      </c>
      <c r="AO52" s="142">
        <v>-42</v>
      </c>
      <c r="AP52" s="142">
        <v>-42</v>
      </c>
      <c r="AQ52" s="142"/>
      <c r="AR52" s="142">
        <v>-42</v>
      </c>
      <c r="AS52" s="142">
        <v>-42</v>
      </c>
      <c r="AT52" s="142">
        <v>-42</v>
      </c>
      <c r="AU52" s="142">
        <v>-42</v>
      </c>
      <c r="AV52" s="142">
        <v>-42</v>
      </c>
      <c r="AW52" s="142">
        <v>-42</v>
      </c>
      <c r="AX52" s="142">
        <v>-42</v>
      </c>
      <c r="AY52" s="142"/>
      <c r="AZ52" s="142">
        <v>-42</v>
      </c>
      <c r="BA52" s="142">
        <v>-42</v>
      </c>
      <c r="BB52" s="142">
        <v>-42</v>
      </c>
      <c r="BC52" s="142">
        <v>-42</v>
      </c>
      <c r="BD52" s="142">
        <v>-42</v>
      </c>
      <c r="BE52" s="142">
        <v>-42</v>
      </c>
      <c r="BF52" s="142">
        <v>-42</v>
      </c>
    </row>
    <row r="53" spans="1:58" x14ac:dyDescent="0.2">
      <c r="B53" s="33" t="s">
        <v>26</v>
      </c>
      <c r="C53" s="3" t="s">
        <v>50</v>
      </c>
      <c r="D53" s="85">
        <f>D52*$L$15</f>
        <v>-0.73303828583761843</v>
      </c>
      <c r="E53" s="85">
        <f t="shared" ref="E53:J53" si="118">E52*$L$15</f>
        <v>-0.73303828583761843</v>
      </c>
      <c r="F53" s="85">
        <f t="shared" si="118"/>
        <v>-0.73303828583761843</v>
      </c>
      <c r="G53" s="85">
        <f t="shared" si="118"/>
        <v>-0.73303828583761843</v>
      </c>
      <c r="H53" s="85">
        <f t="shared" si="118"/>
        <v>-0.73303828583761843</v>
      </c>
      <c r="I53" s="85">
        <f t="shared" si="118"/>
        <v>-0.73303828583761843</v>
      </c>
      <c r="J53" s="85">
        <f t="shared" si="118"/>
        <v>-0.73303828583761843</v>
      </c>
      <c r="L53" s="85">
        <f t="shared" ref="L53:R53" si="119">L52*$L$15</f>
        <v>-0.73303828583761843</v>
      </c>
      <c r="M53" s="85">
        <f t="shared" si="119"/>
        <v>-0.73303828583761843</v>
      </c>
      <c r="N53" s="85">
        <f t="shared" si="119"/>
        <v>-0.73303828583761843</v>
      </c>
      <c r="O53" s="85">
        <f t="shared" si="119"/>
        <v>-0.73303828583761843</v>
      </c>
      <c r="P53" s="85">
        <f t="shared" si="119"/>
        <v>-0.73303828583761843</v>
      </c>
      <c r="Q53" s="85">
        <f t="shared" si="119"/>
        <v>-0.73303828583761843</v>
      </c>
      <c r="R53" s="85">
        <f t="shared" si="119"/>
        <v>-0.73303828583761843</v>
      </c>
      <c r="S53" s="85"/>
      <c r="T53" s="85">
        <f t="shared" ref="T53:Z53" si="120">T52*$L$15</f>
        <v>-0.73303828583761843</v>
      </c>
      <c r="U53" s="85">
        <f t="shared" si="120"/>
        <v>-0.73303828583761843</v>
      </c>
      <c r="V53" s="85">
        <f t="shared" si="120"/>
        <v>-0.73303828583761843</v>
      </c>
      <c r="W53" s="85">
        <f t="shared" si="120"/>
        <v>-0.73303828583761843</v>
      </c>
      <c r="X53" s="85">
        <f t="shared" si="120"/>
        <v>-0.73303828583761843</v>
      </c>
      <c r="Y53" s="85">
        <f t="shared" si="120"/>
        <v>-0.73303828583761843</v>
      </c>
      <c r="Z53" s="85">
        <f t="shared" si="120"/>
        <v>-0.73303828583761843</v>
      </c>
      <c r="AB53" s="85">
        <f t="shared" ref="AB53:AH53" si="121">AB52*$L$15</f>
        <v>-0.73303828583761843</v>
      </c>
      <c r="AC53" s="85">
        <f t="shared" si="121"/>
        <v>-0.73303828583761843</v>
      </c>
      <c r="AD53" s="85">
        <f t="shared" si="121"/>
        <v>-0.73303828583761843</v>
      </c>
      <c r="AE53" s="85">
        <f t="shared" si="121"/>
        <v>-0.73303828583761843</v>
      </c>
      <c r="AF53" s="85">
        <f t="shared" si="121"/>
        <v>-0.73303828583761843</v>
      </c>
      <c r="AG53" s="85">
        <f t="shared" si="121"/>
        <v>-0.73303828583761843</v>
      </c>
      <c r="AH53" s="85">
        <f t="shared" si="121"/>
        <v>-0.73303828583761843</v>
      </c>
      <c r="AI53" s="85"/>
      <c r="AJ53" s="85">
        <f t="shared" ref="AJ53:AP53" si="122">AJ52*$L$15</f>
        <v>-0.73303828583761843</v>
      </c>
      <c r="AK53" s="85">
        <f t="shared" si="122"/>
        <v>-0.73303828583761843</v>
      </c>
      <c r="AL53" s="85">
        <f t="shared" si="122"/>
        <v>-0.73303828583761843</v>
      </c>
      <c r="AM53" s="85">
        <f t="shared" si="122"/>
        <v>-0.73303828583761843</v>
      </c>
      <c r="AN53" s="85">
        <f t="shared" si="122"/>
        <v>-0.73303828583761843</v>
      </c>
      <c r="AO53" s="85">
        <f t="shared" si="122"/>
        <v>-0.73303828583761843</v>
      </c>
      <c r="AP53" s="85">
        <f t="shared" si="122"/>
        <v>-0.73303828583761843</v>
      </c>
      <c r="AQ53" s="85"/>
      <c r="AR53" s="85">
        <f t="shared" ref="AR53:AX53" si="123">AR52*$L$15</f>
        <v>-0.73303828583761843</v>
      </c>
      <c r="AS53" s="85">
        <f t="shared" si="123"/>
        <v>-0.73303828583761843</v>
      </c>
      <c r="AT53" s="85">
        <f t="shared" si="123"/>
        <v>-0.73303828583761843</v>
      </c>
      <c r="AU53" s="85">
        <f t="shared" si="123"/>
        <v>-0.73303828583761843</v>
      </c>
      <c r="AV53" s="85">
        <f t="shared" si="123"/>
        <v>-0.73303828583761843</v>
      </c>
      <c r="AW53" s="85">
        <f t="shared" si="123"/>
        <v>-0.73303828583761843</v>
      </c>
      <c r="AX53" s="85">
        <f t="shared" si="123"/>
        <v>-0.73303828583761843</v>
      </c>
      <c r="AY53" s="85"/>
      <c r="AZ53" s="85">
        <f t="shared" ref="AZ53:BF53" si="124">AZ52*$L$15</f>
        <v>-0.73303828583761843</v>
      </c>
      <c r="BA53" s="85">
        <f t="shared" si="124"/>
        <v>-0.73303828583761843</v>
      </c>
      <c r="BB53" s="85">
        <f t="shared" si="124"/>
        <v>-0.73303828583761843</v>
      </c>
      <c r="BC53" s="85">
        <f t="shared" si="124"/>
        <v>-0.73303828583761843</v>
      </c>
      <c r="BD53" s="85">
        <f t="shared" si="124"/>
        <v>-0.73303828583761843</v>
      </c>
      <c r="BE53" s="85">
        <f t="shared" si="124"/>
        <v>-0.73303828583761843</v>
      </c>
      <c r="BF53" s="85">
        <f t="shared" si="124"/>
        <v>-0.73303828583761843</v>
      </c>
    </row>
    <row r="54" spans="1:58" x14ac:dyDescent="0.2">
      <c r="B54" s="33" t="s">
        <v>264</v>
      </c>
      <c r="C54" s="3" t="s">
        <v>11</v>
      </c>
      <c r="D54" s="85">
        <f t="shared" ref="D54:J54" si="125">COS(D48)</f>
        <v>0.4539904997395468</v>
      </c>
      <c r="E54" s="85">
        <f t="shared" si="125"/>
        <v>0.4539904997395468</v>
      </c>
      <c r="F54" s="85">
        <f t="shared" si="125"/>
        <v>0.4539904997395468</v>
      </c>
      <c r="G54" s="85">
        <f t="shared" si="125"/>
        <v>0.4539904997395468</v>
      </c>
      <c r="H54" s="85">
        <f t="shared" si="125"/>
        <v>0.4539904997395468</v>
      </c>
      <c r="I54" s="85">
        <f t="shared" si="125"/>
        <v>0.4539904997395468</v>
      </c>
      <c r="J54" s="85">
        <f t="shared" si="125"/>
        <v>0.4539904997395468</v>
      </c>
      <c r="L54" s="85">
        <f t="shared" ref="L54:Q54" si="126">COS(L48)</f>
        <v>0.4539904997395468</v>
      </c>
      <c r="M54" s="85">
        <f t="shared" si="126"/>
        <v>0.4539904997395468</v>
      </c>
      <c r="N54" s="85">
        <f t="shared" si="126"/>
        <v>0.4539904997395468</v>
      </c>
      <c r="O54" s="85">
        <f t="shared" si="126"/>
        <v>0.4539904997395468</v>
      </c>
      <c r="P54" s="85">
        <f t="shared" si="126"/>
        <v>0.4539904997395468</v>
      </c>
      <c r="Q54" s="85">
        <f t="shared" si="126"/>
        <v>0.4539904997395468</v>
      </c>
      <c r="R54" s="85">
        <f>COS(R48)</f>
        <v>0.4539904997395468</v>
      </c>
      <c r="S54" s="85"/>
      <c r="T54" s="85">
        <f t="shared" ref="T54:Z54" si="127">COS(T48)</f>
        <v>0.4539904997395468</v>
      </c>
      <c r="U54" s="85">
        <f t="shared" si="127"/>
        <v>0.4539904997395468</v>
      </c>
      <c r="V54" s="85">
        <f t="shared" si="127"/>
        <v>0.4539904997395468</v>
      </c>
      <c r="W54" s="85">
        <f t="shared" si="127"/>
        <v>0.4539904997395468</v>
      </c>
      <c r="X54" s="85">
        <f t="shared" si="127"/>
        <v>0.4539904997395468</v>
      </c>
      <c r="Y54" s="85">
        <f t="shared" si="127"/>
        <v>0.4539904997395468</v>
      </c>
      <c r="Z54" s="85">
        <f t="shared" si="127"/>
        <v>0.4539904997395468</v>
      </c>
      <c r="AB54" s="85">
        <f t="shared" ref="AB54:AG54" si="128">COS(AB48)</f>
        <v>0.4539904997395468</v>
      </c>
      <c r="AC54" s="85">
        <f t="shared" si="128"/>
        <v>0.4539904997395468</v>
      </c>
      <c r="AD54" s="85">
        <f t="shared" si="128"/>
        <v>0.4539904997395468</v>
      </c>
      <c r="AE54" s="85">
        <f t="shared" si="128"/>
        <v>0.4539904997395468</v>
      </c>
      <c r="AF54" s="85">
        <f t="shared" si="128"/>
        <v>0.4539904997395468</v>
      </c>
      <c r="AG54" s="85">
        <f t="shared" si="128"/>
        <v>0.4539904997395468</v>
      </c>
      <c r="AH54" s="85">
        <f>COS(AH48)</f>
        <v>0.4539904997395468</v>
      </c>
      <c r="AI54" s="85"/>
      <c r="AJ54" s="85">
        <f t="shared" ref="AJ54:AP54" si="129">COS(AJ48)</f>
        <v>0.4539904997395468</v>
      </c>
      <c r="AK54" s="85">
        <f t="shared" si="129"/>
        <v>0.4539904997395468</v>
      </c>
      <c r="AL54" s="85">
        <f t="shared" si="129"/>
        <v>0.4539904997395468</v>
      </c>
      <c r="AM54" s="85">
        <f t="shared" si="129"/>
        <v>0.4539904997395468</v>
      </c>
      <c r="AN54" s="85">
        <f t="shared" si="129"/>
        <v>0.4539904997395468</v>
      </c>
      <c r="AO54" s="85">
        <f t="shared" si="129"/>
        <v>0.4539904997395468</v>
      </c>
      <c r="AP54" s="85">
        <f t="shared" si="129"/>
        <v>0.4539904997395468</v>
      </c>
      <c r="AQ54" s="85"/>
      <c r="AR54" s="85">
        <f t="shared" ref="AR54:AW54" si="130">COS(AR48)</f>
        <v>0.4539904997395468</v>
      </c>
      <c r="AS54" s="85">
        <f t="shared" si="130"/>
        <v>0.4539904997395468</v>
      </c>
      <c r="AT54" s="85">
        <f t="shared" si="130"/>
        <v>0.4539904997395468</v>
      </c>
      <c r="AU54" s="85">
        <f t="shared" si="130"/>
        <v>0.4539904997395468</v>
      </c>
      <c r="AV54" s="85">
        <f t="shared" si="130"/>
        <v>0.4539904997395468</v>
      </c>
      <c r="AW54" s="85">
        <f t="shared" si="130"/>
        <v>0.4539904997395468</v>
      </c>
      <c r="AX54" s="85">
        <f>COS(AX48)</f>
        <v>0.4539904997395468</v>
      </c>
      <c r="AY54" s="85"/>
      <c r="AZ54" s="85">
        <f t="shared" ref="AZ54:BF54" si="131">COS(AZ48)</f>
        <v>0.4539904997395468</v>
      </c>
      <c r="BA54" s="85">
        <f t="shared" si="131"/>
        <v>0.4539904997395468</v>
      </c>
      <c r="BB54" s="85">
        <f t="shared" si="131"/>
        <v>0.4539904997395468</v>
      </c>
      <c r="BC54" s="85">
        <f t="shared" si="131"/>
        <v>0.4539904997395468</v>
      </c>
      <c r="BD54" s="85">
        <f t="shared" si="131"/>
        <v>0.4539904997395468</v>
      </c>
      <c r="BE54" s="85">
        <f t="shared" si="131"/>
        <v>0.4539904997395468</v>
      </c>
      <c r="BF54" s="85">
        <f t="shared" si="131"/>
        <v>0.4539904997395468</v>
      </c>
    </row>
    <row r="55" spans="1:58" x14ac:dyDescent="0.2">
      <c r="B55" s="38" t="s">
        <v>265</v>
      </c>
      <c r="C55" s="3" t="s">
        <v>11</v>
      </c>
      <c r="D55" s="85">
        <f t="shared" ref="D55:J55" si="132">SIN(D48)</f>
        <v>0.89100652418836779</v>
      </c>
      <c r="E55" s="85">
        <f t="shared" si="132"/>
        <v>0.89100652418836779</v>
      </c>
      <c r="F55" s="85">
        <f t="shared" si="132"/>
        <v>0.89100652418836779</v>
      </c>
      <c r="G55" s="85">
        <f t="shared" si="132"/>
        <v>0.89100652418836779</v>
      </c>
      <c r="H55" s="85">
        <f t="shared" si="132"/>
        <v>0.89100652418836779</v>
      </c>
      <c r="I55" s="85">
        <f t="shared" si="132"/>
        <v>0.89100652418836779</v>
      </c>
      <c r="J55" s="85">
        <f t="shared" si="132"/>
        <v>0.89100652418836779</v>
      </c>
      <c r="L55" s="85">
        <f t="shared" ref="L55:Q55" si="133">SIN(L48)</f>
        <v>0.89100652418836779</v>
      </c>
      <c r="M55" s="85">
        <f t="shared" si="133"/>
        <v>0.89100652418836779</v>
      </c>
      <c r="N55" s="85">
        <f t="shared" si="133"/>
        <v>0.89100652418836779</v>
      </c>
      <c r="O55" s="85">
        <f t="shared" si="133"/>
        <v>0.89100652418836779</v>
      </c>
      <c r="P55" s="85">
        <f t="shared" si="133"/>
        <v>0.89100652418836779</v>
      </c>
      <c r="Q55" s="85">
        <f t="shared" si="133"/>
        <v>0.89100652418836779</v>
      </c>
      <c r="R55" s="85">
        <f>SIN(R48)</f>
        <v>0.89100652418836779</v>
      </c>
      <c r="S55" s="85"/>
      <c r="T55" s="85">
        <f t="shared" ref="T55:Z55" si="134">SIN(T48)</f>
        <v>0.89100652418836779</v>
      </c>
      <c r="U55" s="85">
        <f t="shared" si="134"/>
        <v>0.89100652418836779</v>
      </c>
      <c r="V55" s="85">
        <f t="shared" si="134"/>
        <v>0.89100652418836779</v>
      </c>
      <c r="W55" s="85">
        <f t="shared" si="134"/>
        <v>0.89100652418836779</v>
      </c>
      <c r="X55" s="85">
        <f t="shared" si="134"/>
        <v>0.89100652418836779</v>
      </c>
      <c r="Y55" s="85">
        <f t="shared" si="134"/>
        <v>0.89100652418836779</v>
      </c>
      <c r="Z55" s="85">
        <f t="shared" si="134"/>
        <v>0.89100652418836779</v>
      </c>
      <c r="AB55" s="85">
        <f t="shared" ref="AB55:AG55" si="135">SIN(AB48)</f>
        <v>0.89100652418836779</v>
      </c>
      <c r="AC55" s="85">
        <f t="shared" si="135"/>
        <v>0.89100652418836779</v>
      </c>
      <c r="AD55" s="85">
        <f t="shared" si="135"/>
        <v>0.89100652418836779</v>
      </c>
      <c r="AE55" s="85">
        <f t="shared" si="135"/>
        <v>0.89100652418836779</v>
      </c>
      <c r="AF55" s="85">
        <f t="shared" si="135"/>
        <v>0.89100652418836779</v>
      </c>
      <c r="AG55" s="85">
        <f t="shared" si="135"/>
        <v>0.89100652418836779</v>
      </c>
      <c r="AH55" s="85">
        <f>SIN(AH48)</f>
        <v>0.89100652418836779</v>
      </c>
      <c r="AI55" s="85"/>
      <c r="AJ55" s="85">
        <f t="shared" ref="AJ55:AP55" si="136">SIN(AJ48)</f>
        <v>0.89100652418836779</v>
      </c>
      <c r="AK55" s="85">
        <f t="shared" si="136"/>
        <v>0.89100652418836779</v>
      </c>
      <c r="AL55" s="85">
        <f t="shared" si="136"/>
        <v>0.89100652418836779</v>
      </c>
      <c r="AM55" s="85">
        <f t="shared" si="136"/>
        <v>0.89100652418836779</v>
      </c>
      <c r="AN55" s="85">
        <f t="shared" si="136"/>
        <v>0.89100652418836779</v>
      </c>
      <c r="AO55" s="85">
        <f t="shared" si="136"/>
        <v>0.89100652418836779</v>
      </c>
      <c r="AP55" s="85">
        <f t="shared" si="136"/>
        <v>0.89100652418836779</v>
      </c>
      <c r="AQ55" s="85"/>
      <c r="AR55" s="85">
        <f t="shared" ref="AR55:AW55" si="137">SIN(AR48)</f>
        <v>0.89100652418836779</v>
      </c>
      <c r="AS55" s="85">
        <f t="shared" si="137"/>
        <v>0.89100652418836779</v>
      </c>
      <c r="AT55" s="85">
        <f t="shared" si="137"/>
        <v>0.89100652418836779</v>
      </c>
      <c r="AU55" s="85">
        <f t="shared" si="137"/>
        <v>0.89100652418836779</v>
      </c>
      <c r="AV55" s="85">
        <f t="shared" si="137"/>
        <v>0.89100652418836779</v>
      </c>
      <c r="AW55" s="85">
        <f t="shared" si="137"/>
        <v>0.89100652418836779</v>
      </c>
      <c r="AX55" s="85">
        <f>SIN(AX48)</f>
        <v>0.89100652418836779</v>
      </c>
      <c r="AY55" s="85"/>
      <c r="AZ55" s="85">
        <f t="shared" ref="AZ55:BF55" si="138">SIN(AZ48)</f>
        <v>0.89100652418836779</v>
      </c>
      <c r="BA55" s="85">
        <f t="shared" si="138"/>
        <v>0.89100652418836779</v>
      </c>
      <c r="BB55" s="85">
        <f t="shared" si="138"/>
        <v>0.89100652418836779</v>
      </c>
      <c r="BC55" s="85">
        <f t="shared" si="138"/>
        <v>0.89100652418836779</v>
      </c>
      <c r="BD55" s="85">
        <f t="shared" si="138"/>
        <v>0.89100652418836779</v>
      </c>
      <c r="BE55" s="85">
        <f t="shared" si="138"/>
        <v>0.89100652418836779</v>
      </c>
      <c r="BF55" s="85">
        <f t="shared" si="138"/>
        <v>0.89100652418836779</v>
      </c>
    </row>
    <row r="56" spans="1:58" x14ac:dyDescent="0.2">
      <c r="B56" s="38" t="s">
        <v>302</v>
      </c>
      <c r="C56" s="3" t="s">
        <v>11</v>
      </c>
      <c r="D56" s="85">
        <f t="shared" ref="D56:J56" si="139">TAN(D48)</f>
        <v>1.9626105055051504</v>
      </c>
      <c r="E56" s="85">
        <f t="shared" si="139"/>
        <v>1.9626105055051504</v>
      </c>
      <c r="F56" s="85">
        <f t="shared" si="139"/>
        <v>1.9626105055051504</v>
      </c>
      <c r="G56" s="85">
        <f t="shared" si="139"/>
        <v>1.9626105055051504</v>
      </c>
      <c r="H56" s="85">
        <f t="shared" si="139"/>
        <v>1.9626105055051504</v>
      </c>
      <c r="I56" s="85">
        <f t="shared" si="139"/>
        <v>1.9626105055051504</v>
      </c>
      <c r="J56" s="85">
        <f t="shared" si="139"/>
        <v>1.9626105055051504</v>
      </c>
      <c r="L56" s="85">
        <f t="shared" ref="L56:Q56" si="140">TAN(L48)</f>
        <v>1.9626105055051504</v>
      </c>
      <c r="M56" s="85">
        <f t="shared" si="140"/>
        <v>1.9626105055051504</v>
      </c>
      <c r="N56" s="85">
        <f t="shared" si="140"/>
        <v>1.9626105055051504</v>
      </c>
      <c r="O56" s="85">
        <f t="shared" si="140"/>
        <v>1.9626105055051504</v>
      </c>
      <c r="P56" s="85">
        <f t="shared" si="140"/>
        <v>1.9626105055051504</v>
      </c>
      <c r="Q56" s="85">
        <f t="shared" si="140"/>
        <v>1.9626105055051504</v>
      </c>
      <c r="R56" s="85">
        <f>TAN(R48)</f>
        <v>1.9626105055051504</v>
      </c>
      <c r="S56" s="85"/>
      <c r="T56" s="85">
        <f t="shared" ref="T56:Z56" si="141">TAN(T48)</f>
        <v>1.9626105055051504</v>
      </c>
      <c r="U56" s="85">
        <f t="shared" si="141"/>
        <v>1.9626105055051504</v>
      </c>
      <c r="V56" s="85">
        <f t="shared" si="141"/>
        <v>1.9626105055051504</v>
      </c>
      <c r="W56" s="85">
        <f t="shared" si="141"/>
        <v>1.9626105055051504</v>
      </c>
      <c r="X56" s="85">
        <f t="shared" si="141"/>
        <v>1.9626105055051504</v>
      </c>
      <c r="Y56" s="85">
        <f t="shared" si="141"/>
        <v>1.9626105055051504</v>
      </c>
      <c r="Z56" s="85">
        <f t="shared" si="141"/>
        <v>1.9626105055051504</v>
      </c>
      <c r="AB56" s="85">
        <f t="shared" ref="AB56:AG56" si="142">TAN(AB48)</f>
        <v>1.9626105055051504</v>
      </c>
      <c r="AC56" s="85">
        <f t="shared" si="142"/>
        <v>1.9626105055051504</v>
      </c>
      <c r="AD56" s="85">
        <f t="shared" si="142"/>
        <v>1.9626105055051504</v>
      </c>
      <c r="AE56" s="85">
        <f t="shared" si="142"/>
        <v>1.9626105055051504</v>
      </c>
      <c r="AF56" s="85">
        <f t="shared" si="142"/>
        <v>1.9626105055051504</v>
      </c>
      <c r="AG56" s="85">
        <f t="shared" si="142"/>
        <v>1.9626105055051504</v>
      </c>
      <c r="AH56" s="85">
        <f>TAN(AH48)</f>
        <v>1.9626105055051504</v>
      </c>
      <c r="AI56" s="85"/>
      <c r="AJ56" s="85">
        <f t="shared" ref="AJ56:AP56" si="143">TAN(AJ48)</f>
        <v>1.9626105055051504</v>
      </c>
      <c r="AK56" s="85">
        <f t="shared" si="143"/>
        <v>1.9626105055051504</v>
      </c>
      <c r="AL56" s="85">
        <f t="shared" si="143"/>
        <v>1.9626105055051504</v>
      </c>
      <c r="AM56" s="85">
        <f t="shared" si="143"/>
        <v>1.9626105055051504</v>
      </c>
      <c r="AN56" s="85">
        <f t="shared" si="143"/>
        <v>1.9626105055051504</v>
      </c>
      <c r="AO56" s="85">
        <f t="shared" si="143"/>
        <v>1.9626105055051504</v>
      </c>
      <c r="AP56" s="85">
        <f t="shared" si="143"/>
        <v>1.9626105055051504</v>
      </c>
      <c r="AQ56" s="85"/>
      <c r="AR56" s="85">
        <f t="shared" ref="AR56:AW56" si="144">TAN(AR48)</f>
        <v>1.9626105055051504</v>
      </c>
      <c r="AS56" s="85">
        <f t="shared" si="144"/>
        <v>1.9626105055051504</v>
      </c>
      <c r="AT56" s="85">
        <f t="shared" si="144"/>
        <v>1.9626105055051504</v>
      </c>
      <c r="AU56" s="85">
        <f t="shared" si="144"/>
        <v>1.9626105055051504</v>
      </c>
      <c r="AV56" s="85">
        <f t="shared" si="144"/>
        <v>1.9626105055051504</v>
      </c>
      <c r="AW56" s="85">
        <f t="shared" si="144"/>
        <v>1.9626105055051504</v>
      </c>
      <c r="AX56" s="85">
        <f>TAN(AX48)</f>
        <v>1.9626105055051504</v>
      </c>
      <c r="AY56" s="85"/>
      <c r="AZ56" s="85">
        <f t="shared" ref="AZ56:BF56" si="145">TAN(AZ48)</f>
        <v>1.9626105055051504</v>
      </c>
      <c r="BA56" s="85">
        <f t="shared" si="145"/>
        <v>1.9626105055051504</v>
      </c>
      <c r="BB56" s="85">
        <f t="shared" si="145"/>
        <v>1.9626105055051504</v>
      </c>
      <c r="BC56" s="85">
        <f t="shared" si="145"/>
        <v>1.9626105055051504</v>
      </c>
      <c r="BD56" s="85">
        <f t="shared" si="145"/>
        <v>1.9626105055051504</v>
      </c>
      <c r="BE56" s="85">
        <f t="shared" si="145"/>
        <v>1.9626105055051504</v>
      </c>
      <c r="BF56" s="85">
        <f t="shared" si="145"/>
        <v>1.9626105055051504</v>
      </c>
    </row>
    <row r="57" spans="1:58" x14ac:dyDescent="0.2">
      <c r="B57" s="33" t="s">
        <v>266</v>
      </c>
      <c r="C57" s="3" t="s">
        <v>11</v>
      </c>
      <c r="D57" s="85">
        <f t="shared" ref="D57:J57" si="146">COS(D50)</f>
        <v>0.4539904997395468</v>
      </c>
      <c r="E57" s="85">
        <f t="shared" si="146"/>
        <v>0.4539904997395468</v>
      </c>
      <c r="F57" s="85">
        <f t="shared" si="146"/>
        <v>0.4539904997395468</v>
      </c>
      <c r="G57" s="85">
        <f t="shared" si="146"/>
        <v>0.4539904997395468</v>
      </c>
      <c r="H57" s="85">
        <f t="shared" si="146"/>
        <v>0.4539904997395468</v>
      </c>
      <c r="I57" s="85">
        <f t="shared" si="146"/>
        <v>0.4539904997395468</v>
      </c>
      <c r="J57" s="85">
        <f t="shared" si="146"/>
        <v>0.4539904997395468</v>
      </c>
      <c r="L57" s="85">
        <f t="shared" ref="L57:Q57" si="147">COS(L50)</f>
        <v>0.4539904997395468</v>
      </c>
      <c r="M57" s="85">
        <f t="shared" si="147"/>
        <v>0.4539904997395468</v>
      </c>
      <c r="N57" s="85">
        <f t="shared" si="147"/>
        <v>0.4539904997395468</v>
      </c>
      <c r="O57" s="85">
        <f t="shared" si="147"/>
        <v>0.4539904997395468</v>
      </c>
      <c r="P57" s="85">
        <f t="shared" si="147"/>
        <v>0.4539904997395468</v>
      </c>
      <c r="Q57" s="85">
        <f t="shared" si="147"/>
        <v>0.4539904997395468</v>
      </c>
      <c r="R57" s="85">
        <f>COS(R50)</f>
        <v>0.4539904997395468</v>
      </c>
      <c r="S57" s="85"/>
      <c r="T57" s="85">
        <f t="shared" ref="T57:Z57" si="148">COS(T50)</f>
        <v>0.4539904997395468</v>
      </c>
      <c r="U57" s="85">
        <f t="shared" si="148"/>
        <v>0.4539904997395468</v>
      </c>
      <c r="V57" s="85">
        <f t="shared" si="148"/>
        <v>0.4539904997395468</v>
      </c>
      <c r="W57" s="85">
        <f t="shared" si="148"/>
        <v>0.4539904997395468</v>
      </c>
      <c r="X57" s="85">
        <f t="shared" si="148"/>
        <v>0.4539904997395468</v>
      </c>
      <c r="Y57" s="85">
        <f t="shared" si="148"/>
        <v>0.4539904997395468</v>
      </c>
      <c r="Z57" s="85">
        <f t="shared" si="148"/>
        <v>0.4539904997395468</v>
      </c>
      <c r="AB57" s="85">
        <f t="shared" ref="AB57:AG57" si="149">COS(AB50)</f>
        <v>0.4539904997395468</v>
      </c>
      <c r="AC57" s="85">
        <f t="shared" si="149"/>
        <v>0.4539904997395468</v>
      </c>
      <c r="AD57" s="85">
        <f t="shared" si="149"/>
        <v>0.4539904997395468</v>
      </c>
      <c r="AE57" s="85">
        <f t="shared" si="149"/>
        <v>0.4539904997395468</v>
      </c>
      <c r="AF57" s="85">
        <f t="shared" si="149"/>
        <v>0.4539904997395468</v>
      </c>
      <c r="AG57" s="85">
        <f t="shared" si="149"/>
        <v>0.4539904997395468</v>
      </c>
      <c r="AH57" s="85">
        <f>COS(AH50)</f>
        <v>0.4539904997395468</v>
      </c>
      <c r="AI57" s="85"/>
      <c r="AJ57" s="85">
        <f t="shared" ref="AJ57:AP57" si="150">COS(AJ50)</f>
        <v>0.4539904997395468</v>
      </c>
      <c r="AK57" s="85">
        <f t="shared" si="150"/>
        <v>0.4539904997395468</v>
      </c>
      <c r="AL57" s="85">
        <f t="shared" si="150"/>
        <v>0.4539904997395468</v>
      </c>
      <c r="AM57" s="85">
        <f t="shared" si="150"/>
        <v>0.4539904997395468</v>
      </c>
      <c r="AN57" s="85">
        <f t="shared" si="150"/>
        <v>0.4539904997395468</v>
      </c>
      <c r="AO57" s="85">
        <f t="shared" si="150"/>
        <v>0.4539904997395468</v>
      </c>
      <c r="AP57" s="85">
        <f t="shared" si="150"/>
        <v>0.4539904997395468</v>
      </c>
      <c r="AQ57" s="85"/>
      <c r="AR57" s="85">
        <f t="shared" ref="AR57:AW57" si="151">COS(AR50)</f>
        <v>0.4539904997395468</v>
      </c>
      <c r="AS57" s="85">
        <f t="shared" si="151"/>
        <v>0.4539904997395468</v>
      </c>
      <c r="AT57" s="85">
        <f t="shared" si="151"/>
        <v>0.4539904997395468</v>
      </c>
      <c r="AU57" s="85">
        <f t="shared" si="151"/>
        <v>0.4539904997395468</v>
      </c>
      <c r="AV57" s="85">
        <f t="shared" si="151"/>
        <v>0.4539904997395468</v>
      </c>
      <c r="AW57" s="85">
        <f t="shared" si="151"/>
        <v>0.4539904997395468</v>
      </c>
      <c r="AX57" s="85">
        <f>COS(AX50)</f>
        <v>0.4539904997395468</v>
      </c>
      <c r="AY57" s="85"/>
      <c r="AZ57" s="85">
        <f t="shared" ref="AZ57:BF57" si="152">COS(AZ50)</f>
        <v>0.4539904997395468</v>
      </c>
      <c r="BA57" s="85">
        <f t="shared" si="152"/>
        <v>0.4539904997395468</v>
      </c>
      <c r="BB57" s="85">
        <f t="shared" si="152"/>
        <v>0.4539904997395468</v>
      </c>
      <c r="BC57" s="85">
        <f t="shared" si="152"/>
        <v>0.4539904997395468</v>
      </c>
      <c r="BD57" s="85">
        <f t="shared" si="152"/>
        <v>0.4539904997395468</v>
      </c>
      <c r="BE57" s="85">
        <f t="shared" si="152"/>
        <v>0.4539904997395468</v>
      </c>
      <c r="BF57" s="85">
        <f t="shared" si="152"/>
        <v>0.4539904997395468</v>
      </c>
    </row>
    <row r="58" spans="1:58" x14ac:dyDescent="0.2">
      <c r="B58" s="38" t="s">
        <v>267</v>
      </c>
      <c r="C58" s="3" t="s">
        <v>11</v>
      </c>
      <c r="D58" s="85">
        <f t="shared" ref="D58:J58" si="153">SIN(D50)</f>
        <v>0.89100652418836779</v>
      </c>
      <c r="E58" s="85">
        <f t="shared" si="153"/>
        <v>0.89100652418836779</v>
      </c>
      <c r="F58" s="85">
        <f t="shared" si="153"/>
        <v>0.89100652418836779</v>
      </c>
      <c r="G58" s="85">
        <f t="shared" si="153"/>
        <v>0.89100652418836779</v>
      </c>
      <c r="H58" s="85">
        <f t="shared" si="153"/>
        <v>0.89100652418836779</v>
      </c>
      <c r="I58" s="85">
        <f t="shared" si="153"/>
        <v>0.89100652418836779</v>
      </c>
      <c r="J58" s="85">
        <f t="shared" si="153"/>
        <v>0.89100652418836779</v>
      </c>
      <c r="L58" s="85">
        <f t="shared" ref="L58:Q58" si="154">SIN(L50)</f>
        <v>0.89100652418836779</v>
      </c>
      <c r="M58" s="85">
        <f t="shared" si="154"/>
        <v>0.89100652418836779</v>
      </c>
      <c r="N58" s="85">
        <f t="shared" si="154"/>
        <v>0.89100652418836779</v>
      </c>
      <c r="O58" s="85">
        <f t="shared" si="154"/>
        <v>0.89100652418836779</v>
      </c>
      <c r="P58" s="85">
        <f t="shared" si="154"/>
        <v>0.89100652418836779</v>
      </c>
      <c r="Q58" s="85">
        <f t="shared" si="154"/>
        <v>0.89100652418836779</v>
      </c>
      <c r="R58" s="85">
        <f>SIN(R50)</f>
        <v>0.89100652418836779</v>
      </c>
      <c r="S58" s="85"/>
      <c r="T58" s="85">
        <f t="shared" ref="T58:Z58" si="155">SIN(T50)</f>
        <v>0.89100652418836779</v>
      </c>
      <c r="U58" s="85">
        <f t="shared" si="155"/>
        <v>0.89100652418836779</v>
      </c>
      <c r="V58" s="85">
        <f t="shared" si="155"/>
        <v>0.89100652418836779</v>
      </c>
      <c r="W58" s="85">
        <f t="shared" si="155"/>
        <v>0.89100652418836779</v>
      </c>
      <c r="X58" s="85">
        <f t="shared" si="155"/>
        <v>0.89100652418836779</v>
      </c>
      <c r="Y58" s="85">
        <f t="shared" si="155"/>
        <v>0.89100652418836779</v>
      </c>
      <c r="Z58" s="85">
        <f t="shared" si="155"/>
        <v>0.89100652418836779</v>
      </c>
      <c r="AB58" s="85">
        <f t="shared" ref="AB58:AG58" si="156">SIN(AB50)</f>
        <v>0.89100652418836779</v>
      </c>
      <c r="AC58" s="85">
        <f t="shared" si="156"/>
        <v>0.89100652418836779</v>
      </c>
      <c r="AD58" s="85">
        <f t="shared" si="156"/>
        <v>0.89100652418836779</v>
      </c>
      <c r="AE58" s="85">
        <f t="shared" si="156"/>
        <v>0.89100652418836779</v>
      </c>
      <c r="AF58" s="85">
        <f t="shared" si="156"/>
        <v>0.89100652418836779</v>
      </c>
      <c r="AG58" s="85">
        <f t="shared" si="156"/>
        <v>0.89100652418836779</v>
      </c>
      <c r="AH58" s="85">
        <f>SIN(AH50)</f>
        <v>0.89100652418836779</v>
      </c>
      <c r="AI58" s="85"/>
      <c r="AJ58" s="85">
        <f t="shared" ref="AJ58:AP58" si="157">SIN(AJ50)</f>
        <v>0.89100652418836779</v>
      </c>
      <c r="AK58" s="85">
        <f t="shared" si="157"/>
        <v>0.89100652418836779</v>
      </c>
      <c r="AL58" s="85">
        <f t="shared" si="157"/>
        <v>0.89100652418836779</v>
      </c>
      <c r="AM58" s="85">
        <f t="shared" si="157"/>
        <v>0.89100652418836779</v>
      </c>
      <c r="AN58" s="85">
        <f t="shared" si="157"/>
        <v>0.89100652418836779</v>
      </c>
      <c r="AO58" s="85">
        <f t="shared" si="157"/>
        <v>0.89100652418836779</v>
      </c>
      <c r="AP58" s="85">
        <f t="shared" si="157"/>
        <v>0.89100652418836779</v>
      </c>
      <c r="AQ58" s="85"/>
      <c r="AR58" s="85">
        <f t="shared" ref="AR58:AW58" si="158">SIN(AR50)</f>
        <v>0.89100652418836779</v>
      </c>
      <c r="AS58" s="85">
        <f t="shared" si="158"/>
        <v>0.89100652418836779</v>
      </c>
      <c r="AT58" s="85">
        <f t="shared" si="158"/>
        <v>0.89100652418836779</v>
      </c>
      <c r="AU58" s="85">
        <f t="shared" si="158"/>
        <v>0.89100652418836779</v>
      </c>
      <c r="AV58" s="85">
        <f t="shared" si="158"/>
        <v>0.89100652418836779</v>
      </c>
      <c r="AW58" s="85">
        <f t="shared" si="158"/>
        <v>0.89100652418836779</v>
      </c>
      <c r="AX58" s="85">
        <f>SIN(AX50)</f>
        <v>0.89100652418836779</v>
      </c>
      <c r="AY58" s="85"/>
      <c r="AZ58" s="85">
        <f t="shared" ref="AZ58:BF58" si="159">SIN(AZ50)</f>
        <v>0.89100652418836779</v>
      </c>
      <c r="BA58" s="85">
        <f t="shared" si="159"/>
        <v>0.89100652418836779</v>
      </c>
      <c r="BB58" s="85">
        <f t="shared" si="159"/>
        <v>0.89100652418836779</v>
      </c>
      <c r="BC58" s="85">
        <f t="shared" si="159"/>
        <v>0.89100652418836779</v>
      </c>
      <c r="BD58" s="85">
        <f t="shared" si="159"/>
        <v>0.89100652418836779</v>
      </c>
      <c r="BE58" s="85">
        <f t="shared" si="159"/>
        <v>0.89100652418836779</v>
      </c>
      <c r="BF58" s="85">
        <f t="shared" si="159"/>
        <v>0.89100652418836779</v>
      </c>
    </row>
    <row r="59" spans="1:58" x14ac:dyDescent="0.2">
      <c r="B59" s="38" t="s">
        <v>303</v>
      </c>
      <c r="C59" s="3" t="s">
        <v>11</v>
      </c>
      <c r="D59" s="85">
        <f t="shared" ref="D59:J59" si="160">TAN(D50)</f>
        <v>1.9626105055051504</v>
      </c>
      <c r="E59" s="85">
        <f t="shared" si="160"/>
        <v>1.9626105055051504</v>
      </c>
      <c r="F59" s="85">
        <f t="shared" si="160"/>
        <v>1.9626105055051504</v>
      </c>
      <c r="G59" s="85">
        <f t="shared" si="160"/>
        <v>1.9626105055051504</v>
      </c>
      <c r="H59" s="85">
        <f t="shared" si="160"/>
        <v>1.9626105055051504</v>
      </c>
      <c r="I59" s="85">
        <f t="shared" si="160"/>
        <v>1.9626105055051504</v>
      </c>
      <c r="J59" s="85">
        <f t="shared" si="160"/>
        <v>1.9626105055051504</v>
      </c>
      <c r="L59" s="85">
        <f t="shared" ref="L59:Q59" si="161">TAN(L50)</f>
        <v>1.9626105055051504</v>
      </c>
      <c r="M59" s="85">
        <f t="shared" si="161"/>
        <v>1.9626105055051504</v>
      </c>
      <c r="N59" s="85">
        <f t="shared" si="161"/>
        <v>1.9626105055051504</v>
      </c>
      <c r="O59" s="85">
        <f t="shared" si="161"/>
        <v>1.9626105055051504</v>
      </c>
      <c r="P59" s="85">
        <f t="shared" si="161"/>
        <v>1.9626105055051504</v>
      </c>
      <c r="Q59" s="85">
        <f t="shared" si="161"/>
        <v>1.9626105055051504</v>
      </c>
      <c r="R59" s="85">
        <f>TAN(R50)</f>
        <v>1.9626105055051504</v>
      </c>
      <c r="S59" s="85"/>
      <c r="T59" s="85">
        <f t="shared" ref="T59:Z59" si="162">TAN(T50)</f>
        <v>1.9626105055051504</v>
      </c>
      <c r="U59" s="85">
        <f t="shared" si="162"/>
        <v>1.9626105055051504</v>
      </c>
      <c r="V59" s="85">
        <f t="shared" si="162"/>
        <v>1.9626105055051504</v>
      </c>
      <c r="W59" s="85">
        <f t="shared" si="162"/>
        <v>1.9626105055051504</v>
      </c>
      <c r="X59" s="85">
        <f t="shared" si="162"/>
        <v>1.9626105055051504</v>
      </c>
      <c r="Y59" s="85">
        <f t="shared" si="162"/>
        <v>1.9626105055051504</v>
      </c>
      <c r="Z59" s="85">
        <f t="shared" si="162"/>
        <v>1.9626105055051504</v>
      </c>
      <c r="AB59" s="85">
        <f t="shared" ref="AB59:AG59" si="163">TAN(AB50)</f>
        <v>1.9626105055051504</v>
      </c>
      <c r="AC59" s="85">
        <f t="shared" si="163"/>
        <v>1.9626105055051504</v>
      </c>
      <c r="AD59" s="85">
        <f t="shared" si="163"/>
        <v>1.9626105055051504</v>
      </c>
      <c r="AE59" s="85">
        <f t="shared" si="163"/>
        <v>1.9626105055051504</v>
      </c>
      <c r="AF59" s="85">
        <f t="shared" si="163"/>
        <v>1.9626105055051504</v>
      </c>
      <c r="AG59" s="85">
        <f t="shared" si="163"/>
        <v>1.9626105055051504</v>
      </c>
      <c r="AH59" s="85">
        <f>TAN(AH50)</f>
        <v>1.9626105055051504</v>
      </c>
      <c r="AI59" s="85"/>
      <c r="AJ59" s="85">
        <f t="shared" ref="AJ59:AP59" si="164">TAN(AJ50)</f>
        <v>1.9626105055051504</v>
      </c>
      <c r="AK59" s="85">
        <f t="shared" si="164"/>
        <v>1.9626105055051504</v>
      </c>
      <c r="AL59" s="85">
        <f t="shared" si="164"/>
        <v>1.9626105055051504</v>
      </c>
      <c r="AM59" s="85">
        <f t="shared" si="164"/>
        <v>1.9626105055051504</v>
      </c>
      <c r="AN59" s="85">
        <f t="shared" si="164"/>
        <v>1.9626105055051504</v>
      </c>
      <c r="AO59" s="85">
        <f t="shared" si="164"/>
        <v>1.9626105055051504</v>
      </c>
      <c r="AP59" s="85">
        <f t="shared" si="164"/>
        <v>1.9626105055051504</v>
      </c>
      <c r="AQ59" s="85"/>
      <c r="AR59" s="85">
        <f t="shared" ref="AR59:AW59" si="165">TAN(AR50)</f>
        <v>1.9626105055051504</v>
      </c>
      <c r="AS59" s="85">
        <f t="shared" si="165"/>
        <v>1.9626105055051504</v>
      </c>
      <c r="AT59" s="85">
        <f t="shared" si="165"/>
        <v>1.9626105055051504</v>
      </c>
      <c r="AU59" s="85">
        <f t="shared" si="165"/>
        <v>1.9626105055051504</v>
      </c>
      <c r="AV59" s="85">
        <f t="shared" si="165"/>
        <v>1.9626105055051504</v>
      </c>
      <c r="AW59" s="85">
        <f t="shared" si="165"/>
        <v>1.9626105055051504</v>
      </c>
      <c r="AX59" s="85">
        <f>TAN(AX50)</f>
        <v>1.9626105055051504</v>
      </c>
      <c r="AY59" s="85"/>
      <c r="AZ59" s="85">
        <f t="shared" ref="AZ59:BF59" si="166">TAN(AZ50)</f>
        <v>1.9626105055051504</v>
      </c>
      <c r="BA59" s="85">
        <f t="shared" si="166"/>
        <v>1.9626105055051504</v>
      </c>
      <c r="BB59" s="85">
        <f t="shared" si="166"/>
        <v>1.9626105055051504</v>
      </c>
      <c r="BC59" s="85">
        <f t="shared" si="166"/>
        <v>1.9626105055051504</v>
      </c>
      <c r="BD59" s="85">
        <f t="shared" si="166"/>
        <v>1.9626105055051504</v>
      </c>
      <c r="BE59" s="85">
        <f t="shared" si="166"/>
        <v>1.9626105055051504</v>
      </c>
      <c r="BF59" s="85">
        <f t="shared" si="166"/>
        <v>1.9626105055051504</v>
      </c>
    </row>
    <row r="60" spans="1:58" x14ac:dyDescent="0.2">
      <c r="B60" s="38"/>
      <c r="C60" s="3"/>
      <c r="D60" s="85"/>
      <c r="E60" s="85"/>
      <c r="F60" s="85"/>
      <c r="G60" s="85"/>
      <c r="H60" s="85"/>
      <c r="I60" s="85"/>
      <c r="J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  <c r="AW60" s="85"/>
      <c r="AX60" s="85"/>
      <c r="AY60" s="85"/>
      <c r="AZ60" s="85"/>
      <c r="BA60" s="85"/>
      <c r="BB60" s="85"/>
      <c r="BC60" s="85"/>
      <c r="BD60" s="85"/>
      <c r="BE60" s="85"/>
      <c r="BF60" s="85"/>
    </row>
    <row r="61" spans="1:58" x14ac:dyDescent="0.2">
      <c r="B61" s="33" t="s">
        <v>199</v>
      </c>
      <c r="C61" s="3" t="s">
        <v>11</v>
      </c>
      <c r="D61" s="85">
        <f t="shared" ref="D61:J61" si="167">COS(D53)</f>
        <v>0.74314482547739424</v>
      </c>
      <c r="E61" s="85">
        <f t="shared" si="167"/>
        <v>0.74314482547739424</v>
      </c>
      <c r="F61" s="85">
        <f t="shared" si="167"/>
        <v>0.74314482547739424</v>
      </c>
      <c r="G61" s="85">
        <f t="shared" si="167"/>
        <v>0.74314482547739424</v>
      </c>
      <c r="H61" s="85">
        <f t="shared" si="167"/>
        <v>0.74314482547739424</v>
      </c>
      <c r="I61" s="85">
        <f t="shared" si="167"/>
        <v>0.74314482547739424</v>
      </c>
      <c r="J61" s="85">
        <f t="shared" si="167"/>
        <v>0.74314482547739424</v>
      </c>
      <c r="L61" s="85">
        <f t="shared" ref="L61:Q61" si="168">COS(L53)</f>
        <v>0.74314482547739424</v>
      </c>
      <c r="M61" s="85">
        <f t="shared" si="168"/>
        <v>0.74314482547739424</v>
      </c>
      <c r="N61" s="85">
        <f t="shared" si="168"/>
        <v>0.74314482547739424</v>
      </c>
      <c r="O61" s="85">
        <f t="shared" si="168"/>
        <v>0.74314482547739424</v>
      </c>
      <c r="P61" s="85">
        <f t="shared" si="168"/>
        <v>0.74314482547739424</v>
      </c>
      <c r="Q61" s="85">
        <f t="shared" si="168"/>
        <v>0.74314482547739424</v>
      </c>
      <c r="R61" s="85">
        <f>COS(R53)</f>
        <v>0.74314482547739424</v>
      </c>
      <c r="S61" s="85"/>
      <c r="T61" s="85">
        <f t="shared" ref="T61:Z61" si="169">COS(T53)</f>
        <v>0.74314482547739424</v>
      </c>
      <c r="U61" s="85">
        <f t="shared" si="169"/>
        <v>0.74314482547739424</v>
      </c>
      <c r="V61" s="85">
        <f t="shared" si="169"/>
        <v>0.74314482547739424</v>
      </c>
      <c r="W61" s="85">
        <f t="shared" si="169"/>
        <v>0.74314482547739424</v>
      </c>
      <c r="X61" s="85">
        <f t="shared" si="169"/>
        <v>0.74314482547739424</v>
      </c>
      <c r="Y61" s="85">
        <f t="shared" si="169"/>
        <v>0.74314482547739424</v>
      </c>
      <c r="Z61" s="85">
        <f t="shared" si="169"/>
        <v>0.74314482547739424</v>
      </c>
      <c r="AB61" s="85">
        <f t="shared" ref="AB61:AG61" si="170">COS(AB53)</f>
        <v>0.74314482547739424</v>
      </c>
      <c r="AC61" s="85">
        <f t="shared" si="170"/>
        <v>0.74314482547739424</v>
      </c>
      <c r="AD61" s="85">
        <f t="shared" si="170"/>
        <v>0.74314482547739424</v>
      </c>
      <c r="AE61" s="85">
        <f t="shared" si="170"/>
        <v>0.74314482547739424</v>
      </c>
      <c r="AF61" s="85">
        <f t="shared" si="170"/>
        <v>0.74314482547739424</v>
      </c>
      <c r="AG61" s="85">
        <f t="shared" si="170"/>
        <v>0.74314482547739424</v>
      </c>
      <c r="AH61" s="85">
        <f>COS(AH53)</f>
        <v>0.74314482547739424</v>
      </c>
      <c r="AI61" s="85"/>
      <c r="AJ61" s="85">
        <f t="shared" ref="AJ61:AP61" si="171">COS(AJ53)</f>
        <v>0.74314482547739424</v>
      </c>
      <c r="AK61" s="85">
        <f t="shared" si="171"/>
        <v>0.74314482547739424</v>
      </c>
      <c r="AL61" s="85">
        <f t="shared" si="171"/>
        <v>0.74314482547739424</v>
      </c>
      <c r="AM61" s="85">
        <f t="shared" si="171"/>
        <v>0.74314482547739424</v>
      </c>
      <c r="AN61" s="85">
        <f t="shared" si="171"/>
        <v>0.74314482547739424</v>
      </c>
      <c r="AO61" s="85">
        <f t="shared" si="171"/>
        <v>0.74314482547739424</v>
      </c>
      <c r="AP61" s="85">
        <f t="shared" si="171"/>
        <v>0.74314482547739424</v>
      </c>
      <c r="AQ61" s="85"/>
      <c r="AR61" s="85">
        <f t="shared" ref="AR61:AW61" si="172">COS(AR53)</f>
        <v>0.74314482547739424</v>
      </c>
      <c r="AS61" s="85">
        <f t="shared" si="172"/>
        <v>0.74314482547739424</v>
      </c>
      <c r="AT61" s="85">
        <f t="shared" si="172"/>
        <v>0.74314482547739424</v>
      </c>
      <c r="AU61" s="85">
        <f t="shared" si="172"/>
        <v>0.74314482547739424</v>
      </c>
      <c r="AV61" s="85">
        <f t="shared" si="172"/>
        <v>0.74314482547739424</v>
      </c>
      <c r="AW61" s="85">
        <f t="shared" si="172"/>
        <v>0.74314482547739424</v>
      </c>
      <c r="AX61" s="85">
        <f>COS(AX53)</f>
        <v>0.74314482547739424</v>
      </c>
      <c r="AY61" s="85"/>
      <c r="AZ61" s="85">
        <f t="shared" ref="AZ61:BF61" si="173">COS(AZ53)</f>
        <v>0.74314482547739424</v>
      </c>
      <c r="BA61" s="85">
        <f t="shared" si="173"/>
        <v>0.74314482547739424</v>
      </c>
      <c r="BB61" s="85">
        <f t="shared" si="173"/>
        <v>0.74314482547739424</v>
      </c>
      <c r="BC61" s="85">
        <f t="shared" si="173"/>
        <v>0.74314482547739424</v>
      </c>
      <c r="BD61" s="85">
        <f t="shared" si="173"/>
        <v>0.74314482547739424</v>
      </c>
      <c r="BE61" s="85">
        <f t="shared" si="173"/>
        <v>0.74314482547739424</v>
      </c>
      <c r="BF61" s="85">
        <f t="shared" si="173"/>
        <v>0.74314482547739424</v>
      </c>
    </row>
    <row r="62" spans="1:58" x14ac:dyDescent="0.2">
      <c r="B62" s="33" t="s">
        <v>200</v>
      </c>
      <c r="C62" s="3" t="s">
        <v>11</v>
      </c>
      <c r="D62" s="85">
        <f t="shared" ref="D62:J62" si="174">SIN(D53)</f>
        <v>-0.66913060635885824</v>
      </c>
      <c r="E62" s="85">
        <f t="shared" si="174"/>
        <v>-0.66913060635885824</v>
      </c>
      <c r="F62" s="85">
        <f t="shared" si="174"/>
        <v>-0.66913060635885824</v>
      </c>
      <c r="G62" s="85">
        <f t="shared" si="174"/>
        <v>-0.66913060635885824</v>
      </c>
      <c r="H62" s="85">
        <f t="shared" si="174"/>
        <v>-0.66913060635885824</v>
      </c>
      <c r="I62" s="85">
        <f t="shared" si="174"/>
        <v>-0.66913060635885824</v>
      </c>
      <c r="J62" s="85">
        <f t="shared" si="174"/>
        <v>-0.66913060635885824</v>
      </c>
      <c r="L62" s="85">
        <f t="shared" ref="L62:Q62" si="175">SIN(L53)</f>
        <v>-0.66913060635885824</v>
      </c>
      <c r="M62" s="85">
        <f t="shared" si="175"/>
        <v>-0.66913060635885824</v>
      </c>
      <c r="N62" s="85">
        <f t="shared" si="175"/>
        <v>-0.66913060635885824</v>
      </c>
      <c r="O62" s="85">
        <f t="shared" si="175"/>
        <v>-0.66913060635885824</v>
      </c>
      <c r="P62" s="85">
        <f t="shared" si="175"/>
        <v>-0.66913060635885824</v>
      </c>
      <c r="Q62" s="85">
        <f t="shared" si="175"/>
        <v>-0.66913060635885824</v>
      </c>
      <c r="R62" s="85">
        <f>SIN(R53)</f>
        <v>-0.66913060635885824</v>
      </c>
      <c r="S62" s="85"/>
      <c r="T62" s="85">
        <f t="shared" ref="T62:Z62" si="176">SIN(T53)</f>
        <v>-0.66913060635885824</v>
      </c>
      <c r="U62" s="85">
        <f t="shared" si="176"/>
        <v>-0.66913060635885824</v>
      </c>
      <c r="V62" s="85">
        <f t="shared" si="176"/>
        <v>-0.66913060635885824</v>
      </c>
      <c r="W62" s="85">
        <f t="shared" si="176"/>
        <v>-0.66913060635885824</v>
      </c>
      <c r="X62" s="85">
        <f t="shared" si="176"/>
        <v>-0.66913060635885824</v>
      </c>
      <c r="Y62" s="85">
        <f t="shared" si="176"/>
        <v>-0.66913060635885824</v>
      </c>
      <c r="Z62" s="85">
        <f t="shared" si="176"/>
        <v>-0.66913060635885824</v>
      </c>
      <c r="AB62" s="85">
        <f t="shared" ref="AB62:AG62" si="177">SIN(AB53)</f>
        <v>-0.66913060635885824</v>
      </c>
      <c r="AC62" s="85">
        <f t="shared" si="177"/>
        <v>-0.66913060635885824</v>
      </c>
      <c r="AD62" s="85">
        <f t="shared" si="177"/>
        <v>-0.66913060635885824</v>
      </c>
      <c r="AE62" s="85">
        <f t="shared" si="177"/>
        <v>-0.66913060635885824</v>
      </c>
      <c r="AF62" s="85">
        <f t="shared" si="177"/>
        <v>-0.66913060635885824</v>
      </c>
      <c r="AG62" s="85">
        <f t="shared" si="177"/>
        <v>-0.66913060635885824</v>
      </c>
      <c r="AH62" s="85">
        <f>SIN(AH53)</f>
        <v>-0.66913060635885824</v>
      </c>
      <c r="AI62" s="85"/>
      <c r="AJ62" s="85">
        <f t="shared" ref="AJ62:AP62" si="178">SIN(AJ53)</f>
        <v>-0.66913060635885824</v>
      </c>
      <c r="AK62" s="85">
        <f t="shared" si="178"/>
        <v>-0.66913060635885824</v>
      </c>
      <c r="AL62" s="85">
        <f t="shared" si="178"/>
        <v>-0.66913060635885824</v>
      </c>
      <c r="AM62" s="85">
        <f t="shared" si="178"/>
        <v>-0.66913060635885824</v>
      </c>
      <c r="AN62" s="85">
        <f t="shared" si="178"/>
        <v>-0.66913060635885824</v>
      </c>
      <c r="AO62" s="85">
        <f t="shared" si="178"/>
        <v>-0.66913060635885824</v>
      </c>
      <c r="AP62" s="85">
        <f t="shared" si="178"/>
        <v>-0.66913060635885824</v>
      </c>
      <c r="AQ62" s="85"/>
      <c r="AR62" s="85">
        <f t="shared" ref="AR62:AW62" si="179">SIN(AR53)</f>
        <v>-0.66913060635885824</v>
      </c>
      <c r="AS62" s="85">
        <f t="shared" si="179"/>
        <v>-0.66913060635885824</v>
      </c>
      <c r="AT62" s="85">
        <f t="shared" si="179"/>
        <v>-0.66913060635885824</v>
      </c>
      <c r="AU62" s="85">
        <f t="shared" si="179"/>
        <v>-0.66913060635885824</v>
      </c>
      <c r="AV62" s="85">
        <f t="shared" si="179"/>
        <v>-0.66913060635885824</v>
      </c>
      <c r="AW62" s="85">
        <f t="shared" si="179"/>
        <v>-0.66913060635885824</v>
      </c>
      <c r="AX62" s="85">
        <f>SIN(AX53)</f>
        <v>-0.66913060635885824</v>
      </c>
      <c r="AY62" s="85"/>
      <c r="AZ62" s="85">
        <f t="shared" ref="AZ62:BF62" si="180">SIN(AZ53)</f>
        <v>-0.66913060635885824</v>
      </c>
      <c r="BA62" s="85">
        <f t="shared" si="180"/>
        <v>-0.66913060635885824</v>
      </c>
      <c r="BB62" s="85">
        <f t="shared" si="180"/>
        <v>-0.66913060635885824</v>
      </c>
      <c r="BC62" s="85">
        <f t="shared" si="180"/>
        <v>-0.66913060635885824</v>
      </c>
      <c r="BD62" s="85">
        <f t="shared" si="180"/>
        <v>-0.66913060635885824</v>
      </c>
      <c r="BE62" s="85">
        <f t="shared" si="180"/>
        <v>-0.66913060635885824</v>
      </c>
      <c r="BF62" s="85">
        <f t="shared" si="180"/>
        <v>-0.66913060635885824</v>
      </c>
    </row>
    <row r="63" spans="1:58" x14ac:dyDescent="0.2">
      <c r="E63" s="92"/>
      <c r="F63" s="92"/>
      <c r="G63" s="92"/>
      <c r="H63" s="92"/>
      <c r="I63" s="92"/>
      <c r="J63" s="92"/>
      <c r="L63" s="92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</row>
    <row r="64" spans="1:58" x14ac:dyDescent="0.2">
      <c r="A64" s="150" t="s">
        <v>54</v>
      </c>
      <c r="B64" s="143" t="s">
        <v>62</v>
      </c>
      <c r="C64" s="44" t="s">
        <v>11</v>
      </c>
      <c r="D64" s="142">
        <v>0.85</v>
      </c>
      <c r="E64" s="142">
        <v>0.85</v>
      </c>
      <c r="F64" s="142">
        <v>0.85</v>
      </c>
      <c r="G64" s="142">
        <v>0.85</v>
      </c>
      <c r="H64" s="142">
        <v>0.85</v>
      </c>
      <c r="I64" s="142">
        <v>0.85</v>
      </c>
      <c r="J64" s="142">
        <v>0.85</v>
      </c>
      <c r="L64" s="142">
        <v>0.85</v>
      </c>
      <c r="M64" s="142">
        <v>0.85</v>
      </c>
      <c r="N64" s="142">
        <v>0.85</v>
      </c>
      <c r="O64" s="142">
        <v>0.85</v>
      </c>
      <c r="P64" s="142">
        <v>0.85</v>
      </c>
      <c r="Q64" s="142">
        <v>0.85</v>
      </c>
      <c r="R64" s="142">
        <v>0.85</v>
      </c>
      <c r="S64" s="142"/>
      <c r="T64" s="142">
        <v>0.85</v>
      </c>
      <c r="U64" s="142">
        <v>0.85</v>
      </c>
      <c r="V64" s="142">
        <v>0.85</v>
      </c>
      <c r="W64" s="142">
        <v>0.85</v>
      </c>
      <c r="X64" s="142">
        <v>0.85</v>
      </c>
      <c r="Y64" s="142">
        <v>0.85</v>
      </c>
      <c r="Z64" s="142">
        <v>0.85</v>
      </c>
      <c r="AB64" s="142">
        <v>0.85</v>
      </c>
      <c r="AC64" s="142">
        <v>0.85</v>
      </c>
      <c r="AD64" s="142">
        <v>0.85</v>
      </c>
      <c r="AE64" s="142">
        <v>0.85</v>
      </c>
      <c r="AF64" s="142">
        <v>0.85</v>
      </c>
      <c r="AG64" s="142">
        <v>0.85</v>
      </c>
      <c r="AH64" s="142">
        <v>0.85</v>
      </c>
      <c r="AI64" s="142"/>
      <c r="AJ64" s="142">
        <v>0.85</v>
      </c>
      <c r="AK64" s="142">
        <v>0.85</v>
      </c>
      <c r="AL64" s="142">
        <v>0.85</v>
      </c>
      <c r="AM64" s="142">
        <v>0.85</v>
      </c>
      <c r="AN64" s="142">
        <v>0.85</v>
      </c>
      <c r="AO64" s="142">
        <v>0.85</v>
      </c>
      <c r="AP64" s="142">
        <v>0.85</v>
      </c>
      <c r="AQ64" s="142"/>
      <c r="AR64" s="142">
        <v>0.85</v>
      </c>
      <c r="AS64" s="142">
        <v>0.85</v>
      </c>
      <c r="AT64" s="142">
        <v>0.85</v>
      </c>
      <c r="AU64" s="142">
        <v>0.85</v>
      </c>
      <c r="AV64" s="142">
        <v>0.85</v>
      </c>
      <c r="AW64" s="142">
        <v>0.85</v>
      </c>
      <c r="AX64" s="142">
        <v>0.85</v>
      </c>
      <c r="AY64" s="142"/>
      <c r="AZ64" s="142">
        <v>0.85</v>
      </c>
      <c r="BA64" s="142">
        <v>0.85</v>
      </c>
      <c r="BB64" s="142">
        <v>0.85</v>
      </c>
      <c r="BC64" s="142">
        <v>0.85</v>
      </c>
      <c r="BD64" s="142">
        <v>0.85</v>
      </c>
      <c r="BE64" s="142">
        <v>0.85</v>
      </c>
      <c r="BF64" s="142">
        <v>0.85</v>
      </c>
    </row>
    <row r="65" spans="1:58" x14ac:dyDescent="0.2">
      <c r="B65" s="143" t="s">
        <v>205</v>
      </c>
      <c r="C65" s="44" t="s">
        <v>11</v>
      </c>
      <c r="D65" s="142">
        <f t="shared" ref="D65:R65" si="181">$H$12</f>
        <v>0.11</v>
      </c>
      <c r="E65" s="142">
        <f t="shared" si="181"/>
        <v>0.11</v>
      </c>
      <c r="F65" s="142">
        <f t="shared" si="181"/>
        <v>0.11</v>
      </c>
      <c r="G65" s="142">
        <f t="shared" si="181"/>
        <v>0.11</v>
      </c>
      <c r="H65" s="142">
        <f t="shared" si="181"/>
        <v>0.11</v>
      </c>
      <c r="I65" s="142">
        <f t="shared" si="181"/>
        <v>0.11</v>
      </c>
      <c r="J65" s="142">
        <f t="shared" si="181"/>
        <v>0.11</v>
      </c>
      <c r="L65" s="142">
        <f t="shared" si="181"/>
        <v>0.11</v>
      </c>
      <c r="M65" s="142">
        <f t="shared" si="181"/>
        <v>0.11</v>
      </c>
      <c r="N65" s="142">
        <f t="shared" si="181"/>
        <v>0.11</v>
      </c>
      <c r="O65" s="142">
        <f t="shared" si="181"/>
        <v>0.11</v>
      </c>
      <c r="P65" s="142">
        <f t="shared" si="181"/>
        <v>0.11</v>
      </c>
      <c r="Q65" s="142">
        <f t="shared" si="181"/>
        <v>0.11</v>
      </c>
      <c r="R65" s="142">
        <f t="shared" si="181"/>
        <v>0.11</v>
      </c>
      <c r="S65" s="142"/>
      <c r="T65" s="142">
        <f t="shared" ref="T65:BF65" si="182">$H$12</f>
        <v>0.11</v>
      </c>
      <c r="U65" s="142">
        <f t="shared" si="182"/>
        <v>0.11</v>
      </c>
      <c r="V65" s="142">
        <f t="shared" si="182"/>
        <v>0.11</v>
      </c>
      <c r="W65" s="142">
        <f t="shared" si="182"/>
        <v>0.11</v>
      </c>
      <c r="X65" s="142">
        <f t="shared" si="182"/>
        <v>0.11</v>
      </c>
      <c r="Y65" s="142">
        <f t="shared" si="182"/>
        <v>0.11</v>
      </c>
      <c r="Z65" s="142">
        <f t="shared" si="182"/>
        <v>0.11</v>
      </c>
      <c r="AB65" s="142">
        <f t="shared" si="182"/>
        <v>0.11</v>
      </c>
      <c r="AC65" s="142">
        <f t="shared" si="182"/>
        <v>0.11</v>
      </c>
      <c r="AD65" s="142">
        <f t="shared" si="182"/>
        <v>0.11</v>
      </c>
      <c r="AE65" s="142">
        <f t="shared" si="182"/>
        <v>0.11</v>
      </c>
      <c r="AF65" s="142">
        <f t="shared" si="182"/>
        <v>0.11</v>
      </c>
      <c r="AG65" s="142">
        <f t="shared" si="182"/>
        <v>0.11</v>
      </c>
      <c r="AH65" s="142">
        <f t="shared" si="182"/>
        <v>0.11</v>
      </c>
      <c r="AI65" s="142"/>
      <c r="AJ65" s="142">
        <f t="shared" si="182"/>
        <v>0.11</v>
      </c>
      <c r="AK65" s="142">
        <f t="shared" si="182"/>
        <v>0.11</v>
      </c>
      <c r="AL65" s="142">
        <f t="shared" si="182"/>
        <v>0.11</v>
      </c>
      <c r="AM65" s="142">
        <f t="shared" si="182"/>
        <v>0.11</v>
      </c>
      <c r="AN65" s="142">
        <f t="shared" si="182"/>
        <v>0.11</v>
      </c>
      <c r="AO65" s="142">
        <f t="shared" si="182"/>
        <v>0.11</v>
      </c>
      <c r="AP65" s="142">
        <f t="shared" si="182"/>
        <v>0.11</v>
      </c>
      <c r="AQ65" s="142"/>
      <c r="AR65" s="142">
        <f t="shared" si="182"/>
        <v>0.11</v>
      </c>
      <c r="AS65" s="142">
        <f t="shared" si="182"/>
        <v>0.11</v>
      </c>
      <c r="AT65" s="142">
        <f t="shared" si="182"/>
        <v>0.11</v>
      </c>
      <c r="AU65" s="142">
        <f t="shared" si="182"/>
        <v>0.11</v>
      </c>
      <c r="AV65" s="142">
        <f t="shared" si="182"/>
        <v>0.11</v>
      </c>
      <c r="AW65" s="142">
        <f t="shared" si="182"/>
        <v>0.11</v>
      </c>
      <c r="AX65" s="142">
        <f t="shared" si="182"/>
        <v>0.11</v>
      </c>
      <c r="AY65" s="142"/>
      <c r="AZ65" s="142">
        <f t="shared" si="182"/>
        <v>0.11</v>
      </c>
      <c r="BA65" s="142">
        <f t="shared" si="182"/>
        <v>0.11</v>
      </c>
      <c r="BB65" s="142">
        <f t="shared" si="182"/>
        <v>0.11</v>
      </c>
      <c r="BC65" s="142">
        <f t="shared" si="182"/>
        <v>0.11</v>
      </c>
      <c r="BD65" s="142">
        <f t="shared" si="182"/>
        <v>0.11</v>
      </c>
      <c r="BE65" s="142">
        <f t="shared" si="182"/>
        <v>0.11</v>
      </c>
      <c r="BF65" s="142">
        <f t="shared" si="182"/>
        <v>0.11</v>
      </c>
    </row>
    <row r="66" spans="1:58" x14ac:dyDescent="0.2">
      <c r="E66" s="92"/>
      <c r="F66" s="92"/>
      <c r="G66" s="92"/>
      <c r="H66" s="92"/>
      <c r="I66" s="92"/>
      <c r="J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</row>
    <row r="67" spans="1:58" x14ac:dyDescent="0.2">
      <c r="B67" s="33" t="s">
        <v>206</v>
      </c>
      <c r="C67" s="3" t="s">
        <v>2</v>
      </c>
      <c r="D67" s="102">
        <f t="shared" ref="D67:J67" si="183">D45*(1-D65)/1000000</f>
        <v>3.7545831327537495E-3</v>
      </c>
      <c r="E67" s="102">
        <f t="shared" si="183"/>
        <v>3.7545831327537495E-3</v>
      </c>
      <c r="F67" s="102">
        <f t="shared" si="183"/>
        <v>3.7545831327537495E-3</v>
      </c>
      <c r="G67" s="102">
        <f t="shared" si="183"/>
        <v>3.7545831327537495E-3</v>
      </c>
      <c r="H67" s="102">
        <f t="shared" si="183"/>
        <v>3.7545831327537495E-3</v>
      </c>
      <c r="I67" s="102">
        <f t="shared" si="183"/>
        <v>3.7545831327537495E-3</v>
      </c>
      <c r="J67" s="102">
        <f t="shared" si="183"/>
        <v>3.7545831327537495E-3</v>
      </c>
      <c r="L67" s="102">
        <f t="shared" ref="L67:Q67" si="184">L45*(1-L65)/1000000</f>
        <v>3.7545831327537495E-3</v>
      </c>
      <c r="M67" s="102">
        <f t="shared" si="184"/>
        <v>3.7545831327537495E-3</v>
      </c>
      <c r="N67" s="102">
        <f t="shared" si="184"/>
        <v>3.7545831327537495E-3</v>
      </c>
      <c r="O67" s="102">
        <f t="shared" si="184"/>
        <v>3.7545831327537495E-3</v>
      </c>
      <c r="P67" s="102">
        <f t="shared" si="184"/>
        <v>3.7545831327537495E-3</v>
      </c>
      <c r="Q67" s="102">
        <f t="shared" si="184"/>
        <v>3.7545831327537495E-3</v>
      </c>
      <c r="R67" s="102">
        <f>R45*(1-R65)/1000000</f>
        <v>3.7545831327537495E-3</v>
      </c>
      <c r="S67" s="102"/>
      <c r="T67" s="102">
        <f t="shared" ref="T67:Z67" si="185">T45*(1-T65)/1000000</f>
        <v>3.7545831327537495E-3</v>
      </c>
      <c r="U67" s="102">
        <f t="shared" si="185"/>
        <v>3.7545831327537495E-3</v>
      </c>
      <c r="V67" s="102">
        <f t="shared" si="185"/>
        <v>3.7545831327537495E-3</v>
      </c>
      <c r="W67" s="102">
        <f t="shared" si="185"/>
        <v>3.7545831327537495E-3</v>
      </c>
      <c r="X67" s="102">
        <f t="shared" si="185"/>
        <v>3.7545831327537495E-3</v>
      </c>
      <c r="Y67" s="102">
        <f t="shared" si="185"/>
        <v>3.7545831327537495E-3</v>
      </c>
      <c r="Z67" s="102">
        <f t="shared" si="185"/>
        <v>3.7545831327537495E-3</v>
      </c>
      <c r="AB67" s="102">
        <f t="shared" ref="AB67:AG67" si="186">AB45*(1-AB65)/1000000</f>
        <v>3.7545831327537495E-3</v>
      </c>
      <c r="AC67" s="102">
        <f t="shared" si="186"/>
        <v>3.7545831327537495E-3</v>
      </c>
      <c r="AD67" s="102">
        <f t="shared" si="186"/>
        <v>3.7545831327537495E-3</v>
      </c>
      <c r="AE67" s="102">
        <f t="shared" si="186"/>
        <v>3.7545831327537495E-3</v>
      </c>
      <c r="AF67" s="102">
        <f t="shared" si="186"/>
        <v>3.7545831327537495E-3</v>
      </c>
      <c r="AG67" s="102">
        <f t="shared" si="186"/>
        <v>3.7545831327537495E-3</v>
      </c>
      <c r="AH67" s="102">
        <f>AH45*(1-AH65)/1000000</f>
        <v>3.7545831327537495E-3</v>
      </c>
      <c r="AI67" s="102"/>
      <c r="AJ67" s="102">
        <f t="shared" ref="AJ67:AP67" si="187">AJ45*(1-AJ65)/1000000</f>
        <v>3.7545831327537495E-3</v>
      </c>
      <c r="AK67" s="102">
        <f t="shared" si="187"/>
        <v>3.7545831327537495E-3</v>
      </c>
      <c r="AL67" s="102">
        <f t="shared" si="187"/>
        <v>3.7545831327537495E-3</v>
      </c>
      <c r="AM67" s="102">
        <f t="shared" si="187"/>
        <v>3.7545831327537495E-3</v>
      </c>
      <c r="AN67" s="102">
        <f t="shared" si="187"/>
        <v>3.7545831327537495E-3</v>
      </c>
      <c r="AO67" s="102">
        <f t="shared" si="187"/>
        <v>3.7545831327537495E-3</v>
      </c>
      <c r="AP67" s="102">
        <f t="shared" si="187"/>
        <v>3.7545831327537495E-3</v>
      </c>
      <c r="AQ67" s="102"/>
      <c r="AR67" s="102">
        <f t="shared" ref="AR67:AW67" si="188">AR45*(1-AR65)/1000000</f>
        <v>3.7545831327537495E-3</v>
      </c>
      <c r="AS67" s="102">
        <f t="shared" si="188"/>
        <v>3.7545831327537495E-3</v>
      </c>
      <c r="AT67" s="102">
        <f t="shared" si="188"/>
        <v>3.7545831327537495E-3</v>
      </c>
      <c r="AU67" s="102">
        <f t="shared" si="188"/>
        <v>3.7545831327537495E-3</v>
      </c>
      <c r="AV67" s="102">
        <f t="shared" si="188"/>
        <v>3.7545831327537495E-3</v>
      </c>
      <c r="AW67" s="102">
        <f t="shared" si="188"/>
        <v>3.7545831327537495E-3</v>
      </c>
      <c r="AX67" s="102">
        <f>AX45*(1-AX65)/1000000</f>
        <v>3.7545831327537495E-3</v>
      </c>
      <c r="AY67" s="102"/>
      <c r="AZ67" s="102">
        <f t="shared" ref="AZ67:BF67" si="189">AZ45*(1-AZ65)/1000000</f>
        <v>3.7545831327537495E-3</v>
      </c>
      <c r="BA67" s="102">
        <f t="shared" si="189"/>
        <v>3.7545831327537495E-3</v>
      </c>
      <c r="BB67" s="102">
        <f t="shared" si="189"/>
        <v>3.7545831327537495E-3</v>
      </c>
      <c r="BC67" s="102">
        <f t="shared" si="189"/>
        <v>3.7545831327537495E-3</v>
      </c>
      <c r="BD67" s="102">
        <f t="shared" si="189"/>
        <v>3.7545831327537495E-3</v>
      </c>
      <c r="BE67" s="102">
        <f t="shared" si="189"/>
        <v>3.7545831327537495E-3</v>
      </c>
      <c r="BF67" s="102">
        <f t="shared" si="189"/>
        <v>3.7545831327537495E-3</v>
      </c>
    </row>
    <row r="68" spans="1:58" x14ac:dyDescent="0.2">
      <c r="B68" s="33" t="s">
        <v>240</v>
      </c>
      <c r="C68" s="3" t="s">
        <v>46</v>
      </c>
      <c r="D68" s="100">
        <f ca="1">IF(ISERR(D150+D157),D27+D28,D27+D28-D150-D157)</f>
        <v>9.5378388355120511E-2</v>
      </c>
      <c r="E68" s="100">
        <f t="shared" ref="E68:J68" ca="1" si="190">IF(ISERR(E150+E157),E27+E28,E27+E28-E150-E157)</f>
        <v>0.1952342447201732</v>
      </c>
      <c r="F68" s="100">
        <f t="shared" ca="1" si="190"/>
        <v>0.29323445792435027</v>
      </c>
      <c r="G68" s="100">
        <f t="shared" ca="1" si="190"/>
        <v>0.39070739110694586</v>
      </c>
      <c r="H68" s="100">
        <f t="shared" ca="1" si="190"/>
        <v>0.58572694389294211</v>
      </c>
      <c r="I68" s="100">
        <f t="shared" ca="1" si="190"/>
        <v>0.78136078036332235</v>
      </c>
      <c r="J68" s="100">
        <f t="shared" ca="1" si="190"/>
        <v>0.97819534678866149</v>
      </c>
      <c r="L68" s="100">
        <f t="shared" ref="L68:Q68" ca="1" si="191">IF(ISERR(L150+L157),L27+L28,L27+L28-L150-L157)</f>
        <v>9.4766706759864844E-2</v>
      </c>
      <c r="M68" s="100">
        <f t="shared" ca="1" si="191"/>
        <v>0.19437363650611819</v>
      </c>
      <c r="N68" s="100">
        <f t="shared" ca="1" si="191"/>
        <v>0.29322758713836189</v>
      </c>
      <c r="O68" s="100">
        <f t="shared" ca="1" si="191"/>
        <v>0.39117733677595951</v>
      </c>
      <c r="P68" s="100">
        <f t="shared" ca="1" si="191"/>
        <v>0.58661963880821677</v>
      </c>
      <c r="Q68" s="100">
        <f t="shared" ca="1" si="191"/>
        <v>0.78243232527769391</v>
      </c>
      <c r="R68" s="100">
        <f ca="1">IF(ISERR(R150+R157),R27+R28,R27+R28-R150-R157)</f>
        <v>0.97840023890098671</v>
      </c>
      <c r="S68" s="100"/>
      <c r="T68" s="100">
        <f t="shared" ref="T68:Z68" ca="1" si="192">IF(ISERR(T150+T157),T27+T28,T27+T28-T150-T157)</f>
        <v>9.4289947513347711E-2</v>
      </c>
      <c r="U68" s="100">
        <f t="shared" ca="1" si="192"/>
        <v>0.19306044670917502</v>
      </c>
      <c r="V68" s="100">
        <f t="shared" ca="1" si="192"/>
        <v>0.2926496853695067</v>
      </c>
      <c r="W68" s="100">
        <f t="shared" ca="1" si="192"/>
        <v>0.39117937324454649</v>
      </c>
      <c r="X68" s="100">
        <f t="shared" ca="1" si="192"/>
        <v>0.58719906579377634</v>
      </c>
      <c r="Y68" s="100">
        <f t="shared" ca="1" si="192"/>
        <v>0.78322657164695875</v>
      </c>
      <c r="Z68" s="100">
        <f t="shared" ca="1" si="192"/>
        <v>0.97934653285474949</v>
      </c>
      <c r="AB68" s="100">
        <f t="shared" ref="AB68:AG68" ca="1" si="193">IF(ISERR(AB150+AB157),AB27+AB28,AB27+AB28-AB150-AB157)</f>
        <v>9.3788769809314887E-2</v>
      </c>
      <c r="AC68" s="100">
        <f t="shared" ca="1" si="193"/>
        <v>0.19149458344533413</v>
      </c>
      <c r="AD68" s="100">
        <f t="shared" ca="1" si="193"/>
        <v>0.29156450912860732</v>
      </c>
      <c r="AE68" s="100">
        <f t="shared" ca="1" si="193"/>
        <v>0.39065370220867246</v>
      </c>
      <c r="AF68" s="100">
        <f t="shared" ca="1" si="193"/>
        <v>0.58736191227132295</v>
      </c>
      <c r="AG68" s="100">
        <f t="shared" ca="1" si="193"/>
        <v>0.78366051953305671</v>
      </c>
      <c r="AH68" s="100">
        <f ca="1">IF(ISERR(AH150+AH157),AH27+AH28,AH27+AH28-AH150-AH157)</f>
        <v>0.97984245188842223</v>
      </c>
      <c r="AI68" s="100"/>
      <c r="AJ68" s="100">
        <f t="shared" ref="AJ68:AP68" ca="1" si="194">IF(ISERR(AJ150+AJ157),AJ27+AJ28,AJ27+AJ28-AJ150-AJ157)</f>
        <v>9.327068485275615E-2</v>
      </c>
      <c r="AK68" s="100">
        <f t="shared" ca="1" si="194"/>
        <v>0.19086583358234016</v>
      </c>
      <c r="AL68" s="100">
        <f t="shared" ca="1" si="194"/>
        <v>0.29010414273462609</v>
      </c>
      <c r="AM68" s="100">
        <f t="shared" ca="1" si="194"/>
        <v>0.38963022416022258</v>
      </c>
      <c r="AN68" s="100">
        <f t="shared" ca="1" si="194"/>
        <v>0.58703568069380951</v>
      </c>
      <c r="AO68" s="100">
        <f t="shared" ca="1" si="194"/>
        <v>0.78364230616375796</v>
      </c>
      <c r="AP68" s="100">
        <f t="shared" ca="1" si="194"/>
        <v>0.97984600430608904</v>
      </c>
      <c r="AQ68" s="100"/>
      <c r="AR68" s="100">
        <f t="shared" ref="AR68:AW68" ca="1" si="195">IF(ISERR(AR150+AR157),AR27+AR28,AR27+AR28-AR150-AR157)</f>
        <v>9.2709695243610835E-2</v>
      </c>
      <c r="AS68" s="100">
        <f t="shared" ca="1" si="195"/>
        <v>0.19050231253652919</v>
      </c>
      <c r="AT68" s="100">
        <f t="shared" ca="1" si="195"/>
        <v>0.28842308644178855</v>
      </c>
      <c r="AU68" s="100">
        <f t="shared" ca="1" si="195"/>
        <v>0.38821048233279443</v>
      </c>
      <c r="AV68" s="100">
        <f t="shared" ca="1" si="195"/>
        <v>0.58619951460936492</v>
      </c>
      <c r="AW68" s="100">
        <f t="shared" ca="1" si="195"/>
        <v>0.78309018713018508</v>
      </c>
      <c r="AX68" s="100">
        <f ca="1">IF(ISERR(AX150+AX157),AX27+AX28,AX27+AX28-AX150-AX157)</f>
        <v>0.97928061899327234</v>
      </c>
      <c r="AY68" s="100"/>
      <c r="AZ68" s="100">
        <f t="shared" ref="AZ68:BF68" ca="1" si="196">IF(ISERR(AZ150+AZ157),AZ27+AZ28,AZ27+AZ28-AZ150-AZ157)</f>
        <v>9.1335389112793194E-2</v>
      </c>
      <c r="BA68" s="100">
        <f t="shared" ca="1" si="196"/>
        <v>0.18970283030532503</v>
      </c>
      <c r="BB68" s="100">
        <f t="shared" ca="1" si="196"/>
        <v>0.28746268692554855</v>
      </c>
      <c r="BC68" s="100">
        <f t="shared" ca="1" si="196"/>
        <v>0.38511938310579397</v>
      </c>
      <c r="BD68" s="100">
        <f t="shared" ca="1" si="196"/>
        <v>0.58309388744112967</v>
      </c>
      <c r="BE68" s="100">
        <f t="shared" ca="1" si="196"/>
        <v>0.78020047724645492</v>
      </c>
      <c r="BF68" s="100">
        <f t="shared" ca="1" si="196"/>
        <v>0.97613770072195083</v>
      </c>
    </row>
    <row r="69" spans="1:58" x14ac:dyDescent="0.2">
      <c r="A69" s="119" t="s">
        <v>249</v>
      </c>
      <c r="B69" s="40" t="s">
        <v>347</v>
      </c>
      <c r="C69" s="20" t="s">
        <v>43</v>
      </c>
      <c r="D69" s="167">
        <v>791</v>
      </c>
      <c r="E69" s="163">
        <f t="shared" ref="E69:J69" ca="1" si="197">IF(OR(ISERR(E72),ISERR(E73)),E31-(E68/E67/E74*E17*E31)^2/2/E19,(E72+E73)/2)</f>
        <v>771.09122809439782</v>
      </c>
      <c r="F69" s="163">
        <f t="shared" ca="1" si="197"/>
        <v>751.25332904198331</v>
      </c>
      <c r="G69" s="163">
        <f t="shared" ca="1" si="197"/>
        <v>732.10918785734862</v>
      </c>
      <c r="H69" s="163">
        <f t="shared" ca="1" si="197"/>
        <v>697.03748912886454</v>
      </c>
      <c r="I69" s="163">
        <f t="shared" ca="1" si="197"/>
        <v>665.99920781687513</v>
      </c>
      <c r="J69" s="163">
        <f t="shared" ca="1" si="197"/>
        <v>637.18856878836766</v>
      </c>
      <c r="L69" s="163">
        <f t="shared" ref="L69:R69" ca="1" si="198">IF(OR(ISERR(L72),ISERR(L73)),L31-(L68/L67/L74*L17*L31)^2/2/L19,(L72+L73)/2)</f>
        <v>791.53276529195557</v>
      </c>
      <c r="M69" s="163">
        <f t="shared" ca="1" si="198"/>
        <v>769.13736885108847</v>
      </c>
      <c r="N69" s="163">
        <f t="shared" ca="1" si="198"/>
        <v>746.27727226854768</v>
      </c>
      <c r="O69" s="163">
        <f t="shared" ca="1" si="198"/>
        <v>724.64296998398288</v>
      </c>
      <c r="P69" s="163">
        <f t="shared" ca="1" si="198"/>
        <v>686.23476991691336</v>
      </c>
      <c r="Q69" s="163">
        <f t="shared" ca="1" si="198"/>
        <v>653.72523870550845</v>
      </c>
      <c r="R69" s="163">
        <f t="shared" ca="1" si="198"/>
        <v>625.19822676024683</v>
      </c>
      <c r="S69" s="163"/>
      <c r="T69" s="167">
        <v>793</v>
      </c>
      <c r="U69" s="163">
        <f t="shared" ref="U69:Z69" ca="1" si="199">IF(OR(ISERR(U72),ISERR(U73)),U31-(U68/U67/U74*U17*U31)^2/2/U19,(U72+U73)/2)</f>
        <v>769.00612699470412</v>
      </c>
      <c r="V69" s="163">
        <f t="shared" ca="1" si="199"/>
        <v>743.42480087131207</v>
      </c>
      <c r="W69" s="163">
        <f t="shared" ca="1" si="199"/>
        <v>719.46960088462038</v>
      </c>
      <c r="X69" s="163">
        <f t="shared" ca="1" si="199"/>
        <v>677.87401244582713</v>
      </c>
      <c r="Y69" s="163">
        <f t="shared" ca="1" si="199"/>
        <v>643.9105734047024</v>
      </c>
      <c r="Z69" s="163">
        <f t="shared" ca="1" si="199"/>
        <v>615.44139201205417</v>
      </c>
      <c r="AB69" s="167">
        <v>796</v>
      </c>
      <c r="AC69" s="163">
        <f ca="1">IF(OR(ISERR(AC72),ISERR(AC73)),AC31-(AC68/AC67/AC74*AC17*AC31)^2/2/AC19,(AC72+AC73)/2)</f>
        <v>770.73234787496222</v>
      </c>
      <c r="AD69" s="163">
        <f ca="1">IF(OR(ISERR(AD72),ISERR(AD73)),AD31-(AD68/AD67/AD74*AD17*AD31)^2/2/AD19,(AD72+AD73)/2)</f>
        <v>742.84279525953548</v>
      </c>
      <c r="AE69" s="163">
        <f ca="1">IF(OR(ISERR(AE72),ISERR(AE73)),AE31-(AE68/AE67/AE74*AE17*AE31)^2/2/AE19,(AE72+AE73)/2)</f>
        <v>716.82883260869698</v>
      </c>
      <c r="AF69" s="163">
        <f ca="1">IF(OR(ISERR(AF72),ISERR(AF73)),AF31-(AF68/AF67/AF74*AF17*AF31)^2/2/AF19,(AF72+AF73)/2)</f>
        <v>672.31288381919114</v>
      </c>
      <c r="AG69" s="167">
        <v>637</v>
      </c>
      <c r="AH69" s="167">
        <v>609</v>
      </c>
      <c r="AI69" s="163"/>
      <c r="AJ69" s="167">
        <v>800</v>
      </c>
      <c r="AK69" s="163">
        <f ca="1">IF(OR(ISERR(AK72),ISERR(AK73)),AK31-(AK68/AK67/AK74*AK17*AK31)^2/2/AK19,(AK72+AK73)/2)</f>
        <v>771.97391522978683</v>
      </c>
      <c r="AL69" s="167">
        <v>744</v>
      </c>
      <c r="AM69" s="167">
        <v>717</v>
      </c>
      <c r="AN69" s="167">
        <v>670</v>
      </c>
      <c r="AO69" s="167">
        <v>633</v>
      </c>
      <c r="AP69" s="167">
        <v>604</v>
      </c>
      <c r="AQ69" s="163"/>
      <c r="AR69" s="167">
        <v>800</v>
      </c>
      <c r="AS69" s="163">
        <f ca="1">IF(OR(ISERR(AS72),ISERR(AS73)),AS31-(AS68/AS67/AS74*AS17*AS31)^2/2/AS19,(AS72+AS73)/2)</f>
        <v>773.42477993633725</v>
      </c>
      <c r="AT69" s="163">
        <f ca="1">IF(OR(ISERR(AT72),ISERR(AT73)),AT31-(AT68/AT67/AT74*AT17*AT31)^2/2/AT19,(AT72+AT73)/2)</f>
        <v>748.54562273572787</v>
      </c>
      <c r="AU69" s="167">
        <v>720</v>
      </c>
      <c r="AV69" s="167">
        <v>670</v>
      </c>
      <c r="AW69" s="167">
        <v>632</v>
      </c>
      <c r="AX69" s="167">
        <v>603</v>
      </c>
      <c r="AY69" s="163"/>
      <c r="AZ69" s="167">
        <v>778</v>
      </c>
      <c r="BA69" s="163">
        <f ca="1">IF(OR(ISERR(BA72),ISERR(BA73)),BA31-(BA68/BA67/BA74*BA17*BA31)^2/2/BA19,(BA72+BA73)/2)</f>
        <v>778.34933074976743</v>
      </c>
      <c r="BB69" s="163">
        <f ca="1">IF(OR(ISERR(BB72),ISERR(BB73)),BB31-(BB68/BB67/BB74*BB17*BB31)^2/2/BB19,(BB72+BB73)/2)</f>
        <v>751.16461733195888</v>
      </c>
      <c r="BC69" s="163">
        <f ca="1">IF(OR(ISERR(BC72),ISERR(BC73)),BC31-(BC68/BC67/BC74*BC17*BC31)^2/2/BC19,(BC72+BC73)/2)</f>
        <v>729.58862966989591</v>
      </c>
      <c r="BD69" s="167">
        <v>680</v>
      </c>
      <c r="BE69" s="167">
        <v>641</v>
      </c>
      <c r="BF69" s="167">
        <v>611</v>
      </c>
    </row>
    <row r="70" spans="1:58" x14ac:dyDescent="0.2">
      <c r="A70" s="119"/>
      <c r="B70" s="40" t="s">
        <v>345</v>
      </c>
      <c r="C70" s="44" t="s">
        <v>11</v>
      </c>
      <c r="D70" s="156">
        <f t="shared" ref="D70:J70" ca="1" si="200">(D454-D292)/(D452-D290)</f>
        <v>1.0035933785654074</v>
      </c>
      <c r="E70" s="156">
        <f t="shared" ca="1" si="200"/>
        <v>-19.19131218681337</v>
      </c>
      <c r="F70" s="156">
        <f t="shared" ca="1" si="200"/>
        <v>-38.339391940490302</v>
      </c>
      <c r="G70" s="156">
        <f t="shared" ca="1" si="200"/>
        <v>-54.473713005626848</v>
      </c>
      <c r="H70" s="156">
        <f t="shared" ca="1" si="200"/>
        <v>-40.41780421389123</v>
      </c>
      <c r="I70" s="156">
        <f t="shared" ca="1" si="200"/>
        <v>-62.450328969741037</v>
      </c>
      <c r="J70" s="156">
        <f t="shared" ca="1" si="200"/>
        <v>-117.20471341178987</v>
      </c>
      <c r="K70" s="156"/>
      <c r="L70" s="156">
        <f t="shared" ref="L70:R70" ca="1" si="201">(L454-L292)/(L452-L290)</f>
        <v>1.0035820472340775</v>
      </c>
      <c r="M70" s="156">
        <f t="shared" ca="1" si="201"/>
        <v>-14.444411892125368</v>
      </c>
      <c r="N70" s="156">
        <f t="shared" ca="1" si="201"/>
        <v>-39.23800723413882</v>
      </c>
      <c r="O70" s="156">
        <f t="shared" ca="1" si="201"/>
        <v>-59.581054801545477</v>
      </c>
      <c r="P70" s="156">
        <f t="shared" ca="1" si="201"/>
        <v>-55.11522638772071</v>
      </c>
      <c r="Q70" s="156">
        <f t="shared" ca="1" si="201"/>
        <v>-78.059369814417948</v>
      </c>
      <c r="R70" s="156">
        <f t="shared" ca="1" si="201"/>
        <v>-117.51726077625334</v>
      </c>
      <c r="S70" s="156"/>
      <c r="T70" s="156">
        <f t="shared" ref="T70:Z70" ca="1" si="202">(T454-T292)/(T452-T290)</f>
        <v>1.0035716040622193</v>
      </c>
      <c r="U70" s="156">
        <f t="shared" ca="1" si="202"/>
        <v>-6.7740230675654951</v>
      </c>
      <c r="V70" s="156">
        <f t="shared" ca="1" si="202"/>
        <v>-34.559132998411869</v>
      </c>
      <c r="W70" s="156">
        <f t="shared" ca="1" si="202"/>
        <v>-59.633865455945539</v>
      </c>
      <c r="X70" s="156">
        <f t="shared" ca="1" si="202"/>
        <v>-101.91306368624787</v>
      </c>
      <c r="Y70" s="156">
        <f t="shared" ca="1" si="202"/>
        <v>-93.907090829159429</v>
      </c>
      <c r="Z70" s="156">
        <f t="shared" ca="1" si="202"/>
        <v>-137.43275452098814</v>
      </c>
      <c r="AA70" s="156"/>
      <c r="AB70" s="156">
        <f t="shared" ref="AB70:AH70" ca="1" si="203">(AB454-AB292)/(AB452-AB290)</f>
        <v>1.0035653824489701</v>
      </c>
      <c r="AC70" s="156">
        <f t="shared" ca="1" si="203"/>
        <v>1.0139273695004805</v>
      </c>
      <c r="AD70" s="156">
        <f t="shared" ca="1" si="203"/>
        <v>-25.061615787257725</v>
      </c>
      <c r="AE70" s="156">
        <f t="shared" ca="1" si="203"/>
        <v>-53.536322383454007</v>
      </c>
      <c r="AF70" s="156">
        <f t="shared" ca="1" si="203"/>
        <v>-101.98169075274815</v>
      </c>
      <c r="AG70" s="156">
        <f t="shared" ca="1" si="203"/>
        <v>-107.8074647003354</v>
      </c>
      <c r="AH70" s="156">
        <f t="shared" ca="1" si="203"/>
        <v>-154.72354350298346</v>
      </c>
      <c r="AI70" s="156"/>
      <c r="AJ70" s="156">
        <f t="shared" ref="AJ70:AP70" ca="1" si="204">(AJ454-AJ292)/(AJ452-AJ290)</f>
        <v>1.0035614927675043</v>
      </c>
      <c r="AK70" s="156">
        <f t="shared" ca="1" si="204"/>
        <v>1.0139154152284389</v>
      </c>
      <c r="AL70" s="156">
        <f t="shared" ca="1" si="204"/>
        <v>-12.383451378329683</v>
      </c>
      <c r="AM70" s="156">
        <f t="shared" ca="1" si="204"/>
        <v>-41.652440019990735</v>
      </c>
      <c r="AN70" s="156">
        <f t="shared" ca="1" si="204"/>
        <v>-95.693050606642913</v>
      </c>
      <c r="AO70" s="156">
        <f t="shared" ca="1" si="204"/>
        <v>-117.1234158496064</v>
      </c>
      <c r="AP70" s="156">
        <f t="shared" ca="1" si="204"/>
        <v>-166.66108841167846</v>
      </c>
      <c r="AQ70" s="156"/>
      <c r="AR70" s="156">
        <f t="shared" ref="AR70:AW70" ca="1" si="205">(AR454-AR292)/(AR452-AR290)</f>
        <v>1.00353716687904</v>
      </c>
      <c r="AS70" s="156">
        <f t="shared" ca="1" si="205"/>
        <v>1.0139039825768728</v>
      </c>
      <c r="AT70" s="156">
        <f t="shared" ca="1" si="205"/>
        <v>1.0303016024029905</v>
      </c>
      <c r="AU70" s="156">
        <f t="shared" ca="1" si="205"/>
        <v>-25.501814485235421</v>
      </c>
      <c r="AV70" s="156">
        <f t="shared" ca="1" si="205"/>
        <v>-82.006950999230952</v>
      </c>
      <c r="AW70" s="156">
        <f t="shared" ca="1" si="205"/>
        <v>-119.42406703068778</v>
      </c>
      <c r="AX70" s="156">
        <f ca="1">(AX454-AX292)/(AX452-AX290)</f>
        <v>-171.59026109360789</v>
      </c>
      <c r="AY70" s="156"/>
      <c r="AZ70" s="156">
        <f t="shared" ref="AZ70:BF70" ca="1" si="206">(AZ454-AZ292)/(AZ452-AZ290)</f>
        <v>1.0033819066090168</v>
      </c>
      <c r="BA70" s="156">
        <f t="shared" ca="1" si="206"/>
        <v>1.0139133351635286</v>
      </c>
      <c r="BB70" s="156">
        <f t="shared" ca="1" si="206"/>
        <v>1.0303281717748782</v>
      </c>
      <c r="BC70" s="156">
        <f t="shared" ca="1" si="206"/>
        <v>1.0523913196923078</v>
      </c>
      <c r="BD70" s="156">
        <f t="shared" ca="1" si="206"/>
        <v>-34.893976585067314</v>
      </c>
      <c r="BE70" s="156">
        <f t="shared" ca="1" si="206"/>
        <v>-98.532252020542415</v>
      </c>
      <c r="BF70" s="156">
        <f t="shared" ca="1" si="206"/>
        <v>-150.67961221190114</v>
      </c>
    </row>
    <row r="71" spans="1:58" x14ac:dyDescent="0.2">
      <c r="A71" s="119"/>
      <c r="B71" s="40" t="s">
        <v>224</v>
      </c>
      <c r="C71" s="20" t="s">
        <v>43</v>
      </c>
      <c r="D71" s="122">
        <f t="shared" ref="D71:J71" ca="1" si="207">-D76</f>
        <v>-0.26269421959239025</v>
      </c>
      <c r="E71" s="122">
        <f t="shared" ca="1" si="207"/>
        <v>0</v>
      </c>
      <c r="F71" s="122">
        <f t="shared" ca="1" si="207"/>
        <v>0</v>
      </c>
      <c r="G71" s="122">
        <f t="shared" ca="1" si="207"/>
        <v>0</v>
      </c>
      <c r="H71" s="122">
        <f t="shared" ca="1" si="207"/>
        <v>0</v>
      </c>
      <c r="I71" s="122">
        <f t="shared" ca="1" si="207"/>
        <v>0</v>
      </c>
      <c r="J71" s="122">
        <f t="shared" ca="1" si="207"/>
        <v>0</v>
      </c>
      <c r="K71" s="122"/>
      <c r="L71" s="122">
        <f t="shared" ref="L71:R71" ca="1" si="208">-L76</f>
        <v>-1.1194847320439294E-4</v>
      </c>
      <c r="M71" s="122">
        <f t="shared" ca="1" si="208"/>
        <v>0</v>
      </c>
      <c r="N71" s="122">
        <f t="shared" ca="1" si="208"/>
        <v>0</v>
      </c>
      <c r="O71" s="122">
        <f t="shared" ca="1" si="208"/>
        <v>0</v>
      </c>
      <c r="P71" s="122">
        <f t="shared" ca="1" si="208"/>
        <v>0</v>
      </c>
      <c r="Q71" s="122">
        <f t="shared" ca="1" si="208"/>
        <v>0</v>
      </c>
      <c r="R71" s="122">
        <f t="shared" ca="1" si="208"/>
        <v>0</v>
      </c>
      <c r="S71" s="122"/>
      <c r="T71" s="122">
        <f t="shared" ref="T71:Z71" ca="1" si="209">-T76</f>
        <v>0.207158417364667</v>
      </c>
      <c r="U71" s="122">
        <f t="shared" ca="1" si="209"/>
        <v>0</v>
      </c>
      <c r="V71" s="122">
        <f t="shared" ca="1" si="209"/>
        <v>0</v>
      </c>
      <c r="W71" s="122">
        <f t="shared" ca="1" si="209"/>
        <v>0</v>
      </c>
      <c r="X71" s="122">
        <f t="shared" ca="1" si="209"/>
        <v>0</v>
      </c>
      <c r="Y71" s="122">
        <f t="shared" ca="1" si="209"/>
        <v>0</v>
      </c>
      <c r="Z71" s="122">
        <f t="shared" ca="1" si="209"/>
        <v>0</v>
      </c>
      <c r="AA71" s="122"/>
      <c r="AB71" s="122">
        <f t="shared" ref="AB71:AH71" ca="1" si="210">-AB76</f>
        <v>-0.21735978643062026</v>
      </c>
      <c r="AC71" s="122">
        <f t="shared" ca="1" si="210"/>
        <v>-1.1937117960769683E-11</v>
      </c>
      <c r="AD71" s="122">
        <f t="shared" ca="1" si="210"/>
        <v>-2.2737367544323206E-12</v>
      </c>
      <c r="AE71" s="122">
        <f t="shared" ca="1" si="210"/>
        <v>9.0949470177292824E-13</v>
      </c>
      <c r="AF71" s="122">
        <f t="shared" ca="1" si="210"/>
        <v>-9.0949470177292824E-13</v>
      </c>
      <c r="AG71" s="122">
        <f t="shared" ca="1" si="210"/>
        <v>-3.557186107718735E-2</v>
      </c>
      <c r="AH71" s="122">
        <f t="shared" ca="1" si="210"/>
        <v>-0.71434271900761814</v>
      </c>
      <c r="AI71" s="122"/>
      <c r="AJ71" s="122">
        <f t="shared" ref="AJ71:AP71" ca="1" si="211">-AJ76</f>
        <v>-0.78577346100723844</v>
      </c>
      <c r="AK71" s="122">
        <f t="shared" ca="1" si="211"/>
        <v>-1.1482370609883219E-11</v>
      </c>
      <c r="AL71" s="122">
        <f t="shared" ca="1" si="211"/>
        <v>0.60292882456224106</v>
      </c>
      <c r="AM71" s="122">
        <f t="shared" ca="1" si="211"/>
        <v>-0.16079959724243054</v>
      </c>
      <c r="AN71" s="122">
        <f t="shared" ca="1" si="211"/>
        <v>-0.23786805286545132</v>
      </c>
      <c r="AO71" s="122">
        <f t="shared" ca="1" si="211"/>
        <v>0.21216285926232104</v>
      </c>
      <c r="AP71" s="122">
        <f t="shared" ca="1" si="211"/>
        <v>0.53712733744737307</v>
      </c>
      <c r="AQ71" s="122"/>
      <c r="AR71" s="122">
        <f t="shared" ref="AR71:AW71" ca="1" si="212">-AR76</f>
        <v>3.4650401685222505</v>
      </c>
      <c r="AS71" s="122">
        <f t="shared" ca="1" si="212"/>
        <v>1.1141310096718371E-11</v>
      </c>
      <c r="AT71" s="122">
        <f t="shared" ca="1" si="212"/>
        <v>4.0927261579781771E-12</v>
      </c>
      <c r="AU71" s="122">
        <f t="shared" ca="1" si="212"/>
        <v>-0.5063882505288575</v>
      </c>
      <c r="AV71" s="122">
        <f t="shared" ca="1" si="212"/>
        <v>0.44521081820516883</v>
      </c>
      <c r="AW71" s="122">
        <f t="shared" ca="1" si="212"/>
        <v>0.79732220263531417</v>
      </c>
      <c r="AX71" s="122">
        <f ca="1">-AX76</f>
        <v>0.80303367488841104</v>
      </c>
      <c r="AY71" s="122"/>
      <c r="AZ71" s="122">
        <f t="shared" ref="AZ71:BF71" ca="1" si="213">-AZ76</f>
        <v>36.160125084132119</v>
      </c>
      <c r="BA71" s="122">
        <f t="shared" ca="1" si="213"/>
        <v>-1.0231815394945443E-11</v>
      </c>
      <c r="BB71" s="122">
        <f t="shared" ca="1" si="213"/>
        <v>3.865352482534945E-12</v>
      </c>
      <c r="BC71" s="122">
        <f t="shared" ca="1" si="213"/>
        <v>-3.1832314562052488E-12</v>
      </c>
      <c r="BD71" s="122">
        <f t="shared" ca="1" si="213"/>
        <v>0.64204025209301108</v>
      </c>
      <c r="BE71" s="122">
        <f t="shared" ca="1" si="213"/>
        <v>0.23013614707110719</v>
      </c>
      <c r="BF71" s="122">
        <f t="shared" ca="1" si="213"/>
        <v>0.54726748917869372</v>
      </c>
    </row>
    <row r="72" spans="1:58" x14ac:dyDescent="0.2">
      <c r="A72" s="119"/>
      <c r="B72" s="40" t="s">
        <v>346</v>
      </c>
      <c r="C72" s="20" t="s">
        <v>43</v>
      </c>
      <c r="D72" s="122">
        <f t="shared" ref="D72:J72" ca="1" si="214">D69-D71/D70</f>
        <v>791.26175363967411</v>
      </c>
      <c r="E72" s="122">
        <f t="shared" ca="1" si="214"/>
        <v>771.09122809439782</v>
      </c>
      <c r="F72" s="122">
        <f t="shared" ca="1" si="214"/>
        <v>751.25332904198331</v>
      </c>
      <c r="G72" s="122">
        <f t="shared" ca="1" si="214"/>
        <v>732.10918785734862</v>
      </c>
      <c r="H72" s="122">
        <f t="shared" ca="1" si="214"/>
        <v>697.03748912886454</v>
      </c>
      <c r="I72" s="122">
        <f t="shared" ca="1" si="214"/>
        <v>665.99920781687513</v>
      </c>
      <c r="J72" s="122">
        <f t="shared" ca="1" si="214"/>
        <v>637.18856878836766</v>
      </c>
      <c r="K72" s="122"/>
      <c r="L72" s="122">
        <f t="shared" ref="L72:R72" ca="1" si="215">L69-L71/L70</f>
        <v>791.53287684085535</v>
      </c>
      <c r="M72" s="122">
        <f t="shared" ca="1" si="215"/>
        <v>769.13736885108847</v>
      </c>
      <c r="N72" s="122">
        <f t="shared" ca="1" si="215"/>
        <v>746.27727226854768</v>
      </c>
      <c r="O72" s="122">
        <f t="shared" ca="1" si="215"/>
        <v>724.64296998398288</v>
      </c>
      <c r="P72" s="122">
        <f t="shared" ca="1" si="215"/>
        <v>686.23476991691336</v>
      </c>
      <c r="Q72" s="122">
        <f t="shared" ca="1" si="215"/>
        <v>653.72523870550845</v>
      </c>
      <c r="R72" s="122">
        <f t="shared" ca="1" si="215"/>
        <v>625.19822676024683</v>
      </c>
      <c r="S72" s="122"/>
      <c r="T72" s="122">
        <f t="shared" ref="T72:Z72" ca="1" si="216">T69-T71/T70</f>
        <v>792.79357883729858</v>
      </c>
      <c r="U72" s="122">
        <f t="shared" ca="1" si="216"/>
        <v>769.00612699470412</v>
      </c>
      <c r="V72" s="122">
        <f t="shared" ca="1" si="216"/>
        <v>743.42480087131207</v>
      </c>
      <c r="W72" s="122">
        <f t="shared" ca="1" si="216"/>
        <v>719.46960088462038</v>
      </c>
      <c r="X72" s="122">
        <f t="shared" ca="1" si="216"/>
        <v>677.87401244582713</v>
      </c>
      <c r="Y72" s="122">
        <f t="shared" ca="1" si="216"/>
        <v>643.9105734047024</v>
      </c>
      <c r="Z72" s="122">
        <f t="shared" ca="1" si="216"/>
        <v>615.44139201205417</v>
      </c>
      <c r="AA72" s="122"/>
      <c r="AB72" s="122">
        <f t="shared" ref="AB72:AH72" ca="1" si="217">AB69-AB71/AB70</f>
        <v>796.21658756891372</v>
      </c>
      <c r="AC72" s="122">
        <f t="shared" ca="1" si="217"/>
        <v>770.73234787497404</v>
      </c>
      <c r="AD72" s="122">
        <f t="shared" ca="1" si="217"/>
        <v>742.84279525953536</v>
      </c>
      <c r="AE72" s="122">
        <f t="shared" ca="1" si="217"/>
        <v>716.82883260869698</v>
      </c>
      <c r="AF72" s="122">
        <f t="shared" ca="1" si="217"/>
        <v>672.31288381919114</v>
      </c>
      <c r="AG72" s="122">
        <f t="shared" ca="1" si="217"/>
        <v>636.99967004268979</v>
      </c>
      <c r="AH72" s="122">
        <f t="shared" ca="1" si="217"/>
        <v>608.99538310264336</v>
      </c>
      <c r="AI72" s="122"/>
      <c r="AJ72" s="122">
        <f t="shared" ref="AJ72:AP72" ca="1" si="218">AJ69-AJ71/AJ70</f>
        <v>800.78298486606968</v>
      </c>
      <c r="AK72" s="122">
        <f t="shared" ca="1" si="218"/>
        <v>771.97391522979819</v>
      </c>
      <c r="AL72" s="122">
        <f t="shared" ca="1" si="218"/>
        <v>744.04868827002599</v>
      </c>
      <c r="AM72" s="122">
        <f t="shared" ca="1" si="218"/>
        <v>716.99613949153604</v>
      </c>
      <c r="AN72" s="122">
        <f t="shared" ca="1" si="218"/>
        <v>669.99751425990337</v>
      </c>
      <c r="AO72" s="122">
        <f t="shared" ca="1" si="218"/>
        <v>633.00181144699138</v>
      </c>
      <c r="AP72" s="122">
        <f t="shared" ca="1" si="218"/>
        <v>604.00322287189272</v>
      </c>
      <c r="AQ72" s="122"/>
      <c r="AR72" s="122">
        <f t="shared" ref="AR72:AX72" ca="1" si="219">AR69-AR71/AR70</f>
        <v>796.54717305658107</v>
      </c>
      <c r="AS72" s="122">
        <f t="shared" ca="1" si="219"/>
        <v>773.42477993632622</v>
      </c>
      <c r="AT72" s="122">
        <f t="shared" ca="1" si="219"/>
        <v>748.5456227357239</v>
      </c>
      <c r="AU72" s="122">
        <f t="shared" ca="1" si="219"/>
        <v>719.98014305018091</v>
      </c>
      <c r="AV72" s="122">
        <f t="shared" ca="1" si="219"/>
        <v>670.00542894002012</v>
      </c>
      <c r="AW72" s="122">
        <f t="shared" ca="1" si="219"/>
        <v>632.0066763946536</v>
      </c>
      <c r="AX72" s="122">
        <f t="shared" ca="1" si="219"/>
        <v>603.00467994902374</v>
      </c>
      <c r="AY72" s="122"/>
      <c r="AZ72" s="122">
        <f t="shared" ref="AZ72:BF72" ca="1" si="220">AZ69-AZ71/AZ70</f>
        <v>741.96175290190627</v>
      </c>
      <c r="BA72" s="122">
        <f t="shared" ca="1" si="220"/>
        <v>778.34933074977755</v>
      </c>
      <c r="BB72" s="122">
        <f t="shared" ca="1" si="220"/>
        <v>751.16461733195513</v>
      </c>
      <c r="BC72" s="122">
        <f t="shared" ca="1" si="220"/>
        <v>729.58862966989898</v>
      </c>
      <c r="BD72" s="122">
        <f t="shared" ca="1" si="220"/>
        <v>680.01839974445238</v>
      </c>
      <c r="BE72" s="122">
        <f t="shared" ca="1" si="220"/>
        <v>641.00233564282098</v>
      </c>
      <c r="BF72" s="122">
        <f t="shared" ca="1" si="220"/>
        <v>611.00363199427682</v>
      </c>
    </row>
    <row r="73" spans="1:58" x14ac:dyDescent="0.2">
      <c r="B73" s="6" t="s">
        <v>30</v>
      </c>
      <c r="C73" s="20" t="s">
        <v>43</v>
      </c>
      <c r="D73" s="123">
        <f t="shared" ref="D73:J73" ca="1" si="221">IF(D69-D76&gt;D31,D31,D69-D76)</f>
        <v>790.73730578040761</v>
      </c>
      <c r="E73" s="123">
        <f t="shared" ca="1" si="221"/>
        <v>771.09122809439782</v>
      </c>
      <c r="F73" s="123">
        <f t="shared" ca="1" si="221"/>
        <v>751.25332904198331</v>
      </c>
      <c r="G73" s="123">
        <f t="shared" ca="1" si="221"/>
        <v>732.10918785734862</v>
      </c>
      <c r="H73" s="123">
        <f t="shared" ca="1" si="221"/>
        <v>697.03748912886454</v>
      </c>
      <c r="I73" s="123">
        <f t="shared" ca="1" si="221"/>
        <v>665.99920781687513</v>
      </c>
      <c r="J73" s="123">
        <f t="shared" ca="1" si="221"/>
        <v>637.18856878836766</v>
      </c>
      <c r="K73" s="123"/>
      <c r="L73" s="123">
        <f t="shared" ref="L73:R73" ca="1" si="222">IF(L69-L76&gt;L31,L31,L69-L76)</f>
        <v>791.53265334348237</v>
      </c>
      <c r="M73" s="123">
        <f t="shared" ca="1" si="222"/>
        <v>769.13736885108847</v>
      </c>
      <c r="N73" s="123">
        <f t="shared" ca="1" si="222"/>
        <v>746.27727226854768</v>
      </c>
      <c r="O73" s="123">
        <f t="shared" ca="1" si="222"/>
        <v>724.64296998398288</v>
      </c>
      <c r="P73" s="123">
        <f t="shared" ca="1" si="222"/>
        <v>686.23476991691336</v>
      </c>
      <c r="Q73" s="123">
        <f t="shared" ca="1" si="222"/>
        <v>653.72523870550845</v>
      </c>
      <c r="R73" s="123">
        <f t="shared" ca="1" si="222"/>
        <v>625.19822676024683</v>
      </c>
      <c r="S73" s="123"/>
      <c r="T73" s="123">
        <f t="shared" ref="T73:Z73" ca="1" si="223">IF(T69-T76&gt;T31,T31,T69-T76)</f>
        <v>793.20715841736467</v>
      </c>
      <c r="U73" s="123">
        <f t="shared" ca="1" si="223"/>
        <v>769.00612699470412</v>
      </c>
      <c r="V73" s="123">
        <f t="shared" ca="1" si="223"/>
        <v>743.42480087131207</v>
      </c>
      <c r="W73" s="123">
        <f t="shared" ca="1" si="223"/>
        <v>719.46960088462038</v>
      </c>
      <c r="X73" s="123">
        <f t="shared" ca="1" si="223"/>
        <v>677.87401244582713</v>
      </c>
      <c r="Y73" s="123">
        <f t="shared" ca="1" si="223"/>
        <v>643.9105734047024</v>
      </c>
      <c r="Z73" s="123">
        <f t="shared" ca="1" si="223"/>
        <v>615.44139201205417</v>
      </c>
      <c r="AA73" s="123"/>
      <c r="AB73" s="123">
        <f t="shared" ref="AB73:AH73" ca="1" si="224">IF(AB69-AB76&gt;AB31,AB31,AB69-AB76)</f>
        <v>795.78264021356938</v>
      </c>
      <c r="AC73" s="123">
        <f t="shared" ca="1" si="224"/>
        <v>770.73234787495028</v>
      </c>
      <c r="AD73" s="123">
        <f t="shared" ca="1" si="224"/>
        <v>742.8427952595332</v>
      </c>
      <c r="AE73" s="123">
        <f t="shared" ca="1" si="224"/>
        <v>716.82883260869789</v>
      </c>
      <c r="AF73" s="123">
        <f t="shared" ca="1" si="224"/>
        <v>672.31288381919023</v>
      </c>
      <c r="AG73" s="123">
        <f t="shared" ca="1" si="224"/>
        <v>636.96442813892281</v>
      </c>
      <c r="AH73" s="123">
        <f t="shared" ca="1" si="224"/>
        <v>608.28565728099238</v>
      </c>
      <c r="AI73" s="123"/>
      <c r="AJ73" s="123">
        <f t="shared" ref="AJ73:AP73" ca="1" si="225">IF(AJ69-AJ76&gt;AJ31,AJ31,AJ69-AJ76)</f>
        <v>799.21422653899276</v>
      </c>
      <c r="AK73" s="123">
        <f t="shared" ca="1" si="225"/>
        <v>771.97391522977534</v>
      </c>
      <c r="AL73" s="123">
        <f t="shared" ca="1" si="225"/>
        <v>744.60292882456224</v>
      </c>
      <c r="AM73" s="123">
        <f t="shared" ca="1" si="225"/>
        <v>716.83920040275757</v>
      </c>
      <c r="AN73" s="123">
        <f t="shared" ca="1" si="225"/>
        <v>669.76213194713455</v>
      </c>
      <c r="AO73" s="123">
        <f t="shared" ca="1" si="225"/>
        <v>633.21216285926232</v>
      </c>
      <c r="AP73" s="123">
        <f t="shared" ca="1" si="225"/>
        <v>604.53712733744737</v>
      </c>
      <c r="AQ73" s="123"/>
      <c r="AR73" s="123">
        <f t="shared" ref="AR73:AW73" ca="1" si="226">IF(AR69-AR76&gt;AR31,AR31,AR69-AR76)</f>
        <v>800</v>
      </c>
      <c r="AS73" s="123">
        <f t="shared" ca="1" si="226"/>
        <v>773.42477993634839</v>
      </c>
      <c r="AT73" s="123">
        <f t="shared" ca="1" si="226"/>
        <v>748.54562273573197</v>
      </c>
      <c r="AU73" s="123">
        <f t="shared" ca="1" si="226"/>
        <v>719.49361174947114</v>
      </c>
      <c r="AV73" s="123">
        <f t="shared" ca="1" si="226"/>
        <v>670.44521081820517</v>
      </c>
      <c r="AW73" s="123">
        <f t="shared" ca="1" si="226"/>
        <v>632.79732220263531</v>
      </c>
      <c r="AX73" s="123">
        <f ca="1">IF(AX69-AX76&gt;AX31,AX31,AX69-AX76)</f>
        <v>603.80303367488841</v>
      </c>
      <c r="AY73" s="123"/>
      <c r="AZ73" s="123">
        <f t="shared" ref="AZ73:BF73" ca="1" si="227">IF(AZ69-AZ76&gt;AZ31,AZ31,AZ69-AZ76)</f>
        <v>800</v>
      </c>
      <c r="BA73" s="123">
        <f t="shared" ca="1" si="227"/>
        <v>778.3493307497572</v>
      </c>
      <c r="BB73" s="123">
        <f t="shared" ca="1" si="227"/>
        <v>751.16461733196275</v>
      </c>
      <c r="BC73" s="123">
        <f t="shared" ca="1" si="227"/>
        <v>729.58862966989273</v>
      </c>
      <c r="BD73" s="123">
        <f t="shared" ca="1" si="227"/>
        <v>680.64204025209301</v>
      </c>
      <c r="BE73" s="123">
        <f t="shared" ca="1" si="227"/>
        <v>641.23013614707111</v>
      </c>
      <c r="BF73" s="123">
        <f t="shared" ca="1" si="227"/>
        <v>611.54726748917869</v>
      </c>
    </row>
    <row r="74" spans="1:58" x14ac:dyDescent="0.2">
      <c r="B74" s="144" t="s">
        <v>24</v>
      </c>
      <c r="C74" s="144" t="s">
        <v>44</v>
      </c>
      <c r="D74" s="139">
        <v>100000</v>
      </c>
      <c r="E74" s="139">
        <v>100000</v>
      </c>
      <c r="F74" s="139">
        <v>100000</v>
      </c>
      <c r="G74" s="139">
        <v>100000</v>
      </c>
      <c r="H74" s="139">
        <v>100000</v>
      </c>
      <c r="I74" s="139">
        <v>100000</v>
      </c>
      <c r="J74" s="139">
        <v>100000</v>
      </c>
      <c r="K74" s="139"/>
      <c r="L74" s="139">
        <v>100000</v>
      </c>
      <c r="M74" s="139">
        <v>100000</v>
      </c>
      <c r="N74" s="139">
        <v>100000</v>
      </c>
      <c r="O74" s="139">
        <v>100000</v>
      </c>
      <c r="P74" s="139">
        <v>100000</v>
      </c>
      <c r="Q74" s="139">
        <v>100000</v>
      </c>
      <c r="R74" s="139">
        <v>100000</v>
      </c>
      <c r="S74" s="139"/>
      <c r="T74" s="139">
        <v>100000</v>
      </c>
      <c r="U74" s="139">
        <v>100000</v>
      </c>
      <c r="V74" s="139">
        <v>100000</v>
      </c>
      <c r="W74" s="139">
        <v>100000</v>
      </c>
      <c r="X74" s="139">
        <v>100000</v>
      </c>
      <c r="Y74" s="139">
        <v>100000</v>
      </c>
      <c r="Z74" s="139">
        <v>100000</v>
      </c>
      <c r="AA74" s="139"/>
      <c r="AB74" s="139">
        <v>100000</v>
      </c>
      <c r="AC74" s="139">
        <v>100000</v>
      </c>
      <c r="AD74" s="139">
        <v>100000</v>
      </c>
      <c r="AE74" s="139">
        <v>100000</v>
      </c>
      <c r="AF74" s="139">
        <v>100000</v>
      </c>
      <c r="AG74" s="139">
        <v>100000</v>
      </c>
      <c r="AH74" s="139">
        <v>100000</v>
      </c>
      <c r="AI74" s="139"/>
      <c r="AJ74" s="139">
        <v>100000</v>
      </c>
      <c r="AK74" s="139">
        <v>100000</v>
      </c>
      <c r="AL74" s="139">
        <v>100000</v>
      </c>
      <c r="AM74" s="139">
        <v>100000</v>
      </c>
      <c r="AN74" s="139">
        <v>100000</v>
      </c>
      <c r="AO74" s="139">
        <v>100000</v>
      </c>
      <c r="AP74" s="139">
        <v>100000</v>
      </c>
      <c r="AQ74" s="139"/>
      <c r="AR74" s="139">
        <v>100000</v>
      </c>
      <c r="AS74" s="139">
        <v>100000</v>
      </c>
      <c r="AT74" s="139">
        <v>100000</v>
      </c>
      <c r="AU74" s="139">
        <v>100000</v>
      </c>
      <c r="AV74" s="139">
        <v>100000</v>
      </c>
      <c r="AW74" s="139">
        <v>100000</v>
      </c>
      <c r="AX74" s="139">
        <v>100000</v>
      </c>
      <c r="AY74" s="139"/>
      <c r="AZ74" s="139">
        <v>100000</v>
      </c>
      <c r="BA74" s="139">
        <v>100000</v>
      </c>
      <c r="BB74" s="139">
        <v>100000</v>
      </c>
      <c r="BC74" s="139">
        <v>100000</v>
      </c>
      <c r="BD74" s="139">
        <v>100000</v>
      </c>
      <c r="BE74" s="139">
        <v>100000</v>
      </c>
      <c r="BF74" s="139">
        <v>100000</v>
      </c>
    </row>
    <row r="75" spans="1:58" x14ac:dyDescent="0.2">
      <c r="B75" s="6"/>
      <c r="C75" s="6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  <c r="AX75" s="103"/>
      <c r="AY75" s="103"/>
      <c r="AZ75" s="103"/>
      <c r="BA75" s="103"/>
      <c r="BB75" s="103"/>
      <c r="BC75" s="103"/>
      <c r="BD75" s="103"/>
      <c r="BE75" s="103"/>
      <c r="BF75" s="103"/>
    </row>
    <row r="76" spans="1:58" x14ac:dyDescent="0.2">
      <c r="B76" s="6" t="s">
        <v>316</v>
      </c>
      <c r="C76" s="20" t="s">
        <v>43</v>
      </c>
      <c r="D76" s="120">
        <f t="shared" ref="D76:J76" ca="1" si="228">D143-D31</f>
        <v>0.26269421959239025</v>
      </c>
      <c r="E76" s="120">
        <f t="shared" ca="1" si="228"/>
        <v>0</v>
      </c>
      <c r="F76" s="120">
        <f t="shared" ca="1" si="228"/>
        <v>0</v>
      </c>
      <c r="G76" s="120">
        <f t="shared" ca="1" si="228"/>
        <v>0</v>
      </c>
      <c r="H76" s="120">
        <f t="shared" ca="1" si="228"/>
        <v>0</v>
      </c>
      <c r="I76" s="120">
        <f t="shared" ca="1" si="228"/>
        <v>0</v>
      </c>
      <c r="J76" s="120">
        <f t="shared" ca="1" si="228"/>
        <v>0</v>
      </c>
      <c r="K76" s="120"/>
      <c r="L76" s="120">
        <f t="shared" ref="L76:R76" ca="1" si="229">L143-L31</f>
        <v>1.1174724397733371E-4</v>
      </c>
      <c r="M76" s="120">
        <f t="shared" ca="1" si="229"/>
        <v>0</v>
      </c>
      <c r="N76" s="120">
        <f t="shared" ca="1" si="229"/>
        <v>0</v>
      </c>
      <c r="O76" s="120">
        <f t="shared" ca="1" si="229"/>
        <v>0</v>
      </c>
      <c r="P76" s="120">
        <f t="shared" ca="1" si="229"/>
        <v>0</v>
      </c>
      <c r="Q76" s="120">
        <f t="shared" ca="1" si="229"/>
        <v>0</v>
      </c>
      <c r="R76" s="120">
        <f t="shared" ca="1" si="229"/>
        <v>0</v>
      </c>
      <c r="S76" s="120"/>
      <c r="T76" s="120">
        <f t="shared" ref="T76:Z76" ca="1" si="230">T143-T31</f>
        <v>-0.207158417364667</v>
      </c>
      <c r="U76" s="120">
        <f t="shared" ca="1" si="230"/>
        <v>0</v>
      </c>
      <c r="V76" s="120">
        <f t="shared" ca="1" si="230"/>
        <v>0</v>
      </c>
      <c r="W76" s="120">
        <f t="shared" ca="1" si="230"/>
        <v>0</v>
      </c>
      <c r="X76" s="120">
        <f t="shared" ca="1" si="230"/>
        <v>0</v>
      </c>
      <c r="Y76" s="120">
        <f t="shared" ca="1" si="230"/>
        <v>0</v>
      </c>
      <c r="Z76" s="120">
        <f t="shared" ca="1" si="230"/>
        <v>-1.3642420526593924E-12</v>
      </c>
      <c r="AA76" s="120"/>
      <c r="AB76" s="120">
        <f t="shared" ref="AB76:AH76" ca="1" si="231">AB143-AB31</f>
        <v>0.21735978643062026</v>
      </c>
      <c r="AC76" s="120">
        <f t="shared" ca="1" si="231"/>
        <v>1.1937117960769683E-11</v>
      </c>
      <c r="AD76" s="120">
        <f t="shared" ca="1" si="231"/>
        <v>-1.9326762412674725E-12</v>
      </c>
      <c r="AE76" s="120">
        <f t="shared" ca="1" si="231"/>
        <v>0</v>
      </c>
      <c r="AF76" s="120">
        <f t="shared" ca="1" si="231"/>
        <v>-1.5916157281026244E-12</v>
      </c>
      <c r="AG76" s="120">
        <f t="shared" ca="1" si="231"/>
        <v>3.557186107718735E-2</v>
      </c>
      <c r="AH76" s="120">
        <f t="shared" ca="1" si="231"/>
        <v>0.71434271900761814</v>
      </c>
      <c r="AI76" s="120"/>
      <c r="AJ76" s="120">
        <f t="shared" ref="AJ76:AP76" ca="1" si="232">AJ143-AJ31</f>
        <v>0.78577346100723844</v>
      </c>
      <c r="AK76" s="120">
        <f t="shared" ca="1" si="232"/>
        <v>1.1482370609883219E-11</v>
      </c>
      <c r="AL76" s="120">
        <f t="shared" ca="1" si="232"/>
        <v>-0.60292882456224106</v>
      </c>
      <c r="AM76" s="120">
        <f t="shared" ca="1" si="232"/>
        <v>0.16079959724243054</v>
      </c>
      <c r="AN76" s="120">
        <f t="shared" ca="1" si="232"/>
        <v>0.23786805286545132</v>
      </c>
      <c r="AO76" s="120">
        <f t="shared" ca="1" si="232"/>
        <v>-0.21216285926368528</v>
      </c>
      <c r="AP76" s="120">
        <f t="shared" ca="1" si="232"/>
        <v>-0.53712733744737307</v>
      </c>
      <c r="AQ76" s="120"/>
      <c r="AR76" s="120">
        <f t="shared" ref="AR76:AW76" ca="1" si="233">AR143-AR31</f>
        <v>-3.4650401685222505</v>
      </c>
      <c r="AS76" s="120">
        <f t="shared" ca="1" si="233"/>
        <v>-1.1141310096718371E-11</v>
      </c>
      <c r="AT76" s="120">
        <f t="shared" ca="1" si="233"/>
        <v>-4.0927261579781771E-12</v>
      </c>
      <c r="AU76" s="120">
        <f t="shared" ca="1" si="233"/>
        <v>0.5063882505288575</v>
      </c>
      <c r="AV76" s="120">
        <f t="shared" ca="1" si="233"/>
        <v>-0.44521081820516883</v>
      </c>
      <c r="AW76" s="120">
        <f t="shared" ca="1" si="233"/>
        <v>-0.79732220263531417</v>
      </c>
      <c r="AX76" s="120">
        <f ca="1">AX143-AX31</f>
        <v>-0.80303367488841104</v>
      </c>
      <c r="AY76" s="120"/>
      <c r="AZ76" s="120">
        <f t="shared" ref="AZ76:BF76" ca="1" si="234">AZ143-AZ31</f>
        <v>-36.160125084132119</v>
      </c>
      <c r="BA76" s="120">
        <f t="shared" ca="1" si="234"/>
        <v>1.0572875908110291E-11</v>
      </c>
      <c r="BB76" s="120">
        <f t="shared" ca="1" si="234"/>
        <v>-3.865352482534945E-12</v>
      </c>
      <c r="BC76" s="120">
        <f t="shared" ca="1" si="234"/>
        <v>3.1832314562052488E-12</v>
      </c>
      <c r="BD76" s="120">
        <f t="shared" ca="1" si="234"/>
        <v>-0.64204025209062365</v>
      </c>
      <c r="BE76" s="120">
        <f t="shared" ca="1" si="234"/>
        <v>-0.23013614707110719</v>
      </c>
      <c r="BF76" s="120">
        <f t="shared" ca="1" si="234"/>
        <v>-0.54726748917869372</v>
      </c>
    </row>
    <row r="77" spans="1:58" x14ac:dyDescent="0.2">
      <c r="B77" s="6" t="s">
        <v>273</v>
      </c>
      <c r="C77" s="20" t="s">
        <v>43</v>
      </c>
      <c r="D77" s="121">
        <f t="shared" ref="D77:J77" ca="1" si="235">D143-D94</f>
        <v>3.925871360074666</v>
      </c>
      <c r="E77" s="121">
        <f t="shared" ca="1" si="235"/>
        <v>24.004411776986785</v>
      </c>
      <c r="F77" s="121">
        <f t="shared" ca="1" si="235"/>
        <v>41.745517860472319</v>
      </c>
      <c r="G77" s="121">
        <f t="shared" ca="1" si="235"/>
        <v>56.710179985196305</v>
      </c>
      <c r="H77" s="121">
        <f t="shared" ca="1" si="235"/>
        <v>78.329484562302241</v>
      </c>
      <c r="I77" s="121">
        <f t="shared" ca="1" si="235"/>
        <v>90.532153793133716</v>
      </c>
      <c r="J77" s="121">
        <f t="shared" ca="1" si="235"/>
        <v>96.581300353525194</v>
      </c>
      <c r="K77" s="121"/>
      <c r="L77" s="121">
        <f t="shared" ref="L77:R77" ca="1" si="236">L143-L94</f>
        <v>-0.55029288158175405</v>
      </c>
      <c r="M77" s="121">
        <f t="shared" ca="1" si="236"/>
        <v>23.449089720328175</v>
      </c>
      <c r="N77" s="121">
        <f t="shared" ca="1" si="236"/>
        <v>45.336463727890077</v>
      </c>
      <c r="O77" s="121">
        <f t="shared" ca="1" si="236"/>
        <v>63.922663901387295</v>
      </c>
      <c r="P77" s="121">
        <f t="shared" ca="1" si="236"/>
        <v>91.303409123168763</v>
      </c>
      <c r="Q77" s="121">
        <f t="shared" ca="1" si="236"/>
        <v>107.5830216403773</v>
      </c>
      <c r="R77" s="121">
        <f t="shared" ca="1" si="236"/>
        <v>116.0000122166955</v>
      </c>
      <c r="S77" s="121"/>
      <c r="T77" s="121">
        <f t="shared" ref="T77:Z77" ca="1" si="237">T143-T94</f>
        <v>-6.9807640857736715</v>
      </c>
      <c r="U77" s="121">
        <f t="shared" ca="1" si="237"/>
        <v>19.966113433072451</v>
      </c>
      <c r="V77" s="121">
        <f t="shared" ca="1" si="237"/>
        <v>45.682148805657903</v>
      </c>
      <c r="W77" s="121">
        <f t="shared" ca="1" si="237"/>
        <v>67.661280694778384</v>
      </c>
      <c r="X77" s="121">
        <f t="shared" ca="1" si="237"/>
        <v>100.44534209866777</v>
      </c>
      <c r="Y77" s="121">
        <f t="shared" ca="1" si="237"/>
        <v>120.51943562913391</v>
      </c>
      <c r="Z77" s="121">
        <f t="shared" ca="1" si="237"/>
        <v>131.1480429442222</v>
      </c>
      <c r="AA77" s="121"/>
      <c r="AB77" s="121">
        <f t="shared" ref="AB77:AH77" ca="1" si="238">AB143-AB94</f>
        <v>-15.383372067236223</v>
      </c>
      <c r="AC77" s="121">
        <f t="shared" ca="1" si="238"/>
        <v>13.526389199606115</v>
      </c>
      <c r="AD77" s="121">
        <f t="shared" ca="1" si="238"/>
        <v>42.645300872991356</v>
      </c>
      <c r="AE77" s="121">
        <f t="shared" ca="1" si="238"/>
        <v>67.711791589000768</v>
      </c>
      <c r="AF77" s="121">
        <f t="shared" ca="1" si="238"/>
        <v>105.44793963080178</v>
      </c>
      <c r="AG77" s="121">
        <f t="shared" ca="1" si="238"/>
        <v>128.98707020613142</v>
      </c>
      <c r="AH77" s="121">
        <f t="shared" ca="1" si="238"/>
        <v>141.75484800891036</v>
      </c>
      <c r="AI77" s="121"/>
      <c r="AJ77" s="121">
        <f t="shared" ref="AJ77:AP77" ca="1" si="239">AJ143-AJ94</f>
        <v>-25.711529001897134</v>
      </c>
      <c r="AK77" s="121">
        <f t="shared" ca="1" si="239"/>
        <v>6.5031773431688862</v>
      </c>
      <c r="AL77" s="121">
        <f t="shared" ca="1" si="239"/>
        <v>36.167026577270349</v>
      </c>
      <c r="AM77" s="121">
        <f t="shared" ca="1" si="239"/>
        <v>63.98331851341436</v>
      </c>
      <c r="AN77" s="121">
        <f t="shared" ca="1" si="239"/>
        <v>106.15360158126668</v>
      </c>
      <c r="AO77" s="121">
        <f t="shared" ca="1" si="239"/>
        <v>132.77508771718283</v>
      </c>
      <c r="AP77" s="121">
        <f t="shared" ca="1" si="239"/>
        <v>147.49135617614286</v>
      </c>
      <c r="AQ77" s="121"/>
      <c r="AR77" s="121">
        <f t="shared" ref="AR77:AW77" ca="1" si="240">AR143-AR94</f>
        <v>-37.974349744084975</v>
      </c>
      <c r="AS77" s="121">
        <f t="shared" ca="1" si="240"/>
        <v>-1.7934504545751224</v>
      </c>
      <c r="AT77" s="121">
        <f t="shared" ca="1" si="240"/>
        <v>26.436332204013638</v>
      </c>
      <c r="AU77" s="121">
        <f t="shared" ca="1" si="240"/>
        <v>56.518067291013153</v>
      </c>
      <c r="AV77" s="121">
        <f t="shared" ca="1" si="240"/>
        <v>102.44687018419711</v>
      </c>
      <c r="AW77" s="121">
        <f t="shared" ca="1" si="240"/>
        <v>131.83872611377478</v>
      </c>
      <c r="AX77" s="121">
        <f ca="1">AX143-AX94</f>
        <v>148.43284975936194</v>
      </c>
      <c r="AY77" s="121"/>
      <c r="AZ77" s="121">
        <f t="shared" ref="AZ77:BF77" ca="1" si="241">AZ143-AZ94</f>
        <v>-68.248649045806474</v>
      </c>
      <c r="BA77" s="121">
        <f t="shared" ca="1" si="241"/>
        <v>-23.596073863797869</v>
      </c>
      <c r="BB77" s="121">
        <f t="shared" ca="1" si="241"/>
        <v>9.0239962732703134</v>
      </c>
      <c r="BC77" s="121">
        <f t="shared" ca="1" si="241"/>
        <v>33.63362740757907</v>
      </c>
      <c r="BD77" s="121">
        <f t="shared" ca="1" si="241"/>
        <v>82.80937273417635</v>
      </c>
      <c r="BE77" s="121">
        <f t="shared" ca="1" si="241"/>
        <v>116.81253155108766</v>
      </c>
      <c r="BF77" s="121">
        <f t="shared" ca="1" si="241"/>
        <v>136.70595129236926</v>
      </c>
    </row>
    <row r="78" spans="1:58" x14ac:dyDescent="0.2">
      <c r="B78" s="6" t="s">
        <v>278</v>
      </c>
      <c r="C78" s="6" t="s">
        <v>274</v>
      </c>
      <c r="D78" s="97">
        <f t="shared" ref="D78:J78" ca="1" si="242">D68*D19/1000*D77</f>
        <v>0.4442207890402724</v>
      </c>
      <c r="E78" s="97">
        <f t="shared" ca="1" si="242"/>
        <v>5.5598093481543369</v>
      </c>
      <c r="F78" s="97">
        <f t="shared" ca="1" si="242"/>
        <v>14.522376449001246</v>
      </c>
      <c r="G78" s="97">
        <f t="shared" ca="1" si="242"/>
        <v>26.286059535133489</v>
      </c>
      <c r="H78" s="97">
        <f t="shared" ca="1" si="242"/>
        <v>54.429369768095889</v>
      </c>
      <c r="I78" s="97">
        <f t="shared" ca="1" si="242"/>
        <v>83.920351758246994</v>
      </c>
      <c r="J78" s="97">
        <f t="shared" ca="1" si="242"/>
        <v>112.08086539335054</v>
      </c>
      <c r="K78" s="97"/>
      <c r="L78" s="97">
        <f t="shared" ref="L78:R78" ca="1" si="243">L68*L19/1000*L77</f>
        <v>-6.1867493056555665E-2</v>
      </c>
      <c r="M78" s="97">
        <f t="shared" ca="1" si="243"/>
        <v>5.407246681948922</v>
      </c>
      <c r="N78" s="97">
        <f t="shared" ca="1" si="243"/>
        <v>15.771220481475581</v>
      </c>
      <c r="O78" s="97">
        <f t="shared" ca="1" si="243"/>
        <v>29.664797329637963</v>
      </c>
      <c r="P78" s="97">
        <f t="shared" ca="1" si="243"/>
        <v>63.541348368314061</v>
      </c>
      <c r="Q78" s="97">
        <f t="shared" ca="1" si="243"/>
        <v>99.86271221784618</v>
      </c>
      <c r="R78" s="97">
        <f t="shared" ca="1" si="243"/>
        <v>134.64412849696691</v>
      </c>
      <c r="S78" s="97"/>
      <c r="T78" s="97">
        <f t="shared" ref="T78:Z78" ca="1" si="244">T68*T19/1000*T77</f>
        <v>-0.780874408349023</v>
      </c>
      <c r="U78" s="97">
        <f t="shared" ca="1" si="244"/>
        <v>4.5729839325963946</v>
      </c>
      <c r="V78" s="97">
        <f t="shared" ca="1" si="244"/>
        <v>15.860154742591064</v>
      </c>
      <c r="W78" s="97">
        <f t="shared" ca="1" si="244"/>
        <v>31.399952780957879</v>
      </c>
      <c r="X78" s="97">
        <f t="shared" ca="1" si="244"/>
        <v>69.972596991662627</v>
      </c>
      <c r="Y78" s="97">
        <f t="shared" ca="1" si="244"/>
        <v>111.98435082870921</v>
      </c>
      <c r="Z78" s="97">
        <f t="shared" ca="1" si="244"/>
        <v>152.37405982506007</v>
      </c>
      <c r="AA78" s="97"/>
      <c r="AB78" s="97">
        <f t="shared" ref="AB78:AH78" ca="1" si="245">AB68*AB19/1000*AB77</f>
        <v>-1.711651000101801</v>
      </c>
      <c r="AC78" s="97">
        <f t="shared" ca="1" si="245"/>
        <v>3.0729196752363288</v>
      </c>
      <c r="AD78" s="97">
        <f t="shared" ca="1" si="245"/>
        <v>14.750905321466622</v>
      </c>
      <c r="AE78" s="97">
        <f t="shared" ca="1" si="245"/>
        <v>31.381166563689884</v>
      </c>
      <c r="AF78" s="97">
        <f t="shared" ca="1" si="245"/>
        <v>73.477896347623158</v>
      </c>
      <c r="AG78" s="97">
        <f t="shared" ca="1" si="245"/>
        <v>119.91871902468738</v>
      </c>
      <c r="AH78" s="97">
        <f t="shared" ca="1" si="245"/>
        <v>164.78095165462796</v>
      </c>
      <c r="AI78" s="97"/>
      <c r="AJ78" s="97">
        <f t="shared" ref="AJ78:AP78" ca="1" si="246">AJ68*AJ19/1000*AJ77</f>
        <v>-2.845023801652995</v>
      </c>
      <c r="AK78" s="97">
        <f t="shared" ca="1" si="246"/>
        <v>1.4725383883693213</v>
      </c>
      <c r="AL78" s="97">
        <f t="shared" ca="1" si="246"/>
        <v>12.447426500669069</v>
      </c>
      <c r="AM78" s="97">
        <f t="shared" ca="1" si="246"/>
        <v>29.575509437744529</v>
      </c>
      <c r="AN78" s="97">
        <f t="shared" ca="1" si="246"/>
        <v>73.928529373273818</v>
      </c>
      <c r="AO78" s="97">
        <f t="shared" ca="1" si="246"/>
        <v>123.43755352616797</v>
      </c>
      <c r="AP78" s="97">
        <f t="shared" ca="1" si="246"/>
        <v>171.44989738399801</v>
      </c>
      <c r="AQ78" s="97"/>
      <c r="AR78" s="97">
        <f t="shared" ref="AR78:AX78" ca="1" si="247">AR68*AR19/1000*AR77</f>
        <v>-4.1766524113693597</v>
      </c>
      <c r="AS78" s="97">
        <f t="shared" ca="1" si="247"/>
        <v>-0.40532414015392854</v>
      </c>
      <c r="AT78" s="97">
        <f t="shared" ca="1" si="247"/>
        <v>9.0457390517646949</v>
      </c>
      <c r="AU78" s="97">
        <f t="shared" ca="1" si="247"/>
        <v>26.029594027141243</v>
      </c>
      <c r="AV78" s="97">
        <f t="shared" ca="1" si="247"/>
        <v>71.245425419168129</v>
      </c>
      <c r="AW78" s="97">
        <f t="shared" ca="1" si="247"/>
        <v>122.48068723072736</v>
      </c>
      <c r="AX78" s="97">
        <f t="shared" ca="1" si="247"/>
        <v>172.44476690220898</v>
      </c>
      <c r="AY78" s="97"/>
      <c r="AZ78" s="97">
        <f t="shared" ref="AZ78:BF78" ca="1" si="248">AZ68*AZ19/1000*AZ77</f>
        <v>-7.395132794508096</v>
      </c>
      <c r="BA78" s="97">
        <f t="shared" ca="1" si="248"/>
        <v>-5.3103896920209905</v>
      </c>
      <c r="BB78" s="97">
        <f t="shared" ca="1" si="248"/>
        <v>3.077465709382651</v>
      </c>
      <c r="BC78" s="97">
        <f t="shared" ca="1" si="248"/>
        <v>15.366746277480518</v>
      </c>
      <c r="BD78" s="97">
        <f t="shared" ca="1" si="248"/>
        <v>57.283667903733438</v>
      </c>
      <c r="BE78" s="97">
        <f t="shared" ca="1" si="248"/>
        <v>108.12060875482942</v>
      </c>
      <c r="BF78" s="97">
        <f t="shared" ca="1" si="248"/>
        <v>158.31109124341418</v>
      </c>
    </row>
    <row r="79" spans="1:58" x14ac:dyDescent="0.2">
      <c r="B79" s="6" t="s">
        <v>279</v>
      </c>
      <c r="C79" s="6" t="s">
        <v>274</v>
      </c>
      <c r="D79" s="97">
        <f t="shared" ref="D79:J79" ca="1" si="249">D68*(D36*D124-D37*D92)/1000</f>
        <v>0.44536824761464466</v>
      </c>
      <c r="E79" s="97">
        <f t="shared" ca="1" si="249"/>
        <v>5.5730803337472601</v>
      </c>
      <c r="F79" s="97">
        <f t="shared" ca="1" si="249"/>
        <v>14.583509964925291</v>
      </c>
      <c r="G79" s="97">
        <f t="shared" ca="1" si="249"/>
        <v>26.473407601169576</v>
      </c>
      <c r="H79" s="97">
        <f t="shared" ca="1" si="249"/>
        <v>55.324898846525585</v>
      </c>
      <c r="I79" s="97">
        <f t="shared" ca="1" si="249"/>
        <v>86.369896994447757</v>
      </c>
      <c r="J79" s="97">
        <f t="shared" ca="1" si="249"/>
        <v>116.62732237035699</v>
      </c>
      <c r="K79" s="97"/>
      <c r="L79" s="97">
        <f t="shared" ref="L79:R79" ca="1" si="250">L68*(L36*L124-L37*L92)/1000</f>
        <v>-6.0281428249282551E-2</v>
      </c>
      <c r="M79" s="97">
        <f t="shared" ca="1" si="250"/>
        <v>5.4237900451466814</v>
      </c>
      <c r="N79" s="97">
        <f t="shared" ca="1" si="250"/>
        <v>15.841669354499949</v>
      </c>
      <c r="O79" s="97">
        <f t="shared" ca="1" si="250"/>
        <v>29.867291417186912</v>
      </c>
      <c r="P79" s="97">
        <f t="shared" ca="1" si="250"/>
        <v>64.430473550705059</v>
      </c>
      <c r="Q79" s="97">
        <f t="shared" ca="1" si="250"/>
        <v>102.18496578180603</v>
      </c>
      <c r="R79" s="97">
        <f t="shared" ca="1" si="250"/>
        <v>138.87358291036281</v>
      </c>
      <c r="S79" s="97"/>
      <c r="T79" s="97">
        <f t="shared" ref="T79:Z79" ca="1" si="251">T68*(T36*T124-T37*T92)/1000</f>
        <v>-0.77881707828068902</v>
      </c>
      <c r="U79" s="97">
        <f t="shared" ca="1" si="251"/>
        <v>4.5928632955587467</v>
      </c>
      <c r="V79" s="97">
        <f t="shared" ca="1" si="251"/>
        <v>15.940212439625158</v>
      </c>
      <c r="W79" s="97">
        <f t="shared" ca="1" si="251"/>
        <v>31.618468241764365</v>
      </c>
      <c r="X79" s="97">
        <f t="shared" ca="1" si="251"/>
        <v>70.85980117842027</v>
      </c>
      <c r="Y79" s="97">
        <f t="shared" ca="1" si="251"/>
        <v>114.19403029865913</v>
      </c>
      <c r="Z79" s="97">
        <f t="shared" ca="1" si="251"/>
        <v>156.31863059788955</v>
      </c>
      <c r="AA79" s="97"/>
      <c r="AB79" s="97">
        <f t="shared" ref="AB79:AH79" ca="1" si="252">AB68*(AB36*AB124-AB37*AB92)/1000</f>
        <v>-1.7091218888551098</v>
      </c>
      <c r="AC79" s="97">
        <f t="shared" ca="1" si="252"/>
        <v>3.0960040613070423</v>
      </c>
      <c r="AD79" s="97">
        <f t="shared" ca="1" si="252"/>
        <v>14.840179623733606</v>
      </c>
      <c r="AE79" s="97">
        <f t="shared" ca="1" si="252"/>
        <v>31.615124651960318</v>
      </c>
      <c r="AF79" s="97">
        <f t="shared" ca="1" si="252"/>
        <v>74.365013855236782</v>
      </c>
      <c r="AG79" s="97">
        <f t="shared" ca="1" si="252"/>
        <v>122.02977022352188</v>
      </c>
      <c r="AH79" s="97">
        <f t="shared" ca="1" si="252"/>
        <v>168.47287014022373</v>
      </c>
      <c r="AI79" s="97"/>
      <c r="AJ79" s="97">
        <f t="shared" ref="AJ79:AP79" ca="1" si="253">AJ68*(AJ36*AJ124-AJ37*AJ92)/1000</f>
        <v>-2.8420476234291896</v>
      </c>
      <c r="AK79" s="97">
        <f t="shared" ca="1" si="253"/>
        <v>1.498889895749459</v>
      </c>
      <c r="AL79" s="97">
        <f t="shared" ca="1" si="253"/>
        <v>12.544908851068541</v>
      </c>
      <c r="AM79" s="97">
        <f t="shared" ca="1" si="253"/>
        <v>29.823386818220445</v>
      </c>
      <c r="AN79" s="97">
        <f t="shared" ca="1" si="253"/>
        <v>74.815840465267257</v>
      </c>
      <c r="AO79" s="97">
        <f t="shared" ca="1" si="253"/>
        <v>125.45974734160714</v>
      </c>
      <c r="AP79" s="97">
        <f t="shared" ca="1" si="253"/>
        <v>174.89770235509019</v>
      </c>
      <c r="AQ79" s="97"/>
      <c r="AR79" s="97">
        <f t="shared" ref="AR79:AW79" ca="1" si="254">AR68*(AR36*AR124-AR37*AR92)/1000</f>
        <v>-4.1733071539370785</v>
      </c>
      <c r="AS79" s="97">
        <f t="shared" ca="1" si="254"/>
        <v>-0.37597566817471756</v>
      </c>
      <c r="AT79" s="97">
        <f t="shared" ca="1" si="254"/>
        <v>9.1505545333743949</v>
      </c>
      <c r="AU79" s="97">
        <f t="shared" ca="1" si="254"/>
        <v>26.289295604091741</v>
      </c>
      <c r="AV79" s="97">
        <f t="shared" ca="1" si="254"/>
        <v>72.128802535855243</v>
      </c>
      <c r="AW79" s="97">
        <f t="shared" ca="1" si="254"/>
        <v>124.42122044251683</v>
      </c>
      <c r="AX79" s="97">
        <f ca="1">AX68*(AX36*AX124-AX37*AX92)/1000</f>
        <v>175.6841359170418</v>
      </c>
      <c r="AY79" s="97"/>
      <c r="AZ79" s="97">
        <f t="shared" ref="AZ79:BF79" ca="1" si="255">AZ68*(AZ36*AZ124-AZ37*AZ92)/1000</f>
        <v>-7.3914826745841502</v>
      </c>
      <c r="BA79" s="97">
        <f t="shared" ca="1" si="255"/>
        <v>-5.276562659426661</v>
      </c>
      <c r="BB79" s="97">
        <f t="shared" ca="1" si="255"/>
        <v>3.1928207236825772</v>
      </c>
      <c r="BC79" s="97">
        <f t="shared" ca="1" si="255"/>
        <v>15.640854443386072</v>
      </c>
      <c r="BD79" s="97">
        <f t="shared" ca="1" si="255"/>
        <v>58.153841337304961</v>
      </c>
      <c r="BE79" s="97">
        <f t="shared" ca="1" si="255"/>
        <v>109.92522515653516</v>
      </c>
      <c r="BF79" s="97">
        <f t="shared" ca="1" si="255"/>
        <v>161.20426290049662</v>
      </c>
    </row>
    <row r="80" spans="1:58" x14ac:dyDescent="0.2"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</row>
    <row r="81" spans="1:58" x14ac:dyDescent="0.2"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</row>
    <row r="82" spans="1:58" x14ac:dyDescent="0.2">
      <c r="A82" s="151" t="s">
        <v>251</v>
      </c>
      <c r="B82" s="3" t="s">
        <v>137</v>
      </c>
      <c r="C82" s="3" t="s">
        <v>45</v>
      </c>
      <c r="D82" s="98">
        <f t="shared" ref="D82:J82" si="256">D74/D17/D69</f>
        <v>0.4395766700836426</v>
      </c>
      <c r="E82" s="98">
        <f t="shared" ca="1" si="256"/>
        <v>0.45092608159406378</v>
      </c>
      <c r="F82" s="98">
        <f t="shared" ca="1" si="256"/>
        <v>0.4628334179624381</v>
      </c>
      <c r="G82" s="98">
        <f t="shared" ca="1" si="256"/>
        <v>0.47493618684636912</v>
      </c>
      <c r="H82" s="98">
        <f t="shared" ca="1" si="256"/>
        <v>0.4988327765135161</v>
      </c>
      <c r="I82" s="98">
        <f t="shared" ca="1" si="256"/>
        <v>0.52208041984903863</v>
      </c>
      <c r="J82" s="98">
        <f t="shared" ca="1" si="256"/>
        <v>0.54568641540028351</v>
      </c>
      <c r="K82" s="98"/>
      <c r="L82" s="98">
        <f t="shared" ref="L82:R82" ca="1" si="257">L74/L17/L69</f>
        <v>0.43928079958624433</v>
      </c>
      <c r="M82" s="98">
        <f t="shared" ca="1" si="257"/>
        <v>0.45207158060146208</v>
      </c>
      <c r="N82" s="98">
        <f t="shared" ca="1" si="257"/>
        <v>0.46591951672225079</v>
      </c>
      <c r="O82" s="98">
        <f t="shared" ca="1" si="257"/>
        <v>0.47982959945619397</v>
      </c>
      <c r="P82" s="98">
        <f t="shared" ca="1" si="257"/>
        <v>0.50668541041466042</v>
      </c>
      <c r="Q82" s="98">
        <f t="shared" ca="1" si="257"/>
        <v>0.53188270155314632</v>
      </c>
      <c r="R82" s="98">
        <f t="shared" ca="1" si="257"/>
        <v>0.55615184297299758</v>
      </c>
      <c r="S82" s="98"/>
      <c r="T82" s="98">
        <f t="shared" ref="T82:Z82" si="258">T74/T17/T69</f>
        <v>0.4384680277883497</v>
      </c>
      <c r="U82" s="98">
        <f t="shared" ca="1" si="258"/>
        <v>0.4521487330601669</v>
      </c>
      <c r="V82" s="98">
        <f t="shared" ca="1" si="258"/>
        <v>0.46770721884532551</v>
      </c>
      <c r="W82" s="98">
        <f t="shared" ca="1" si="258"/>
        <v>0.48327982948639125</v>
      </c>
      <c r="X82" s="98">
        <f t="shared" ca="1" si="258"/>
        <v>0.51293476317466657</v>
      </c>
      <c r="Y82" s="98">
        <f t="shared" ca="1" si="258"/>
        <v>0.53998980665538188</v>
      </c>
      <c r="Z82" s="98">
        <f t="shared" ca="1" si="258"/>
        <v>0.56496873715206841</v>
      </c>
      <c r="AA82" s="98"/>
      <c r="AB82" s="98">
        <f t="shared" ref="AB82:AH82" si="259">AB74/AB17/AB69</f>
        <v>0.43681551009568004</v>
      </c>
      <c r="AC82" s="98">
        <f t="shared" ca="1" si="259"/>
        <v>0.45113604871372331</v>
      </c>
      <c r="AD82" s="98">
        <f t="shared" ca="1" si="259"/>
        <v>0.46807366007323203</v>
      </c>
      <c r="AE82" s="98">
        <f t="shared" ca="1" si="259"/>
        <v>0.4850602127299849</v>
      </c>
      <c r="AF82" s="98">
        <f t="shared" ca="1" si="259"/>
        <v>0.5171775737227603</v>
      </c>
      <c r="AG82" s="98">
        <f t="shared" si="259"/>
        <v>0.54584795296100674</v>
      </c>
      <c r="AH82" s="98">
        <f t="shared" si="259"/>
        <v>0.57094441056840939</v>
      </c>
      <c r="AI82" s="98"/>
      <c r="AJ82" s="98">
        <f t="shared" ref="AJ82:AP82" si="260">AJ74/AJ17/AJ69</f>
        <v>0.43463143254520165</v>
      </c>
      <c r="AK82" s="98">
        <f t="shared" ca="1" si="260"/>
        <v>0.45041048560904146</v>
      </c>
      <c r="AL82" s="98">
        <f t="shared" si="260"/>
        <v>0.46734562639268989</v>
      </c>
      <c r="AM82" s="98">
        <f t="shared" si="260"/>
        <v>0.48494441567107571</v>
      </c>
      <c r="AN82" s="98">
        <f t="shared" si="260"/>
        <v>0.518962904531584</v>
      </c>
      <c r="AO82" s="98">
        <f t="shared" si="260"/>
        <v>0.5492972291250573</v>
      </c>
      <c r="AP82" s="98">
        <f t="shared" si="260"/>
        <v>0.57567077158304847</v>
      </c>
      <c r="AQ82" s="98"/>
      <c r="AR82" s="98">
        <f t="shared" ref="AR82:AW82" si="261">AR74/AR17/AR69</f>
        <v>0.43463143254520165</v>
      </c>
      <c r="AS82" s="98">
        <f t="shared" ca="1" si="261"/>
        <v>0.44956556223189781</v>
      </c>
      <c r="AT82" s="98">
        <f t="shared" ca="1" si="261"/>
        <v>0.46450762047795408</v>
      </c>
      <c r="AU82" s="98">
        <f t="shared" si="261"/>
        <v>0.48292381393911293</v>
      </c>
      <c r="AV82" s="98">
        <f t="shared" si="261"/>
        <v>0.518962904531584</v>
      </c>
      <c r="AW82" s="98">
        <f t="shared" si="261"/>
        <v>0.55016637031038185</v>
      </c>
      <c r="AX82" s="98">
        <f>AX74/AX17/AX69</f>
        <v>0.57662544947953775</v>
      </c>
      <c r="AY82" s="98"/>
      <c r="AZ82" s="98">
        <f t="shared" ref="AZ82:BF82" si="262">AZ74/AZ17/AZ69</f>
        <v>0.44692178153748241</v>
      </c>
      <c r="BA82" s="98">
        <f t="shared" ca="1" si="262"/>
        <v>0.44672119869522375</v>
      </c>
      <c r="BB82" s="98">
        <f t="shared" ca="1" si="262"/>
        <v>0.46288807807690108</v>
      </c>
      <c r="BC82" s="98">
        <f t="shared" ca="1" si="262"/>
        <v>0.47657698036423801</v>
      </c>
      <c r="BD82" s="98">
        <f t="shared" si="262"/>
        <v>0.51133109711200186</v>
      </c>
      <c r="BE82" s="98">
        <f t="shared" si="262"/>
        <v>0.54244172548543101</v>
      </c>
      <c r="BF82" s="98">
        <f t="shared" si="262"/>
        <v>0.56907552542743256</v>
      </c>
    </row>
    <row r="83" spans="1:58" x14ac:dyDescent="0.2">
      <c r="B83" s="33" t="s">
        <v>71</v>
      </c>
      <c r="C83" s="3" t="s">
        <v>47</v>
      </c>
      <c r="D83" s="81">
        <f t="shared" ref="D83:J83" si="263">SQRT(D69*D18*D17)</f>
        <v>547.98623340372342</v>
      </c>
      <c r="E83" s="81">
        <f t="shared" ca="1" si="263"/>
        <v>541.04612105062949</v>
      </c>
      <c r="F83" s="81">
        <f t="shared" ca="1" si="263"/>
        <v>534.04101322919598</v>
      </c>
      <c r="G83" s="81">
        <f t="shared" ca="1" si="263"/>
        <v>527.19263576482274</v>
      </c>
      <c r="H83" s="81">
        <f t="shared" ca="1" si="263"/>
        <v>514.41008550860386</v>
      </c>
      <c r="I83" s="81">
        <f t="shared" ca="1" si="263"/>
        <v>502.82662147298441</v>
      </c>
      <c r="J83" s="81">
        <f t="shared" ca="1" si="263"/>
        <v>491.83042885354871</v>
      </c>
      <c r="K83" s="81"/>
      <c r="L83" s="81">
        <f t="shared" ref="L83:R83" ca="1" si="264">SQRT(L69*L18*L17)</f>
        <v>548.1707459846026</v>
      </c>
      <c r="M83" s="81">
        <f t="shared" ca="1" si="264"/>
        <v>540.36021098122728</v>
      </c>
      <c r="N83" s="81">
        <f t="shared" ca="1" si="264"/>
        <v>532.26941808247193</v>
      </c>
      <c r="O83" s="81">
        <f t="shared" ca="1" si="264"/>
        <v>524.49753095792494</v>
      </c>
      <c r="P83" s="81">
        <f t="shared" ca="1" si="264"/>
        <v>510.40834453709482</v>
      </c>
      <c r="Q83" s="81">
        <f t="shared" ca="1" si="264"/>
        <v>498.17167705546012</v>
      </c>
      <c r="R83" s="81">
        <f t="shared" ca="1" si="264"/>
        <v>487.18092452542317</v>
      </c>
      <c r="S83" s="81"/>
      <c r="T83" s="81">
        <f t="shared" ref="T83:Z83" si="265">SQRT(T69*T18*T17)</f>
        <v>548.67857257232129</v>
      </c>
      <c r="U83" s="81">
        <f t="shared" ca="1" si="265"/>
        <v>540.31410679645739</v>
      </c>
      <c r="V83" s="81">
        <f t="shared" ca="1" si="265"/>
        <v>531.25120612039836</v>
      </c>
      <c r="W83" s="81">
        <f t="shared" ca="1" si="265"/>
        <v>522.62193172792729</v>
      </c>
      <c r="X83" s="81">
        <f t="shared" ca="1" si="265"/>
        <v>507.28952984743762</v>
      </c>
      <c r="Y83" s="81">
        <f t="shared" ca="1" si="265"/>
        <v>494.41789895064886</v>
      </c>
      <c r="Z83" s="81">
        <f t="shared" ca="1" si="265"/>
        <v>483.36450690169647</v>
      </c>
      <c r="AA83" s="81"/>
      <c r="AB83" s="81">
        <f t="shared" ref="AB83:AH83" si="266">SQRT(AB69*AB18*AB17)</f>
        <v>549.71544639022113</v>
      </c>
      <c r="AC83" s="81">
        <f t="shared" ca="1" si="266"/>
        <v>540.92019992644725</v>
      </c>
      <c r="AD83" s="81">
        <f t="shared" ca="1" si="266"/>
        <v>531.04321486105823</v>
      </c>
      <c r="AE83" s="81">
        <f t="shared" ca="1" si="266"/>
        <v>521.66192441168721</v>
      </c>
      <c r="AF83" s="81">
        <f t="shared" ca="1" si="266"/>
        <v>505.20439894170278</v>
      </c>
      <c r="AG83" s="81">
        <f t="shared" si="266"/>
        <v>491.75764762736537</v>
      </c>
      <c r="AH83" s="81">
        <f t="shared" si="266"/>
        <v>480.82833527153952</v>
      </c>
      <c r="AI83" s="81"/>
      <c r="AJ83" s="81">
        <f t="shared" ref="AJ83:AP83" si="267">SQRT(AJ69*AJ18*AJ17)</f>
        <v>551.09491015613639</v>
      </c>
      <c r="AK83" s="81">
        <f t="shared" ca="1" si="267"/>
        <v>541.35570689382632</v>
      </c>
      <c r="AL83" s="81">
        <f t="shared" si="267"/>
        <v>531.45668497065685</v>
      </c>
      <c r="AM83" s="81">
        <f t="shared" si="267"/>
        <v>521.72420300384761</v>
      </c>
      <c r="AN83" s="81">
        <f t="shared" si="267"/>
        <v>504.33465080242115</v>
      </c>
      <c r="AO83" s="81">
        <f t="shared" si="267"/>
        <v>490.21123610133628</v>
      </c>
      <c r="AP83" s="81">
        <f t="shared" si="267"/>
        <v>478.85042341006658</v>
      </c>
      <c r="AQ83" s="81"/>
      <c r="AR83" s="81">
        <f t="shared" ref="AR83:AW83" si="268">SQRT(AR69*AR18*AR17)</f>
        <v>551.09491015613639</v>
      </c>
      <c r="AS83" s="81">
        <f t="shared" ca="1" si="268"/>
        <v>541.86418598832643</v>
      </c>
      <c r="AT83" s="81">
        <f t="shared" ca="1" si="268"/>
        <v>533.07773527920847</v>
      </c>
      <c r="AU83" s="81">
        <f t="shared" si="268"/>
        <v>522.81453690577507</v>
      </c>
      <c r="AV83" s="81">
        <f t="shared" si="268"/>
        <v>504.33465080242115</v>
      </c>
      <c r="AW83" s="81">
        <f t="shared" si="268"/>
        <v>489.82387038608073</v>
      </c>
      <c r="AX83" s="81">
        <f>SQRT(AX69*AX18*AX17)</f>
        <v>478.45385984439503</v>
      </c>
      <c r="AY83" s="81"/>
      <c r="AZ83" s="81">
        <f t="shared" ref="AZ83:BF83" si="269">SQRT(AZ69*AZ18*AZ17)</f>
        <v>543.46453058134352</v>
      </c>
      <c r="BA83" s="81">
        <f t="shared" ca="1" si="269"/>
        <v>543.58652773150641</v>
      </c>
      <c r="BB83" s="81">
        <f t="shared" ca="1" si="269"/>
        <v>534.0094811957614</v>
      </c>
      <c r="BC83" s="81">
        <f t="shared" ca="1" si="269"/>
        <v>526.28432492222487</v>
      </c>
      <c r="BD83" s="81">
        <f t="shared" si="269"/>
        <v>508.08440243723288</v>
      </c>
      <c r="BE83" s="81">
        <f t="shared" si="269"/>
        <v>493.29921143257468</v>
      </c>
      <c r="BF83" s="81">
        <f t="shared" si="269"/>
        <v>481.61722560556325</v>
      </c>
    </row>
    <row r="84" spans="1:58" x14ac:dyDescent="0.2">
      <c r="B84" s="33" t="s">
        <v>225</v>
      </c>
      <c r="D84" s="104">
        <f t="shared" ref="D84:J84" ca="1" si="270">IF(D85=D83,1,0)</f>
        <v>0</v>
      </c>
      <c r="E84" s="104">
        <f t="shared" ca="1" si="270"/>
        <v>0</v>
      </c>
      <c r="F84" s="104">
        <f t="shared" ca="1" si="270"/>
        <v>0</v>
      </c>
      <c r="G84" s="104">
        <f t="shared" ca="1" si="270"/>
        <v>0</v>
      </c>
      <c r="H84" s="104">
        <f t="shared" ca="1" si="270"/>
        <v>0</v>
      </c>
      <c r="I84" s="104">
        <f t="shared" ca="1" si="270"/>
        <v>0</v>
      </c>
      <c r="J84" s="104">
        <f t="shared" ca="1" si="270"/>
        <v>0</v>
      </c>
      <c r="K84" s="104"/>
      <c r="L84" s="104">
        <f t="shared" ref="L84:R84" ca="1" si="271">IF(L85=L83,1,0)</f>
        <v>0</v>
      </c>
      <c r="M84" s="104">
        <f t="shared" ca="1" si="271"/>
        <v>0</v>
      </c>
      <c r="N84" s="104">
        <f t="shared" ca="1" si="271"/>
        <v>0</v>
      </c>
      <c r="O84" s="104">
        <f t="shared" ca="1" si="271"/>
        <v>0</v>
      </c>
      <c r="P84" s="104">
        <f t="shared" ca="1" si="271"/>
        <v>0</v>
      </c>
      <c r="Q84" s="104">
        <f t="shared" ca="1" si="271"/>
        <v>0</v>
      </c>
      <c r="R84" s="104">
        <f t="shared" ca="1" si="271"/>
        <v>0</v>
      </c>
      <c r="S84" s="104"/>
      <c r="T84" s="104">
        <f t="shared" ref="T84:Z84" ca="1" si="272">IF(T85=T83,1,0)</f>
        <v>0</v>
      </c>
      <c r="U84" s="104">
        <f t="shared" ca="1" si="272"/>
        <v>0</v>
      </c>
      <c r="V84" s="104">
        <f t="shared" ca="1" si="272"/>
        <v>0</v>
      </c>
      <c r="W84" s="104">
        <f t="shared" ca="1" si="272"/>
        <v>0</v>
      </c>
      <c r="X84" s="104">
        <f t="shared" ca="1" si="272"/>
        <v>0</v>
      </c>
      <c r="Y84" s="104">
        <f t="shared" ca="1" si="272"/>
        <v>0</v>
      </c>
      <c r="Z84" s="104">
        <f t="shared" ca="1" si="272"/>
        <v>0</v>
      </c>
      <c r="AA84" s="104"/>
      <c r="AB84" s="104">
        <f t="shared" ref="AB84:AH84" ca="1" si="273">IF(AB85=AB83,1,0)</f>
        <v>0</v>
      </c>
      <c r="AC84" s="104">
        <f t="shared" ca="1" si="273"/>
        <v>0</v>
      </c>
      <c r="AD84" s="104">
        <f t="shared" ca="1" si="273"/>
        <v>0</v>
      </c>
      <c r="AE84" s="104">
        <f t="shared" ca="1" si="273"/>
        <v>0</v>
      </c>
      <c r="AF84" s="104">
        <f t="shared" ca="1" si="273"/>
        <v>0</v>
      </c>
      <c r="AG84" s="104">
        <f t="shared" ca="1" si="273"/>
        <v>0</v>
      </c>
      <c r="AH84" s="104">
        <f t="shared" ca="1" si="273"/>
        <v>0</v>
      </c>
      <c r="AI84" s="104"/>
      <c r="AJ84" s="104">
        <f t="shared" ref="AJ84:AP84" ca="1" si="274">IF(AJ85=AJ83,1,0)</f>
        <v>0</v>
      </c>
      <c r="AK84" s="104">
        <f t="shared" ca="1" si="274"/>
        <v>0</v>
      </c>
      <c r="AL84" s="104">
        <f t="shared" ca="1" si="274"/>
        <v>0</v>
      </c>
      <c r="AM84" s="104">
        <f t="shared" ca="1" si="274"/>
        <v>0</v>
      </c>
      <c r="AN84" s="104">
        <f t="shared" ca="1" si="274"/>
        <v>0</v>
      </c>
      <c r="AO84" s="104">
        <f t="shared" ca="1" si="274"/>
        <v>0</v>
      </c>
      <c r="AP84" s="104">
        <f t="shared" ca="1" si="274"/>
        <v>0</v>
      </c>
      <c r="AQ84" s="104"/>
      <c r="AR84" s="104">
        <f t="shared" ref="AR84:AX84" ca="1" si="275">IF(AR85=AR83,1,0)</f>
        <v>0</v>
      </c>
      <c r="AS84" s="104">
        <f t="shared" ca="1" si="275"/>
        <v>0</v>
      </c>
      <c r="AT84" s="104">
        <f t="shared" ca="1" si="275"/>
        <v>0</v>
      </c>
      <c r="AU84" s="104">
        <f t="shared" ca="1" si="275"/>
        <v>0</v>
      </c>
      <c r="AV84" s="104">
        <f t="shared" ca="1" si="275"/>
        <v>0</v>
      </c>
      <c r="AW84" s="104">
        <f t="shared" ca="1" si="275"/>
        <v>0</v>
      </c>
      <c r="AX84" s="104">
        <f t="shared" ca="1" si="275"/>
        <v>0</v>
      </c>
      <c r="AY84" s="104"/>
      <c r="AZ84" s="104">
        <f t="shared" ref="AZ84:BF84" ca="1" si="276">IF(AZ85=AZ83,1,0)</f>
        <v>0</v>
      </c>
      <c r="BA84" s="104">
        <f t="shared" ca="1" si="276"/>
        <v>0</v>
      </c>
      <c r="BB84" s="104">
        <f t="shared" ca="1" si="276"/>
        <v>0</v>
      </c>
      <c r="BC84" s="104">
        <f t="shared" ca="1" si="276"/>
        <v>0</v>
      </c>
      <c r="BD84" s="104">
        <f t="shared" ca="1" si="276"/>
        <v>0</v>
      </c>
      <c r="BE84" s="104">
        <f t="shared" ca="1" si="276"/>
        <v>0</v>
      </c>
      <c r="BF84" s="104">
        <f t="shared" ca="1" si="276"/>
        <v>0</v>
      </c>
    </row>
    <row r="85" spans="1:58" x14ac:dyDescent="0.2">
      <c r="B85" s="33" t="s">
        <v>29</v>
      </c>
      <c r="C85" s="3" t="s">
        <v>47</v>
      </c>
      <c r="D85" s="81">
        <f t="shared" ref="D85:J85" ca="1" si="277">IF(D68/D67/D82&gt;D83,D83,D68/D67/D82)</f>
        <v>57.790123177839405</v>
      </c>
      <c r="E85" s="81">
        <f t="shared" ca="1" si="277"/>
        <v>115.31582655013371</v>
      </c>
      <c r="F85" s="81">
        <f t="shared" ca="1" si="277"/>
        <v>168.7440892209807</v>
      </c>
      <c r="G85" s="81">
        <f t="shared" ca="1" si="277"/>
        <v>219.10618700238831</v>
      </c>
      <c r="H85" s="81">
        <f t="shared" ca="1" si="277"/>
        <v>312.73644561708909</v>
      </c>
      <c r="I85" s="81">
        <f t="shared" ca="1" si="277"/>
        <v>398.61393592152501</v>
      </c>
      <c r="J85" s="81">
        <f t="shared" ca="1" si="277"/>
        <v>477.44211512462124</v>
      </c>
      <c r="K85" s="81"/>
      <c r="L85" s="81">
        <f t="shared" ref="L85:R85" ca="1" si="278">IF(L68/L67/L82&gt;L83,L83,L68/L67/L82)</f>
        <v>57.458176985568812</v>
      </c>
      <c r="M85" s="81">
        <f t="shared" ca="1" si="278"/>
        <v>114.51659571097724</v>
      </c>
      <c r="N85" s="81">
        <f t="shared" ca="1" si="278"/>
        <v>167.62245580839465</v>
      </c>
      <c r="O85" s="81">
        <f t="shared" ca="1" si="278"/>
        <v>217.13254655130825</v>
      </c>
      <c r="P85" s="81">
        <f t="shared" ca="1" si="278"/>
        <v>308.35889028093891</v>
      </c>
      <c r="Q85" s="81">
        <f t="shared" ca="1" si="278"/>
        <v>391.80429617821471</v>
      </c>
      <c r="R85" s="81">
        <f t="shared" ca="1" si="278"/>
        <v>468.55593640016065</v>
      </c>
      <c r="S85" s="81"/>
      <c r="T85" s="81">
        <f t="shared" ref="T85:Z85" ca="1" si="279">IF(T68/T67/T82&gt;T83,T83,T68/T67/T82)</f>
        <v>57.275084453290681</v>
      </c>
      <c r="U85" s="81">
        <f t="shared" ca="1" si="279"/>
        <v>113.72351216321128</v>
      </c>
      <c r="V85" s="81">
        <f t="shared" ca="1" si="279"/>
        <v>166.65266525312612</v>
      </c>
      <c r="W85" s="81">
        <f t="shared" ca="1" si="279"/>
        <v>215.58351679343701</v>
      </c>
      <c r="X85" s="81">
        <f t="shared" ca="1" si="279"/>
        <v>304.902859693815</v>
      </c>
      <c r="Y85" s="81">
        <f t="shared" ca="1" si="279"/>
        <v>386.31371454416217</v>
      </c>
      <c r="Z85" s="81">
        <f t="shared" ca="1" si="279"/>
        <v>461.68976694589628</v>
      </c>
      <c r="AA85" s="81"/>
      <c r="AB85" s="81">
        <f t="shared" ref="AB85:AH85" ca="1" si="280">IF(AB68/AB67/AB82&gt;AB83,AB83,AB68/AB67/AB82)</f>
        <v>57.186176994277638</v>
      </c>
      <c r="AC85" s="81">
        <f t="shared" ca="1" si="280"/>
        <v>113.05433973252886</v>
      </c>
      <c r="AD85" s="81">
        <f t="shared" ca="1" si="280"/>
        <v>165.90471567128694</v>
      </c>
      <c r="AE85" s="81">
        <f t="shared" ca="1" si="280"/>
        <v>214.50359084433978</v>
      </c>
      <c r="AF85" s="81">
        <f t="shared" ca="1" si="280"/>
        <v>302.48536826686092</v>
      </c>
      <c r="AG85" s="81">
        <f t="shared" ca="1" si="280"/>
        <v>382.37946130062568</v>
      </c>
      <c r="AH85" s="81">
        <f t="shared" ca="1" si="280"/>
        <v>457.08892740500676</v>
      </c>
      <c r="AI85" s="81"/>
      <c r="AJ85" s="81">
        <f t="shared" ref="AJ85:AP85" ca="1" si="281">IF(AJ68/AJ67/AJ82&gt;AJ83,AJ83,AJ68/AJ67/AJ82)</f>
        <v>57.156063435417366</v>
      </c>
      <c r="AK85" s="81">
        <f t="shared" ca="1" si="281"/>
        <v>112.86465963326052</v>
      </c>
      <c r="AL85" s="81">
        <f t="shared" ca="1" si="281"/>
        <v>165.33089742409831</v>
      </c>
      <c r="AM85" s="81">
        <f t="shared" ca="1" si="281"/>
        <v>213.99269633689519</v>
      </c>
      <c r="AN85" s="81">
        <f t="shared" ca="1" si="281"/>
        <v>301.27733328756347</v>
      </c>
      <c r="AO85" s="81">
        <f t="shared" ca="1" si="281"/>
        <v>379.96950315579511</v>
      </c>
      <c r="AP85" s="81">
        <f t="shared" ca="1" si="281"/>
        <v>453.33778831945745</v>
      </c>
      <c r="AQ85" s="81"/>
      <c r="AR85" s="81">
        <f t="shared" ref="AR85:AW85" ca="1" si="282">IF(AR68/AR67/AR82&gt;AR83,AR83,AR68/AR67/AR82)</f>
        <v>56.812290279494491</v>
      </c>
      <c r="AS85" s="81">
        <f t="shared" ca="1" si="282"/>
        <v>112.86141511195629</v>
      </c>
      <c r="AT85" s="81">
        <f t="shared" ca="1" si="282"/>
        <v>165.37713045196085</v>
      </c>
      <c r="AU85" s="81">
        <f t="shared" ca="1" si="282"/>
        <v>214.10505016213941</v>
      </c>
      <c r="AV85" s="81">
        <f t="shared" ca="1" si="282"/>
        <v>300.84819772324954</v>
      </c>
      <c r="AW85" s="81">
        <f t="shared" ca="1" si="282"/>
        <v>379.10194892125367</v>
      </c>
      <c r="AX85" s="81">
        <f ca="1">IF(AX68/AX67/AX82&gt;AX83,AX83,AX68/AX67/AX82)</f>
        <v>452.32607969180111</v>
      </c>
      <c r="AY85" s="81"/>
      <c r="AZ85" s="81">
        <f t="shared" ref="AZ85:BF85" ca="1" si="283">IF(AZ68/AZ67/AZ82&gt;AZ83,AZ83,AZ68/AZ67/AZ82)</f>
        <v>54.430940348064894</v>
      </c>
      <c r="BA85" s="81">
        <f t="shared" ca="1" si="283"/>
        <v>113.10336439716137</v>
      </c>
      <c r="BB85" s="81">
        <f t="shared" ca="1" si="283"/>
        <v>165.40314399856587</v>
      </c>
      <c r="BC85" s="81">
        <f t="shared" ca="1" si="283"/>
        <v>215.22890257493771</v>
      </c>
      <c r="BD85" s="81">
        <f t="shared" ca="1" si="283"/>
        <v>303.72081625863422</v>
      </c>
      <c r="BE85" s="81">
        <f t="shared" ca="1" si="283"/>
        <v>383.0816930018446</v>
      </c>
      <c r="BF85" s="81">
        <f t="shared" ca="1" si="283"/>
        <v>456.8561270363378</v>
      </c>
    </row>
    <row r="86" spans="1:58" x14ac:dyDescent="0.2">
      <c r="B86" s="33" t="s">
        <v>230</v>
      </c>
      <c r="C86" s="3" t="s">
        <v>47</v>
      </c>
      <c r="D86" s="81">
        <f t="shared" ref="D86:J86" ca="1" si="284">D85*D61</f>
        <v>42.946431003312583</v>
      </c>
      <c r="E86" s="81">
        <f t="shared" ca="1" si="284"/>
        <v>85.696359796380577</v>
      </c>
      <c r="F86" s="81">
        <f t="shared" ca="1" si="284"/>
        <v>125.40129673446755</v>
      </c>
      <c r="G86" s="81">
        <f t="shared" ca="1" si="284"/>
        <v>162.82762910090716</v>
      </c>
      <c r="H86" s="81">
        <f t="shared" ca="1" si="284"/>
        <v>232.40847129853228</v>
      </c>
      <c r="I86" s="81">
        <f t="shared" ca="1" si="284"/>
        <v>296.22788384325889</v>
      </c>
      <c r="J86" s="81">
        <f t="shared" ca="1" si="284"/>
        <v>354.80863731984465</v>
      </c>
      <c r="K86" s="81"/>
      <c r="L86" s="81">
        <f t="shared" ref="L86:R86" ca="1" si="285">L85*L61</f>
        <v>42.699746908189766</v>
      </c>
      <c r="M86" s="81">
        <f t="shared" ca="1" si="285"/>
        <v>85.102415533899503</v>
      </c>
      <c r="N86" s="81">
        <f t="shared" ca="1" si="285"/>
        <v>124.56776066782167</v>
      </c>
      <c r="O86" s="81">
        <f t="shared" ca="1" si="285"/>
        <v>161.36092841233415</v>
      </c>
      <c r="P86" s="81">
        <f t="shared" ca="1" si="285"/>
        <v>229.1553137022313</v>
      </c>
      <c r="Q86" s="81">
        <f t="shared" ca="1" si="285"/>
        <v>291.16733530465268</v>
      </c>
      <c r="R86" s="81">
        <f t="shared" ca="1" si="285"/>
        <v>348.20491958249443</v>
      </c>
      <c r="S86" s="81"/>
      <c r="T86" s="81">
        <f t="shared" ref="T86:Z86" ca="1" si="286">T85*T61</f>
        <v>42.563682640243719</v>
      </c>
      <c r="U86" s="81">
        <f t="shared" ca="1" si="286"/>
        <v>84.513039599205968</v>
      </c>
      <c r="V86" s="81">
        <f t="shared" ca="1" si="286"/>
        <v>123.84706583487701</v>
      </c>
      <c r="W86" s="81">
        <f t="shared" ca="1" si="286"/>
        <v>160.20977496326165</v>
      </c>
      <c r="X86" s="81">
        <f t="shared" ca="1" si="286"/>
        <v>226.58698245471857</v>
      </c>
      <c r="Y86" s="81">
        <f t="shared" ca="1" si="286"/>
        <v>287.08703797444531</v>
      </c>
      <c r="Z86" s="81">
        <f t="shared" ca="1" si="286"/>
        <v>343.10236128170692</v>
      </c>
      <c r="AA86" s="81"/>
      <c r="AB86" s="81">
        <f t="shared" ref="AB86:AH86" ca="1" si="287">AB85*AB61</f>
        <v>42.497611522131834</v>
      </c>
      <c r="AC86" s="81">
        <f t="shared" ca="1" si="287"/>
        <v>84.0157475699922</v>
      </c>
      <c r="AD86" s="81">
        <f t="shared" ca="1" si="287"/>
        <v>123.29123097341524</v>
      </c>
      <c r="AE86" s="81">
        <f t="shared" ca="1" si="287"/>
        <v>159.40723358229127</v>
      </c>
      <c r="AF86" s="81">
        <f t="shared" ca="1" si="287"/>
        <v>224.79043621014168</v>
      </c>
      <c r="AG86" s="81">
        <f t="shared" ca="1" si="287"/>
        <v>284.16331803439351</v>
      </c>
      <c r="AH86" s="81">
        <f t="shared" ca="1" si="287"/>
        <v>339.68327118404306</v>
      </c>
      <c r="AI86" s="81"/>
      <c r="AJ86" s="81">
        <f t="shared" ref="AJ86:AP86" ca="1" si="288">AJ85*AJ61</f>
        <v>42.47523278668811</v>
      </c>
      <c r="AK86" s="81">
        <f t="shared" ca="1" si="288"/>
        <v>83.874787785724891</v>
      </c>
      <c r="AL86" s="81">
        <f t="shared" ca="1" si="288"/>
        <v>122.86480091225251</v>
      </c>
      <c r="AM86" s="81">
        <f t="shared" ca="1" si="288"/>
        <v>159.02756497271901</v>
      </c>
      <c r="AN86" s="81">
        <f t="shared" ca="1" si="288"/>
        <v>223.8926912662811</v>
      </c>
      <c r="AO86" s="81">
        <f t="shared" ca="1" si="288"/>
        <v>282.37237010944557</v>
      </c>
      <c r="AP86" s="81">
        <f t="shared" ca="1" si="288"/>
        <v>336.89563158297108</v>
      </c>
      <c r="AQ86" s="81"/>
      <c r="AR86" s="81">
        <f t="shared" ref="AR86:AX86" ca="1" si="289">AR85*AR61</f>
        <v>42.219759544725996</v>
      </c>
      <c r="AS86" s="81">
        <f t="shared" ca="1" si="289"/>
        <v>83.872376636506502</v>
      </c>
      <c r="AT86" s="81">
        <f t="shared" ca="1" si="289"/>
        <v>122.8991587476747</v>
      </c>
      <c r="AU86" s="81">
        <f t="shared" ca="1" si="289"/>
        <v>159.11106013657184</v>
      </c>
      <c r="AV86" s="81">
        <f t="shared" ca="1" si="289"/>
        <v>223.57378139223289</v>
      </c>
      <c r="AW86" s="81">
        <f t="shared" ca="1" si="289"/>
        <v>281.72765166922511</v>
      </c>
      <c r="AX86" s="81">
        <f t="shared" ca="1" si="289"/>
        <v>336.14378555143747</v>
      </c>
      <c r="AY86" s="81"/>
      <c r="AZ86" s="81">
        <f t="shared" ref="AZ86:BF86" ca="1" si="290">AZ85*AZ61</f>
        <v>40.450071665533144</v>
      </c>
      <c r="BA86" s="81">
        <f t="shared" ca="1" si="290"/>
        <v>84.052179995834607</v>
      </c>
      <c r="BB86" s="81">
        <f t="shared" ca="1" si="290"/>
        <v>122.91849058022655</v>
      </c>
      <c r="BC86" s="81">
        <f t="shared" ca="1" si="290"/>
        <v>159.94624524174316</v>
      </c>
      <c r="BD86" s="81">
        <f t="shared" ca="1" si="290"/>
        <v>225.70855299237445</v>
      </c>
      <c r="BE86" s="81">
        <f t="shared" ca="1" si="290"/>
        <v>284.68517788944052</v>
      </c>
      <c r="BF86" s="81">
        <f t="shared" ca="1" si="290"/>
        <v>339.51026679469749</v>
      </c>
    </row>
    <row r="87" spans="1:58" x14ac:dyDescent="0.2">
      <c r="B87" s="33" t="s">
        <v>33</v>
      </c>
      <c r="C87" s="3" t="s">
        <v>47</v>
      </c>
      <c r="D87" s="81">
        <f t="shared" ref="D87:J87" ca="1" si="291">D85*D62</f>
        <v>-38.669140163540789</v>
      </c>
      <c r="E87" s="81">
        <f t="shared" ca="1" si="291"/>
        <v>-77.161348942263885</v>
      </c>
      <c r="F87" s="81">
        <f t="shared" ca="1" si="291"/>
        <v>-112.91183473990809</v>
      </c>
      <c r="G87" s="81">
        <f t="shared" ca="1" si="291"/>
        <v>-146.61065576588547</v>
      </c>
      <c r="H87" s="81">
        <f t="shared" ca="1" si="291"/>
        <v>-209.26152748627692</v>
      </c>
      <c r="I87" s="81">
        <f t="shared" ca="1" si="291"/>
        <v>-266.72478464626107</v>
      </c>
      <c r="J87" s="81">
        <f t="shared" ca="1" si="291"/>
        <v>-319.47113199459363</v>
      </c>
      <c r="K87" s="81"/>
      <c r="L87" s="81">
        <f t="shared" ref="L87:R87" ca="1" si="292">L85*L62</f>
        <v>-38.447024806628249</v>
      </c>
      <c r="M87" s="81">
        <f t="shared" ca="1" si="292"/>
        <v>-76.626559126238433</v>
      </c>
      <c r="N87" s="81">
        <f t="shared" ca="1" si="292"/>
        <v>-112.16131549443203</v>
      </c>
      <c r="O87" s="81">
        <f t="shared" ca="1" si="292"/>
        <v>-145.29003253411992</v>
      </c>
      <c r="P87" s="81">
        <f t="shared" ca="1" si="292"/>
        <v>-206.33237122982928</v>
      </c>
      <c r="Q87" s="81">
        <f t="shared" ca="1" si="292"/>
        <v>-262.16824627573448</v>
      </c>
      <c r="R87" s="81">
        <f t="shared" ca="1" si="292"/>
        <v>-313.52511783648208</v>
      </c>
      <c r="S87" s="81"/>
      <c r="T87" s="81">
        <f t="shared" ref="T87:Z87" ca="1" si="293">T85*T62</f>
        <v>-38.32451198948521</v>
      </c>
      <c r="U87" s="81">
        <f t="shared" ca="1" si="293"/>
        <v>-76.09588265102856</v>
      </c>
      <c r="V87" s="81">
        <f t="shared" ca="1" si="293"/>
        <v>-111.51239895214411</v>
      </c>
      <c r="W87" s="81">
        <f t="shared" ca="1" si="293"/>
        <v>-144.2535293129676</v>
      </c>
      <c r="X87" s="81">
        <f t="shared" ca="1" si="293"/>
        <v>-204.01983538747231</v>
      </c>
      <c r="Y87" s="81">
        <f t="shared" ca="1" si="293"/>
        <v>-258.4943300576781</v>
      </c>
      <c r="Z87" s="81">
        <f t="shared" ca="1" si="293"/>
        <v>-308.93075370618755</v>
      </c>
      <c r="AA87" s="81"/>
      <c r="AB87" s="81">
        <f t="shared" ref="AB87:AH87" ca="1" si="294">AB85*AB62</f>
        <v>-38.265021287525983</v>
      </c>
      <c r="AC87" s="81">
        <f t="shared" ca="1" si="294"/>
        <v>-75.648118896727397</v>
      </c>
      <c r="AD87" s="81">
        <f t="shared" ca="1" si="294"/>
        <v>-111.0119229949222</v>
      </c>
      <c r="AE87" s="81">
        <f t="shared" ca="1" si="294"/>
        <v>-143.53091780782552</v>
      </c>
      <c r="AF87" s="81">
        <f t="shared" ca="1" si="294"/>
        <v>-202.40221788308719</v>
      </c>
      <c r="AG87" s="81">
        <f t="shared" ca="1" si="294"/>
        <v>-255.86180079926123</v>
      </c>
      <c r="AH87" s="81">
        <f t="shared" ca="1" si="294"/>
        <v>-305.85219115443232</v>
      </c>
      <c r="AI87" s="81"/>
      <c r="AJ87" s="81">
        <f t="shared" ref="AJ87:AP87" ca="1" si="295">AJ85*AJ62</f>
        <v>-38.24487138362619</v>
      </c>
      <c r="AK87" s="81">
        <f t="shared" ca="1" si="295"/>
        <v>-75.521198136889765</v>
      </c>
      <c r="AL87" s="81">
        <f t="shared" ca="1" si="295"/>
        <v>-110.6279636432411</v>
      </c>
      <c r="AM87" s="81">
        <f t="shared" ca="1" si="295"/>
        <v>-143.18906265627371</v>
      </c>
      <c r="AN87" s="81">
        <f t="shared" ca="1" si="295"/>
        <v>-201.59388470488716</v>
      </c>
      <c r="AO87" s="81">
        <f t="shared" ca="1" si="295"/>
        <v>-254.24922404451129</v>
      </c>
      <c r="AP87" s="81">
        <f t="shared" ca="1" si="295"/>
        <v>-303.34218918358226</v>
      </c>
      <c r="AQ87" s="81"/>
      <c r="AR87" s="81">
        <f t="shared" ref="AR87:AW87" ca="1" si="296">AR85*AR62</f>
        <v>-38.01484224335362</v>
      </c>
      <c r="AS87" s="81">
        <f t="shared" ca="1" si="296"/>
        <v>-75.51902712838212</v>
      </c>
      <c r="AT87" s="81">
        <f t="shared" ca="1" si="296"/>
        <v>-110.65889957720856</v>
      </c>
      <c r="AU87" s="81">
        <f t="shared" ca="1" si="296"/>
        <v>-143.26424203948611</v>
      </c>
      <c r="AV87" s="81">
        <f t="shared" ca="1" si="296"/>
        <v>-201.30673696452763</v>
      </c>
      <c r="AW87" s="81">
        <f t="shared" ca="1" si="296"/>
        <v>-253.66871695350338</v>
      </c>
      <c r="AX87" s="81">
        <f ca="1">AX85*AX62</f>
        <v>-302.66522397610009</v>
      </c>
      <c r="AY87" s="81"/>
      <c r="AZ87" s="81">
        <f t="shared" ref="AZ87:BF87" ca="1" si="297">AZ85*AZ62</f>
        <v>-36.421408119783507</v>
      </c>
      <c r="BA87" s="81">
        <f t="shared" ca="1" si="297"/>
        <v>-75.680922800299484</v>
      </c>
      <c r="BB87" s="81">
        <f t="shared" ca="1" si="297"/>
        <v>-110.67630603742192</v>
      </c>
      <c r="BC87" s="81">
        <f t="shared" ca="1" si="297"/>
        <v>-144.0162460859197</v>
      </c>
      <c r="BD87" s="81">
        <f t="shared" ca="1" si="297"/>
        <v>-203.2288939469473</v>
      </c>
      <c r="BE87" s="81">
        <f t="shared" ca="1" si="297"/>
        <v>-256.33168552330227</v>
      </c>
      <c r="BF87" s="81">
        <f t="shared" ca="1" si="297"/>
        <v>-305.69641730258428</v>
      </c>
    </row>
    <row r="88" spans="1:58" x14ac:dyDescent="0.2">
      <c r="B88" s="33" t="s">
        <v>226</v>
      </c>
      <c r="C88" s="20" t="s">
        <v>43</v>
      </c>
      <c r="D88" s="81">
        <f t="shared" ref="D88:J88" ca="1" si="298">D69+D85*D85/2/D19</f>
        <v>792.40755187630543</v>
      </c>
      <c r="E88" s="81">
        <f t="shared" ca="1" si="298"/>
        <v>776.69570394593427</v>
      </c>
      <c r="F88" s="81">
        <f t="shared" ca="1" si="298"/>
        <v>763.25424262019305</v>
      </c>
      <c r="G88" s="81">
        <f t="shared" ca="1" si="298"/>
        <v>752.34247532846825</v>
      </c>
      <c r="H88" s="81">
        <f t="shared" ca="1" si="298"/>
        <v>738.25807513519089</v>
      </c>
      <c r="I88" s="81">
        <f t="shared" ca="1" si="298"/>
        <v>732.96640548655512</v>
      </c>
      <c r="J88" s="81">
        <f t="shared" ca="1" si="298"/>
        <v>733.26096449565136</v>
      </c>
      <c r="K88" s="81"/>
      <c r="L88" s="81">
        <f t="shared" ref="L88:R88" ca="1" si="299">L69+L85*L85/2/L19</f>
        <v>792.9241936657512</v>
      </c>
      <c r="M88" s="81">
        <f t="shared" ca="1" si="299"/>
        <v>774.66442692553164</v>
      </c>
      <c r="N88" s="81">
        <f t="shared" ca="1" si="299"/>
        <v>758.11917714115577</v>
      </c>
      <c r="O88" s="81">
        <f t="shared" ca="1" si="299"/>
        <v>744.51338881984748</v>
      </c>
      <c r="P88" s="81">
        <f t="shared" ca="1" si="299"/>
        <v>726.30945496571519</v>
      </c>
      <c r="Q88" s="81">
        <f t="shared" ca="1" si="299"/>
        <v>718.42393913274589</v>
      </c>
      <c r="R88" s="81">
        <f t="shared" ca="1" si="299"/>
        <v>717.72769341672733</v>
      </c>
      <c r="S88" s="81"/>
      <c r="T88" s="81">
        <f t="shared" ref="T88:Z88" ca="1" si="300">T69+T85*T85/2/T19</f>
        <v>794.38257482999597</v>
      </c>
      <c r="U88" s="81">
        <f t="shared" ca="1" si="300"/>
        <v>774.45689498843956</v>
      </c>
      <c r="V88" s="81">
        <f t="shared" ca="1" si="300"/>
        <v>755.13007791264499</v>
      </c>
      <c r="W88" s="81">
        <f t="shared" ca="1" si="300"/>
        <v>739.05751874740372</v>
      </c>
      <c r="X88" s="81">
        <f t="shared" ca="1" si="300"/>
        <v>717.05543186230045</v>
      </c>
      <c r="Y88" s="81">
        <f t="shared" ca="1" si="300"/>
        <v>706.80865830583127</v>
      </c>
      <c r="Z88" s="81">
        <f t="shared" ca="1" si="300"/>
        <v>705.27889397292404</v>
      </c>
      <c r="AA88" s="81"/>
      <c r="AB88" s="81">
        <f t="shared" ref="AB88:AH88" ca="1" si="301">AB69+AB85*AB85/2/AB19</f>
        <v>797.37828585123316</v>
      </c>
      <c r="AC88" s="81">
        <f t="shared" ca="1" si="301"/>
        <v>776.11915772549457</v>
      </c>
      <c r="AD88" s="81">
        <f t="shared" ca="1" si="301"/>
        <v>754.44323976662474</v>
      </c>
      <c r="AE88" s="81">
        <f t="shared" ca="1" si="301"/>
        <v>736.22099785719695</v>
      </c>
      <c r="AF88" s="81">
        <f t="shared" ca="1" si="301"/>
        <v>710.87544883606574</v>
      </c>
      <c r="AG88" s="81">
        <f t="shared" ca="1" si="301"/>
        <v>698.62348903129623</v>
      </c>
      <c r="AH88" s="81">
        <f t="shared" ca="1" si="301"/>
        <v>697.05592260136541</v>
      </c>
      <c r="AI88" s="81"/>
      <c r="AJ88" s="81">
        <f t="shared" ref="AJ88:AP88" ca="1" si="302">AJ69+AJ85*AJ85/2/AJ19</f>
        <v>801.3768346556385</v>
      </c>
      <c r="AK88" s="81">
        <f t="shared" ca="1" si="302"/>
        <v>777.34266450029372</v>
      </c>
      <c r="AL88" s="81">
        <f t="shared" ca="1" si="302"/>
        <v>755.52033786111087</v>
      </c>
      <c r="AM88" s="81">
        <f t="shared" ca="1" si="302"/>
        <v>736.29990057130465</v>
      </c>
      <c r="AN88" s="81">
        <f t="shared" ca="1" si="302"/>
        <v>708.25516565636849</v>
      </c>
      <c r="AO88" s="81">
        <f t="shared" ca="1" si="302"/>
        <v>693.84916901776955</v>
      </c>
      <c r="AP88" s="81">
        <f t="shared" ca="1" si="302"/>
        <v>690.6165761867818</v>
      </c>
      <c r="AQ88" s="81"/>
      <c r="AR88" s="81">
        <f t="shared" ref="AR88:AW88" ca="1" si="303">AR69+AR85*AR85/2/AR19</f>
        <v>801.36032213377234</v>
      </c>
      <c r="AS88" s="81">
        <f t="shared" ca="1" si="303"/>
        <v>778.7932205403215</v>
      </c>
      <c r="AT88" s="81">
        <f t="shared" ca="1" si="303"/>
        <v>760.07240457773275</v>
      </c>
      <c r="AU88" s="81">
        <f t="shared" ca="1" si="303"/>
        <v>739.32017216880865</v>
      </c>
      <c r="AV88" s="81">
        <f t="shared" ca="1" si="303"/>
        <v>708.14626293814115</v>
      </c>
      <c r="AW88" s="81">
        <f t="shared" ca="1" si="303"/>
        <v>692.57162206595558</v>
      </c>
      <c r="AX88" s="81">
        <f ca="1">AX69+AX85*AX85/2/AX19</f>
        <v>689.23040517948061</v>
      </c>
      <c r="AY88" s="81"/>
      <c r="AZ88" s="81">
        <f t="shared" ref="AZ88:BF88" ca="1" si="304">AZ69+AZ85*AZ85/2/AZ19</f>
        <v>779.2486733540585</v>
      </c>
      <c r="BA88" s="81">
        <f t="shared" ca="1" si="304"/>
        <v>783.74081346479966</v>
      </c>
      <c r="BB88" s="81">
        <f t="shared" ca="1" si="304"/>
        <v>762.69502574625915</v>
      </c>
      <c r="BC88" s="81">
        <f t="shared" ca="1" si="304"/>
        <v>749.11216003766765</v>
      </c>
      <c r="BD88" s="81">
        <f t="shared" ca="1" si="304"/>
        <v>718.87821225979303</v>
      </c>
      <c r="BE88" s="81">
        <f t="shared" ca="1" si="304"/>
        <v>702.85003730482549</v>
      </c>
      <c r="BF88" s="81">
        <f t="shared" ca="1" si="304"/>
        <v>698.96624976214548</v>
      </c>
    </row>
    <row r="89" spans="1:58" x14ac:dyDescent="0.2">
      <c r="B89" s="33" t="s">
        <v>227</v>
      </c>
      <c r="C89" s="6" t="s">
        <v>44</v>
      </c>
      <c r="D89" s="81">
        <f t="shared" ref="D89:J89" ca="1" si="305">D74*(D88/D69)^(1/D21)</f>
        <v>100736.07020184092</v>
      </c>
      <c r="E89" s="81">
        <f t="shared" ca="1" si="305"/>
        <v>103032.37336708713</v>
      </c>
      <c r="F89" s="81">
        <f t="shared" ca="1" si="305"/>
        <v>106755.83513581679</v>
      </c>
      <c r="G89" s="81">
        <f t="shared" ca="1" si="305"/>
        <v>111902.2614525188</v>
      </c>
      <c r="H89" s="81">
        <f t="shared" ca="1" si="305"/>
        <v>126743.96413144018</v>
      </c>
      <c r="I89" s="81">
        <f t="shared" ca="1" si="305"/>
        <v>148471.37258140519</v>
      </c>
      <c r="J89" s="81">
        <f t="shared" ca="1" si="305"/>
        <v>178478.61328109918</v>
      </c>
      <c r="K89" s="81"/>
      <c r="L89" s="81">
        <f t="shared" ref="L89:R89" ca="1" si="306">L74*(L88/L69)^(1/L21)</f>
        <v>100727.12426276236</v>
      </c>
      <c r="M89" s="81">
        <f t="shared" ca="1" si="306"/>
        <v>102997.69770375101</v>
      </c>
      <c r="N89" s="81">
        <f t="shared" ca="1" si="306"/>
        <v>106709.65768582952</v>
      </c>
      <c r="O89" s="81">
        <f t="shared" ca="1" si="306"/>
        <v>111805.26857318458</v>
      </c>
      <c r="P89" s="81">
        <f t="shared" ca="1" si="306"/>
        <v>126379.61777565203</v>
      </c>
      <c r="Q89" s="81">
        <f t="shared" ca="1" si="306"/>
        <v>147592.86562844986</v>
      </c>
      <c r="R89" s="81">
        <f t="shared" ca="1" si="306"/>
        <v>176709.78988287869</v>
      </c>
      <c r="S89" s="81"/>
      <c r="T89" s="81">
        <f t="shared" ref="T89:Z89" ca="1" si="307">T74*(T88/T69)^(1/T21)</f>
        <v>100721.14460116577</v>
      </c>
      <c r="U89" s="81">
        <f t="shared" ca="1" si="307"/>
        <v>102956.37280959204</v>
      </c>
      <c r="V89" s="81">
        <f t="shared" ca="1" si="307"/>
        <v>106656.41613850274</v>
      </c>
      <c r="W89" s="81">
        <f t="shared" ca="1" si="307"/>
        <v>111717.54593607242</v>
      </c>
      <c r="X89" s="81">
        <f t="shared" ca="1" si="307"/>
        <v>126085.58834933484</v>
      </c>
      <c r="Y89" s="81">
        <f t="shared" ca="1" si="307"/>
        <v>146880.70742857477</v>
      </c>
      <c r="Z89" s="81">
        <f t="shared" ca="1" si="307"/>
        <v>175425.8203286987</v>
      </c>
      <c r="AA89" s="81"/>
      <c r="AB89" s="81">
        <f t="shared" ref="AB89:AH89" ca="1" si="308">AB74*(AB88/AB69)^(1/AB21)</f>
        <v>100716.18466009622</v>
      </c>
      <c r="AC89" s="81">
        <f t="shared" ca="1" si="308"/>
        <v>102914.689836815</v>
      </c>
      <c r="AD89" s="81">
        <f t="shared" ca="1" si="308"/>
        <v>106600.64446832576</v>
      </c>
      <c r="AE89" s="81">
        <f t="shared" ca="1" si="308"/>
        <v>111640.05188972392</v>
      </c>
      <c r="AF89" s="81">
        <f t="shared" ca="1" si="308"/>
        <v>125868.21881107336</v>
      </c>
      <c r="AG89" s="81">
        <f t="shared" ca="1" si="308"/>
        <v>146361.87784062434</v>
      </c>
      <c r="AH89" s="81">
        <f t="shared" ca="1" si="308"/>
        <v>174555.12600749408</v>
      </c>
      <c r="AI89" s="81"/>
      <c r="AJ89" s="81">
        <f t="shared" ref="AJ89:AP89" ca="1" si="309">AJ74*(AJ88/AJ69)^(1/AJ21)</f>
        <v>100711.84179295193</v>
      </c>
      <c r="AK89" s="81">
        <f t="shared" ca="1" si="309"/>
        <v>102900.08885817314</v>
      </c>
      <c r="AL89" s="81">
        <f t="shared" ca="1" si="309"/>
        <v>106543.522035958</v>
      </c>
      <c r="AM89" s="81">
        <f t="shared" ca="1" si="309"/>
        <v>111579.4696737714</v>
      </c>
      <c r="AN89" s="81">
        <f t="shared" ca="1" si="309"/>
        <v>125740.2040017384</v>
      </c>
      <c r="AO89" s="81">
        <f t="shared" ca="1" si="309"/>
        <v>146025.30439978646</v>
      </c>
      <c r="AP89" s="81">
        <f t="shared" ca="1" si="309"/>
        <v>173810.19438208215</v>
      </c>
      <c r="AQ89" s="81"/>
      <c r="AR89" s="81">
        <f t="shared" ref="AR89:AX89" ca="1" si="310">AR74*(AR88/AR69)^(1/AR21)</f>
        <v>100703.28192371414</v>
      </c>
      <c r="AS89" s="81">
        <f t="shared" ca="1" si="310"/>
        <v>102894.42142519871</v>
      </c>
      <c r="AT89" s="81">
        <f t="shared" ca="1" si="310"/>
        <v>106506.55725913805</v>
      </c>
      <c r="AU89" s="81">
        <f t="shared" ca="1" si="310"/>
        <v>111541.82491552942</v>
      </c>
      <c r="AV89" s="81">
        <f t="shared" ca="1" si="310"/>
        <v>125660.47015060642</v>
      </c>
      <c r="AW89" s="81">
        <f t="shared" ca="1" si="310"/>
        <v>145867.62388631862</v>
      </c>
      <c r="AX89" s="81">
        <f t="shared" ca="1" si="310"/>
        <v>173557.8864561739</v>
      </c>
      <c r="AY89" s="81"/>
      <c r="AZ89" s="81">
        <f t="shared" ref="AZ89:BF89" ca="1" si="311">AZ74*(AZ88/AZ69)^(1/AZ21)</f>
        <v>100663.71584693714</v>
      </c>
      <c r="BA89" s="81">
        <f t="shared" ca="1" si="311"/>
        <v>102888.3888050645</v>
      </c>
      <c r="BB89" s="81">
        <f t="shared" ca="1" si="311"/>
        <v>106485.41758645576</v>
      </c>
      <c r="BC89" s="81">
        <f t="shared" ca="1" si="311"/>
        <v>111508.70131527328</v>
      </c>
      <c r="BD89" s="81">
        <f t="shared" ca="1" si="311"/>
        <v>125777.78291332828</v>
      </c>
      <c r="BE89" s="81">
        <f t="shared" ca="1" si="311"/>
        <v>146224.16536984569</v>
      </c>
      <c r="BF89" s="81">
        <f t="shared" ca="1" si="311"/>
        <v>174165.39025292647</v>
      </c>
    </row>
    <row r="90" spans="1:58" x14ac:dyDescent="0.2">
      <c r="B90" s="33" t="s">
        <v>250</v>
      </c>
      <c r="C90" s="6" t="s">
        <v>44</v>
      </c>
      <c r="D90" s="81">
        <f t="shared" ref="D90:J90" ca="1" si="312">D85*D85*D82/2</f>
        <v>734.02673701135575</v>
      </c>
      <c r="E90" s="81">
        <f t="shared" ca="1" si="312"/>
        <v>2998.1488629718456</v>
      </c>
      <c r="F90" s="81">
        <f t="shared" ca="1" si="312"/>
        <v>6589.490734536068</v>
      </c>
      <c r="G90" s="81">
        <f t="shared" ca="1" si="312"/>
        <v>11400.254525234985</v>
      </c>
      <c r="H90" s="81">
        <f t="shared" ca="1" si="312"/>
        <v>24393.941492099722</v>
      </c>
      <c r="I90" s="81">
        <f t="shared" ca="1" si="312"/>
        <v>41477.480325079516</v>
      </c>
      <c r="J90" s="81">
        <f t="shared" ca="1" si="312"/>
        <v>62194.874752087686</v>
      </c>
      <c r="K90" s="81"/>
      <c r="L90" s="81">
        <f t="shared" ref="L90:R90" ca="1" si="313">L85*L85*L82/2</f>
        <v>725.13006328803294</v>
      </c>
      <c r="M90" s="81">
        <f t="shared" ca="1" si="313"/>
        <v>2964.2448124884118</v>
      </c>
      <c r="N90" s="81">
        <f t="shared" ca="1" si="313"/>
        <v>6545.5373511536445</v>
      </c>
      <c r="O90" s="81">
        <f t="shared" ca="1" si="313"/>
        <v>11311.153366982002</v>
      </c>
      <c r="P90" s="81">
        <f t="shared" ca="1" si="313"/>
        <v>24089.14311443625</v>
      </c>
      <c r="Q90" s="81">
        <f t="shared" ca="1" si="313"/>
        <v>40824.818052126619</v>
      </c>
      <c r="R90" s="81">
        <f t="shared" ca="1" si="313"/>
        <v>61050.085176321489</v>
      </c>
      <c r="S90" s="81"/>
      <c r="T90" s="81">
        <f t="shared" ref="T90:Z90" ca="1" si="314">T85*T85*T82/2</f>
        <v>719.18299794875441</v>
      </c>
      <c r="U90" s="81">
        <f t="shared" ca="1" si="314"/>
        <v>2923.8281965357482</v>
      </c>
      <c r="V90" s="81">
        <f t="shared" ca="1" si="314"/>
        <v>6494.8422138873702</v>
      </c>
      <c r="W90" s="81">
        <f t="shared" ca="1" si="314"/>
        <v>11230.517743158851</v>
      </c>
      <c r="X90" s="81">
        <f t="shared" ca="1" si="314"/>
        <v>23842.683467065159</v>
      </c>
      <c r="Y90" s="81">
        <f t="shared" ca="1" si="314"/>
        <v>40293.57661348534</v>
      </c>
      <c r="Z90" s="81">
        <f t="shared" ca="1" si="314"/>
        <v>60213.645100641865</v>
      </c>
      <c r="AA90" s="81"/>
      <c r="AB90" s="81">
        <f t="shared" ref="AB90:AH90" ca="1" si="315">AB85*AB85*AB82/2</f>
        <v>714.24989149958083</v>
      </c>
      <c r="AC90" s="81">
        <f t="shared" ca="1" si="315"/>
        <v>2883.0489202525009</v>
      </c>
      <c r="AD90" s="81">
        <f t="shared" ca="1" si="315"/>
        <v>6441.7173993084816</v>
      </c>
      <c r="AE90" s="81">
        <f t="shared" ca="1" si="315"/>
        <v>11159.244440398914</v>
      </c>
      <c r="AF90" s="81">
        <f t="shared" ca="1" si="315"/>
        <v>23660.201153810944</v>
      </c>
      <c r="AG90" s="81">
        <f t="shared" ca="1" si="315"/>
        <v>39905.320605038796</v>
      </c>
      <c r="AH90" s="81">
        <f t="shared" ca="1" si="315"/>
        <v>59643.78993934844</v>
      </c>
      <c r="AI90" s="81"/>
      <c r="AJ90" s="81">
        <f t="shared" ref="AJ90:AP90" ca="1" si="316">AJ85*AJ85*AJ82/2</f>
        <v>709.93036931359825</v>
      </c>
      <c r="AK90" s="81">
        <f t="shared" ca="1" si="316"/>
        <v>2868.761535064169</v>
      </c>
      <c r="AL90" s="81">
        <f t="shared" ca="1" si="316"/>
        <v>6387.2840963820236</v>
      </c>
      <c r="AM90" s="81">
        <f t="shared" ca="1" si="316"/>
        <v>11103.499282654371</v>
      </c>
      <c r="AN90" s="81">
        <f t="shared" ca="1" si="316"/>
        <v>23552.620646644795</v>
      </c>
      <c r="AO90" s="81">
        <f t="shared" ca="1" si="316"/>
        <v>39652.894502100993</v>
      </c>
      <c r="AP90" s="81">
        <f t="shared" ca="1" si="316"/>
        <v>59154.532577893202</v>
      </c>
      <c r="AQ90" s="81"/>
      <c r="AR90" s="81">
        <f t="shared" ref="AR90:AW90" ca="1" si="317">AR85*AR85*AR82/2</f>
        <v>701.41610022634393</v>
      </c>
      <c r="AS90" s="81">
        <f t="shared" ca="1" si="317"/>
        <v>2863.2154109747598</v>
      </c>
      <c r="AT90" s="81">
        <f t="shared" ca="1" si="317"/>
        <v>6352.0477114668311</v>
      </c>
      <c r="AU90" s="81">
        <f t="shared" ca="1" si="317"/>
        <v>11068.848638379943</v>
      </c>
      <c r="AV90" s="81">
        <f t="shared" ca="1" si="317"/>
        <v>23485.572331318228</v>
      </c>
      <c r="AW90" s="81">
        <f t="shared" ca="1" si="317"/>
        <v>39534.484338934621</v>
      </c>
      <c r="AX90" s="81">
        <f ca="1">AX85*AX85*AX82/2</f>
        <v>58988.461254619797</v>
      </c>
      <c r="AY90" s="81"/>
      <c r="AZ90" s="81">
        <f t="shared" ref="AZ90:BF90" ca="1" si="318">AZ85*AZ85*AZ82/2</f>
        <v>662.05367422767415</v>
      </c>
      <c r="BA90" s="81">
        <f t="shared" ca="1" si="318"/>
        <v>2857.3116621151235</v>
      </c>
      <c r="BB90" s="81">
        <f t="shared" ca="1" si="318"/>
        <v>6331.8923191465292</v>
      </c>
      <c r="BC90" s="81">
        <f t="shared" ca="1" si="318"/>
        <v>11038.352229186536</v>
      </c>
      <c r="BD90" s="81">
        <f t="shared" ca="1" si="318"/>
        <v>23584.209642889182</v>
      </c>
      <c r="BE90" s="81">
        <f t="shared" ca="1" si="318"/>
        <v>39802.091089298789</v>
      </c>
      <c r="BF90" s="81">
        <f t="shared" ca="1" si="318"/>
        <v>59388.016410613716</v>
      </c>
    </row>
    <row r="91" spans="1:58" x14ac:dyDescent="0.2">
      <c r="B91" s="33" t="s">
        <v>229</v>
      </c>
      <c r="C91" s="3" t="s">
        <v>47</v>
      </c>
      <c r="D91" s="81">
        <f t="shared" ref="D91:J91" ca="1" si="319">D86</f>
        <v>42.946431003312583</v>
      </c>
      <c r="E91" s="81">
        <f t="shared" ca="1" si="319"/>
        <v>85.696359796380577</v>
      </c>
      <c r="F91" s="81">
        <f t="shared" ca="1" si="319"/>
        <v>125.40129673446755</v>
      </c>
      <c r="G91" s="81">
        <f t="shared" ca="1" si="319"/>
        <v>162.82762910090716</v>
      </c>
      <c r="H91" s="81">
        <f t="shared" ca="1" si="319"/>
        <v>232.40847129853228</v>
      </c>
      <c r="I91" s="81">
        <f t="shared" ca="1" si="319"/>
        <v>296.22788384325889</v>
      </c>
      <c r="J91" s="81">
        <f t="shared" ca="1" si="319"/>
        <v>354.80863731984465</v>
      </c>
      <c r="K91" s="81"/>
      <c r="L91" s="81">
        <f t="shared" ref="L91:R91" ca="1" si="320">L86</f>
        <v>42.699746908189766</v>
      </c>
      <c r="M91" s="81">
        <f t="shared" ca="1" si="320"/>
        <v>85.102415533899503</v>
      </c>
      <c r="N91" s="81">
        <f t="shared" ca="1" si="320"/>
        <v>124.56776066782167</v>
      </c>
      <c r="O91" s="81">
        <f t="shared" ca="1" si="320"/>
        <v>161.36092841233415</v>
      </c>
      <c r="P91" s="81">
        <f t="shared" ca="1" si="320"/>
        <v>229.1553137022313</v>
      </c>
      <c r="Q91" s="81">
        <f t="shared" ca="1" si="320"/>
        <v>291.16733530465268</v>
      </c>
      <c r="R91" s="81">
        <f t="shared" ca="1" si="320"/>
        <v>348.20491958249443</v>
      </c>
      <c r="S91" s="81"/>
      <c r="T91" s="81">
        <f t="shared" ref="T91:Z91" ca="1" si="321">T86</f>
        <v>42.563682640243719</v>
      </c>
      <c r="U91" s="81">
        <f t="shared" ca="1" si="321"/>
        <v>84.513039599205968</v>
      </c>
      <c r="V91" s="81">
        <f t="shared" ca="1" si="321"/>
        <v>123.84706583487701</v>
      </c>
      <c r="W91" s="81">
        <f t="shared" ca="1" si="321"/>
        <v>160.20977496326165</v>
      </c>
      <c r="X91" s="81">
        <f t="shared" ca="1" si="321"/>
        <v>226.58698245471857</v>
      </c>
      <c r="Y91" s="81">
        <f t="shared" ca="1" si="321"/>
        <v>287.08703797444531</v>
      </c>
      <c r="Z91" s="81">
        <f t="shared" ca="1" si="321"/>
        <v>343.10236128170692</v>
      </c>
      <c r="AA91" s="81"/>
      <c r="AB91" s="81">
        <f t="shared" ref="AB91:AH91" ca="1" si="322">AB86</f>
        <v>42.497611522131834</v>
      </c>
      <c r="AC91" s="81">
        <f t="shared" ca="1" si="322"/>
        <v>84.0157475699922</v>
      </c>
      <c r="AD91" s="81">
        <f t="shared" ca="1" si="322"/>
        <v>123.29123097341524</v>
      </c>
      <c r="AE91" s="81">
        <f t="shared" ca="1" si="322"/>
        <v>159.40723358229127</v>
      </c>
      <c r="AF91" s="81">
        <f t="shared" ca="1" si="322"/>
        <v>224.79043621014168</v>
      </c>
      <c r="AG91" s="81">
        <f t="shared" ca="1" si="322"/>
        <v>284.16331803439351</v>
      </c>
      <c r="AH91" s="81">
        <f t="shared" ca="1" si="322"/>
        <v>339.68327118404306</v>
      </c>
      <c r="AI91" s="81"/>
      <c r="AJ91" s="81">
        <f t="shared" ref="AJ91:AP91" ca="1" si="323">AJ86</f>
        <v>42.47523278668811</v>
      </c>
      <c r="AK91" s="81">
        <f t="shared" ca="1" si="323"/>
        <v>83.874787785724891</v>
      </c>
      <c r="AL91" s="81">
        <f t="shared" ca="1" si="323"/>
        <v>122.86480091225251</v>
      </c>
      <c r="AM91" s="81">
        <f t="shared" ca="1" si="323"/>
        <v>159.02756497271901</v>
      </c>
      <c r="AN91" s="81">
        <f t="shared" ca="1" si="323"/>
        <v>223.8926912662811</v>
      </c>
      <c r="AO91" s="81">
        <f t="shared" ca="1" si="323"/>
        <v>282.37237010944557</v>
      </c>
      <c r="AP91" s="81">
        <f t="shared" ca="1" si="323"/>
        <v>336.89563158297108</v>
      </c>
      <c r="AQ91" s="81"/>
      <c r="AR91" s="81">
        <f t="shared" ref="AR91:AW91" ca="1" si="324">AR86</f>
        <v>42.219759544725996</v>
      </c>
      <c r="AS91" s="81">
        <f t="shared" ca="1" si="324"/>
        <v>83.872376636506502</v>
      </c>
      <c r="AT91" s="81">
        <f t="shared" ca="1" si="324"/>
        <v>122.8991587476747</v>
      </c>
      <c r="AU91" s="81">
        <f t="shared" ca="1" si="324"/>
        <v>159.11106013657184</v>
      </c>
      <c r="AV91" s="81">
        <f t="shared" ca="1" si="324"/>
        <v>223.57378139223289</v>
      </c>
      <c r="AW91" s="81">
        <f t="shared" ca="1" si="324"/>
        <v>281.72765166922511</v>
      </c>
      <c r="AX91" s="81">
        <f ca="1">AX86</f>
        <v>336.14378555143747</v>
      </c>
      <c r="AY91" s="81"/>
      <c r="AZ91" s="81">
        <f t="shared" ref="AZ91:BF91" ca="1" si="325">AZ86</f>
        <v>40.450071665533144</v>
      </c>
      <c r="BA91" s="81">
        <f t="shared" ca="1" si="325"/>
        <v>84.052179995834607</v>
      </c>
      <c r="BB91" s="81">
        <f t="shared" ca="1" si="325"/>
        <v>122.91849058022655</v>
      </c>
      <c r="BC91" s="81">
        <f t="shared" ca="1" si="325"/>
        <v>159.94624524174316</v>
      </c>
      <c r="BD91" s="81">
        <f t="shared" ca="1" si="325"/>
        <v>225.70855299237445</v>
      </c>
      <c r="BE91" s="81">
        <f t="shared" ca="1" si="325"/>
        <v>284.68517788944052</v>
      </c>
      <c r="BF91" s="81">
        <f t="shared" ca="1" si="325"/>
        <v>339.51026679469749</v>
      </c>
    </row>
    <row r="92" spans="1:58" x14ac:dyDescent="0.2">
      <c r="B92" s="33" t="s">
        <v>34</v>
      </c>
      <c r="C92" s="3" t="s">
        <v>47</v>
      </c>
      <c r="D92" s="81">
        <f t="shared" ref="D92:J92" ca="1" si="326">D37+D87</f>
        <v>104.01097856887665</v>
      </c>
      <c r="E92" s="81">
        <f t="shared" ca="1" si="326"/>
        <v>65.518769790153556</v>
      </c>
      <c r="F92" s="81">
        <f t="shared" ca="1" si="326"/>
        <v>29.768283992509353</v>
      </c>
      <c r="G92" s="81">
        <f t="shared" ca="1" si="326"/>
        <v>-3.9305370334680276</v>
      </c>
      <c r="H92" s="81">
        <f t="shared" ca="1" si="326"/>
        <v>-66.581408753859478</v>
      </c>
      <c r="I92" s="81">
        <f t="shared" ca="1" si="326"/>
        <v>-124.04466591384363</v>
      </c>
      <c r="J92" s="81">
        <f t="shared" ca="1" si="326"/>
        <v>-176.79101326217619</v>
      </c>
      <c r="K92" s="81"/>
      <c r="L92" s="81">
        <f t="shared" ref="L92:R92" ca="1" si="327">L37+L87</f>
        <v>139.90312360889357</v>
      </c>
      <c r="M92" s="81">
        <f t="shared" ca="1" si="327"/>
        <v>101.72358928928337</v>
      </c>
      <c r="N92" s="81">
        <f t="shared" ca="1" si="327"/>
        <v>66.188832921089769</v>
      </c>
      <c r="O92" s="81">
        <f t="shared" ca="1" si="327"/>
        <v>33.060115881401885</v>
      </c>
      <c r="P92" s="81">
        <f t="shared" ca="1" si="327"/>
        <v>-27.982222814307477</v>
      </c>
      <c r="Q92" s="81">
        <f t="shared" ca="1" si="327"/>
        <v>-83.818097860212674</v>
      </c>
      <c r="R92" s="81">
        <f t="shared" ca="1" si="327"/>
        <v>-135.17496942096028</v>
      </c>
      <c r="S92" s="81"/>
      <c r="T92" s="81">
        <f t="shared" ref="T92:Z92" ca="1" si="328">T37+T87</f>
        <v>175.69566610914094</v>
      </c>
      <c r="U92" s="81">
        <f t="shared" ca="1" si="328"/>
        <v>137.92429544759761</v>
      </c>
      <c r="V92" s="81">
        <f t="shared" ca="1" si="328"/>
        <v>102.50777914648205</v>
      </c>
      <c r="W92" s="81">
        <f t="shared" ca="1" si="328"/>
        <v>69.76664878565856</v>
      </c>
      <c r="X92" s="81">
        <f t="shared" ca="1" si="328"/>
        <v>10.000342711153849</v>
      </c>
      <c r="Y92" s="81">
        <f t="shared" ca="1" si="328"/>
        <v>-44.474151959051937</v>
      </c>
      <c r="Z92" s="81">
        <f t="shared" ca="1" si="328"/>
        <v>-94.910575607561384</v>
      </c>
      <c r="AA92" s="81"/>
      <c r="AB92" s="81">
        <f t="shared" ref="AB92:AH92" ca="1" si="329">AB37+AB87</f>
        <v>211.42518649420458</v>
      </c>
      <c r="AC92" s="81">
        <f t="shared" ca="1" si="329"/>
        <v>174.04208888500315</v>
      </c>
      <c r="AD92" s="81">
        <f t="shared" ca="1" si="329"/>
        <v>138.67828478680835</v>
      </c>
      <c r="AE92" s="81">
        <f t="shared" ca="1" si="329"/>
        <v>106.15928997390503</v>
      </c>
      <c r="AF92" s="81">
        <f t="shared" ca="1" si="329"/>
        <v>47.28798989864336</v>
      </c>
      <c r="AG92" s="81">
        <f t="shared" ca="1" si="329"/>
        <v>-6.1715930175306823</v>
      </c>
      <c r="AH92" s="81">
        <f t="shared" ca="1" si="329"/>
        <v>-56.161983372701769</v>
      </c>
      <c r="AI92" s="81"/>
      <c r="AJ92" s="81">
        <f t="shared" ref="AJ92:AP92" ca="1" si="330">AJ37+AJ87</f>
        <v>247.11536608120869</v>
      </c>
      <c r="AK92" s="81">
        <f t="shared" ca="1" si="330"/>
        <v>209.8390393279451</v>
      </c>
      <c r="AL92" s="81">
        <f t="shared" ca="1" si="330"/>
        <v>174.73227382159376</v>
      </c>
      <c r="AM92" s="81">
        <f t="shared" ca="1" si="330"/>
        <v>142.17117480856118</v>
      </c>
      <c r="AN92" s="81">
        <f t="shared" ca="1" si="330"/>
        <v>83.766352759947722</v>
      </c>
      <c r="AO92" s="81">
        <f t="shared" ca="1" si="330"/>
        <v>31.111013420323587</v>
      </c>
      <c r="AP92" s="81">
        <f t="shared" ca="1" si="330"/>
        <v>-17.981951718747382</v>
      </c>
      <c r="AQ92" s="81"/>
      <c r="AR92" s="81">
        <f t="shared" ref="AR92:AW92" ca="1" si="331">AR37+AR87</f>
        <v>283.01542490458564</v>
      </c>
      <c r="AS92" s="81">
        <f t="shared" ca="1" si="331"/>
        <v>245.51124001955714</v>
      </c>
      <c r="AT92" s="81">
        <f t="shared" ca="1" si="331"/>
        <v>210.37136757073068</v>
      </c>
      <c r="AU92" s="81">
        <f t="shared" ca="1" si="331"/>
        <v>177.76602510845314</v>
      </c>
      <c r="AV92" s="81">
        <f t="shared" ca="1" si="331"/>
        <v>119.72353018341161</v>
      </c>
      <c r="AW92" s="81">
        <f t="shared" ca="1" si="331"/>
        <v>67.361550194435864</v>
      </c>
      <c r="AX92" s="81">
        <f ca="1">AX37+AX87</f>
        <v>18.365043171839147</v>
      </c>
      <c r="AY92" s="81"/>
      <c r="AZ92" s="81">
        <f t="shared" ref="AZ92:BF92" ca="1" si="332">AZ37+AZ87</f>
        <v>355.94891839436445</v>
      </c>
      <c r="BA92" s="81">
        <f t="shared" ca="1" si="332"/>
        <v>316.68940371384849</v>
      </c>
      <c r="BB92" s="81">
        <f t="shared" ca="1" si="332"/>
        <v>281.69402047672605</v>
      </c>
      <c r="BC92" s="81">
        <f t="shared" ca="1" si="332"/>
        <v>248.35408042822826</v>
      </c>
      <c r="BD92" s="81">
        <f t="shared" ca="1" si="332"/>
        <v>189.14143256720067</v>
      </c>
      <c r="BE92" s="81">
        <f t="shared" ca="1" si="332"/>
        <v>136.03864099084569</v>
      </c>
      <c r="BF92" s="81">
        <f t="shared" ca="1" si="332"/>
        <v>86.673909211563682</v>
      </c>
    </row>
    <row r="93" spans="1:58" x14ac:dyDescent="0.2">
      <c r="B93" s="33" t="s">
        <v>35</v>
      </c>
      <c r="C93" s="3" t="s">
        <v>47</v>
      </c>
      <c r="D93" s="104">
        <f t="shared" ref="D93:J93" ca="1" si="333">SQRT(D92*D92+D91*D91)</f>
        <v>112.52857236621109</v>
      </c>
      <c r="E93" s="104">
        <f t="shared" ca="1" si="333"/>
        <v>107.87295897103152</v>
      </c>
      <c r="F93" s="104">
        <f t="shared" ca="1" si="333"/>
        <v>128.88613561801236</v>
      </c>
      <c r="G93" s="104">
        <f t="shared" ca="1" si="333"/>
        <v>162.87506230234897</v>
      </c>
      <c r="H93" s="104">
        <f t="shared" ca="1" si="333"/>
        <v>241.75769175554521</v>
      </c>
      <c r="I93" s="104">
        <f t="shared" ca="1" si="333"/>
        <v>321.15111444292444</v>
      </c>
      <c r="J93" s="104">
        <f t="shared" ca="1" si="333"/>
        <v>396.4142170596711</v>
      </c>
      <c r="K93" s="104"/>
      <c r="L93" s="104">
        <f t="shared" ref="L93:R93" ca="1" si="334">SQRT(L92*L92+L91*L91)</f>
        <v>146.27423690297897</v>
      </c>
      <c r="M93" s="104">
        <f t="shared" ca="1" si="334"/>
        <v>132.62771108482309</v>
      </c>
      <c r="N93" s="104">
        <f t="shared" ca="1" si="334"/>
        <v>141.0605848607315</v>
      </c>
      <c r="O93" s="104">
        <f t="shared" ca="1" si="334"/>
        <v>164.71284248710586</v>
      </c>
      <c r="P93" s="104">
        <f t="shared" ca="1" si="334"/>
        <v>230.85745080373209</v>
      </c>
      <c r="Q93" s="104">
        <f t="shared" ca="1" si="334"/>
        <v>302.99156865714303</v>
      </c>
      <c r="R93" s="104">
        <f t="shared" ca="1" si="334"/>
        <v>373.52233986658547</v>
      </c>
      <c r="S93" s="104"/>
      <c r="T93" s="104">
        <f t="shared" ref="T93:Z93" ca="1" si="335">SQRT(T92*T92+T91*T91)</f>
        <v>180.77785862608872</v>
      </c>
      <c r="U93" s="104">
        <f t="shared" ca="1" si="335"/>
        <v>161.75773594178781</v>
      </c>
      <c r="V93" s="104">
        <f t="shared" ca="1" si="335"/>
        <v>160.76672697250604</v>
      </c>
      <c r="W93" s="104">
        <f t="shared" ca="1" si="335"/>
        <v>174.74140115198909</v>
      </c>
      <c r="X93" s="104">
        <f t="shared" ca="1" si="335"/>
        <v>226.80755602994242</v>
      </c>
      <c r="Y93" s="104">
        <f t="shared" ca="1" si="335"/>
        <v>290.51147578954163</v>
      </c>
      <c r="Z93" s="104">
        <f t="shared" ca="1" si="335"/>
        <v>355.98770720242794</v>
      </c>
      <c r="AA93" s="104"/>
      <c r="AB93" s="104">
        <f t="shared" ref="AB93:AH93" ca="1" si="336">SQRT(AB92*AB92+AB91*AB91)</f>
        <v>215.65402029453386</v>
      </c>
      <c r="AC93" s="104">
        <f t="shared" ca="1" si="336"/>
        <v>193.25965575670466</v>
      </c>
      <c r="AD93" s="104">
        <f t="shared" ca="1" si="336"/>
        <v>185.5596785574688</v>
      </c>
      <c r="AE93" s="104">
        <f t="shared" ca="1" si="336"/>
        <v>191.52143735394952</v>
      </c>
      <c r="AF93" s="104">
        <f t="shared" ca="1" si="336"/>
        <v>229.71045731572599</v>
      </c>
      <c r="AG93" s="104">
        <f t="shared" ca="1" si="336"/>
        <v>284.23032891774568</v>
      </c>
      <c r="AH93" s="104">
        <f t="shared" ca="1" si="336"/>
        <v>344.29477646146154</v>
      </c>
      <c r="AI93" s="104"/>
      <c r="AJ93" s="104">
        <f t="shared" ref="AJ93:AP93" ca="1" si="337">SQRT(AJ92*AJ92+AJ91*AJ91)</f>
        <v>250.73920625568937</v>
      </c>
      <c r="AK93" s="104">
        <f t="shared" ca="1" si="337"/>
        <v>225.98097807597716</v>
      </c>
      <c r="AL93" s="104">
        <f t="shared" ca="1" si="337"/>
        <v>213.60507207946131</v>
      </c>
      <c r="AM93" s="104">
        <f t="shared" ca="1" si="337"/>
        <v>213.31293764701385</v>
      </c>
      <c r="AN93" s="104">
        <f t="shared" ca="1" si="337"/>
        <v>239.04965814065133</v>
      </c>
      <c r="AO93" s="104">
        <f t="shared" ca="1" si="337"/>
        <v>284.08106335562962</v>
      </c>
      <c r="AP93" s="104">
        <f t="shared" ca="1" si="337"/>
        <v>337.37518753948751</v>
      </c>
      <c r="AQ93" s="104"/>
      <c r="AR93" s="104">
        <f t="shared" ref="AR93:AX93" ca="1" si="338">SQRT(AR92*AR92+AR91*AR91)</f>
        <v>286.1472327839947</v>
      </c>
      <c r="AS93" s="104">
        <f t="shared" ca="1" si="338"/>
        <v>259.44237228833032</v>
      </c>
      <c r="AT93" s="104">
        <f t="shared" ca="1" si="338"/>
        <v>243.63972482841467</v>
      </c>
      <c r="AU93" s="104">
        <f t="shared" ca="1" si="338"/>
        <v>238.57302685057039</v>
      </c>
      <c r="AV93" s="104">
        <f t="shared" ca="1" si="338"/>
        <v>253.6118282052322</v>
      </c>
      <c r="AW93" s="104">
        <f t="shared" ca="1" si="338"/>
        <v>289.66885949244482</v>
      </c>
      <c r="AX93" s="104">
        <f t="shared" ca="1" si="338"/>
        <v>336.64509409102385</v>
      </c>
      <c r="AY93" s="104"/>
      <c r="AZ93" s="104">
        <f t="shared" ref="AZ93:BF93" ca="1" si="339">SQRT(AZ92*AZ92+AZ91*AZ91)</f>
        <v>358.23992072892253</v>
      </c>
      <c r="BA93" s="104">
        <f t="shared" ca="1" si="339"/>
        <v>327.65370040133087</v>
      </c>
      <c r="BB93" s="104">
        <f t="shared" ca="1" si="339"/>
        <v>307.34423127637098</v>
      </c>
      <c r="BC93" s="104">
        <f t="shared" ca="1" si="339"/>
        <v>295.40235380288141</v>
      </c>
      <c r="BD93" s="104">
        <f t="shared" ca="1" si="339"/>
        <v>294.48061465482647</v>
      </c>
      <c r="BE93" s="104">
        <f t="shared" ca="1" si="339"/>
        <v>315.51887796545327</v>
      </c>
      <c r="BF93" s="104">
        <f t="shared" ca="1" si="339"/>
        <v>350.39918349936409</v>
      </c>
    </row>
    <row r="94" spans="1:58" x14ac:dyDescent="0.2">
      <c r="B94" s="33" t="s">
        <v>36</v>
      </c>
      <c r="C94" s="20" t="s">
        <v>43</v>
      </c>
      <c r="D94" s="81">
        <f t="shared" ref="D94:J94" ca="1" si="340">D69+D93*D93/2/D$19</f>
        <v>796.33682285951772</v>
      </c>
      <c r="E94" s="81">
        <f t="shared" ca="1" si="340"/>
        <v>775.99558822301321</v>
      </c>
      <c r="F94" s="81">
        <f t="shared" ca="1" si="340"/>
        <v>758.25448213952814</v>
      </c>
      <c r="G94" s="81">
        <f t="shared" ca="1" si="340"/>
        <v>743.28982001480381</v>
      </c>
      <c r="H94" s="81">
        <f t="shared" ca="1" si="340"/>
        <v>721.67051543769799</v>
      </c>
      <c r="I94" s="81">
        <f t="shared" ca="1" si="340"/>
        <v>709.4678462068664</v>
      </c>
      <c r="J94" s="81">
        <f t="shared" ca="1" si="340"/>
        <v>703.41869964647526</v>
      </c>
      <c r="K94" s="81"/>
      <c r="L94" s="81">
        <f t="shared" ref="L94:R94" ca="1" si="341">L69+L93*L93/2/L$19</f>
        <v>800.55040442945665</v>
      </c>
      <c r="M94" s="81">
        <f t="shared" ca="1" si="341"/>
        <v>776.5509102796716</v>
      </c>
      <c r="N94" s="81">
        <f t="shared" ca="1" si="341"/>
        <v>754.6635362721097</v>
      </c>
      <c r="O94" s="81">
        <f t="shared" ca="1" si="341"/>
        <v>736.0773360986127</v>
      </c>
      <c r="P94" s="81">
        <f t="shared" ca="1" si="341"/>
        <v>708.69659087683146</v>
      </c>
      <c r="Q94" s="81">
        <f t="shared" ca="1" si="341"/>
        <v>692.41697835962236</v>
      </c>
      <c r="R94" s="81">
        <f t="shared" ca="1" si="341"/>
        <v>683.9999877833045</v>
      </c>
      <c r="S94" s="81"/>
      <c r="T94" s="81">
        <f t="shared" ref="T94:Z94" ca="1" si="342">T69+T93*T93/2/T$19</f>
        <v>806.773605668409</v>
      </c>
      <c r="U94" s="81">
        <f t="shared" ca="1" si="342"/>
        <v>780.03388656692698</v>
      </c>
      <c r="V94" s="81">
        <f t="shared" ca="1" si="342"/>
        <v>754.31785119434164</v>
      </c>
      <c r="W94" s="81">
        <f t="shared" ca="1" si="342"/>
        <v>732.3387193052215</v>
      </c>
      <c r="X94" s="81">
        <f t="shared" ca="1" si="342"/>
        <v>699.55465790133167</v>
      </c>
      <c r="Y94" s="81">
        <f t="shared" ca="1" si="342"/>
        <v>679.48056437086643</v>
      </c>
      <c r="Z94" s="81">
        <f t="shared" ca="1" si="342"/>
        <v>668.85195705577712</v>
      </c>
      <c r="AA94" s="81"/>
      <c r="AB94" s="81">
        <f t="shared" ref="AB94:AH94" ca="1" si="343">AB69+AB93*AB93/2/AB$19</f>
        <v>815.60073185366684</v>
      </c>
      <c r="AC94" s="81">
        <f t="shared" ca="1" si="343"/>
        <v>786.47361080040582</v>
      </c>
      <c r="AD94" s="81">
        <f t="shared" ca="1" si="343"/>
        <v>757.35469912700762</v>
      </c>
      <c r="AE94" s="81">
        <f t="shared" ca="1" si="343"/>
        <v>732.28820841099935</v>
      </c>
      <c r="AF94" s="81">
        <f t="shared" ca="1" si="343"/>
        <v>694.55206036919742</v>
      </c>
      <c r="AG94" s="81">
        <f t="shared" ca="1" si="343"/>
        <v>671.04850165494577</v>
      </c>
      <c r="AH94" s="81">
        <f t="shared" ca="1" si="343"/>
        <v>658.95949471009726</v>
      </c>
      <c r="AI94" s="81"/>
      <c r="AJ94" s="81">
        <f t="shared" ref="AJ94:AP94" ca="1" si="344">AJ69+AJ93*AJ93/2/AJ$19</f>
        <v>826.49730246290437</v>
      </c>
      <c r="AK94" s="81">
        <f t="shared" ca="1" si="344"/>
        <v>793.4968226568426</v>
      </c>
      <c r="AL94" s="81">
        <f t="shared" ca="1" si="344"/>
        <v>763.23004459816741</v>
      </c>
      <c r="AM94" s="81">
        <f t="shared" ca="1" si="344"/>
        <v>736.17748108382807</v>
      </c>
      <c r="AN94" s="81">
        <f t="shared" ca="1" si="344"/>
        <v>694.08426647159877</v>
      </c>
      <c r="AO94" s="81">
        <f t="shared" ca="1" si="344"/>
        <v>667.01274942355349</v>
      </c>
      <c r="AP94" s="81">
        <f t="shared" ca="1" si="344"/>
        <v>651.97151648640977</v>
      </c>
      <c r="AQ94" s="81"/>
      <c r="AR94" s="81">
        <f t="shared" ref="AR94:AX94" ca="1" si="345">AR69+AR93*AR93/2/AR$19</f>
        <v>834.50930957556272</v>
      </c>
      <c r="AS94" s="81">
        <f t="shared" ca="1" si="345"/>
        <v>801.79345045456398</v>
      </c>
      <c r="AT94" s="81">
        <f t="shared" ca="1" si="345"/>
        <v>773.56366779598227</v>
      </c>
      <c r="AU94" s="81">
        <f t="shared" ca="1" si="345"/>
        <v>743.9883209595157</v>
      </c>
      <c r="AV94" s="81">
        <f t="shared" ca="1" si="345"/>
        <v>697.10791899759772</v>
      </c>
      <c r="AW94" s="81">
        <f t="shared" ca="1" si="345"/>
        <v>667.3639516835899</v>
      </c>
      <c r="AX94" s="81">
        <f t="shared" ca="1" si="345"/>
        <v>650.76411656574965</v>
      </c>
      <c r="AY94" s="81"/>
      <c r="AZ94" s="81">
        <f t="shared" ref="AZ94:BF94" ca="1" si="346">AZ69+AZ93*AZ93/2/AZ$19</f>
        <v>832.08852396167435</v>
      </c>
      <c r="BA94" s="81">
        <f t="shared" ca="1" si="346"/>
        <v>823.59607386380844</v>
      </c>
      <c r="BB94" s="81">
        <f t="shared" ca="1" si="346"/>
        <v>790.97600372672582</v>
      </c>
      <c r="BC94" s="81">
        <f t="shared" ca="1" si="346"/>
        <v>766.36637259242411</v>
      </c>
      <c r="BD94" s="81">
        <f t="shared" ca="1" si="346"/>
        <v>716.54858701373303</v>
      </c>
      <c r="BE94" s="81">
        <f t="shared" ca="1" si="346"/>
        <v>682.95733230184123</v>
      </c>
      <c r="BF94" s="81">
        <f t="shared" ca="1" si="346"/>
        <v>662.74678121845204</v>
      </c>
    </row>
    <row r="95" spans="1:58" x14ac:dyDescent="0.2">
      <c r="B95" s="33" t="s">
        <v>228</v>
      </c>
      <c r="C95" s="6" t="s">
        <v>44</v>
      </c>
      <c r="D95" s="81">
        <f t="shared" ref="D95:J95" ca="1" si="347">D74*(D94/D69)^(1/D21)</f>
        <v>102812.58951134227</v>
      </c>
      <c r="E95" s="81">
        <f t="shared" ca="1" si="347"/>
        <v>102649.80869193588</v>
      </c>
      <c r="F95" s="81">
        <f t="shared" ca="1" si="347"/>
        <v>103900.55769526678</v>
      </c>
      <c r="G95" s="81">
        <f t="shared" ca="1" si="347"/>
        <v>106451.57743239819</v>
      </c>
      <c r="H95" s="81">
        <f t="shared" ca="1" si="347"/>
        <v>115402.88213465075</v>
      </c>
      <c r="I95" s="81">
        <f t="shared" ca="1" si="347"/>
        <v>129798.11802567168</v>
      </c>
      <c r="J95" s="81">
        <f t="shared" ca="1" si="347"/>
        <v>150366.80626788764</v>
      </c>
      <c r="K95" s="81"/>
      <c r="L95" s="81">
        <f t="shared" ref="L95:R95" ca="1" si="348">L74*(L94/L69)^(1/L21)</f>
        <v>104783.79170127101</v>
      </c>
      <c r="M95" s="81">
        <f t="shared" ca="1" si="348"/>
        <v>104036.28510068194</v>
      </c>
      <c r="N95" s="81">
        <f t="shared" ca="1" si="348"/>
        <v>104717.49562025792</v>
      </c>
      <c r="O95" s="81">
        <f t="shared" ca="1" si="348"/>
        <v>106671.24671243322</v>
      </c>
      <c r="P95" s="81">
        <f t="shared" ca="1" si="348"/>
        <v>114208.63783433136</v>
      </c>
      <c r="Q95" s="81">
        <f t="shared" ca="1" si="348"/>
        <v>126768.50872340897</v>
      </c>
      <c r="R95" s="81">
        <f t="shared" ca="1" si="348"/>
        <v>144888.26775196829</v>
      </c>
      <c r="S95" s="81"/>
      <c r="T95" s="81">
        <f t="shared" ref="T95:Z95" ca="1" si="349">T74*(T94/T69)^(1/T21)</f>
        <v>107361.55379875898</v>
      </c>
      <c r="U95" s="81">
        <f t="shared" ca="1" si="349"/>
        <v>106049.25899273065</v>
      </c>
      <c r="V95" s="81">
        <f t="shared" ca="1" si="349"/>
        <v>106183.98720202754</v>
      </c>
      <c r="W95" s="81">
        <f t="shared" ca="1" si="349"/>
        <v>107587.20697530011</v>
      </c>
      <c r="X95" s="81">
        <f t="shared" ca="1" si="349"/>
        <v>113867.49196848871</v>
      </c>
      <c r="Y95" s="81">
        <f t="shared" ca="1" si="349"/>
        <v>124831.69413203647</v>
      </c>
      <c r="Z95" s="81">
        <f t="shared" ca="1" si="349"/>
        <v>140958.44958860113</v>
      </c>
      <c r="AA95" s="81"/>
      <c r="AB95" s="81">
        <f t="shared" ref="AB95:AH95" ca="1" si="350">AB74*(AB94/AB69)^(1/AB21)</f>
        <v>110555.08521309758</v>
      </c>
      <c r="AC95" s="81">
        <f t="shared" ca="1" si="350"/>
        <v>108697.57205598867</v>
      </c>
      <c r="AD95" s="81">
        <f t="shared" ca="1" si="350"/>
        <v>108307.85043617208</v>
      </c>
      <c r="AE95" s="81">
        <f t="shared" ca="1" si="350"/>
        <v>109200.49938496441</v>
      </c>
      <c r="AF95" s="81">
        <f t="shared" ca="1" si="350"/>
        <v>114366.84789572949</v>
      </c>
      <c r="AG95" s="81">
        <f t="shared" ca="1" si="350"/>
        <v>123960.90106572803</v>
      </c>
      <c r="AH95" s="81">
        <f t="shared" ca="1" si="350"/>
        <v>138434.9944782315</v>
      </c>
      <c r="AI95" s="81"/>
      <c r="AJ95" s="81">
        <f t="shared" ref="AJ95:AP95" ca="1" si="351">AJ74*(AJ94/AJ69)^(1/AJ21)</f>
        <v>114386.49311869516</v>
      </c>
      <c r="AK95" s="81">
        <f t="shared" ca="1" si="351"/>
        <v>112011.62183100266</v>
      </c>
      <c r="AL95" s="81">
        <f t="shared" ca="1" si="351"/>
        <v>111100.34444239018</v>
      </c>
      <c r="AM95" s="81">
        <f t="shared" ca="1" si="351"/>
        <v>111502.96442425667</v>
      </c>
      <c r="AN95" s="81">
        <f t="shared" ca="1" si="351"/>
        <v>115682.25972312494</v>
      </c>
      <c r="AO95" s="81">
        <f t="shared" ca="1" si="351"/>
        <v>124097.4918049543</v>
      </c>
      <c r="AP95" s="81">
        <f t="shared" ca="1" si="351"/>
        <v>137061.56812365376</v>
      </c>
      <c r="AQ95" s="81"/>
      <c r="AR95" s="81">
        <f t="shared" ref="AR95:AX95" ca="1" si="352">AR74*(AR94/AR69)^(1/AR21)</f>
        <v>119030.27736290872</v>
      </c>
      <c r="AS95" s="81">
        <f t="shared" ca="1" si="352"/>
        <v>116020.10132637479</v>
      </c>
      <c r="AT95" s="81">
        <f t="shared" ca="1" si="352"/>
        <v>114523.83402995997</v>
      </c>
      <c r="AU95" s="81">
        <f t="shared" ca="1" si="352"/>
        <v>114475.80056504226</v>
      </c>
      <c r="AV95" s="81">
        <f t="shared" ca="1" si="352"/>
        <v>117775.24217309317</v>
      </c>
      <c r="AW95" s="81">
        <f t="shared" ca="1" si="352"/>
        <v>125180.98702360592</v>
      </c>
      <c r="AX95" s="81">
        <f t="shared" ca="1" si="352"/>
        <v>136950.43878037695</v>
      </c>
      <c r="AY95" s="81"/>
      <c r="AZ95" s="81">
        <f t="shared" ref="AZ95:BF95" ca="1" si="353">AZ74*(AZ94/AZ69)^(1/AZ21)</f>
        <v>131949.72312784192</v>
      </c>
      <c r="BA95" s="81">
        <f t="shared" ca="1" si="353"/>
        <v>126248.52393340695</v>
      </c>
      <c r="BB95" s="81">
        <f t="shared" ca="1" si="353"/>
        <v>123741.75319198144</v>
      </c>
      <c r="BC95" s="81">
        <f t="shared" ca="1" si="353"/>
        <v>122490.76016821274</v>
      </c>
      <c r="BD95" s="81">
        <f t="shared" ca="1" si="353"/>
        <v>124104.92496734395</v>
      </c>
      <c r="BE95" s="81">
        <f t="shared" ca="1" si="353"/>
        <v>129892.51112854121</v>
      </c>
      <c r="BF95" s="81">
        <f t="shared" ca="1" si="353"/>
        <v>139842.43251866123</v>
      </c>
    </row>
    <row r="96" spans="1:58" x14ac:dyDescent="0.2"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  <c r="Z96" s="81"/>
      <c r="AA96" s="81"/>
      <c r="AB96" s="81"/>
      <c r="AC96" s="81"/>
      <c r="AD96" s="81"/>
      <c r="AE96" s="81"/>
      <c r="AF96" s="81"/>
      <c r="AG96" s="81"/>
      <c r="AH96" s="81"/>
      <c r="AI96" s="81"/>
      <c r="AJ96" s="81"/>
      <c r="AK96" s="81"/>
      <c r="AL96" s="81"/>
      <c r="AM96" s="81"/>
      <c r="AN96" s="81"/>
      <c r="AO96" s="81"/>
      <c r="AP96" s="81"/>
      <c r="AQ96" s="81"/>
      <c r="AR96" s="81"/>
      <c r="AS96" s="81"/>
      <c r="AT96" s="81"/>
      <c r="AU96" s="81"/>
      <c r="AV96" s="81"/>
      <c r="AW96" s="81"/>
      <c r="AX96" s="81"/>
      <c r="AY96" s="81"/>
      <c r="AZ96" s="81"/>
      <c r="BA96" s="81"/>
      <c r="BB96" s="81"/>
      <c r="BC96" s="81"/>
      <c r="BD96" s="81"/>
      <c r="BE96" s="81"/>
      <c r="BF96" s="81"/>
    </row>
    <row r="97" spans="1:58" x14ac:dyDescent="0.2">
      <c r="B97" s="33" t="s">
        <v>343</v>
      </c>
      <c r="C97" s="20" t="s">
        <v>43</v>
      </c>
      <c r="D97" s="92">
        <f t="shared" ref="D97:J97" ca="1" si="354">D69*(1+D64*((D116/D74)^D21-1))</f>
        <v>801.06904512928338</v>
      </c>
      <c r="E97" s="92">
        <f t="shared" ca="1" si="354"/>
        <v>785.31004072028679</v>
      </c>
      <c r="F97" s="92">
        <f t="shared" ca="1" si="354"/>
        <v>771.75014444248825</v>
      </c>
      <c r="G97" s="92">
        <f t="shared" ca="1" si="354"/>
        <v>760.60992018325146</v>
      </c>
      <c r="H97" s="92">
        <f t="shared" ca="1" si="354"/>
        <v>745.64095040037409</v>
      </c>
      <c r="I97" s="92">
        <f t="shared" ca="1" si="354"/>
        <v>738.99550292578533</v>
      </c>
      <c r="J97" s="92">
        <f t="shared" ca="1" si="354"/>
        <v>738.01486718468993</v>
      </c>
      <c r="K97" s="92"/>
      <c r="L97" s="92">
        <f t="shared" ref="L97:R97" ca="1" si="355">L69*(1+L64*((L116/L74)^L21-1))</f>
        <v>806.45951436925805</v>
      </c>
      <c r="M97" s="92">
        <f t="shared" ca="1" si="355"/>
        <v>788.14211318415062</v>
      </c>
      <c r="N97" s="92">
        <f t="shared" ca="1" si="355"/>
        <v>771.46609079789835</v>
      </c>
      <c r="O97" s="92">
        <f t="shared" ca="1" si="355"/>
        <v>757.6264762965709</v>
      </c>
      <c r="P97" s="92">
        <f t="shared" ca="1" si="355"/>
        <v>738.58128743819111</v>
      </c>
      <c r="Q97" s="92">
        <f t="shared" ca="1" si="355"/>
        <v>729.47158221322513</v>
      </c>
      <c r="R97" s="92">
        <f t="shared" ca="1" si="355"/>
        <v>727.63331807097723</v>
      </c>
      <c r="S97" s="92"/>
      <c r="T97" s="92">
        <f t="shared" ref="T97:Z97" ca="1" si="356">T69*(1+T64*((T116/T74)^T21-1))</f>
        <v>813.87535968950158</v>
      </c>
      <c r="U97" s="92">
        <f t="shared" ca="1" si="356"/>
        <v>793.88127638921515</v>
      </c>
      <c r="V97" s="92">
        <f t="shared" ca="1" si="356"/>
        <v>774.41066371887109</v>
      </c>
      <c r="W97" s="92">
        <f t="shared" ca="1" si="356"/>
        <v>758.0978337458755</v>
      </c>
      <c r="X97" s="92">
        <f t="shared" ca="1" si="356"/>
        <v>735.29303104420433</v>
      </c>
      <c r="Y97" s="92">
        <f t="shared" ca="1" si="356"/>
        <v>723.94174094138293</v>
      </c>
      <c r="Z97" s="92">
        <f t="shared" ca="1" si="356"/>
        <v>721.39498666626002</v>
      </c>
      <c r="AA97" s="92"/>
      <c r="AB97" s="92">
        <f t="shared" ref="AB97:AH97" ca="1" si="357">AB69*(1+AB64*((AB116/AB74)^AB21-1))</f>
        <v>823.9124350279028</v>
      </c>
      <c r="AC97" s="92">
        <f t="shared" ca="1" si="357"/>
        <v>802.57442421855239</v>
      </c>
      <c r="AD97" s="92">
        <f t="shared" ca="1" si="357"/>
        <v>780.74202456374201</v>
      </c>
      <c r="AE97" s="92">
        <f t="shared" ca="1" si="357"/>
        <v>762.27306108447192</v>
      </c>
      <c r="AF97" s="92">
        <f t="shared" ca="1" si="357"/>
        <v>736.15922821688036</v>
      </c>
      <c r="AG97" s="92">
        <f t="shared" ca="1" si="357"/>
        <v>722.90967785089606</v>
      </c>
      <c r="AH97" s="92">
        <f t="shared" ca="1" si="357"/>
        <v>720.4367835736499</v>
      </c>
      <c r="AI97" s="92"/>
      <c r="AJ97" s="92">
        <f t="shared" ref="AJ97:AP97" ca="1" si="358">AJ69*(1+AJ64*((AJ116/AJ74)^AJ21-1))</f>
        <v>836.03647423296309</v>
      </c>
      <c r="AK97" s="92">
        <f t="shared" ca="1" si="358"/>
        <v>811.91282462702361</v>
      </c>
      <c r="AL97" s="92">
        <f t="shared" ca="1" si="358"/>
        <v>789.92363123152097</v>
      </c>
      <c r="AM97" s="92">
        <f t="shared" ca="1" si="358"/>
        <v>770.45018188147606</v>
      </c>
      <c r="AN97" s="92">
        <f t="shared" ca="1" si="358"/>
        <v>741.66761654237132</v>
      </c>
      <c r="AO97" s="92">
        <f t="shared" ca="1" si="358"/>
        <v>726.36054110267719</v>
      </c>
      <c r="AP97" s="92">
        <f t="shared" ca="1" si="358"/>
        <v>722.33710654503147</v>
      </c>
      <c r="AQ97" s="92"/>
      <c r="AR97" s="92">
        <f t="shared" ref="AR97:AW97" ca="1" si="359">AR69*(1+AR64*((AR116/AR74)^AR21-1))</f>
        <v>845.23005449986715</v>
      </c>
      <c r="AS97" s="92">
        <f t="shared" ca="1" si="359"/>
        <v>822.56350906218813</v>
      </c>
      <c r="AT97" s="92">
        <f t="shared" ca="1" si="359"/>
        <v>803.66622710848708</v>
      </c>
      <c r="AU97" s="92">
        <f t="shared" ca="1" si="359"/>
        <v>782.6564296648985</v>
      </c>
      <c r="AV97" s="92">
        <f t="shared" ca="1" si="359"/>
        <v>750.77616450773098</v>
      </c>
      <c r="AW97" s="92">
        <f t="shared" ca="1" si="359"/>
        <v>734.38297159488195</v>
      </c>
      <c r="AX97" s="92">
        <f ca="1">AX69*(1+AX64*((AX116/AX74)^AX21-1))</f>
        <v>730.34224682995807</v>
      </c>
      <c r="AY97" s="92"/>
      <c r="AZ97" s="92">
        <f t="shared" ref="AZ97:BF97" ca="1" si="360">AZ69*(1+AZ64*((AZ116/AZ74)^AZ21-1))</f>
        <v>844.79421978236348</v>
      </c>
      <c r="BA97" s="92">
        <f t="shared" ca="1" si="360"/>
        <v>849.16974001559981</v>
      </c>
      <c r="BB97" s="92">
        <f t="shared" ca="1" si="360"/>
        <v>827.9360052288439</v>
      </c>
      <c r="BC97" s="92">
        <f t="shared" ca="1" si="360"/>
        <v>814.09144470369313</v>
      </c>
      <c r="BD97" s="92">
        <f t="shared" ca="1" si="360"/>
        <v>783.19952086445744</v>
      </c>
      <c r="BE97" s="92">
        <f t="shared" ca="1" si="360"/>
        <v>766.4795788796423</v>
      </c>
      <c r="BF97" s="92">
        <f t="shared" ca="1" si="360"/>
        <v>762.04714989003548</v>
      </c>
    </row>
    <row r="98" spans="1:58" x14ac:dyDescent="0.2">
      <c r="B98" s="33" t="s">
        <v>342</v>
      </c>
      <c r="C98" s="20" t="s">
        <v>43</v>
      </c>
      <c r="D98" s="81">
        <f t="shared" ref="D98:J98" ca="1" si="361">D97-D115*D115/2/D19</f>
        <v>799.92990064321998</v>
      </c>
      <c r="E98" s="81">
        <f t="shared" ca="1" si="361"/>
        <v>780.84835549621096</v>
      </c>
      <c r="F98" s="81">
        <f t="shared" ca="1" si="361"/>
        <v>762.44211982806019</v>
      </c>
      <c r="G98" s="81">
        <f t="shared" ca="1" si="361"/>
        <v>745.47942581461746</v>
      </c>
      <c r="H98" s="81">
        <f t="shared" ca="1" si="361"/>
        <v>718.11035287640539</v>
      </c>
      <c r="I98" s="81">
        <f t="shared" ca="1" si="361"/>
        <v>702.07301691692692</v>
      </c>
      <c r="J98" s="81">
        <f t="shared" ca="1" si="361"/>
        <v>698.82983165889448</v>
      </c>
      <c r="K98" s="81"/>
      <c r="L98" s="81">
        <f t="shared" ref="L98:R98" ca="1" si="362">L97-L115*L115/2/L19</f>
        <v>805.38500517917771</v>
      </c>
      <c r="M98" s="81">
        <f t="shared" ca="1" si="362"/>
        <v>783.95405509043201</v>
      </c>
      <c r="N98" s="81">
        <f t="shared" ca="1" si="362"/>
        <v>762.75482229990052</v>
      </c>
      <c r="O98" s="81">
        <f t="shared" ca="1" si="362"/>
        <v>743.59025457470796</v>
      </c>
      <c r="P98" s="81">
        <f t="shared" ca="1" si="362"/>
        <v>713.51831872810658</v>
      </c>
      <c r="Q98" s="81">
        <f t="shared" ca="1" si="362"/>
        <v>696.26334741552159</v>
      </c>
      <c r="R98" s="81">
        <f t="shared" ca="1" si="362"/>
        <v>692.30387077874491</v>
      </c>
      <c r="S98" s="81"/>
      <c r="T98" s="81">
        <f t="shared" ref="T98:Z98" ca="1" si="363">T97-T115*T115/2/T19</f>
        <v>812.86640929286921</v>
      </c>
      <c r="U98" s="81">
        <f t="shared" ca="1" si="363"/>
        <v>789.98945044520804</v>
      </c>
      <c r="V98" s="81">
        <f t="shared" ca="1" si="363"/>
        <v>766.33235371562762</v>
      </c>
      <c r="W98" s="81">
        <f t="shared" ca="1" si="363"/>
        <v>745.18182878759262</v>
      </c>
      <c r="X98" s="81">
        <f t="shared" ca="1" si="363"/>
        <v>712.6606131421222</v>
      </c>
      <c r="Y98" s="81">
        <f t="shared" ca="1" si="363"/>
        <v>694.34434765995923</v>
      </c>
      <c r="Z98" s="81">
        <f t="shared" ca="1" si="363"/>
        <v>689.8936899009899</v>
      </c>
      <c r="AA98" s="81"/>
      <c r="AB98" s="81">
        <f t="shared" ref="AB98:AH98" ca="1" si="364">AB97-AB115*AB115/2/AB19</f>
        <v>822.97040964926794</v>
      </c>
      <c r="AC98" s="81">
        <f t="shared" ca="1" si="364"/>
        <v>798.98402904909972</v>
      </c>
      <c r="AD98" s="81">
        <f t="shared" ca="1" si="364"/>
        <v>773.30588771690293</v>
      </c>
      <c r="AE98" s="81">
        <f t="shared" ca="1" si="364"/>
        <v>750.46481728474032</v>
      </c>
      <c r="AF98" s="81">
        <f t="shared" ca="1" si="364"/>
        <v>715.83526257298877</v>
      </c>
      <c r="AG98" s="81">
        <f t="shared" ca="1" si="364"/>
        <v>696.67774954201172</v>
      </c>
      <c r="AH98" s="81">
        <f t="shared" ca="1" si="364"/>
        <v>692.51278994159395</v>
      </c>
      <c r="AI98" s="81"/>
      <c r="AJ98" s="81">
        <f t="shared" ref="AJ98:AP98" ca="1" si="365">AJ97-AJ115*AJ115/2/AJ19</f>
        <v>835.16249832117308</v>
      </c>
      <c r="AK98" s="81">
        <f t="shared" ca="1" si="365"/>
        <v>808.6046044267207</v>
      </c>
      <c r="AL98" s="81">
        <f t="shared" ca="1" si="365"/>
        <v>783.12693069179295</v>
      </c>
      <c r="AM98" s="81">
        <f t="shared" ca="1" si="365"/>
        <v>759.69872520522449</v>
      </c>
      <c r="AN98" s="81">
        <f t="shared" ca="1" si="365"/>
        <v>723.45971056892347</v>
      </c>
      <c r="AO98" s="81">
        <f t="shared" ca="1" si="365"/>
        <v>703.18653561035012</v>
      </c>
      <c r="AP98" s="81">
        <f t="shared" ca="1" si="365"/>
        <v>697.77464265709239</v>
      </c>
      <c r="AQ98" s="81"/>
      <c r="AR98" s="81">
        <f t="shared" ref="AR98:AW98" ca="1" si="366">AR97-AR115*AR115/2/AR19</f>
        <v>844.43616479839682</v>
      </c>
      <c r="AS98" s="81">
        <f t="shared" ca="1" si="366"/>
        <v>819.53224242208682</v>
      </c>
      <c r="AT98" s="81">
        <f t="shared" ca="1" si="366"/>
        <v>797.45274098985078</v>
      </c>
      <c r="AU98" s="81">
        <f t="shared" ca="1" si="366"/>
        <v>772.8868608935868</v>
      </c>
      <c r="AV98" s="81">
        <f t="shared" ca="1" si="366"/>
        <v>734.51940010998544</v>
      </c>
      <c r="AW98" s="81">
        <f t="shared" ca="1" si="366"/>
        <v>713.92485606428363</v>
      </c>
      <c r="AX98" s="81">
        <f ca="1">AX97-AX115*AX115/2/AX19</f>
        <v>708.70656865665433</v>
      </c>
      <c r="AY98" s="81"/>
      <c r="AZ98" s="81">
        <f t="shared" ref="AZ98:BF98" ca="1" si="367">AZ97-AZ115*AZ115/2/AZ19</f>
        <v>844.20312620006257</v>
      </c>
      <c r="BA98" s="81">
        <f t="shared" ca="1" si="367"/>
        <v>846.67224116447915</v>
      </c>
      <c r="BB98" s="81">
        <f t="shared" ca="1" si="367"/>
        <v>822.89331663657072</v>
      </c>
      <c r="BC98" s="81">
        <f t="shared" ca="1" si="367"/>
        <v>806.12491650358163</v>
      </c>
      <c r="BD98" s="81">
        <f t="shared" ca="1" si="367"/>
        <v>770.13784205960962</v>
      </c>
      <c r="BE98" s="81">
        <f t="shared" ca="1" si="367"/>
        <v>750.32157834528095</v>
      </c>
      <c r="BF98" s="81">
        <f t="shared" ca="1" si="367"/>
        <v>745.10106465140245</v>
      </c>
    </row>
    <row r="99" spans="1:58" x14ac:dyDescent="0.2">
      <c r="B99" s="33" t="s">
        <v>207</v>
      </c>
      <c r="C99" s="3" t="s">
        <v>11</v>
      </c>
      <c r="D99" s="100">
        <f t="shared" ref="D99:J99" ca="1" si="368">IF(ISERR(D98),IF(ISERR((1-D64*(1-D109^D21))/D109^D21),1,(1-D64*(1-D109^D21))/D109^D21),D98/D69/D109^D21)</f>
        <v>0.99778676052467696</v>
      </c>
      <c r="E99" s="100">
        <f t="shared" ca="1" si="368"/>
        <v>0.996815002615692</v>
      </c>
      <c r="F99" s="100">
        <f t="shared" ca="1" si="368"/>
        <v>0.99533500394007035</v>
      </c>
      <c r="G99" s="100">
        <f t="shared" ca="1" si="368"/>
        <v>0.99343092767067609</v>
      </c>
      <c r="H99" s="100">
        <f t="shared" ca="1" si="368"/>
        <v>0.98862784892536903</v>
      </c>
      <c r="I99" s="100">
        <f t="shared" ca="1" si="368"/>
        <v>0.98286728324581774</v>
      </c>
      <c r="J99" s="100">
        <f t="shared" ca="1" si="368"/>
        <v>0.97645846269290959</v>
      </c>
      <c r="K99" s="100"/>
      <c r="L99" s="100">
        <f t="shared" ref="L99:R99" ca="1" si="369">IF(ISERR(L98),IF(ISERR((1-L64*(1-L109^L21))/L109^L21),1,(1-L64*(1-L109^L21))/L109^L21),L98/L69/L109^L21)</f>
        <v>0.99674434226450825</v>
      </c>
      <c r="M99" s="100">
        <f t="shared" ca="1" si="369"/>
        <v>0.99576273427654216</v>
      </c>
      <c r="N99" s="100">
        <f t="shared" ca="1" si="369"/>
        <v>0.99427114113327797</v>
      </c>
      <c r="O99" s="100">
        <f t="shared" ca="1" si="369"/>
        <v>0.99237587149296125</v>
      </c>
      <c r="P99" s="100">
        <f t="shared" ca="1" si="369"/>
        <v>0.98764724903577905</v>
      </c>
      <c r="Q99" s="100">
        <f t="shared" ca="1" si="369"/>
        <v>0.98200550956394206</v>
      </c>
      <c r="R99" s="100">
        <f t="shared" ca="1" si="369"/>
        <v>0.97575897007907542</v>
      </c>
      <c r="S99" s="100"/>
      <c r="T99" s="100">
        <f t="shared" ref="T99:Z99" ca="1" si="370">IF(ISERR(T98),IF(ISERR((1-T64*(1-T109^T21))/T109^T21),1,(1-T64*(1-T109^T21))/T109^T21),T98/T69/T109^T21)</f>
        <v>0.99549404276334907</v>
      </c>
      <c r="U99" s="100">
        <f t="shared" ca="1" si="370"/>
        <v>0.99450094992978033</v>
      </c>
      <c r="V99" s="100">
        <f t="shared" ca="1" si="370"/>
        <v>0.9929885339311183</v>
      </c>
      <c r="W99" s="100">
        <f t="shared" ca="1" si="370"/>
        <v>0.99108822455824186</v>
      </c>
      <c r="X99" s="100">
        <f t="shared" ca="1" si="370"/>
        <v>0.98640673826810765</v>
      </c>
      <c r="Y99" s="100">
        <f t="shared" ca="1" si="370"/>
        <v>0.98086462662153673</v>
      </c>
      <c r="Z99" s="100">
        <f t="shared" ca="1" si="370"/>
        <v>0.97473601120024633</v>
      </c>
      <c r="AA99" s="100"/>
      <c r="AB99" s="100">
        <f t="shared" ref="AB99:AH99" ca="1" si="371">IF(ISERR(AB98),IF(ISERR((1-AB64*(1-AB109^AB21))/AB109^AB21),1,(1-AB64*(1-AB109^AB21))/AB109^AB21),AB98/AB69/AB109^AB21)</f>
        <v>0.99405707401882881</v>
      </c>
      <c r="AC99" s="100">
        <f t="shared" ca="1" si="371"/>
        <v>0.99304722303600967</v>
      </c>
      <c r="AD99" s="100">
        <f t="shared" ca="1" si="371"/>
        <v>0.99150642185715088</v>
      </c>
      <c r="AE99" s="100">
        <f t="shared" ca="1" si="371"/>
        <v>0.98958893099817236</v>
      </c>
      <c r="AF99" s="100">
        <f t="shared" ca="1" si="371"/>
        <v>0.98492560001543084</v>
      </c>
      <c r="AG99" s="100">
        <f t="shared" ca="1" si="371"/>
        <v>0.97945922868078061</v>
      </c>
      <c r="AH99" s="100">
        <f t="shared" ca="1" si="371"/>
        <v>0.97342891637129669</v>
      </c>
      <c r="AI99" s="100"/>
      <c r="AJ99" s="100">
        <f t="shared" ref="AJ99:AP99" ca="1" si="372">IF(ISERR(AJ98),IF(ISERR((1-AJ64*(1-AJ109^AJ21))/AJ109^AJ21),1,(1-AJ64*(1-AJ109^AJ21))/AJ109^AJ21),AJ98/AJ69/AJ109^AJ21)</f>
        <v>0.99245084387532756</v>
      </c>
      <c r="AK99" s="100">
        <f t="shared" ca="1" si="372"/>
        <v>0.99139391988697811</v>
      </c>
      <c r="AL99" s="100">
        <f t="shared" ca="1" si="372"/>
        <v>0.9898447520216539</v>
      </c>
      <c r="AM99" s="100">
        <f t="shared" ca="1" si="372"/>
        <v>0.98790537776069709</v>
      </c>
      <c r="AN99" s="100">
        <f t="shared" ca="1" si="372"/>
        <v>0.98323349120573511</v>
      </c>
      <c r="AO99" s="100">
        <f t="shared" ca="1" si="372"/>
        <v>0.97782095759607557</v>
      </c>
      <c r="AP99" s="100">
        <f t="shared" ca="1" si="372"/>
        <v>0.97190197346672813</v>
      </c>
      <c r="AQ99" s="100"/>
      <c r="AR99" s="100">
        <f t="shared" ref="AR99:AW99" ca="1" si="373">IF(ISERR(AR98),IF(ISERR((1-AR64*(1-AR109^AR21))/AR109^AR21),1,(1-AR64*(1-AR109^AR21))/AR109^AR21),AR98/AR69/AR109^AR21)</f>
        <v>0.99064502617771577</v>
      </c>
      <c r="AS99" s="100">
        <f t="shared" ca="1" si="373"/>
        <v>0.98956788403084095</v>
      </c>
      <c r="AT99" s="100">
        <f t="shared" ca="1" si="373"/>
        <v>0.9880412533883266</v>
      </c>
      <c r="AU99" s="100">
        <f t="shared" ca="1" si="373"/>
        <v>0.98606925831211145</v>
      </c>
      <c r="AV99" s="100">
        <f t="shared" ca="1" si="373"/>
        <v>0.98136726311453859</v>
      </c>
      <c r="AW99" s="100">
        <f t="shared" ca="1" si="373"/>
        <v>0.97598834487269626</v>
      </c>
      <c r="AX99" s="100">
        <f ca="1">IF(ISERR(AX98),IF(ISERR((1-AX64*(1-AX109^AX21))/AX109^AX21),1,(1-AX64*(1-AX109^AX21))/AX109^AX21),AX98/AX69/AX109^AX21)</f>
        <v>0.97014913507841039</v>
      </c>
      <c r="AY99" s="100"/>
      <c r="AZ99" s="100">
        <f t="shared" ref="AZ99:BF99" ca="1" si="374">IF(ISERR(AZ98),IF(ISERR((1-AZ64*(1-AZ109^AZ21))/AZ109^AZ21),1,(1-AZ64*(1-AZ109^AZ21))/AZ109^AZ21),AZ98/AZ69/AZ109^AZ21)</f>
        <v>0.98623923567151894</v>
      </c>
      <c r="BA99" s="100">
        <f t="shared" ca="1" si="374"/>
        <v>0.98549589038398833</v>
      </c>
      <c r="BB99" s="100">
        <f t="shared" ca="1" si="374"/>
        <v>0.98389999853032017</v>
      </c>
      <c r="BC99" s="100">
        <f t="shared" ca="1" si="374"/>
        <v>0.98201182773324058</v>
      </c>
      <c r="BD99" s="100">
        <f t="shared" ca="1" si="374"/>
        <v>0.97727548588110513</v>
      </c>
      <c r="BE99" s="100">
        <f t="shared" ca="1" si="374"/>
        <v>0.97192136909219429</v>
      </c>
      <c r="BF99" s="100">
        <f t="shared" ca="1" si="374"/>
        <v>0.96620350714912562</v>
      </c>
    </row>
    <row r="100" spans="1:58" x14ac:dyDescent="0.2">
      <c r="B100" s="33" t="s">
        <v>208</v>
      </c>
      <c r="C100" s="3" t="s">
        <v>11</v>
      </c>
      <c r="D100" s="100">
        <f t="shared" ref="D100:J100" ca="1" si="375">1/D99/D99</f>
        <v>1.0044412177234494</v>
      </c>
      <c r="E100" s="100">
        <f t="shared" ca="1" si="375"/>
        <v>1.0064005571472368</v>
      </c>
      <c r="F100" s="100">
        <f t="shared" ca="1" si="375"/>
        <v>1.0093956871479588</v>
      </c>
      <c r="G100" s="100">
        <f t="shared" ca="1" si="375"/>
        <v>1.0132687460703227</v>
      </c>
      <c r="H100" s="100">
        <f t="shared" ca="1" si="375"/>
        <v>1.0231382472428949</v>
      </c>
      <c r="I100" s="100">
        <f t="shared" ca="1" si="375"/>
        <v>1.0351665791594957</v>
      </c>
      <c r="J100" s="100">
        <f t="shared" ca="1" si="375"/>
        <v>1.0487994541233847</v>
      </c>
      <c r="K100" s="100"/>
      <c r="L100" s="100">
        <f t="shared" ref="L100:R100" ca="1" si="376">1/L99/L99</f>
        <v>1.006543251987652</v>
      </c>
      <c r="M100" s="100">
        <f t="shared" ca="1" si="376"/>
        <v>1.0085287006399992</v>
      </c>
      <c r="N100" s="100">
        <f t="shared" ca="1" si="376"/>
        <v>1.0115569347087237</v>
      </c>
      <c r="O100" s="100">
        <f t="shared" ca="1" si="376"/>
        <v>1.0154244287515395</v>
      </c>
      <c r="P100" s="100">
        <f t="shared" ca="1" si="376"/>
        <v>1.0251709311154036</v>
      </c>
      <c r="Q100" s="100">
        <f t="shared" ca="1" si="376"/>
        <v>1.0369842283160113</v>
      </c>
      <c r="R100" s="100">
        <f t="shared" ca="1" si="376"/>
        <v>1.0503036994379045</v>
      </c>
      <c r="S100" s="100"/>
      <c r="T100" s="100">
        <f t="shared" ref="T100:Z100" ca="1" si="377">1/T99/T99</f>
        <v>1.0090731934470785</v>
      </c>
      <c r="U100" s="100">
        <f t="shared" ca="1" si="377"/>
        <v>1.0110894885532169</v>
      </c>
      <c r="V100" s="100">
        <f t="shared" ca="1" si="377"/>
        <v>1.0141718050465263</v>
      </c>
      <c r="W100" s="100">
        <f t="shared" ca="1" si="377"/>
        <v>1.0180646730699829</v>
      </c>
      <c r="X100" s="100">
        <f t="shared" ca="1" si="377"/>
        <v>1.0277510741747728</v>
      </c>
      <c r="Y100" s="100">
        <f t="shared" ca="1" si="377"/>
        <v>1.0393979470453594</v>
      </c>
      <c r="Z100" s="100">
        <f t="shared" ca="1" si="377"/>
        <v>1.0525093864514026</v>
      </c>
      <c r="AA100" s="100"/>
      <c r="AB100" s="100">
        <f t="shared" ref="AB100:AH100" ca="1" si="378">1/AB99/AB99</f>
        <v>1.0119926529295369</v>
      </c>
      <c r="AC100" s="100">
        <f t="shared" ca="1" si="378"/>
        <v>1.014051933452865</v>
      </c>
      <c r="AD100" s="100">
        <f t="shared" ca="1" si="378"/>
        <v>1.0172060561205578</v>
      </c>
      <c r="AE100" s="100">
        <f t="shared" ca="1" si="378"/>
        <v>1.0211518824001671</v>
      </c>
      <c r="AF100" s="100">
        <f t="shared" ca="1" si="378"/>
        <v>1.0308444773902268</v>
      </c>
      <c r="AG100" s="100">
        <f t="shared" ca="1" si="378"/>
        <v>1.0423828915911872</v>
      </c>
      <c r="AH100" s="100">
        <f t="shared" ca="1" si="378"/>
        <v>1.0553378481913467</v>
      </c>
      <c r="AI100" s="100"/>
      <c r="AJ100" s="100">
        <f t="shared" ref="AJ100:AP100" ca="1" si="379">1/AJ99/AJ99</f>
        <v>1.0152710188098373</v>
      </c>
      <c r="AK100" s="100">
        <f t="shared" ca="1" si="379"/>
        <v>1.0174369314087803</v>
      </c>
      <c r="AL100" s="100">
        <f t="shared" ca="1" si="379"/>
        <v>1.0206241261797984</v>
      </c>
      <c r="AM100" s="100">
        <f t="shared" ca="1" si="379"/>
        <v>1.0246352695038781</v>
      </c>
      <c r="AN100" s="100">
        <f t="shared" ca="1" si="379"/>
        <v>1.0343956216022656</v>
      </c>
      <c r="AO100" s="100">
        <f t="shared" ca="1" si="379"/>
        <v>1.0458786978702053</v>
      </c>
      <c r="AP100" s="100">
        <f t="shared" ca="1" si="379"/>
        <v>1.058656509003352</v>
      </c>
      <c r="AQ100" s="100"/>
      <c r="AR100" s="100">
        <f t="shared" ref="AR100:AX100" ca="1" si="380">1/AR99/AR99</f>
        <v>1.0189758078018631</v>
      </c>
      <c r="AS100" s="100">
        <f t="shared" ca="1" si="380"/>
        <v>1.0211953203071824</v>
      </c>
      <c r="AT100" s="100">
        <f t="shared" ca="1" si="380"/>
        <v>1.0243534727937238</v>
      </c>
      <c r="AU100" s="100">
        <f t="shared" ca="1" si="380"/>
        <v>1.0284546854837857</v>
      </c>
      <c r="AV100" s="100">
        <f t="shared" ca="1" si="380"/>
        <v>1.0383335024339926</v>
      </c>
      <c r="AW100" s="100">
        <f t="shared" ca="1" si="380"/>
        <v>1.0498100769759169</v>
      </c>
      <c r="AX100" s="100">
        <f t="shared" ca="1" si="380"/>
        <v>1.0624854669925796</v>
      </c>
      <c r="AY100" s="100"/>
      <c r="AZ100" s="100">
        <f t="shared" ref="AZ100:BF100" ca="1" si="381">1/AZ99/AZ99</f>
        <v>1.0281002097321115</v>
      </c>
      <c r="BA100" s="100">
        <f t="shared" ca="1" si="381"/>
        <v>1.0296517568843371</v>
      </c>
      <c r="BB100" s="100">
        <f t="shared" ca="1" si="381"/>
        <v>1.0329946687738838</v>
      </c>
      <c r="BC100" s="100">
        <f t="shared" ca="1" si="381"/>
        <v>1.0369708846461034</v>
      </c>
      <c r="BD100" s="100">
        <f t="shared" ca="1" si="381"/>
        <v>1.0470465496547201</v>
      </c>
      <c r="BE100" s="100">
        <f t="shared" ca="1" si="381"/>
        <v>1.0586142564077863</v>
      </c>
      <c r="BF100" s="100">
        <f t="shared" ca="1" si="381"/>
        <v>1.0711808028398273</v>
      </c>
    </row>
    <row r="101" spans="1:58" x14ac:dyDescent="0.2">
      <c r="B101" s="33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</row>
    <row r="102" spans="1:58" x14ac:dyDescent="0.2">
      <c r="B102" s="33" t="s">
        <v>209</v>
      </c>
      <c r="C102" s="3" t="s">
        <v>210</v>
      </c>
      <c r="D102" s="104">
        <f t="shared" ref="D102:J102" ca="1" si="382">D19*D69+D85*D85/2-(D37*D37-D36*D36)/2</f>
        <v>950360.29228215746</v>
      </c>
      <c r="E102" s="104">
        <f t="shared" ca="1" si="382"/>
        <v>931720.54148996156</v>
      </c>
      <c r="F102" s="104">
        <f t="shared" ca="1" si="382"/>
        <v>915774.26384616853</v>
      </c>
      <c r="G102" s="104">
        <f t="shared" ca="1" si="382"/>
        <v>902829.08871963073</v>
      </c>
      <c r="H102" s="104">
        <f t="shared" ca="1" si="382"/>
        <v>886120.06055033614</v>
      </c>
      <c r="I102" s="104">
        <f t="shared" ca="1" si="382"/>
        <v>879842.28826267715</v>
      </c>
      <c r="J102" s="104">
        <f t="shared" ca="1" si="382"/>
        <v>880191.73834311857</v>
      </c>
      <c r="K102" s="104"/>
      <c r="L102" s="104">
        <f t="shared" ref="L102:R102" ca="1" si="383">L19*L69+L85*L85/2-(L37*L37-L36*L36)/2</f>
        <v>956759.98139552423</v>
      </c>
      <c r="M102" s="104">
        <f t="shared" ca="1" si="383"/>
        <v>935097.50712326472</v>
      </c>
      <c r="N102" s="104">
        <f t="shared" ca="1" si="383"/>
        <v>915469.05004157033</v>
      </c>
      <c r="O102" s="104">
        <f t="shared" ca="1" si="383"/>
        <v>899327.8230665864</v>
      </c>
      <c r="P102" s="104">
        <f t="shared" ca="1" si="383"/>
        <v>877731.58613873646</v>
      </c>
      <c r="Q102" s="104">
        <f t="shared" ca="1" si="383"/>
        <v>868376.60443029332</v>
      </c>
      <c r="R102" s="104">
        <f t="shared" ca="1" si="383"/>
        <v>867550.6133250948</v>
      </c>
      <c r="S102" s="104"/>
      <c r="T102" s="104">
        <f t="shared" ref="T102:Z102" ca="1" si="384">T19*T69+T85*T85/2-(T37*T37-T36*T36)/2</f>
        <v>965562.8521553966</v>
      </c>
      <c r="U102" s="104">
        <f t="shared" ca="1" si="384"/>
        <v>941924.0218753661</v>
      </c>
      <c r="V102" s="104">
        <f t="shared" ca="1" si="384"/>
        <v>918995.65243749716</v>
      </c>
      <c r="W102" s="104">
        <f t="shared" ca="1" si="384"/>
        <v>899927.97187181329</v>
      </c>
      <c r="X102" s="104">
        <f t="shared" ca="1" si="384"/>
        <v>873825.79609567102</v>
      </c>
      <c r="Y102" s="104">
        <f t="shared" ca="1" si="384"/>
        <v>861669.53628695372</v>
      </c>
      <c r="Z102" s="104">
        <f t="shared" ca="1" si="384"/>
        <v>859854.70037060929</v>
      </c>
      <c r="AA102" s="104"/>
      <c r="AB102" s="104">
        <f t="shared" ref="AB102:AH102" ca="1" si="385">AB19*AB69+AB85*AB85/2-(AB37*AB37-AB36*AB36)/2</f>
        <v>977475.48333032453</v>
      </c>
      <c r="AC102" s="104">
        <f t="shared" ca="1" si="385"/>
        <v>952254.71667835466</v>
      </c>
      <c r="AD102" s="104">
        <f t="shared" ca="1" si="385"/>
        <v>926539.49140784936</v>
      </c>
      <c r="AE102" s="104">
        <f t="shared" ca="1" si="385"/>
        <v>904921.53471859975</v>
      </c>
      <c r="AF102" s="104">
        <f t="shared" ca="1" si="385"/>
        <v>874852.84263738082</v>
      </c>
      <c r="AG102" s="104">
        <f t="shared" ca="1" si="385"/>
        <v>860317.73012299242</v>
      </c>
      <c r="AH102" s="104">
        <f t="shared" ca="1" si="385"/>
        <v>858458.0476888438</v>
      </c>
      <c r="AI102" s="104"/>
      <c r="AJ102" s="104">
        <f t="shared" ref="AJ102:AP102" ca="1" si="386">AJ19*AJ69+AJ85*AJ85/2-(AJ37*AJ37-AJ36*AJ36)/2</f>
        <v>991863.78024852707</v>
      </c>
      <c r="AK102" s="104">
        <f t="shared" ca="1" si="386"/>
        <v>963350.8424847339</v>
      </c>
      <c r="AL102" s="104">
        <f t="shared" ca="1" si="386"/>
        <v>937461.92527633917</v>
      </c>
      <c r="AM102" s="104">
        <f t="shared" ca="1" si="386"/>
        <v>914659.75949757767</v>
      </c>
      <c r="AN102" s="104">
        <f t="shared" ca="1" si="386"/>
        <v>881388.88823124312</v>
      </c>
      <c r="AO102" s="104">
        <f t="shared" ca="1" si="386"/>
        <v>864298.33411904122</v>
      </c>
      <c r="AP102" s="104">
        <f t="shared" ca="1" si="386"/>
        <v>860463.34761399892</v>
      </c>
      <c r="AQ102" s="104"/>
      <c r="AR102" s="104">
        <f t="shared" ref="AR102:AW102" ca="1" si="387">AR19*AR69+AR85*AR85/2-(AR37*AR37-AR36*AR36)/2</f>
        <v>1002774.75830152</v>
      </c>
      <c r="AS102" s="104">
        <f t="shared" ca="1" si="387"/>
        <v>976002.27732612961</v>
      </c>
      <c r="AT102" s="104">
        <f t="shared" ca="1" si="387"/>
        <v>953792.83730891242</v>
      </c>
      <c r="AU102" s="104">
        <f t="shared" ca="1" si="387"/>
        <v>929173.42639058537</v>
      </c>
      <c r="AV102" s="104">
        <f t="shared" ca="1" si="387"/>
        <v>892190.25917478302</v>
      </c>
      <c r="AW102" s="104">
        <f t="shared" ca="1" si="387"/>
        <v>873713.28397606581</v>
      </c>
      <c r="AX102" s="104">
        <f ca="1">AX19*AX69+AX85*AX85/2-(AX37*AX37-AX36*AX36)/2</f>
        <v>869749.43132279615</v>
      </c>
      <c r="AY102" s="104"/>
      <c r="AZ102" s="104">
        <f t="shared" ref="AZ102:BF102" ca="1" si="388">AZ19*AZ69+AZ85*AZ85/2-(AZ37*AZ37-AZ36*AZ36)/2</f>
        <v>1002261.5865559631</v>
      </c>
      <c r="BA102" s="104">
        <f t="shared" ca="1" si="388"/>
        <v>1007590.836976341</v>
      </c>
      <c r="BB102" s="104">
        <f t="shared" ca="1" si="388"/>
        <v>982623.16671645048</v>
      </c>
      <c r="BC102" s="104">
        <f t="shared" ca="1" si="388"/>
        <v>966509.13398306293</v>
      </c>
      <c r="BD102" s="104">
        <f t="shared" ca="1" si="388"/>
        <v>930641.09003678139</v>
      </c>
      <c r="BE102" s="104">
        <f t="shared" ca="1" si="388"/>
        <v>911626.06467895571</v>
      </c>
      <c r="BF102" s="104">
        <f t="shared" ca="1" si="388"/>
        <v>907018.53332769719</v>
      </c>
    </row>
    <row r="103" spans="1:58" x14ac:dyDescent="0.2">
      <c r="B103" s="33" t="s">
        <v>211</v>
      </c>
      <c r="C103" s="3" t="s">
        <v>210</v>
      </c>
      <c r="D103" s="104">
        <f t="shared" ref="D103:J103" ca="1" si="389">D99*D19*D69</f>
        <v>936325.93976862438</v>
      </c>
      <c r="E103" s="104">
        <f t="shared" ca="1" si="389"/>
        <v>911870.49355271959</v>
      </c>
      <c r="F103" s="104">
        <f t="shared" ca="1" si="389"/>
        <v>887091.71203061193</v>
      </c>
      <c r="G103" s="104">
        <f t="shared" ca="1" si="389"/>
        <v>862832.24781250756</v>
      </c>
      <c r="H103" s="104">
        <f t="shared" ca="1" si="389"/>
        <v>817526.44750412635</v>
      </c>
      <c r="I103" s="104">
        <f t="shared" ca="1" si="389"/>
        <v>776571.46087978559</v>
      </c>
      <c r="J103" s="104">
        <f t="shared" ca="1" si="389"/>
        <v>738132.93586457102</v>
      </c>
      <c r="K103" s="104"/>
      <c r="L103" s="104">
        <f t="shared" ref="L103:R103" ca="1" si="390">L99*L19*L69</f>
        <v>935977.71988071327</v>
      </c>
      <c r="M103" s="104">
        <f t="shared" ca="1" si="390"/>
        <v>908599.75613283471</v>
      </c>
      <c r="N103" s="104">
        <f t="shared" ca="1" si="390"/>
        <v>880274.01943321584</v>
      </c>
      <c r="O103" s="104">
        <f t="shared" ca="1" si="390"/>
        <v>853125.87521649653</v>
      </c>
      <c r="P103" s="104">
        <f t="shared" ca="1" si="390"/>
        <v>804058.06414249772</v>
      </c>
      <c r="Q103" s="104">
        <f t="shared" ca="1" si="390"/>
        <v>761591.3649988299</v>
      </c>
      <c r="R103" s="104">
        <f t="shared" ca="1" si="390"/>
        <v>723724.24948911101</v>
      </c>
      <c r="S103" s="104"/>
      <c r="T103" s="104">
        <f t="shared" ref="T103:Z103" ca="1" si="391">T99*T19*T69</f>
        <v>936536.45560241328</v>
      </c>
      <c r="U103" s="104">
        <f t="shared" ca="1" si="391"/>
        <v>907293.57808782195</v>
      </c>
      <c r="V103" s="104">
        <f t="shared" ca="1" si="391"/>
        <v>875778.16578889871</v>
      </c>
      <c r="W103" s="104">
        <f t="shared" ca="1" si="391"/>
        <v>845936.17959341477</v>
      </c>
      <c r="X103" s="104">
        <f t="shared" ca="1" si="391"/>
        <v>793264.19020080648</v>
      </c>
      <c r="Y103" s="104">
        <f t="shared" ca="1" si="391"/>
        <v>749285.73372052796</v>
      </c>
      <c r="Z103" s="104">
        <f t="shared" ca="1" si="391"/>
        <v>711682.92717739719</v>
      </c>
      <c r="AA103" s="104"/>
      <c r="AB103" s="104">
        <f t="shared" ref="AB103:AH103" ca="1" si="392">AB99*AB19*AB69</f>
        <v>938722.48937074095</v>
      </c>
      <c r="AC103" s="104">
        <f t="shared" ca="1" si="392"/>
        <v>908000.99143106479</v>
      </c>
      <c r="AD103" s="104">
        <f t="shared" ca="1" si="392"/>
        <v>873786.40137982881</v>
      </c>
      <c r="AE103" s="104">
        <f t="shared" ca="1" si="392"/>
        <v>841556.2095668707</v>
      </c>
      <c r="AF103" s="104">
        <f t="shared" ca="1" si="392"/>
        <v>785575.07256522635</v>
      </c>
      <c r="AG103" s="104">
        <f t="shared" ca="1" si="392"/>
        <v>740182.18743724783</v>
      </c>
      <c r="AH103" s="104">
        <f t="shared" ca="1" si="392"/>
        <v>703289.8835166865</v>
      </c>
      <c r="AI103" s="104"/>
      <c r="AJ103" s="104">
        <f t="shared" ref="AJ103:AP103" ca="1" si="393">AJ99*AJ19*AJ69</f>
        <v>941915.24690519576</v>
      </c>
      <c r="AK103" s="104">
        <f t="shared" ca="1" si="393"/>
        <v>907949.53718805965</v>
      </c>
      <c r="AL103" s="104">
        <f t="shared" ca="1" si="393"/>
        <v>873680.9272413014</v>
      </c>
      <c r="AM103" s="104">
        <f t="shared" ca="1" si="393"/>
        <v>840325.10769789084</v>
      </c>
      <c r="AN103" s="104">
        <f t="shared" ca="1" si="393"/>
        <v>781527.56503558904</v>
      </c>
      <c r="AO103" s="104">
        <f t="shared" ca="1" si="393"/>
        <v>734303.98629691789</v>
      </c>
      <c r="AP103" s="104">
        <f t="shared" ca="1" si="393"/>
        <v>696421.60735824076</v>
      </c>
      <c r="AQ103" s="104"/>
      <c r="AR103" s="104">
        <f t="shared" ref="AR103:AW103" ca="1" si="394">AR99*AR19*AR69</f>
        <v>940201.3814447464</v>
      </c>
      <c r="AS103" s="104">
        <f t="shared" ca="1" si="394"/>
        <v>907980.47371823189</v>
      </c>
      <c r="AT103" s="104">
        <f t="shared" ca="1" si="394"/>
        <v>877417.28887745575</v>
      </c>
      <c r="AU103" s="104">
        <f t="shared" ca="1" si="394"/>
        <v>842272.75051097281</v>
      </c>
      <c r="AV103" s="104">
        <f t="shared" ca="1" si="394"/>
        <v>780044.18523927499</v>
      </c>
      <c r="AW103" s="104">
        <f t="shared" ca="1" si="394"/>
        <v>731769.90449790494</v>
      </c>
      <c r="AX103" s="104">
        <f ca="1">AX99*AX19*AX69</f>
        <v>694014.66511936404</v>
      </c>
      <c r="AY103" s="104"/>
      <c r="AZ103" s="104">
        <f t="shared" ref="AZ103:BF103" ca="1" si="395">AZ99*AZ19*AZ69</f>
        <v>910279.38561186928</v>
      </c>
      <c r="BA103" s="104">
        <f t="shared" ca="1" si="395"/>
        <v>910001.71017346764</v>
      </c>
      <c r="BB103" s="104">
        <f t="shared" ca="1" si="395"/>
        <v>876796.72174734727</v>
      </c>
      <c r="BC103" s="104">
        <f t="shared" ca="1" si="395"/>
        <v>849977.85379891284</v>
      </c>
      <c r="BD103" s="104">
        <f t="shared" ca="1" si="395"/>
        <v>788385.72541903332</v>
      </c>
      <c r="BE103" s="104">
        <f t="shared" ca="1" si="395"/>
        <v>739097.94529863831</v>
      </c>
      <c r="BF103" s="104">
        <f t="shared" ca="1" si="395"/>
        <v>700362.12926158903</v>
      </c>
    </row>
    <row r="104" spans="1:58" x14ac:dyDescent="0.2">
      <c r="B104" s="33" t="s">
        <v>212</v>
      </c>
      <c r="C104" s="3" t="s">
        <v>210</v>
      </c>
      <c r="D104" s="104">
        <f t="shared" ref="D104:J104" ca="1" si="396">1/2*(D68/D44/D82*1000000)^2*D100</f>
        <v>1482.9495843167465</v>
      </c>
      <c r="E104" s="104">
        <f t="shared" ca="1" si="396"/>
        <v>5916.2064615682966</v>
      </c>
      <c r="F104" s="104">
        <f t="shared" ca="1" si="396"/>
        <v>12706.127347789716</v>
      </c>
      <c r="G104" s="104">
        <f t="shared" ca="1" si="396"/>
        <v>21504.460416023219</v>
      </c>
      <c r="H104" s="104">
        <f t="shared" ca="1" si="396"/>
        <v>44237.027012397113</v>
      </c>
      <c r="I104" s="104">
        <f t="shared" ca="1" si="396"/>
        <v>72712.624183787018</v>
      </c>
      <c r="J104" s="104">
        <f t="shared" ca="1" si="396"/>
        <v>105688.69219903093</v>
      </c>
      <c r="K104" s="104"/>
      <c r="L104" s="104">
        <f t="shared" ref="L104:R104" ca="1" si="397">1/2*(L68/L44/L82*1000000)^2*L100</f>
        <v>1469.0302793715089</v>
      </c>
      <c r="M104" s="104">
        <f t="shared" ca="1" si="397"/>
        <v>5846.820222531318</v>
      </c>
      <c r="N104" s="104">
        <f t="shared" ca="1" si="397"/>
        <v>12564.619767317301</v>
      </c>
      <c r="O104" s="104">
        <f t="shared" ca="1" si="397"/>
        <v>21163.723524021094</v>
      </c>
      <c r="P104" s="104">
        <f t="shared" ca="1" si="397"/>
        <v>43092.714469117229</v>
      </c>
      <c r="Q104" s="104">
        <f t="shared" ca="1" si="397"/>
        <v>70372.853152038166</v>
      </c>
      <c r="R104" s="104">
        <f t="shared" ca="1" si="397"/>
        <v>101937.13063779405</v>
      </c>
      <c r="S104" s="104"/>
      <c r="T104" s="104">
        <f t="shared" ref="T104:Z104" ca="1" si="398">1/2*(T68/T44/T82*1000000)^2*T100</f>
        <v>1463.35186692243</v>
      </c>
      <c r="U104" s="104">
        <f t="shared" ca="1" si="398"/>
        <v>5780.7573924162734</v>
      </c>
      <c r="V104" s="104">
        <f t="shared" ca="1" si="398"/>
        <v>12451.758250836901</v>
      </c>
      <c r="W104" s="104">
        <f t="shared" ca="1" si="398"/>
        <v>20917.081693110838</v>
      </c>
      <c r="X104" s="104">
        <f t="shared" ca="1" si="398"/>
        <v>42238.214862399873</v>
      </c>
      <c r="Y104" s="104">
        <f t="shared" ca="1" si="398"/>
        <v>68573.564943417892</v>
      </c>
      <c r="Z104" s="104">
        <f t="shared" ca="1" si="398"/>
        <v>99179.312997291243</v>
      </c>
      <c r="AA104" s="104"/>
      <c r="AB104" s="104">
        <f t="shared" ref="AB104:AH104" ca="1" si="399">1/2*(AB68/AB44/AB82*1000000)^2*AB100</f>
        <v>1463.0329529104754</v>
      </c>
      <c r="AC104" s="104">
        <f t="shared" ca="1" si="399"/>
        <v>5729.665833845489</v>
      </c>
      <c r="AD104" s="104">
        <f t="shared" ca="1" si="399"/>
        <v>12377.160388046113</v>
      </c>
      <c r="AE104" s="104">
        <f t="shared" ca="1" si="399"/>
        <v>20770.84171802568</v>
      </c>
      <c r="AF104" s="104">
        <f t="shared" ca="1" si="399"/>
        <v>41696.203428154673</v>
      </c>
      <c r="AG104" s="104">
        <f t="shared" ca="1" si="399"/>
        <v>67376.897512699245</v>
      </c>
      <c r="AH104" s="104">
        <f t="shared" ca="1" si="399"/>
        <v>97473.718953742631</v>
      </c>
      <c r="AI104" s="104"/>
      <c r="AJ104" s="104">
        <f t="shared" ref="AJ104:AP104" ca="1" si="400">1/2*(AJ68/AJ44/AJ82*1000000)^2*AJ100</f>
        <v>1466.2270548776203</v>
      </c>
      <c r="AK104" s="104">
        <f t="shared" ca="1" si="400"/>
        <v>5729.5177691480858</v>
      </c>
      <c r="AL104" s="104">
        <f t="shared" ca="1" si="400"/>
        <v>12332.993338527811</v>
      </c>
      <c r="AM104" s="104">
        <f t="shared" ca="1" si="400"/>
        <v>20742.534599379829</v>
      </c>
      <c r="AN104" s="104">
        <f t="shared" ca="1" si="400"/>
        <v>41506.318202047049</v>
      </c>
      <c r="AO104" s="104">
        <f t="shared" ca="1" si="400"/>
        <v>66753.404465538726</v>
      </c>
      <c r="AP104" s="104">
        <f t="shared" ca="1" si="400"/>
        <v>96181.94064784683</v>
      </c>
      <c r="AQ104" s="104"/>
      <c r="AR104" s="104">
        <f t="shared" ref="AR104:AW104" ca="1" si="401">1/2*(AR68/AR44/AR82*1000000)^2*AR100</f>
        <v>1453.9286297029539</v>
      </c>
      <c r="AS104" s="104">
        <f t="shared" ca="1" si="401"/>
        <v>5750.3518524748461</v>
      </c>
      <c r="AT104" s="104">
        <f t="shared" ca="1" si="401"/>
        <v>12384.981680263916</v>
      </c>
      <c r="AU104" s="104">
        <f t="shared" ca="1" si="401"/>
        <v>20841.722255411965</v>
      </c>
      <c r="AV104" s="104">
        <f t="shared" ca="1" si="401"/>
        <v>41545.722473592352</v>
      </c>
      <c r="AW104" s="104">
        <f t="shared" ca="1" si="401"/>
        <v>66698.703450219997</v>
      </c>
      <c r="AX104" s="104">
        <f ca="1">1/2*(AX68/AX44/AX82*1000000)^2*AX100</f>
        <v>96099.444179211903</v>
      </c>
      <c r="AY104" s="104"/>
      <c r="AZ104" s="104">
        <f t="shared" ref="AZ104:BF104" ca="1" si="402">1/2*(AZ68/AZ44/AZ82*1000000)^2*AZ100</f>
        <v>1346.5477007051045</v>
      </c>
      <c r="BA104" s="104">
        <f t="shared" ca="1" si="402"/>
        <v>5822.855767731663</v>
      </c>
      <c r="BB104" s="104">
        <f t="shared" ca="1" si="402"/>
        <v>12493.387815031643</v>
      </c>
      <c r="BC104" s="104">
        <f t="shared" ca="1" si="402"/>
        <v>21235.493868399924</v>
      </c>
      <c r="BD104" s="104">
        <f t="shared" ca="1" si="402"/>
        <v>42698.215735437632</v>
      </c>
      <c r="BE104" s="104">
        <f t="shared" ca="1" si="402"/>
        <v>68677.607117065185</v>
      </c>
      <c r="BF104" s="104">
        <f t="shared" ca="1" si="402"/>
        <v>98836.26127323744</v>
      </c>
    </row>
    <row r="105" spans="1:58" x14ac:dyDescent="0.2">
      <c r="B105" s="33" t="s">
        <v>313</v>
      </c>
      <c r="C105" s="3" t="s">
        <v>210</v>
      </c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</row>
    <row r="106" spans="1:58" x14ac:dyDescent="0.2">
      <c r="B106" s="33" t="s">
        <v>222</v>
      </c>
      <c r="C106" s="3" t="s">
        <v>11</v>
      </c>
      <c r="D106" s="100">
        <f t="shared" ref="D106:J106" ca="1" si="403">IF(ISERR(D109),1.7,D109)</f>
        <v>1.0570135485357921</v>
      </c>
      <c r="E106" s="100">
        <f t="shared" ca="1" si="403"/>
        <v>1.0671888594549912</v>
      </c>
      <c r="F106" s="100">
        <f t="shared" ca="1" si="403"/>
        <v>1.0835804759997036</v>
      </c>
      <c r="G106" s="100">
        <f t="shared" ca="1" si="403"/>
        <v>1.1072068901026264</v>
      </c>
      <c r="H106" s="100">
        <f t="shared" ca="1" si="403"/>
        <v>1.185350047465467</v>
      </c>
      <c r="I106" s="100">
        <f t="shared" ca="1" si="403"/>
        <v>1.3349237903897193</v>
      </c>
      <c r="J106" s="100">
        <f t="shared" ca="1" si="403"/>
        <v>1.6147487457603393</v>
      </c>
      <c r="K106" s="100"/>
      <c r="L106" s="100">
        <f t="shared" ref="L106:R106" ca="1" si="404">IF(ISERR(L109),1.7,L109)</f>
        <v>1.088735317142477</v>
      </c>
      <c r="M106" s="100">
        <f t="shared" ca="1" si="404"/>
        <v>1.1010059652701301</v>
      </c>
      <c r="N106" s="100">
        <f t="shared" ca="1" si="404"/>
        <v>1.1205136172483452</v>
      </c>
      <c r="O106" s="100">
        <f t="shared" ca="1" si="404"/>
        <v>1.1480222751937375</v>
      </c>
      <c r="P106" s="100">
        <f t="shared" ca="1" si="404"/>
        <v>1.236270538282128</v>
      </c>
      <c r="Q106" s="100">
        <f t="shared" ca="1" si="404"/>
        <v>1.3978657772633034</v>
      </c>
      <c r="R106" s="100">
        <f t="shared" ca="1" si="404"/>
        <v>1.6850505666516276</v>
      </c>
      <c r="S106" s="100"/>
      <c r="T106" s="100">
        <f t="shared" ref="T106:Z106" ca="1" si="405">IF(ISERR(T109),1.7,T109)</f>
        <v>1.1282821394435665</v>
      </c>
      <c r="U106" s="100">
        <f t="shared" ca="1" si="405"/>
        <v>1.1431571680541319</v>
      </c>
      <c r="V106" s="100">
        <f t="shared" ca="1" si="405"/>
        <v>1.1667371198728327</v>
      </c>
      <c r="W106" s="100">
        <f t="shared" ca="1" si="405"/>
        <v>1.1993395376314306</v>
      </c>
      <c r="X106" s="100">
        <f t="shared" ca="1" si="405"/>
        <v>1.3006806702766378</v>
      </c>
      <c r="Y106" s="100">
        <f t="shared" ca="1" si="405"/>
        <v>1.4780993823493482</v>
      </c>
      <c r="Z106" s="100">
        <f t="shared" ca="1" si="405"/>
        <v>1.7800098134657401</v>
      </c>
      <c r="AA106" s="100"/>
      <c r="AB106" s="100">
        <f t="shared" ref="AB106:AH106" ca="1" si="406">IF(ISERR(AB109),1.7,AB109)</f>
        <v>1.1759038382395346</v>
      </c>
      <c r="AC106" s="100">
        <f t="shared" ca="1" si="406"/>
        <v>1.1939647821701145</v>
      </c>
      <c r="AD106" s="100">
        <f t="shared" ca="1" si="406"/>
        <v>1.2225885889691561</v>
      </c>
      <c r="AE106" s="100">
        <f t="shared" ca="1" si="406"/>
        <v>1.2615302692346968</v>
      </c>
      <c r="AF106" s="100">
        <f t="shared" ca="1" si="406"/>
        <v>1.3790585117270506</v>
      </c>
      <c r="AG106" s="100">
        <f t="shared" ca="1" si="406"/>
        <v>1.5762055396127355</v>
      </c>
      <c r="AH106" s="100">
        <f t="shared" ca="1" si="406"/>
        <v>1.8987305358352944</v>
      </c>
      <c r="AI106" s="100"/>
      <c r="AJ106" s="100">
        <f t="shared" ref="AJ106:AP106" ca="1" si="407">IF(ISERR(AJ109),1.7,AJ109)</f>
        <v>1.2320674066000823</v>
      </c>
      <c r="AK106" s="100">
        <f t="shared" ca="1" si="407"/>
        <v>1.2546865678578762</v>
      </c>
      <c r="AL106" s="100">
        <f t="shared" ca="1" si="407"/>
        <v>1.2885612642723099</v>
      </c>
      <c r="AM106" s="100">
        <f t="shared" ca="1" si="407"/>
        <v>1.3348375992610619</v>
      </c>
      <c r="AN106" s="100">
        <f t="shared" ca="1" si="407"/>
        <v>1.4716918949700311</v>
      </c>
      <c r="AO106" s="100">
        <f t="shared" ca="1" si="407"/>
        <v>1.6926061616131911</v>
      </c>
      <c r="AP106" s="100">
        <f t="shared" ca="1" si="407"/>
        <v>2.0398822276322992</v>
      </c>
      <c r="AQ106" s="100"/>
      <c r="AR106" s="100">
        <f t="shared" ref="AR106:AW106" ca="1" si="408">IF(ISERR(AR109),1.7,AR109)</f>
        <v>1.2992117625178137</v>
      </c>
      <c r="AS106" s="100">
        <f t="shared" ca="1" si="408"/>
        <v>1.3259351273493118</v>
      </c>
      <c r="AT106" s="100">
        <f t="shared" ca="1" si="408"/>
        <v>1.3643800443785759</v>
      </c>
      <c r="AU106" s="100">
        <f t="shared" ca="1" si="408"/>
        <v>1.4194285454825386</v>
      </c>
      <c r="AV106" s="100">
        <f t="shared" ca="1" si="408"/>
        <v>1.579063952219945</v>
      </c>
      <c r="AW106" s="100">
        <f t="shared" ca="1" si="408"/>
        <v>1.8276773130148209</v>
      </c>
      <c r="AX106" s="100">
        <f ca="1">IF(ISERR(AX109),1.7,AX109)</f>
        <v>2.2062585762862899</v>
      </c>
      <c r="AY106" s="100"/>
      <c r="AZ106" s="100">
        <f t="shared" ref="AZ106:BF106" ca="1" si="409">IF(ISERR(AZ109),1.7,AZ109)</f>
        <v>1.4829481521608148</v>
      </c>
      <c r="BA106" s="100">
        <f t="shared" ca="1" si="409"/>
        <v>1.5028115806326574</v>
      </c>
      <c r="BB106" s="100">
        <f t="shared" ca="1" si="409"/>
        <v>1.5576217069041107</v>
      </c>
      <c r="BC106" s="100">
        <f t="shared" ca="1" si="409"/>
        <v>1.6264144462767844</v>
      </c>
      <c r="BD106" s="100">
        <f t="shared" ca="1" si="409"/>
        <v>1.8372806551114935</v>
      </c>
      <c r="BE106" s="100">
        <f t="shared" ca="1" si="409"/>
        <v>2.1534157682226134</v>
      </c>
      <c r="BF106" s="100">
        <f t="shared" ca="1" si="409"/>
        <v>2.6125200193989317</v>
      </c>
    </row>
    <row r="107" spans="1:58" x14ac:dyDescent="0.2">
      <c r="B107" s="33" t="s">
        <v>223</v>
      </c>
      <c r="D107" s="104">
        <f t="shared" ref="D107:J107" ca="1" si="410">D103*D21*D106^(-D22)-D104*2*D22*D106^((-2-D18)/D18)</f>
        <v>215696.38284755594</v>
      </c>
      <c r="E107" s="104">
        <f t="shared" ca="1" si="410"/>
        <v>202821.75361105561</v>
      </c>
      <c r="F107" s="104">
        <f t="shared" ca="1" si="410"/>
        <v>186632.46997286865</v>
      </c>
      <c r="G107" s="104">
        <f t="shared" ca="1" si="410"/>
        <v>168420.45577621355</v>
      </c>
      <c r="H107" s="104">
        <f t="shared" ca="1" si="410"/>
        <v>130531.68957510531</v>
      </c>
      <c r="I107" s="104">
        <f t="shared" ca="1" si="410"/>
        <v>97981.676826455121</v>
      </c>
      <c r="J107" s="104">
        <f t="shared" ca="1" si="410"/>
        <v>76486.348939310177</v>
      </c>
      <c r="K107" s="104"/>
      <c r="L107" s="104">
        <f t="shared" ref="L107:R107" ca="1" si="411">L103*L21*L106^(-L22)-L104*2*L22*L106^((-2-L18)/L18)</f>
        <v>210952.96096552676</v>
      </c>
      <c r="M107" s="104">
        <f t="shared" ca="1" si="411"/>
        <v>197826.53537522076</v>
      </c>
      <c r="N107" s="104">
        <f t="shared" ca="1" si="411"/>
        <v>181475.49356167254</v>
      </c>
      <c r="O107" s="104">
        <f t="shared" ca="1" si="411"/>
        <v>163622.37051957162</v>
      </c>
      <c r="P107" s="104">
        <f t="shared" ca="1" si="411"/>
        <v>127691.06668584274</v>
      </c>
      <c r="Q107" s="104">
        <f t="shared" ca="1" si="411"/>
        <v>97331.646560361783</v>
      </c>
      <c r="R107" s="104">
        <f t="shared" ca="1" si="411"/>
        <v>76586.529368704825</v>
      </c>
      <c r="S107" s="104"/>
      <c r="T107" s="104">
        <f t="shared" ref="T107:Z107" ca="1" si="412">T103*T21*T106^(-T22)-T104*2*T22*T106^((-2-T18)/T18)</f>
        <v>205563.59397275976</v>
      </c>
      <c r="U107" s="104">
        <f t="shared" ca="1" si="412"/>
        <v>192492.68636945117</v>
      </c>
      <c r="V107" s="104">
        <f t="shared" ca="1" si="412"/>
        <v>176099.59606541117</v>
      </c>
      <c r="W107" s="104">
        <f t="shared" ca="1" si="412"/>
        <v>158630.14194623183</v>
      </c>
      <c r="X107" s="104">
        <f t="shared" ca="1" si="412"/>
        <v>124542.61005920189</v>
      </c>
      <c r="Y107" s="104">
        <f t="shared" ca="1" si="412"/>
        <v>96216.463885299512</v>
      </c>
      <c r="Z107" s="104">
        <f t="shared" ca="1" si="412"/>
        <v>76228.332961649925</v>
      </c>
      <c r="AA107" s="104"/>
      <c r="AB107" s="104">
        <f t="shared" ref="AB107:AH107" ca="1" si="413">AB103*AB21*AB106^(-AB22)-AB104*2*AB22*AB106^((-2-AB18)/AB18)</f>
        <v>199805.57417011049</v>
      </c>
      <c r="AC107" s="104">
        <f t="shared" ca="1" si="413"/>
        <v>186899.50115555216</v>
      </c>
      <c r="AD107" s="104">
        <f t="shared" ca="1" si="413"/>
        <v>170599.00125524218</v>
      </c>
      <c r="AE107" s="104">
        <f t="shared" ca="1" si="413"/>
        <v>153544.43791174408</v>
      </c>
      <c r="AF107" s="104">
        <f t="shared" ca="1" si="413"/>
        <v>121135.90142385698</v>
      </c>
      <c r="AG107" s="104">
        <f t="shared" ca="1" si="413"/>
        <v>94613.969761281827</v>
      </c>
      <c r="AH107" s="104">
        <f t="shared" ca="1" si="413"/>
        <v>75452.732209012262</v>
      </c>
      <c r="AI107" s="104"/>
      <c r="AJ107" s="104">
        <f t="shared" ref="AJ107:AP107" ca="1" si="414">AJ103*AJ21*AJ106^(-AJ22)-AJ104*2*AJ22*AJ106^((-2-AJ18)/AJ18)</f>
        <v>193636.65859838112</v>
      </c>
      <c r="AK107" s="104">
        <f t="shared" ca="1" si="414"/>
        <v>180442.65227406795</v>
      </c>
      <c r="AL107" s="104">
        <f t="shared" ca="1" si="414"/>
        <v>164913.46791039957</v>
      </c>
      <c r="AM107" s="104">
        <f t="shared" ca="1" si="414"/>
        <v>148482.25101260055</v>
      </c>
      <c r="AN107" s="104">
        <f t="shared" ca="1" si="414"/>
        <v>117584.48467198286</v>
      </c>
      <c r="AO107" s="104">
        <f t="shared" ca="1" si="414"/>
        <v>92562.179242230544</v>
      </c>
      <c r="AP107" s="104">
        <f t="shared" ca="1" si="414"/>
        <v>74120.731327761081</v>
      </c>
      <c r="AQ107" s="104"/>
      <c r="AR107" s="104">
        <f t="shared" ref="AR107:AW107" ca="1" si="415">AR103*AR21*AR106^(-AR22)-AR104*2*AR22*AR106^((-2-AR18)/AR18)</f>
        <v>185788.15231561189</v>
      </c>
      <c r="AS107" s="104">
        <f t="shared" ca="1" si="415"/>
        <v>173474.05966391746</v>
      </c>
      <c r="AT107" s="104">
        <f t="shared" ca="1" si="415"/>
        <v>159506.91198198998</v>
      </c>
      <c r="AU107" s="104">
        <f t="shared" ca="1" si="415"/>
        <v>143514.0003794599</v>
      </c>
      <c r="AV107" s="104">
        <f t="shared" ca="1" si="415"/>
        <v>113828.81480166876</v>
      </c>
      <c r="AW107" s="104">
        <f t="shared" ca="1" si="415"/>
        <v>90167.290572457059</v>
      </c>
      <c r="AX107" s="104">
        <f ca="1">AX103*AX21*AX106^(-AX22)-AX104*2*AX22*AX106^((-2-AX18)/AX18)</f>
        <v>72485.564182724804</v>
      </c>
      <c r="AY107" s="104"/>
      <c r="AZ107" s="104">
        <f t="shared" ref="AZ107:BF107" ca="1" si="416">AZ103*AZ21*AZ106^(-AZ22)-AZ104*2*AZ22*AZ106^((-2-AZ18)/AZ18)</f>
        <v>162965.76292244805</v>
      </c>
      <c r="BA107" s="104">
        <f t="shared" ca="1" si="416"/>
        <v>158864.56414852903</v>
      </c>
      <c r="BB107" s="104">
        <f t="shared" ca="1" si="416"/>
        <v>145729.78383606838</v>
      </c>
      <c r="BC107" s="104">
        <f t="shared" ca="1" si="416"/>
        <v>133080.03082171769</v>
      </c>
      <c r="BD107" s="104">
        <f t="shared" ca="1" si="416"/>
        <v>106544.50440241858</v>
      </c>
      <c r="BE107" s="104">
        <f t="shared" ca="1" si="416"/>
        <v>85094.53332788538</v>
      </c>
      <c r="BF107" s="104">
        <f t="shared" ca="1" si="416"/>
        <v>68646.258605105482</v>
      </c>
    </row>
    <row r="108" spans="1:58" x14ac:dyDescent="0.2">
      <c r="B108" s="33" t="s">
        <v>224</v>
      </c>
      <c r="D108" s="101">
        <f t="shared" ref="D108:J108" ca="1" si="417">D103*D106^D21+D104*D106^(-2*D22)-D102</f>
        <v>0</v>
      </c>
      <c r="E108" s="101">
        <f t="shared" ca="1" si="417"/>
        <v>0</v>
      </c>
      <c r="F108" s="101">
        <f t="shared" ca="1" si="417"/>
        <v>0</v>
      </c>
      <c r="G108" s="101">
        <f t="shared" ca="1" si="417"/>
        <v>0</v>
      </c>
      <c r="H108" s="101">
        <f t="shared" ca="1" si="417"/>
        <v>0</v>
      </c>
      <c r="I108" s="101">
        <f t="shared" ca="1" si="417"/>
        <v>0</v>
      </c>
      <c r="J108" s="101">
        <f t="shared" ca="1" si="417"/>
        <v>0</v>
      </c>
      <c r="K108" s="101"/>
      <c r="L108" s="101">
        <f t="shared" ref="L108:R108" ca="1" si="418">L103*L106^L21+L104*L106^(-2*L22)-L102</f>
        <v>-5.0214584916830063E-6</v>
      </c>
      <c r="M108" s="101">
        <f t="shared" ca="1" si="418"/>
        <v>0</v>
      </c>
      <c r="N108" s="101">
        <f t="shared" ca="1" si="418"/>
        <v>0</v>
      </c>
      <c r="O108" s="101">
        <f t="shared" ca="1" si="418"/>
        <v>0</v>
      </c>
      <c r="P108" s="101">
        <f t="shared" ca="1" si="418"/>
        <v>0</v>
      </c>
      <c r="Q108" s="101">
        <f t="shared" ca="1" si="418"/>
        <v>0</v>
      </c>
      <c r="R108" s="101">
        <f t="shared" ca="1" si="418"/>
        <v>0</v>
      </c>
      <c r="S108" s="101"/>
      <c r="T108" s="101">
        <f t="shared" ref="T108:Z108" ca="1" si="419">T103*T106^T21+T104*T106^(-2*T22)-T102</f>
        <v>0</v>
      </c>
      <c r="U108" s="101">
        <f t="shared" ca="1" si="419"/>
        <v>0</v>
      </c>
      <c r="V108" s="101">
        <f t="shared" ca="1" si="419"/>
        <v>0</v>
      </c>
      <c r="W108" s="101">
        <f t="shared" ca="1" si="419"/>
        <v>0</v>
      </c>
      <c r="X108" s="101">
        <f t="shared" ca="1" si="419"/>
        <v>0</v>
      </c>
      <c r="Y108" s="101">
        <f t="shared" ca="1" si="419"/>
        <v>0</v>
      </c>
      <c r="Z108" s="101">
        <f t="shared" ca="1" si="419"/>
        <v>1.7462298274040222E-9</v>
      </c>
      <c r="AA108" s="101"/>
      <c r="AB108" s="101">
        <f t="shared" ref="AB108:AH108" ca="1" si="420">AB103*AB106^AB21+AB104*AB106^(-2*AB22)-AB102</f>
        <v>0</v>
      </c>
      <c r="AC108" s="101">
        <f t="shared" ca="1" si="420"/>
        <v>0</v>
      </c>
      <c r="AD108" s="101">
        <f t="shared" ca="1" si="420"/>
        <v>1.9790604710578918E-9</v>
      </c>
      <c r="AE108" s="101">
        <f t="shared" ca="1" si="420"/>
        <v>0</v>
      </c>
      <c r="AF108" s="101">
        <f t="shared" ca="1" si="420"/>
        <v>1.3969838619232178E-9</v>
      </c>
      <c r="AG108" s="101">
        <f t="shared" ca="1" si="420"/>
        <v>0</v>
      </c>
      <c r="AH108" s="101">
        <f t="shared" ca="1" si="420"/>
        <v>0</v>
      </c>
      <c r="AI108" s="101"/>
      <c r="AJ108" s="101">
        <f t="shared" ref="AJ108:AP108" ca="1" si="421">AJ103*AJ106^AJ21+AJ104*AJ106^(-2*AJ22)-AJ102</f>
        <v>0</v>
      </c>
      <c r="AK108" s="101">
        <f t="shared" ca="1" si="421"/>
        <v>0</v>
      </c>
      <c r="AL108" s="101">
        <f t="shared" ca="1" si="421"/>
        <v>0</v>
      </c>
      <c r="AM108" s="101">
        <f t="shared" ca="1" si="421"/>
        <v>0</v>
      </c>
      <c r="AN108" s="101">
        <f t="shared" ca="1" si="421"/>
        <v>0</v>
      </c>
      <c r="AO108" s="101">
        <f t="shared" ca="1" si="421"/>
        <v>0</v>
      </c>
      <c r="AP108" s="101">
        <f t="shared" ca="1" si="421"/>
        <v>0</v>
      </c>
      <c r="AQ108" s="101"/>
      <c r="AR108" s="101">
        <f t="shared" ref="AR108:AW108" ca="1" si="422">AR103*AR106^AR21+AR104*AR106^(-2*AR22)-AR102</f>
        <v>0</v>
      </c>
      <c r="AS108" s="101">
        <f t="shared" ca="1" si="422"/>
        <v>0</v>
      </c>
      <c r="AT108" s="101">
        <f t="shared" ca="1" si="422"/>
        <v>0</v>
      </c>
      <c r="AU108" s="101">
        <f t="shared" ca="1" si="422"/>
        <v>0</v>
      </c>
      <c r="AV108" s="101">
        <f t="shared" ca="1" si="422"/>
        <v>0</v>
      </c>
      <c r="AW108" s="101">
        <f t="shared" ca="1" si="422"/>
        <v>0</v>
      </c>
      <c r="AX108" s="101">
        <f ca="1">AX103*AX106^AX21+AX104*AX106^(-2*AX22)-AX102</f>
        <v>0</v>
      </c>
      <c r="AY108" s="101"/>
      <c r="AZ108" s="101">
        <f t="shared" ref="AZ108:BF108" ca="1" si="423">AZ103*AZ106^AZ21+AZ104*AZ106^(-2*AZ22)-AZ102</f>
        <v>0</v>
      </c>
      <c r="BA108" s="101">
        <f t="shared" ca="1" si="423"/>
        <v>0</v>
      </c>
      <c r="BB108" s="101">
        <f t="shared" ca="1" si="423"/>
        <v>0</v>
      </c>
      <c r="BC108" s="101">
        <f t="shared" ca="1" si="423"/>
        <v>0</v>
      </c>
      <c r="BD108" s="101">
        <f t="shared" ca="1" si="423"/>
        <v>0</v>
      </c>
      <c r="BE108" s="101">
        <f t="shared" ca="1" si="423"/>
        <v>0</v>
      </c>
      <c r="BF108" s="101">
        <f t="shared" ca="1" si="423"/>
        <v>0</v>
      </c>
    </row>
    <row r="109" spans="1:58" x14ac:dyDescent="0.2">
      <c r="B109" s="33" t="s">
        <v>314</v>
      </c>
      <c r="C109" s="3" t="s">
        <v>11</v>
      </c>
      <c r="D109" s="100">
        <f t="shared" ref="D109:J109" ca="1" si="424">D106-D108/D107</f>
        <v>1.0570135485357921</v>
      </c>
      <c r="E109" s="100">
        <f t="shared" ca="1" si="424"/>
        <v>1.0671888594549912</v>
      </c>
      <c r="F109" s="100">
        <f t="shared" ca="1" si="424"/>
        <v>1.0835804759997036</v>
      </c>
      <c r="G109" s="100">
        <f t="shared" ca="1" si="424"/>
        <v>1.1072068901026264</v>
      </c>
      <c r="H109" s="100">
        <f t="shared" ca="1" si="424"/>
        <v>1.185350047465467</v>
      </c>
      <c r="I109" s="100">
        <f t="shared" ca="1" si="424"/>
        <v>1.3349237903897193</v>
      </c>
      <c r="J109" s="100">
        <f t="shared" ca="1" si="424"/>
        <v>1.6147487457603393</v>
      </c>
      <c r="K109" s="100"/>
      <c r="L109" s="100">
        <f t="shared" ref="L109:R109" ca="1" si="425">L106-L108/L107</f>
        <v>1.0887353171662806</v>
      </c>
      <c r="M109" s="100">
        <f t="shared" ca="1" si="425"/>
        <v>1.1010059652701301</v>
      </c>
      <c r="N109" s="100">
        <f t="shared" ca="1" si="425"/>
        <v>1.1205136172483452</v>
      </c>
      <c r="O109" s="100">
        <f t="shared" ca="1" si="425"/>
        <v>1.1480222751937375</v>
      </c>
      <c r="P109" s="100">
        <f t="shared" ca="1" si="425"/>
        <v>1.236270538282128</v>
      </c>
      <c r="Q109" s="100">
        <f t="shared" ca="1" si="425"/>
        <v>1.3978657772633034</v>
      </c>
      <c r="R109" s="100">
        <f t="shared" ca="1" si="425"/>
        <v>1.6850505666516276</v>
      </c>
      <c r="S109" s="100"/>
      <c r="T109" s="100">
        <f t="shared" ref="T109:Z109" ca="1" si="426">T106-T108/T107</f>
        <v>1.1282821394435665</v>
      </c>
      <c r="U109" s="100">
        <f t="shared" ca="1" si="426"/>
        <v>1.1431571680541319</v>
      </c>
      <c r="V109" s="100">
        <f t="shared" ca="1" si="426"/>
        <v>1.1667371198728327</v>
      </c>
      <c r="W109" s="100">
        <f t="shared" ca="1" si="426"/>
        <v>1.1993395376314306</v>
      </c>
      <c r="X109" s="100">
        <f t="shared" ca="1" si="426"/>
        <v>1.3006806702766378</v>
      </c>
      <c r="Y109" s="100">
        <f t="shared" ca="1" si="426"/>
        <v>1.4780993823493482</v>
      </c>
      <c r="Z109" s="100">
        <f t="shared" ca="1" si="426"/>
        <v>1.7800098134657172</v>
      </c>
      <c r="AA109" s="100"/>
      <c r="AB109" s="100">
        <f t="shared" ref="AB109:AH109" ca="1" si="427">AB106-AB108/AB107</f>
        <v>1.1759038382395346</v>
      </c>
      <c r="AC109" s="100">
        <f t="shared" ca="1" si="427"/>
        <v>1.1939647821701145</v>
      </c>
      <c r="AD109" s="100">
        <f t="shared" ca="1" si="427"/>
        <v>1.2225885889691446</v>
      </c>
      <c r="AE109" s="100">
        <f t="shared" ca="1" si="427"/>
        <v>1.2615302692346968</v>
      </c>
      <c r="AF109" s="100">
        <f t="shared" ca="1" si="427"/>
        <v>1.3790585117270391</v>
      </c>
      <c r="AG109" s="100">
        <f t="shared" ca="1" si="427"/>
        <v>1.5762055396127355</v>
      </c>
      <c r="AH109" s="100">
        <f t="shared" ca="1" si="427"/>
        <v>1.8987305358352944</v>
      </c>
      <c r="AI109" s="100"/>
      <c r="AJ109" s="100">
        <f t="shared" ref="AJ109:AP109" ca="1" si="428">AJ106-AJ108/AJ107</f>
        <v>1.2320674066000823</v>
      </c>
      <c r="AK109" s="100">
        <f t="shared" ca="1" si="428"/>
        <v>1.2546865678578762</v>
      </c>
      <c r="AL109" s="100">
        <f t="shared" ca="1" si="428"/>
        <v>1.2885612642723099</v>
      </c>
      <c r="AM109" s="100">
        <f t="shared" ca="1" si="428"/>
        <v>1.3348375992610619</v>
      </c>
      <c r="AN109" s="100">
        <f t="shared" ca="1" si="428"/>
        <v>1.4716918949700311</v>
      </c>
      <c r="AO109" s="100">
        <f t="shared" ca="1" si="428"/>
        <v>1.6926061616131911</v>
      </c>
      <c r="AP109" s="100">
        <f t="shared" ca="1" si="428"/>
        <v>2.0398822276322992</v>
      </c>
      <c r="AQ109" s="100"/>
      <c r="AR109" s="100">
        <f t="shared" ref="AR109:AX109" ca="1" si="429">AR106-AR108/AR107</f>
        <v>1.2992117625178137</v>
      </c>
      <c r="AS109" s="100">
        <f t="shared" ca="1" si="429"/>
        <v>1.3259351273493118</v>
      </c>
      <c r="AT109" s="100">
        <f t="shared" ca="1" si="429"/>
        <v>1.3643800443785759</v>
      </c>
      <c r="AU109" s="100">
        <f t="shared" ca="1" si="429"/>
        <v>1.4194285454825386</v>
      </c>
      <c r="AV109" s="100">
        <f t="shared" ca="1" si="429"/>
        <v>1.579063952219945</v>
      </c>
      <c r="AW109" s="100">
        <f t="shared" ca="1" si="429"/>
        <v>1.8276773130148209</v>
      </c>
      <c r="AX109" s="100">
        <f t="shared" ca="1" si="429"/>
        <v>2.2062585762862899</v>
      </c>
      <c r="AY109" s="100"/>
      <c r="AZ109" s="100">
        <f t="shared" ref="AZ109:BF109" ca="1" si="430">AZ106-AZ108/AZ107</f>
        <v>1.4829481521608148</v>
      </c>
      <c r="BA109" s="100">
        <f t="shared" ca="1" si="430"/>
        <v>1.5028115806326574</v>
      </c>
      <c r="BB109" s="100">
        <f t="shared" ca="1" si="430"/>
        <v>1.5576217069041107</v>
      </c>
      <c r="BC109" s="100">
        <f t="shared" ca="1" si="430"/>
        <v>1.6264144462767844</v>
      </c>
      <c r="BD109" s="100">
        <f t="shared" ca="1" si="430"/>
        <v>1.8372806551114935</v>
      </c>
      <c r="BE109" s="100">
        <f t="shared" ca="1" si="430"/>
        <v>2.1534157682226134</v>
      </c>
      <c r="BF109" s="100">
        <f t="shared" ca="1" si="430"/>
        <v>2.6125200193989317</v>
      </c>
    </row>
    <row r="110" spans="1:58" x14ac:dyDescent="0.2"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</row>
    <row r="111" spans="1:58" x14ac:dyDescent="0.2">
      <c r="A111" s="151" t="s">
        <v>252</v>
      </c>
      <c r="B111" s="33" t="s">
        <v>308</v>
      </c>
      <c r="C111" s="3" t="s">
        <v>44</v>
      </c>
      <c r="D111" s="104">
        <f t="shared" ref="D111:J111" ca="1" si="431">D109*D74</f>
        <v>105701.35485357921</v>
      </c>
      <c r="E111" s="104">
        <f t="shared" ca="1" si="431"/>
        <v>106718.88594549912</v>
      </c>
      <c r="F111" s="104">
        <f t="shared" ca="1" si="431"/>
        <v>108358.04759997036</v>
      </c>
      <c r="G111" s="104">
        <f t="shared" ca="1" si="431"/>
        <v>110720.68901026263</v>
      </c>
      <c r="H111" s="104">
        <f t="shared" ca="1" si="431"/>
        <v>118535.00474654671</v>
      </c>
      <c r="I111" s="104">
        <f t="shared" ca="1" si="431"/>
        <v>133492.37903897194</v>
      </c>
      <c r="J111" s="104">
        <f t="shared" ca="1" si="431"/>
        <v>161474.87457603394</v>
      </c>
      <c r="K111" s="104"/>
      <c r="L111" s="104">
        <f t="shared" ref="L111:R111" ca="1" si="432">L109*L74</f>
        <v>108873.53171662806</v>
      </c>
      <c r="M111" s="104">
        <f t="shared" ca="1" si="432"/>
        <v>110100.59652701301</v>
      </c>
      <c r="N111" s="104">
        <f t="shared" ca="1" si="432"/>
        <v>112051.36172483453</v>
      </c>
      <c r="O111" s="104">
        <f t="shared" ca="1" si="432"/>
        <v>114802.22751937374</v>
      </c>
      <c r="P111" s="104">
        <f t="shared" ca="1" si="432"/>
        <v>123627.0538282128</v>
      </c>
      <c r="Q111" s="104">
        <f t="shared" ca="1" si="432"/>
        <v>139786.57772633035</v>
      </c>
      <c r="R111" s="104">
        <f t="shared" ca="1" si="432"/>
        <v>168505.05666516276</v>
      </c>
      <c r="S111" s="104"/>
      <c r="T111" s="104">
        <f t="shared" ref="T111:Z111" ca="1" si="433">T109*T74</f>
        <v>112828.21394435664</v>
      </c>
      <c r="U111" s="104">
        <f t="shared" ca="1" si="433"/>
        <v>114315.71680541319</v>
      </c>
      <c r="V111" s="104">
        <f t="shared" ca="1" si="433"/>
        <v>116673.71198728327</v>
      </c>
      <c r="W111" s="104">
        <f t="shared" ca="1" si="433"/>
        <v>119933.95376314306</v>
      </c>
      <c r="X111" s="104">
        <f t="shared" ca="1" si="433"/>
        <v>130068.06702766378</v>
      </c>
      <c r="Y111" s="104">
        <f t="shared" ca="1" si="433"/>
        <v>147809.93823493482</v>
      </c>
      <c r="Z111" s="104">
        <f t="shared" ca="1" si="433"/>
        <v>178000.98134657173</v>
      </c>
      <c r="AA111" s="104"/>
      <c r="AB111" s="104">
        <f t="shared" ref="AB111:AH111" ca="1" si="434">AB109*AB74</f>
        <v>117590.38382395345</v>
      </c>
      <c r="AC111" s="104">
        <f t="shared" ca="1" si="434"/>
        <v>119396.47821701145</v>
      </c>
      <c r="AD111" s="104">
        <f t="shared" ca="1" si="434"/>
        <v>122258.85889691446</v>
      </c>
      <c r="AE111" s="104">
        <f t="shared" ca="1" si="434"/>
        <v>126153.02692346968</v>
      </c>
      <c r="AF111" s="104">
        <f t="shared" ca="1" si="434"/>
        <v>137905.8511727039</v>
      </c>
      <c r="AG111" s="104">
        <f t="shared" ca="1" si="434"/>
        <v>157620.55396127354</v>
      </c>
      <c r="AH111" s="104">
        <f t="shared" ca="1" si="434"/>
        <v>189873.05358352943</v>
      </c>
      <c r="AI111" s="104"/>
      <c r="AJ111" s="104">
        <f t="shared" ref="AJ111:AP111" ca="1" si="435">AJ109*AJ74</f>
        <v>123206.74066000823</v>
      </c>
      <c r="AK111" s="104">
        <f t="shared" ca="1" si="435"/>
        <v>125468.65678578762</v>
      </c>
      <c r="AL111" s="104">
        <f t="shared" ca="1" si="435"/>
        <v>128856.12642723099</v>
      </c>
      <c r="AM111" s="104">
        <f t="shared" ca="1" si="435"/>
        <v>133483.7599261062</v>
      </c>
      <c r="AN111" s="104">
        <f t="shared" ca="1" si="435"/>
        <v>147169.1894970031</v>
      </c>
      <c r="AO111" s="104">
        <f t="shared" ca="1" si="435"/>
        <v>169260.61616131911</v>
      </c>
      <c r="AP111" s="104">
        <f t="shared" ca="1" si="435"/>
        <v>203988.22276322992</v>
      </c>
      <c r="AQ111" s="104"/>
      <c r="AR111" s="104">
        <f t="shared" ref="AR111:AW111" ca="1" si="436">AR109*AR74</f>
        <v>129921.17625178136</v>
      </c>
      <c r="AS111" s="104">
        <f t="shared" ca="1" si="436"/>
        <v>132593.5127349312</v>
      </c>
      <c r="AT111" s="104">
        <f t="shared" ca="1" si="436"/>
        <v>136438.0044378576</v>
      </c>
      <c r="AU111" s="104">
        <f t="shared" ca="1" si="436"/>
        <v>141942.85454825385</v>
      </c>
      <c r="AV111" s="104">
        <f t="shared" ca="1" si="436"/>
        <v>157906.39522199449</v>
      </c>
      <c r="AW111" s="104">
        <f t="shared" ca="1" si="436"/>
        <v>182767.7313014821</v>
      </c>
      <c r="AX111" s="104">
        <f ca="1">AX109*AX74</f>
        <v>220625.85762862899</v>
      </c>
      <c r="AY111" s="104"/>
      <c r="AZ111" s="104">
        <f t="shared" ref="AZ111:BF111" ca="1" si="437">AZ109*AZ74</f>
        <v>148294.81521608148</v>
      </c>
      <c r="BA111" s="104">
        <f t="shared" ca="1" si="437"/>
        <v>150281.15806326573</v>
      </c>
      <c r="BB111" s="104">
        <f t="shared" ca="1" si="437"/>
        <v>155762.17069041106</v>
      </c>
      <c r="BC111" s="104">
        <f t="shared" ca="1" si="437"/>
        <v>162641.44462767846</v>
      </c>
      <c r="BD111" s="104">
        <f t="shared" ca="1" si="437"/>
        <v>183728.06551114935</v>
      </c>
      <c r="BE111" s="104">
        <f t="shared" ca="1" si="437"/>
        <v>215341.57682226133</v>
      </c>
      <c r="BF111" s="104">
        <f t="shared" ca="1" si="437"/>
        <v>261252.00193989318</v>
      </c>
    </row>
    <row r="112" spans="1:58" x14ac:dyDescent="0.2">
      <c r="B112" s="33" t="s">
        <v>69</v>
      </c>
      <c r="C112" s="3" t="s">
        <v>43</v>
      </c>
      <c r="D112" s="125">
        <f t="shared" ref="D112:J112" ca="1" si="438">D69*D109^D21*D99</f>
        <v>799.92990064321998</v>
      </c>
      <c r="E112" s="125">
        <f t="shared" ca="1" si="438"/>
        <v>780.84835549621084</v>
      </c>
      <c r="F112" s="125">
        <f t="shared" ca="1" si="438"/>
        <v>762.44211982806007</v>
      </c>
      <c r="G112" s="125">
        <f t="shared" ca="1" si="438"/>
        <v>745.47942581461746</v>
      </c>
      <c r="H112" s="125">
        <f t="shared" ca="1" si="438"/>
        <v>718.11035287640539</v>
      </c>
      <c r="I112" s="125">
        <f t="shared" ca="1" si="438"/>
        <v>702.07301691692692</v>
      </c>
      <c r="J112" s="125">
        <f t="shared" ca="1" si="438"/>
        <v>698.82983165889448</v>
      </c>
      <c r="K112" s="125"/>
      <c r="L112" s="125">
        <f t="shared" ref="L112:R112" ca="1" si="439">L69*L109^L21*L99</f>
        <v>805.38500518344631</v>
      </c>
      <c r="M112" s="125">
        <f t="shared" ca="1" si="439"/>
        <v>783.95405509043201</v>
      </c>
      <c r="N112" s="125">
        <f t="shared" ca="1" si="439"/>
        <v>762.75482229990052</v>
      </c>
      <c r="O112" s="125">
        <f t="shared" ca="1" si="439"/>
        <v>743.59025457470807</v>
      </c>
      <c r="P112" s="125">
        <f t="shared" ca="1" si="439"/>
        <v>713.51831872810658</v>
      </c>
      <c r="Q112" s="125">
        <f t="shared" ca="1" si="439"/>
        <v>696.26334741552159</v>
      </c>
      <c r="R112" s="125">
        <f t="shared" ca="1" si="439"/>
        <v>692.30387077874491</v>
      </c>
      <c r="S112" s="125"/>
      <c r="T112" s="125">
        <f t="shared" ref="T112:Z112" ca="1" si="440">T69*T109^T21*T99</f>
        <v>812.86640929286921</v>
      </c>
      <c r="U112" s="125">
        <f t="shared" ca="1" si="440"/>
        <v>789.98945044520804</v>
      </c>
      <c r="V112" s="125">
        <f t="shared" ca="1" si="440"/>
        <v>766.33235371562762</v>
      </c>
      <c r="W112" s="125">
        <f t="shared" ca="1" si="440"/>
        <v>745.18182878759262</v>
      </c>
      <c r="X112" s="125">
        <f t="shared" ca="1" si="440"/>
        <v>712.66061314212209</v>
      </c>
      <c r="Y112" s="125">
        <f t="shared" ca="1" si="440"/>
        <v>694.34434765995923</v>
      </c>
      <c r="Z112" s="125">
        <f t="shared" ca="1" si="440"/>
        <v>689.89368990098785</v>
      </c>
      <c r="AA112" s="125"/>
      <c r="AB112" s="125">
        <f t="shared" ref="AB112:AH112" ca="1" si="441">AB69*AB109^AB21*AB99</f>
        <v>822.97040964926782</v>
      </c>
      <c r="AC112" s="125">
        <f t="shared" ca="1" si="441"/>
        <v>798.98402904909972</v>
      </c>
      <c r="AD112" s="125">
        <f t="shared" ca="1" si="441"/>
        <v>773.30588771690111</v>
      </c>
      <c r="AE112" s="125">
        <f t="shared" ca="1" si="441"/>
        <v>750.46481728474032</v>
      </c>
      <c r="AF112" s="125">
        <f t="shared" ca="1" si="441"/>
        <v>715.8352625729874</v>
      </c>
      <c r="AG112" s="125">
        <f t="shared" ca="1" si="441"/>
        <v>696.67774954201172</v>
      </c>
      <c r="AH112" s="125">
        <f t="shared" ca="1" si="441"/>
        <v>692.51278994159395</v>
      </c>
      <c r="AI112" s="125"/>
      <c r="AJ112" s="125">
        <f t="shared" ref="AJ112:AP112" ca="1" si="442">AJ69*AJ109^AJ21*AJ99</f>
        <v>835.16249832117296</v>
      </c>
      <c r="AK112" s="125">
        <f t="shared" ca="1" si="442"/>
        <v>808.6046044267207</v>
      </c>
      <c r="AL112" s="125">
        <f t="shared" ca="1" si="442"/>
        <v>783.12693069179295</v>
      </c>
      <c r="AM112" s="125">
        <f t="shared" ca="1" si="442"/>
        <v>759.69872520522449</v>
      </c>
      <c r="AN112" s="125">
        <f t="shared" ca="1" si="442"/>
        <v>723.45971056892358</v>
      </c>
      <c r="AO112" s="125">
        <f t="shared" ca="1" si="442"/>
        <v>703.18653561035012</v>
      </c>
      <c r="AP112" s="125">
        <f t="shared" ca="1" si="442"/>
        <v>697.77464265709239</v>
      </c>
      <c r="AQ112" s="125"/>
      <c r="AR112" s="125">
        <f t="shared" ref="AR112:AW112" ca="1" si="443">AR69*AR109^AR21*AR99</f>
        <v>844.4361647983967</v>
      </c>
      <c r="AS112" s="125">
        <f t="shared" ca="1" si="443"/>
        <v>819.53224242208682</v>
      </c>
      <c r="AT112" s="125">
        <f t="shared" ca="1" si="443"/>
        <v>797.45274098985078</v>
      </c>
      <c r="AU112" s="125">
        <f t="shared" ca="1" si="443"/>
        <v>772.8868608935868</v>
      </c>
      <c r="AV112" s="125">
        <f t="shared" ca="1" si="443"/>
        <v>734.51940010998544</v>
      </c>
      <c r="AW112" s="125">
        <f t="shared" ca="1" si="443"/>
        <v>713.92485606428352</v>
      </c>
      <c r="AX112" s="125">
        <f ca="1">AX69*AX109^AX21*AX99</f>
        <v>708.70656865665433</v>
      </c>
      <c r="AY112" s="125"/>
      <c r="AZ112" s="125">
        <f t="shared" ref="AZ112:BF112" ca="1" si="444">AZ69*AZ109^AZ21*AZ99</f>
        <v>844.20312620006257</v>
      </c>
      <c r="BA112" s="125">
        <f t="shared" ca="1" si="444"/>
        <v>846.67224116447903</v>
      </c>
      <c r="BB112" s="125">
        <f t="shared" ca="1" si="444"/>
        <v>822.8933166365706</v>
      </c>
      <c r="BC112" s="125">
        <f t="shared" ca="1" si="444"/>
        <v>806.12491650358174</v>
      </c>
      <c r="BD112" s="125">
        <f t="shared" ca="1" si="444"/>
        <v>770.13784205960962</v>
      </c>
      <c r="BE112" s="125">
        <f t="shared" ca="1" si="444"/>
        <v>750.32157834528084</v>
      </c>
      <c r="BF112" s="125">
        <f t="shared" ca="1" si="444"/>
        <v>745.10106465140234</v>
      </c>
    </row>
    <row r="113" spans="2:58" x14ac:dyDescent="0.2">
      <c r="B113" s="33" t="s">
        <v>70</v>
      </c>
      <c r="C113" s="3" t="s">
        <v>45</v>
      </c>
      <c r="D113" s="100">
        <f t="shared" ref="D113:J113" ca="1" si="445">D111/D17/D112</f>
        <v>0.45945157189437508</v>
      </c>
      <c r="E113" s="100">
        <f t="shared" ca="1" si="445"/>
        <v>0.47521014242151755</v>
      </c>
      <c r="F113" s="100">
        <f t="shared" ca="1" si="445"/>
        <v>0.49415752074973973</v>
      </c>
      <c r="G113" s="100">
        <f t="shared" ca="1" si="445"/>
        <v>0.51642140625771371</v>
      </c>
      <c r="H113" s="100">
        <f t="shared" ca="1" si="445"/>
        <v>0.5739400771860016</v>
      </c>
      <c r="I113" s="100">
        <f t="shared" ca="1" si="445"/>
        <v>0.66112763245468131</v>
      </c>
      <c r="J113" s="100">
        <f t="shared" ca="1" si="445"/>
        <v>0.80342369919084877</v>
      </c>
      <c r="K113" s="100"/>
      <c r="L113" s="100">
        <f t="shared" ref="L113:R113" ca="1" si="446">L111/L17/L112</f>
        <v>0.4700346666670332</v>
      </c>
      <c r="M113" s="100">
        <f t="shared" ca="1" si="446"/>
        <v>0.48832637251525535</v>
      </c>
      <c r="N113" s="100">
        <f t="shared" ca="1" si="446"/>
        <v>0.51079106880776526</v>
      </c>
      <c r="O113" s="100">
        <f t="shared" ca="1" si="446"/>
        <v>0.53681883321253232</v>
      </c>
      <c r="P113" s="100">
        <f t="shared" ca="1" si="446"/>
        <v>0.60244792147711157</v>
      </c>
      <c r="Q113" s="100">
        <f t="shared" ca="1" si="446"/>
        <v>0.69807656259151496</v>
      </c>
      <c r="R113" s="100">
        <f t="shared" ca="1" si="446"/>
        <v>0.84630575977693756</v>
      </c>
      <c r="S113" s="100"/>
      <c r="T113" s="100">
        <f t="shared" ref="T113:Z113" ca="1" si="447">T111/T17/T112</f>
        <v>0.48262482196366885</v>
      </c>
      <c r="U113" s="100">
        <f t="shared" ca="1" si="447"/>
        <v>0.50314802284580007</v>
      </c>
      <c r="V113" s="100">
        <f t="shared" ca="1" si="447"/>
        <v>0.52937932045308689</v>
      </c>
      <c r="W113" s="100">
        <f t="shared" ca="1" si="447"/>
        <v>0.55961714707612065</v>
      </c>
      <c r="X113" s="100">
        <f t="shared" ca="1" si="447"/>
        <v>0.63459850883433067</v>
      </c>
      <c r="Y113" s="100">
        <f t="shared" ca="1" si="447"/>
        <v>0.74018426639145452</v>
      </c>
      <c r="Z113" s="100">
        <f t="shared" ca="1" si="447"/>
        <v>0.89712165975271274</v>
      </c>
      <c r="AA113" s="100"/>
      <c r="AB113" s="100">
        <f t="shared" ref="AB113:AH113" ca="1" si="448">AB111/AB17/AB112</f>
        <v>0.49681958306837609</v>
      </c>
      <c r="AC113" s="100">
        <f t="shared" ca="1" si="448"/>
        <v>0.51959448981799516</v>
      </c>
      <c r="AD113" s="100">
        <f t="shared" ca="1" si="448"/>
        <v>0.54971823003277775</v>
      </c>
      <c r="AE113" s="100">
        <f t="shared" ca="1" si="448"/>
        <v>0.58449184610723692</v>
      </c>
      <c r="AF113" s="100">
        <f t="shared" ca="1" si="448"/>
        <v>0.66985487623078699</v>
      </c>
      <c r="AG113" s="100">
        <f t="shared" ca="1" si="448"/>
        <v>0.78666898389440132</v>
      </c>
      <c r="AH113" s="100">
        <f t="shared" ca="1" si="448"/>
        <v>0.95333745143047899</v>
      </c>
      <c r="AI113" s="100"/>
      <c r="AJ113" s="100">
        <f t="shared" ref="AJ113:AP113" ca="1" si="449">AJ111/AJ17/AJ112</f>
        <v>0.51294948994887779</v>
      </c>
      <c r="AK113" s="100">
        <f t="shared" ca="1" si="449"/>
        <v>0.53952324030597176</v>
      </c>
      <c r="AL113" s="100">
        <f t="shared" ca="1" si="449"/>
        <v>0.57211591762596958</v>
      </c>
      <c r="AM113" s="100">
        <f t="shared" ca="1" si="449"/>
        <v>0.61093942504674703</v>
      </c>
      <c r="AN113" s="100">
        <f t="shared" ca="1" si="449"/>
        <v>0.70731629942236962</v>
      </c>
      <c r="AO113" s="100">
        <f t="shared" ca="1" si="449"/>
        <v>0.83694417171197977</v>
      </c>
      <c r="AP113" s="100">
        <f t="shared" ca="1" si="449"/>
        <v>1.0164851292883956</v>
      </c>
      <c r="AQ113" s="100"/>
      <c r="AR113" s="100">
        <f t="shared" ref="AR113:AW113" ca="1" si="450">AR111/AR17/AR112</f>
        <v>0.53496360583514957</v>
      </c>
      <c r="AS113" s="100">
        <f t="shared" ca="1" si="450"/>
        <v>0.56255805839548689</v>
      </c>
      <c r="AT113" s="100">
        <f t="shared" ca="1" si="450"/>
        <v>0.5948966480328578</v>
      </c>
      <c r="AU113" s="100">
        <f t="shared" ca="1" si="450"/>
        <v>0.63857031949577203</v>
      </c>
      <c r="AV113" s="100">
        <f t="shared" ca="1" si="450"/>
        <v>0.74749375173053356</v>
      </c>
      <c r="AW113" s="100">
        <f t="shared" ca="1" si="450"/>
        <v>0.89013962972536687</v>
      </c>
      <c r="AX113" s="100">
        <f ca="1">AX111/AX17/AX112</f>
        <v>1.0824331174399013</v>
      </c>
      <c r="AY113" s="100"/>
      <c r="AZ113" s="100">
        <f t="shared" ref="AZ113:BF113" ca="1" si="451">AZ111/AZ17/AZ112</f>
        <v>0.61078748444356745</v>
      </c>
      <c r="BA113" s="100">
        <f t="shared" ca="1" si="451"/>
        <v>0.61716363747799086</v>
      </c>
      <c r="BB113" s="100">
        <f t="shared" ca="1" si="451"/>
        <v>0.65815710508119518</v>
      </c>
      <c r="BC113" s="100">
        <f t="shared" ca="1" si="451"/>
        <v>0.70151990216454141</v>
      </c>
      <c r="BD113" s="100">
        <f t="shared" ca="1" si="451"/>
        <v>0.82950337407976593</v>
      </c>
      <c r="BE113" s="100">
        <f t="shared" ca="1" si="451"/>
        <v>0.99791045036673176</v>
      </c>
      <c r="BF113" s="100">
        <f t="shared" ca="1" si="451"/>
        <v>1.2191455601965779</v>
      </c>
    </row>
    <row r="114" spans="2:58" x14ac:dyDescent="0.2">
      <c r="C114" s="3"/>
      <c r="D114" s="104">
        <f t="shared" ref="D114:J114" ca="1" si="452">D115*D115/2*D113</f>
        <v>620.91390914131864</v>
      </c>
      <c r="E114" s="104">
        <f t="shared" ca="1" si="452"/>
        <v>2515.3444352615929</v>
      </c>
      <c r="F114" s="104">
        <f t="shared" ca="1" si="452"/>
        <v>5456.7714853487032</v>
      </c>
      <c r="G114" s="104">
        <f t="shared" ca="1" si="452"/>
        <v>9269.796257472879</v>
      </c>
      <c r="H114" s="104">
        <f t="shared" ca="1" si="452"/>
        <v>18745.41345535342</v>
      </c>
      <c r="I114" s="104">
        <f t="shared" ca="1" si="452"/>
        <v>28959.367917137701</v>
      </c>
      <c r="J114" s="104">
        <f t="shared" ca="1" si="452"/>
        <v>37348.891592508735</v>
      </c>
      <c r="K114" s="104"/>
      <c r="L114" s="104">
        <f t="shared" ref="L114:R114" ca="1" si="453">L115*L115/2*L113</f>
        <v>599.17386062137518</v>
      </c>
      <c r="M114" s="104">
        <f t="shared" ca="1" si="453"/>
        <v>2426.2509098373425</v>
      </c>
      <c r="N114" s="104">
        <f t="shared" ca="1" si="453"/>
        <v>5278.8282154131375</v>
      </c>
      <c r="O114" s="104">
        <f t="shared" ca="1" si="453"/>
        <v>8939.0383044458613</v>
      </c>
      <c r="P114" s="104">
        <f t="shared" ca="1" si="453"/>
        <v>17912.856915539349</v>
      </c>
      <c r="Q114" s="104">
        <f t="shared" ca="1" si="453"/>
        <v>27501.835672852074</v>
      </c>
      <c r="R114" s="104">
        <f t="shared" ca="1" si="453"/>
        <v>35471.289303674792</v>
      </c>
      <c r="S114" s="104"/>
      <c r="T114" s="104">
        <f t="shared" ref="T114:Z114" ca="1" si="454">T115*T115/2*T113</f>
        <v>577.68661415318115</v>
      </c>
      <c r="U114" s="104">
        <f t="shared" ca="1" si="454"/>
        <v>2323.068488963956</v>
      </c>
      <c r="V114" s="104">
        <f t="shared" ca="1" si="454"/>
        <v>5073.4142198637137</v>
      </c>
      <c r="W114" s="104">
        <f t="shared" ca="1" si="454"/>
        <v>8574.9589720473123</v>
      </c>
      <c r="X114" s="104">
        <f t="shared" ca="1" si="454"/>
        <v>17038.950275772557</v>
      </c>
      <c r="Y114" s="104">
        <f t="shared" ca="1" si="454"/>
        <v>25989.992085760052</v>
      </c>
      <c r="Z114" s="104">
        <f t="shared" ca="1" si="454"/>
        <v>33526.839000641769</v>
      </c>
      <c r="AA114" s="104"/>
      <c r="AB114" s="104">
        <f t="shared" ref="AB114:AH114" ca="1" si="455">AB115*AB115/2*AB113</f>
        <v>555.23155967143737</v>
      </c>
      <c r="AC114" s="104">
        <f t="shared" ca="1" si="455"/>
        <v>2213.1947042728825</v>
      </c>
      <c r="AD114" s="104">
        <f t="shared" ca="1" si="455"/>
        <v>4849.5377860658937</v>
      </c>
      <c r="AE114" s="104">
        <f t="shared" ca="1" si="455"/>
        <v>8187.9767880745048</v>
      </c>
      <c r="AF114" s="104">
        <f t="shared" ca="1" si="455"/>
        <v>16151.096421838462</v>
      </c>
      <c r="AG114" s="104">
        <f t="shared" ca="1" si="455"/>
        <v>24481.333990108167</v>
      </c>
      <c r="AH114" s="104">
        <f t="shared" ca="1" si="455"/>
        <v>31581.810208735962</v>
      </c>
      <c r="AI114" s="104"/>
      <c r="AJ114" s="104">
        <f t="shared" ref="AJ114:AP114" ca="1" si="456">AJ115*AJ115/2*AJ113</f>
        <v>531.84722776616036</v>
      </c>
      <c r="AK114" s="104">
        <f t="shared" ca="1" si="456"/>
        <v>2117.4706565748756</v>
      </c>
      <c r="AL114" s="104">
        <f t="shared" ca="1" si="456"/>
        <v>4613.1226466109902</v>
      </c>
      <c r="AM114" s="104">
        <f t="shared" ca="1" si="456"/>
        <v>7792.5266406681849</v>
      </c>
      <c r="AN114" s="104">
        <f t="shared" ca="1" si="456"/>
        <v>15278.70348865206</v>
      </c>
      <c r="AO114" s="104">
        <f t="shared" ca="1" si="456"/>
        <v>23009.672086872295</v>
      </c>
      <c r="AP114" s="104">
        <f t="shared" ca="1" si="456"/>
        <v>29620.050409745421</v>
      </c>
      <c r="AQ114" s="104"/>
      <c r="AR114" s="104">
        <f t="shared" ref="AR114:AX114" ca="1" si="457">AR115*AR115/2*AR113</f>
        <v>503.84533317215954</v>
      </c>
      <c r="AS114" s="104">
        <f t="shared" ca="1" si="457"/>
        <v>2023.0393242002522</v>
      </c>
      <c r="AT114" s="104">
        <f t="shared" ca="1" si="457"/>
        <v>4385.2028623090937</v>
      </c>
      <c r="AU114" s="104">
        <f t="shared" ca="1" si="457"/>
        <v>7401.1116836641586</v>
      </c>
      <c r="AV114" s="104">
        <f t="shared" ca="1" si="457"/>
        <v>14416.323295888549</v>
      </c>
      <c r="AW114" s="104">
        <f t="shared" ca="1" si="457"/>
        <v>21604.12085136084</v>
      </c>
      <c r="AX114" s="104">
        <f t="shared" ca="1" si="457"/>
        <v>27783.337754744472</v>
      </c>
      <c r="AY114" s="104"/>
      <c r="AZ114" s="104">
        <f t="shared" ref="AZ114:BF114" ca="1" si="458">AZ115*AZ115/2*AZ113</f>
        <v>428.31098017106257</v>
      </c>
      <c r="BA114" s="104">
        <f t="shared" ca="1" si="458"/>
        <v>1828.5989319243356</v>
      </c>
      <c r="BB114" s="104">
        <f t="shared" ca="1" si="458"/>
        <v>3937.3548607637113</v>
      </c>
      <c r="BC114" s="104">
        <f t="shared" ca="1" si="458"/>
        <v>6630.1282443996733</v>
      </c>
      <c r="BD114" s="104">
        <f t="shared" ca="1" si="458"/>
        <v>12853.754222088079</v>
      </c>
      <c r="BE114" s="104">
        <f t="shared" ca="1" si="458"/>
        <v>19128.989265217348</v>
      </c>
      <c r="BF114" s="104">
        <f t="shared" ca="1" si="458"/>
        <v>24509.687984134693</v>
      </c>
    </row>
    <row r="115" spans="2:58" x14ac:dyDescent="0.2">
      <c r="B115" s="33" t="s">
        <v>268</v>
      </c>
      <c r="C115" s="3" t="s">
        <v>47</v>
      </c>
      <c r="D115" s="105">
        <f t="shared" ref="D115:J115" ca="1" si="459">D68/D44/D113*1000000</f>
        <v>51.988923071002908</v>
      </c>
      <c r="E115" s="105">
        <f t="shared" ca="1" si="459"/>
        <v>102.88945782326113</v>
      </c>
      <c r="F115" s="105">
        <f t="shared" ca="1" si="459"/>
        <v>148.61073313409631</v>
      </c>
      <c r="G115" s="105">
        <f t="shared" ca="1" si="459"/>
        <v>189.47328040770813</v>
      </c>
      <c r="H115" s="105">
        <f t="shared" ca="1" si="459"/>
        <v>255.58139358161543</v>
      </c>
      <c r="I115" s="105">
        <f t="shared" ca="1" si="459"/>
        <v>295.9830781534958</v>
      </c>
      <c r="J115" s="105">
        <f t="shared" ca="1" si="459"/>
        <v>304.91692933003065</v>
      </c>
      <c r="K115" s="105"/>
      <c r="L115" s="105">
        <f t="shared" ref="L115:R115" ca="1" si="460">L68/L44/L113*1000000</f>
        <v>50.492454425299535</v>
      </c>
      <c r="M115" s="105">
        <f t="shared" ca="1" si="460"/>
        <v>99.684529586922935</v>
      </c>
      <c r="N115" s="105">
        <f t="shared" ca="1" si="460"/>
        <v>143.76796153941743</v>
      </c>
      <c r="O115" s="105">
        <f t="shared" ca="1" si="460"/>
        <v>182.49313214327893</v>
      </c>
      <c r="P115" s="105">
        <f t="shared" ca="1" si="460"/>
        <v>243.85837254114838</v>
      </c>
      <c r="Q115" s="105">
        <f t="shared" ca="1" si="460"/>
        <v>280.70122675989711</v>
      </c>
      <c r="R115" s="105">
        <f t="shared" ca="1" si="460"/>
        <v>289.52751093856278</v>
      </c>
      <c r="S115" s="105"/>
      <c r="T115" s="105">
        <f t="shared" ref="T115:Z115" ca="1" si="461">T68/T44/T113*1000000</f>
        <v>48.927871464940338</v>
      </c>
      <c r="U115" s="105">
        <f t="shared" ca="1" si="461"/>
        <v>96.094408876613585</v>
      </c>
      <c r="V115" s="105">
        <f t="shared" ca="1" si="461"/>
        <v>138.44640170367697</v>
      </c>
      <c r="W115" s="105">
        <f t="shared" ca="1" si="461"/>
        <v>175.05943266364633</v>
      </c>
      <c r="X115" s="105">
        <f t="shared" ca="1" si="461"/>
        <v>231.73247065586244</v>
      </c>
      <c r="Y115" s="105">
        <f t="shared" ca="1" si="461"/>
        <v>265.00138686209567</v>
      </c>
      <c r="Z115" s="105">
        <f t="shared" ca="1" si="461"/>
        <v>273.39189240897076</v>
      </c>
      <c r="AA115" s="105"/>
      <c r="AB115" s="105">
        <f t="shared" ref="AB115:AH115" ca="1" si="462">AB68/AB44/AB113*1000000</f>
        <v>47.277305505780518</v>
      </c>
      <c r="AC115" s="105">
        <f t="shared" ca="1" si="462"/>
        <v>92.298053167769226</v>
      </c>
      <c r="AD115" s="105">
        <f t="shared" ca="1" si="462"/>
        <v>132.82967250014309</v>
      </c>
      <c r="AE115" s="105">
        <f t="shared" ca="1" si="462"/>
        <v>167.38404960934304</v>
      </c>
      <c r="AF115" s="105">
        <f t="shared" ca="1" si="462"/>
        <v>219.59661491758601</v>
      </c>
      <c r="AG115" s="105">
        <f t="shared" ca="1" si="462"/>
        <v>249.48045273826554</v>
      </c>
      <c r="AH115" s="105">
        <f t="shared" ca="1" si="462"/>
        <v>257.40097064847896</v>
      </c>
      <c r="AI115" s="105"/>
      <c r="AJ115" s="105">
        <f t="shared" ref="AJ115:AP115" ca="1" si="463">AJ68/AJ44/AJ113*1000000</f>
        <v>45.537705760216426</v>
      </c>
      <c r="AK115" s="105">
        <f t="shared" ca="1" si="463"/>
        <v>88.59691907317503</v>
      </c>
      <c r="AL115" s="105">
        <f t="shared" ca="1" si="463"/>
        <v>126.9902806147484</v>
      </c>
      <c r="AM115" s="105">
        <f t="shared" ca="1" si="463"/>
        <v>159.71844369308792</v>
      </c>
      <c r="AN115" s="105">
        <f t="shared" ca="1" si="463"/>
        <v>207.85066394697861</v>
      </c>
      <c r="AO115" s="105">
        <f t="shared" ca="1" si="463"/>
        <v>234.48872644893714</v>
      </c>
      <c r="AP115" s="105">
        <f t="shared" ca="1" si="463"/>
        <v>241.41118049277063</v>
      </c>
      <c r="AQ115" s="105"/>
      <c r="AR115" s="105">
        <f t="shared" ref="AR115:AW115" ca="1" si="464">AR68/AR44/AR113*1000000</f>
        <v>43.401176190037987</v>
      </c>
      <c r="AS115" s="105">
        <f t="shared" ca="1" si="464"/>
        <v>84.80734848448229</v>
      </c>
      <c r="AT115" s="105">
        <f t="shared" ca="1" si="464"/>
        <v>121.41967926859496</v>
      </c>
      <c r="AU115" s="105">
        <f t="shared" ca="1" si="464"/>
        <v>152.25063488764621</v>
      </c>
      <c r="AV115" s="105">
        <f t="shared" ca="1" si="464"/>
        <v>196.39863769010921</v>
      </c>
      <c r="AW115" s="105">
        <f t="shared" ca="1" si="464"/>
        <v>220.32015504590282</v>
      </c>
      <c r="AX115" s="105">
        <f ca="1">AX68/AX44/AX113*1000000</f>
        <v>226.57222601589481</v>
      </c>
      <c r="AY115" s="105"/>
      <c r="AZ115" s="105">
        <f t="shared" ref="AZ115:BF115" ca="1" si="465">AZ68/AZ44/AZ113*1000000</f>
        <v>37.449802973117272</v>
      </c>
      <c r="BA115" s="105">
        <f t="shared" ca="1" si="465"/>
        <v>76.979318807416917</v>
      </c>
      <c r="BB115" s="105">
        <f t="shared" ca="1" si="465"/>
        <v>109.38366981815182</v>
      </c>
      <c r="BC115" s="105">
        <f t="shared" ca="1" si="465"/>
        <v>137.48520451453845</v>
      </c>
      <c r="BD115" s="105">
        <f t="shared" ca="1" si="465"/>
        <v>176.04387322557525</v>
      </c>
      <c r="BE115" s="105">
        <f t="shared" ca="1" si="465"/>
        <v>195.80114368378759</v>
      </c>
      <c r="BF115" s="105">
        <f t="shared" ca="1" si="465"/>
        <v>200.51926701866989</v>
      </c>
    </row>
    <row r="116" spans="2:58" x14ac:dyDescent="0.2">
      <c r="B116" s="31" t="s">
        <v>253</v>
      </c>
      <c r="C116" s="3" t="s">
        <v>44</v>
      </c>
      <c r="D116" s="81">
        <f t="shared" ref="D116:J116" ca="1" si="466">D111*(D117/D112)^(1/D21)</f>
        <v>106323.65174407914</v>
      </c>
      <c r="E116" s="81">
        <f t="shared" ca="1" si="466"/>
        <v>109256.7783129845</v>
      </c>
      <c r="F116" s="81">
        <f t="shared" ca="1" si="466"/>
        <v>113919.81166854477</v>
      </c>
      <c r="G116" s="81">
        <f t="shared" ca="1" si="466"/>
        <v>120288.70888284335</v>
      </c>
      <c r="H116" s="81">
        <f t="shared" ca="1" si="466"/>
        <v>138434.13631715457</v>
      </c>
      <c r="I116" s="81">
        <f t="shared" ca="1" si="466"/>
        <v>164921.38246315735</v>
      </c>
      <c r="J116" s="81">
        <f t="shared" ca="1" si="466"/>
        <v>202228.03620276475</v>
      </c>
      <c r="K116" s="81"/>
      <c r="L116" s="81">
        <f t="shared" ref="L116:R116" ca="1" si="467">L111*(L117/L112)^(1/L21)</f>
        <v>109473.95591922931</v>
      </c>
      <c r="M116" s="81">
        <f t="shared" ca="1" si="467"/>
        <v>112547.17665074434</v>
      </c>
      <c r="N116" s="81">
        <f t="shared" ca="1" si="467"/>
        <v>117425.15511719233</v>
      </c>
      <c r="O116" s="81">
        <f t="shared" ca="1" si="467"/>
        <v>124008.45947437013</v>
      </c>
      <c r="P116" s="81">
        <f t="shared" ca="1" si="467"/>
        <v>142547.74677135382</v>
      </c>
      <c r="Q116" s="81">
        <f t="shared" ca="1" si="467"/>
        <v>169408.112924299</v>
      </c>
      <c r="R116" s="81">
        <f t="shared" ca="1" si="467"/>
        <v>206908.4294244546</v>
      </c>
      <c r="S116" s="81"/>
      <c r="T116" s="81">
        <f t="shared" ref="T116:Z116" ca="1" si="468">T111*(T117/T112)^(1/T21)</f>
        <v>113407.02191775064</v>
      </c>
      <c r="U116" s="81">
        <f t="shared" ca="1" si="468"/>
        <v>116656.72970114404</v>
      </c>
      <c r="V116" s="81">
        <f t="shared" ca="1" si="468"/>
        <v>121831.31689129789</v>
      </c>
      <c r="W116" s="81">
        <f t="shared" ca="1" si="468"/>
        <v>128744.00764091359</v>
      </c>
      <c r="X116" s="81">
        <f t="shared" ca="1" si="468"/>
        <v>147971.70174926674</v>
      </c>
      <c r="Y116" s="81">
        <f t="shared" ca="1" si="468"/>
        <v>175583.85434034397</v>
      </c>
      <c r="Z116" s="81">
        <f t="shared" ca="1" si="468"/>
        <v>213998.16713998871</v>
      </c>
      <c r="AA116" s="81"/>
      <c r="AB116" s="81">
        <f t="shared" ref="AB116:AH116" ca="1" si="469">AB111*(AB117/AB112)^(1/AB21)</f>
        <v>118146.60924234151</v>
      </c>
      <c r="AC116" s="81">
        <f t="shared" ca="1" si="469"/>
        <v>121625.26218928692</v>
      </c>
      <c r="AD116" s="81">
        <f t="shared" ca="1" si="469"/>
        <v>127181.75890632083</v>
      </c>
      <c r="AE116" s="81">
        <f t="shared" ca="1" si="469"/>
        <v>134544.56086664714</v>
      </c>
      <c r="AF116" s="81">
        <f t="shared" ca="1" si="469"/>
        <v>154787.97427843171</v>
      </c>
      <c r="AG116" s="81">
        <f t="shared" ca="1" si="469"/>
        <v>183581.01050934911</v>
      </c>
      <c r="AH116" s="81">
        <f t="shared" ca="1" si="469"/>
        <v>223502.12898180354</v>
      </c>
      <c r="AI116" s="81"/>
      <c r="AJ116" s="81">
        <f t="shared" ref="AJ116:AP116" ca="1" si="470">AJ111*(AJ117/AJ112)^(1/AJ21)</f>
        <v>123739.45816436422</v>
      </c>
      <c r="AK116" s="81">
        <f t="shared" ca="1" si="470"/>
        <v>127599.7028796563</v>
      </c>
      <c r="AL116" s="81">
        <f t="shared" ca="1" si="470"/>
        <v>133532.19232418475</v>
      </c>
      <c r="AM116" s="81">
        <f t="shared" ca="1" si="470"/>
        <v>141450.33628034455</v>
      </c>
      <c r="AN116" s="81">
        <f t="shared" ca="1" si="470"/>
        <v>163059.51077705887</v>
      </c>
      <c r="AO116" s="81">
        <f t="shared" ca="1" si="470"/>
        <v>193483.04692613936</v>
      </c>
      <c r="AP116" s="81">
        <f t="shared" ca="1" si="470"/>
        <v>235278.45288856485</v>
      </c>
      <c r="AQ116" s="81"/>
      <c r="AR116" s="81">
        <f t="shared" ref="AR116:AW116" ca="1" si="471">AR111*(AR117/AR112)^(1/AR21)</f>
        <v>130425.76221239851</v>
      </c>
      <c r="AS116" s="81">
        <f t="shared" ca="1" si="471"/>
        <v>134628.27455197112</v>
      </c>
      <c r="AT116" s="81">
        <f t="shared" ca="1" si="471"/>
        <v>140876.8901595705</v>
      </c>
      <c r="AU116" s="81">
        <f t="shared" ca="1" si="471"/>
        <v>149491.45581527185</v>
      </c>
      <c r="AV116" s="81">
        <f t="shared" ca="1" si="471"/>
        <v>172829.12916982439</v>
      </c>
      <c r="AW116" s="81">
        <f t="shared" ca="1" si="471"/>
        <v>205358.96410800485</v>
      </c>
      <c r="AX116" s="81">
        <f ca="1">AX111*(AX117/AX112)^(1/AX21)</f>
        <v>249763.38253098502</v>
      </c>
      <c r="AY116" s="81"/>
      <c r="AZ116" s="81">
        <f t="shared" ref="AZ116:BF116" ca="1" si="472">AZ111*(AZ117/AZ112)^(1/AZ21)</f>
        <v>148723.59501384906</v>
      </c>
      <c r="BA116" s="81">
        <f t="shared" ca="1" si="472"/>
        <v>152118.2026960653</v>
      </c>
      <c r="BB116" s="81">
        <f t="shared" ca="1" si="472"/>
        <v>159737.38963747467</v>
      </c>
      <c r="BC116" s="81">
        <f t="shared" ca="1" si="472"/>
        <v>169374.67001161989</v>
      </c>
      <c r="BD116" s="81">
        <f t="shared" ca="1" si="472"/>
        <v>196926.55954902442</v>
      </c>
      <c r="BE116" s="81">
        <f t="shared" ca="1" si="472"/>
        <v>235124.09738663503</v>
      </c>
      <c r="BF116" s="81">
        <f t="shared" ca="1" si="472"/>
        <v>286646.79889995995</v>
      </c>
    </row>
    <row r="117" spans="2:58" x14ac:dyDescent="0.2">
      <c r="B117" s="33" t="s">
        <v>254</v>
      </c>
      <c r="C117" s="3" t="s">
        <v>43</v>
      </c>
      <c r="D117" s="85">
        <f t="shared" ref="D117:J117" ca="1" si="473">D112+D115*D115/2/D19</f>
        <v>801.06904512928338</v>
      </c>
      <c r="E117" s="85">
        <f t="shared" ca="1" si="473"/>
        <v>785.31004072028668</v>
      </c>
      <c r="F117" s="85">
        <f t="shared" ca="1" si="473"/>
        <v>771.75014444248814</v>
      </c>
      <c r="G117" s="85">
        <f t="shared" ca="1" si="473"/>
        <v>760.60992018325146</v>
      </c>
      <c r="H117" s="85">
        <f t="shared" ca="1" si="473"/>
        <v>745.64095040037409</v>
      </c>
      <c r="I117" s="85">
        <f t="shared" ca="1" si="473"/>
        <v>738.99550292578533</v>
      </c>
      <c r="J117" s="85">
        <f t="shared" ca="1" si="473"/>
        <v>738.01486718468993</v>
      </c>
      <c r="K117" s="85"/>
      <c r="L117" s="85">
        <f t="shared" ref="L117:R117" ca="1" si="474">L112+L115*L115/2/L19</f>
        <v>806.45951437293127</v>
      </c>
      <c r="M117" s="85">
        <f t="shared" ca="1" si="474"/>
        <v>788.14211318415062</v>
      </c>
      <c r="N117" s="85">
        <f t="shared" ca="1" si="474"/>
        <v>771.46609079789835</v>
      </c>
      <c r="O117" s="85">
        <f t="shared" ca="1" si="474"/>
        <v>757.62647629657101</v>
      </c>
      <c r="P117" s="85">
        <f t="shared" ca="1" si="474"/>
        <v>738.58128743819111</v>
      </c>
      <c r="Q117" s="85">
        <f t="shared" ca="1" si="474"/>
        <v>729.47158221322513</v>
      </c>
      <c r="R117" s="85">
        <f t="shared" ca="1" si="474"/>
        <v>727.63331807097723</v>
      </c>
      <c r="S117" s="85"/>
      <c r="T117" s="85">
        <f t="shared" ref="T117:Z117" ca="1" si="475">T112+T115*T115/2/T19</f>
        <v>813.87535968950158</v>
      </c>
      <c r="U117" s="85">
        <f t="shared" ca="1" si="475"/>
        <v>793.88127638921515</v>
      </c>
      <c r="V117" s="85">
        <f t="shared" ca="1" si="475"/>
        <v>774.41066371887109</v>
      </c>
      <c r="W117" s="85">
        <f t="shared" ca="1" si="475"/>
        <v>758.0978337458755</v>
      </c>
      <c r="X117" s="85">
        <f t="shared" ca="1" si="475"/>
        <v>735.29303104420421</v>
      </c>
      <c r="Y117" s="85">
        <f t="shared" ca="1" si="475"/>
        <v>723.94174094138293</v>
      </c>
      <c r="Z117" s="85">
        <f t="shared" ca="1" si="475"/>
        <v>721.39498666625877</v>
      </c>
      <c r="AA117" s="85"/>
      <c r="AB117" s="85">
        <f t="shared" ref="AB117:AH117" ca="1" si="476">AB112+AB115*AB115/2/AB19</f>
        <v>823.91243502790269</v>
      </c>
      <c r="AC117" s="85">
        <f t="shared" ca="1" si="476"/>
        <v>802.57442421855239</v>
      </c>
      <c r="AD117" s="85">
        <f t="shared" ca="1" si="476"/>
        <v>780.7420245637403</v>
      </c>
      <c r="AE117" s="85">
        <f t="shared" ca="1" si="476"/>
        <v>762.27306108447181</v>
      </c>
      <c r="AF117" s="85">
        <f t="shared" ca="1" si="476"/>
        <v>736.15922821687946</v>
      </c>
      <c r="AG117" s="85">
        <f t="shared" ca="1" si="476"/>
        <v>722.90967785089606</v>
      </c>
      <c r="AH117" s="85">
        <f t="shared" ca="1" si="476"/>
        <v>720.4367835736499</v>
      </c>
      <c r="AI117" s="85"/>
      <c r="AJ117" s="85">
        <f t="shared" ref="AJ117:AP117" ca="1" si="477">AJ112+AJ115*AJ115/2/AJ19</f>
        <v>836.03647423296297</v>
      </c>
      <c r="AK117" s="85">
        <f t="shared" ca="1" si="477"/>
        <v>811.91282462702361</v>
      </c>
      <c r="AL117" s="85">
        <f t="shared" ca="1" si="477"/>
        <v>789.92363123152097</v>
      </c>
      <c r="AM117" s="85">
        <f t="shared" ca="1" si="477"/>
        <v>770.45018188147606</v>
      </c>
      <c r="AN117" s="85">
        <f t="shared" ca="1" si="477"/>
        <v>741.66761654237143</v>
      </c>
      <c r="AO117" s="85">
        <f t="shared" ca="1" si="477"/>
        <v>726.36054110267719</v>
      </c>
      <c r="AP117" s="85">
        <f t="shared" ca="1" si="477"/>
        <v>722.33710654503147</v>
      </c>
      <c r="AQ117" s="85"/>
      <c r="AR117" s="85">
        <f t="shared" ref="AR117:AW117" ca="1" si="478">AR112+AR115*AR115/2/AR19</f>
        <v>845.23005449986704</v>
      </c>
      <c r="AS117" s="85">
        <f t="shared" ca="1" si="478"/>
        <v>822.56350906218813</v>
      </c>
      <c r="AT117" s="85">
        <f t="shared" ca="1" si="478"/>
        <v>803.66622710848708</v>
      </c>
      <c r="AU117" s="85">
        <f t="shared" ca="1" si="478"/>
        <v>782.6564296648985</v>
      </c>
      <c r="AV117" s="85">
        <f t="shared" ca="1" si="478"/>
        <v>750.77616450773098</v>
      </c>
      <c r="AW117" s="85">
        <f t="shared" ca="1" si="478"/>
        <v>734.38297159488184</v>
      </c>
      <c r="AX117" s="85">
        <f ca="1">AX112+AX115*AX115/2/AX19</f>
        <v>730.34224682995807</v>
      </c>
      <c r="AY117" s="85"/>
      <c r="AZ117" s="85">
        <f t="shared" ref="AZ117:BF117" ca="1" si="479">AZ112+AZ115*AZ115/2/AZ19</f>
        <v>844.79421978236348</v>
      </c>
      <c r="BA117" s="85">
        <f t="shared" ca="1" si="479"/>
        <v>849.1697400155997</v>
      </c>
      <c r="BB117" s="85">
        <f t="shared" ca="1" si="479"/>
        <v>827.93600522884378</v>
      </c>
      <c r="BC117" s="85">
        <f t="shared" ca="1" si="479"/>
        <v>814.09144470369324</v>
      </c>
      <c r="BD117" s="85">
        <f t="shared" ca="1" si="479"/>
        <v>783.19952086445744</v>
      </c>
      <c r="BE117" s="85">
        <f t="shared" ca="1" si="479"/>
        <v>766.47957887964219</v>
      </c>
      <c r="BF117" s="85">
        <f t="shared" ca="1" si="479"/>
        <v>762.04714989003537</v>
      </c>
    </row>
    <row r="118" spans="2:58" x14ac:dyDescent="0.2">
      <c r="B118" s="33" t="s">
        <v>312</v>
      </c>
      <c r="C118" s="3"/>
      <c r="D118" s="85">
        <f t="shared" ref="D118:J118" ca="1" si="480">D116/D17/D117</f>
        <v>0.46149930622779928</v>
      </c>
      <c r="E118" s="85">
        <f t="shared" ca="1" si="480"/>
        <v>0.48374708190300381</v>
      </c>
      <c r="F118" s="85">
        <f t="shared" ca="1" si="480"/>
        <v>0.513255553469808</v>
      </c>
      <c r="G118" s="85">
        <f t="shared" ca="1" si="480"/>
        <v>0.54988768853466397</v>
      </c>
      <c r="H118" s="85">
        <f t="shared" ca="1" si="480"/>
        <v>0.64554208776624</v>
      </c>
      <c r="I118" s="85">
        <f t="shared" ca="1" si="480"/>
        <v>0.77597242671714328</v>
      </c>
      <c r="J118" s="85">
        <f t="shared" ca="1" si="480"/>
        <v>0.95276846018999994</v>
      </c>
      <c r="K118" s="85"/>
      <c r="L118" s="85">
        <f t="shared" ref="L118:R118" ca="1" si="481">L116/L17/L117</f>
        <v>0.4719971325485493</v>
      </c>
      <c r="M118" s="85">
        <f t="shared" ca="1" si="481"/>
        <v>0.49652507889984004</v>
      </c>
      <c r="N118" s="85">
        <f t="shared" ca="1" si="481"/>
        <v>0.52924336137851524</v>
      </c>
      <c r="O118" s="85">
        <f t="shared" ca="1" si="481"/>
        <v>0.56912450739613107</v>
      </c>
      <c r="P118" s="85">
        <f t="shared" ca="1" si="481"/>
        <v>0.67107826790706748</v>
      </c>
      <c r="Q118" s="85">
        <f t="shared" ca="1" si="481"/>
        <v>0.80748961413052256</v>
      </c>
      <c r="R118" s="85">
        <f t="shared" ca="1" si="481"/>
        <v>0.98872775452161255</v>
      </c>
      <c r="S118" s="85"/>
      <c r="T118" s="85">
        <f t="shared" ref="T118:Z118" ca="1" si="482">T116/T17/T117</f>
        <v>0.48449931120265466</v>
      </c>
      <c r="U118" s="85">
        <f t="shared" ca="1" si="482"/>
        <v>0.51093465034626828</v>
      </c>
      <c r="V118" s="85">
        <f t="shared" ca="1" si="482"/>
        <v>0.54701436609923459</v>
      </c>
      <c r="W118" s="85">
        <f t="shared" ca="1" si="482"/>
        <v>0.5904904615921952</v>
      </c>
      <c r="X118" s="85">
        <f t="shared" ca="1" si="482"/>
        <v>0.69972813550105584</v>
      </c>
      <c r="Y118" s="85">
        <f t="shared" ca="1" si="482"/>
        <v>0.84331937588807526</v>
      </c>
      <c r="Z118" s="85">
        <f t="shared" ca="1" si="482"/>
        <v>1.0314496958280686</v>
      </c>
      <c r="AA118" s="85"/>
      <c r="AB118" s="85">
        <f t="shared" ref="AB118:AH118" ca="1" si="483">AB116/AB17/AB117</f>
        <v>0.49859890776978522</v>
      </c>
      <c r="AC118" s="85">
        <f t="shared" ca="1" si="483"/>
        <v>0.5269259557129411</v>
      </c>
      <c r="AD118" s="85">
        <f t="shared" ca="1" si="483"/>
        <v>0.56640670877641286</v>
      </c>
      <c r="AE118" s="85">
        <f t="shared" ca="1" si="483"/>
        <v>0.61371493461874527</v>
      </c>
      <c r="AF118" s="85">
        <f t="shared" ca="1" si="483"/>
        <v>0.7310996471712724</v>
      </c>
      <c r="AG118" s="85">
        <f t="shared" ca="1" si="483"/>
        <v>0.8829880692479124</v>
      </c>
      <c r="AH118" s="85">
        <f t="shared" ca="1" si="483"/>
        <v>1.0786906244781769</v>
      </c>
      <c r="AI118" s="85"/>
      <c r="AJ118" s="85">
        <f t="shared" ref="AJ118:AP118" ca="1" si="484">AJ116/AJ17/AJ117</f>
        <v>0.51462881940587191</v>
      </c>
      <c r="AK118" s="85">
        <f t="shared" ca="1" si="484"/>
        <v>0.54645119498294692</v>
      </c>
      <c r="AL118" s="85">
        <f t="shared" ca="1" si="484"/>
        <v>0.58777619249374224</v>
      </c>
      <c r="AM118" s="85">
        <f t="shared" ca="1" si="484"/>
        <v>0.63836716493614254</v>
      </c>
      <c r="AN118" s="85">
        <f t="shared" ca="1" si="484"/>
        <v>0.76444797834965472</v>
      </c>
      <c r="AO118" s="85">
        <f t="shared" ca="1" si="484"/>
        <v>0.92619363635647767</v>
      </c>
      <c r="AP118" s="85">
        <f t="shared" ca="1" si="484"/>
        <v>1.1325394760912859</v>
      </c>
      <c r="AQ118" s="85"/>
      <c r="AR118" s="85">
        <f t="shared" ref="AR118:AW118" ca="1" si="485">AR116/AR17/AR117</f>
        <v>0.53653686893296348</v>
      </c>
      <c r="AS118" s="85">
        <f t="shared" ca="1" si="485"/>
        <v>0.56908607478903495</v>
      </c>
      <c r="AT118" s="85">
        <f t="shared" ca="1" si="485"/>
        <v>0.60950202974550782</v>
      </c>
      <c r="AU118" s="85">
        <f t="shared" ca="1" si="485"/>
        <v>0.66413494485265678</v>
      </c>
      <c r="AV118" s="85">
        <f t="shared" ca="1" si="485"/>
        <v>0.80041935850079282</v>
      </c>
      <c r="AW118" s="85">
        <f t="shared" ca="1" si="485"/>
        <v>0.97230425223419314</v>
      </c>
      <c r="AX118" s="85">
        <f ca="1">AX116/AX17/AX117</f>
        <v>1.1890865381862707</v>
      </c>
      <c r="AY118" s="85"/>
      <c r="AZ118" s="85">
        <f t="shared" ref="AZ118:BF118" ca="1" si="486">AZ116/AZ17/AZ117</f>
        <v>0.61212491885462195</v>
      </c>
      <c r="BA118" s="85">
        <f t="shared" ca="1" si="486"/>
        <v>0.62287054508350848</v>
      </c>
      <c r="BB118" s="85">
        <f t="shared" ca="1" si="486"/>
        <v>0.67084306082305856</v>
      </c>
      <c r="BC118" s="85">
        <f t="shared" ca="1" si="486"/>
        <v>0.72341313441332311</v>
      </c>
      <c r="BD118" s="85">
        <f t="shared" ca="1" si="486"/>
        <v>0.87426481148527613</v>
      </c>
      <c r="BE118" s="85">
        <f t="shared" ca="1" si="486"/>
        <v>1.0666149610657545</v>
      </c>
      <c r="BF118" s="85">
        <f t="shared" ca="1" si="486"/>
        <v>1.3079055159079207</v>
      </c>
    </row>
    <row r="119" spans="2:58" ht="15" x14ac:dyDescent="0.25">
      <c r="B119" s="152" t="s">
        <v>341</v>
      </c>
      <c r="C119" s="3"/>
      <c r="D119" s="85">
        <f t="shared" ref="D119:J119" ca="1" si="487">(D117-D69)/D69/((D116/D74)^D21-1)</f>
        <v>0.85000000000000697</v>
      </c>
      <c r="E119" s="85">
        <f t="shared" ca="1" si="487"/>
        <v>0.84999999999999432</v>
      </c>
      <c r="F119" s="85">
        <f t="shared" ca="1" si="487"/>
        <v>0.8499999999999972</v>
      </c>
      <c r="G119" s="85">
        <f t="shared" ca="1" si="487"/>
        <v>0.8500000000000002</v>
      </c>
      <c r="H119" s="85">
        <f t="shared" ca="1" si="487"/>
        <v>0.85000000000000109</v>
      </c>
      <c r="I119" s="85">
        <f t="shared" ca="1" si="487"/>
        <v>0.84999999999999876</v>
      </c>
      <c r="J119" s="85">
        <f t="shared" ca="1" si="487"/>
        <v>0.85000000000000042</v>
      </c>
      <c r="K119" s="85"/>
      <c r="L119" s="85">
        <f t="shared" ref="L119:R119" ca="1" si="488">(L117-L69)/L69/((L116/L74)^L21-1)</f>
        <v>0.85000000003509424</v>
      </c>
      <c r="M119" s="85">
        <f t="shared" ca="1" si="488"/>
        <v>0.8500000000000032</v>
      </c>
      <c r="N119" s="85">
        <f t="shared" ca="1" si="488"/>
        <v>0.84999999999999798</v>
      </c>
      <c r="O119" s="85">
        <f t="shared" ca="1" si="488"/>
        <v>0.85000000000000342</v>
      </c>
      <c r="P119" s="85">
        <f t="shared" ca="1" si="488"/>
        <v>0.8499999999999992</v>
      </c>
      <c r="Q119" s="85">
        <f t="shared" ca="1" si="488"/>
        <v>0.84999999999999742</v>
      </c>
      <c r="R119" s="85">
        <f t="shared" ca="1" si="488"/>
        <v>0.84999999999999953</v>
      </c>
      <c r="S119" s="85"/>
      <c r="T119" s="85">
        <f t="shared" ref="T119:Z119" ca="1" si="489">(T117-T69)/T69/((T116/T74)^T21-1)</f>
        <v>0.84999999999999809</v>
      </c>
      <c r="U119" s="85">
        <f t="shared" ca="1" si="489"/>
        <v>0.84999999999999798</v>
      </c>
      <c r="V119" s="85">
        <f t="shared" ca="1" si="489"/>
        <v>0.84999999999999976</v>
      </c>
      <c r="W119" s="85">
        <f t="shared" ca="1" si="489"/>
        <v>0.8499999999999972</v>
      </c>
      <c r="X119" s="85">
        <f t="shared" ca="1" si="489"/>
        <v>0.84999999999999876</v>
      </c>
      <c r="Y119" s="85">
        <f t="shared" ca="1" si="489"/>
        <v>0.84999999999999765</v>
      </c>
      <c r="Z119" s="85">
        <f t="shared" ca="1" si="489"/>
        <v>0.85000000000001219</v>
      </c>
      <c r="AA119" s="85"/>
      <c r="AB119" s="85">
        <f t="shared" ref="AB119:AH119" ca="1" si="490">(AB117-AB69)/AB69/((AB116/AB74)^AB21-1)</f>
        <v>0.84999999999999432</v>
      </c>
      <c r="AC119" s="85">
        <f t="shared" ca="1" si="490"/>
        <v>0.85</v>
      </c>
      <c r="AD119" s="85">
        <f t="shared" ca="1" si="490"/>
        <v>0.85000000000004017</v>
      </c>
      <c r="AE119" s="85">
        <f t="shared" ca="1" si="490"/>
        <v>0.84999999999996623</v>
      </c>
      <c r="AF119" s="85">
        <f t="shared" ca="1" si="490"/>
        <v>0.85000000000002618</v>
      </c>
      <c r="AG119" s="85">
        <f t="shared" ca="1" si="490"/>
        <v>0.85000000000000053</v>
      </c>
      <c r="AH119" s="85">
        <f t="shared" ca="1" si="490"/>
        <v>0.84999999999999987</v>
      </c>
      <c r="AI119" s="85"/>
      <c r="AJ119" s="85">
        <f t="shared" ref="AJ119:AP119" ca="1" si="491">(AJ117-AJ69)/AJ69/((AJ116/AJ74)^AJ21-1)</f>
        <v>0.84999999999999709</v>
      </c>
      <c r="AK119" s="85">
        <f t="shared" ca="1" si="491"/>
        <v>0.85000000000000031</v>
      </c>
      <c r="AL119" s="85">
        <f t="shared" ca="1" si="491"/>
        <v>0.84999999999999931</v>
      </c>
      <c r="AM119" s="85">
        <f t="shared" ca="1" si="491"/>
        <v>0.84999999999999876</v>
      </c>
      <c r="AN119" s="85">
        <f t="shared" ca="1" si="491"/>
        <v>0.85000000000000275</v>
      </c>
      <c r="AO119" s="85">
        <f t="shared" ca="1" si="491"/>
        <v>0.85000000000000953</v>
      </c>
      <c r="AP119" s="85">
        <f t="shared" ca="1" si="491"/>
        <v>0.85</v>
      </c>
      <c r="AQ119" s="85"/>
      <c r="AR119" s="85">
        <f t="shared" ref="AR119:AW119" ca="1" si="492">(AR117-AR69)/AR69/((AR116/AR74)^AR21-1)</f>
        <v>0.84999999999999865</v>
      </c>
      <c r="AS119" s="85">
        <f t="shared" ca="1" si="492"/>
        <v>0.85000000000000053</v>
      </c>
      <c r="AT119" s="85">
        <f t="shared" ca="1" si="492"/>
        <v>0.84999999999999853</v>
      </c>
      <c r="AU119" s="85">
        <f t="shared" ca="1" si="492"/>
        <v>0.8500000000000002</v>
      </c>
      <c r="AV119" s="85">
        <f t="shared" ca="1" si="492"/>
        <v>0.8500000000000012</v>
      </c>
      <c r="AW119" s="85">
        <f t="shared" ca="1" si="492"/>
        <v>0.84999999999999887</v>
      </c>
      <c r="AX119" s="85">
        <f ca="1">(AX117-AX69)/AX69/((AX116/AX74)^AX21-1)</f>
        <v>0.85000000000000009</v>
      </c>
      <c r="AY119" s="85"/>
      <c r="AZ119" s="85">
        <f t="shared" ref="AZ119:BF119" ca="1" si="493">(AZ117-AZ69)/AZ69/((AZ116/AZ74)^AZ21-1)</f>
        <v>0.84999999999999987</v>
      </c>
      <c r="BA119" s="85">
        <f t="shared" ca="1" si="493"/>
        <v>0.84999999999999942</v>
      </c>
      <c r="BB119" s="85">
        <f t="shared" ca="1" si="493"/>
        <v>0.84999999999999842</v>
      </c>
      <c r="BC119" s="85">
        <f t="shared" ca="1" si="493"/>
        <v>0.85000000000000175</v>
      </c>
      <c r="BD119" s="85">
        <f t="shared" ca="1" si="493"/>
        <v>0.84999999999999776</v>
      </c>
      <c r="BE119" s="85">
        <f t="shared" ca="1" si="493"/>
        <v>0.84999999999999931</v>
      </c>
      <c r="BF119" s="85">
        <f t="shared" ca="1" si="493"/>
        <v>0.84999999999999953</v>
      </c>
    </row>
    <row r="120" spans="2:58" x14ac:dyDescent="0.2">
      <c r="B120" s="33" t="s">
        <v>315</v>
      </c>
      <c r="C120" s="3"/>
      <c r="D120" s="85">
        <f t="shared" ref="D120:J120" ca="1" si="494">1-(D134*D115*D115+(1-D64)*D85*D85)/2/D19/D69/((D137/D74)^D21-1)</f>
        <v>0.98041734477432885</v>
      </c>
      <c r="E120" s="85">
        <f t="shared" ca="1" si="494"/>
        <v>0.92313931728304222</v>
      </c>
      <c r="F120" s="85">
        <f t="shared" ca="1" si="494"/>
        <v>0.89910369359254538</v>
      </c>
      <c r="G120" s="85">
        <f t="shared" ca="1" si="494"/>
        <v>0.89676695028787767</v>
      </c>
      <c r="H120" s="85">
        <f t="shared" ca="1" si="494"/>
        <v>0.8964161415219396</v>
      </c>
      <c r="I120" s="85">
        <f t="shared" ca="1" si="494"/>
        <v>0.89262310405942991</v>
      </c>
      <c r="J120" s="85">
        <f t="shared" ca="1" si="494"/>
        <v>0.88798414217216792</v>
      </c>
      <c r="K120" s="85"/>
      <c r="L120" s="85">
        <f t="shared" ref="L120:R120" ca="1" si="495">1-(L134*L115*L115+(1-L64)*L85*L85)/2/L19/L69/((L137/L74)^L21-1)</f>
        <v>0.98617784600336367</v>
      </c>
      <c r="M120" s="85">
        <f t="shared" ca="1" si="495"/>
        <v>0.94837680537543279</v>
      </c>
      <c r="N120" s="85">
        <f t="shared" ca="1" si="495"/>
        <v>0.91127718295372528</v>
      </c>
      <c r="O120" s="85">
        <f t="shared" ca="1" si="495"/>
        <v>0.89711812792542822</v>
      </c>
      <c r="P120" s="85">
        <f t="shared" ca="1" si="495"/>
        <v>0.89089504800363606</v>
      </c>
      <c r="Q120" s="85">
        <f t="shared" ca="1" si="495"/>
        <v>0.88725064102664952</v>
      </c>
      <c r="R120" s="85">
        <f t="shared" ca="1" si="495"/>
        <v>0.88354882423573355</v>
      </c>
      <c r="S120" s="85"/>
      <c r="T120" s="85">
        <f t="shared" ref="T120:Z120" ca="1" si="496">1-(T134*T115*T115+(1-T64)*T85*T85)/2/T19/T69/((T137/T74)^T21-1)</f>
        <v>0.98957073114435945</v>
      </c>
      <c r="U120" s="85">
        <f t="shared" ca="1" si="496"/>
        <v>0.96645341309698807</v>
      </c>
      <c r="V120" s="85">
        <f t="shared" ca="1" si="496"/>
        <v>0.93104090546662688</v>
      </c>
      <c r="W120" s="85">
        <f t="shared" ca="1" si="496"/>
        <v>0.90769308513538161</v>
      </c>
      <c r="X120" s="85">
        <f t="shared" ca="1" si="496"/>
        <v>0.89103636201327552</v>
      </c>
      <c r="Y120" s="85">
        <f t="shared" ca="1" si="496"/>
        <v>0.88533716704219256</v>
      </c>
      <c r="Z120" s="85">
        <f t="shared" ca="1" si="496"/>
        <v>0.88171834574945018</v>
      </c>
      <c r="AA120" s="85"/>
      <c r="AB120" s="85">
        <f t="shared" ref="AB120:AH120" ca="1" si="497">1-(AB134*AB115*AB115+(1-AB64)*AB85*AB85)/2/AB19/AB69/((AB137/AB74)^AB21-1)</f>
        <v>0.99197865670067764</v>
      </c>
      <c r="AC120" s="85">
        <f t="shared" ca="1" si="497"/>
        <v>0.97765030362116567</v>
      </c>
      <c r="AD120" s="85">
        <f t="shared" ca="1" si="497"/>
        <v>0.94968778036892076</v>
      </c>
      <c r="AE120" s="85">
        <f t="shared" ca="1" si="497"/>
        <v>0.92433670397383494</v>
      </c>
      <c r="AF120" s="85">
        <f t="shared" ca="1" si="497"/>
        <v>0.89801435864757662</v>
      </c>
      <c r="AG120" s="85">
        <f t="shared" ca="1" si="497"/>
        <v>0.88827570831414626</v>
      </c>
      <c r="AH120" s="85">
        <f t="shared" ca="1" si="497"/>
        <v>0.88359909043771745</v>
      </c>
      <c r="AI120" s="85"/>
      <c r="AJ120" s="85">
        <f t="shared" ref="AJ120:AP120" ca="1" si="498">1-(AJ134*AJ115*AJ115+(1-AJ64)*AJ85*AJ85)/2/AJ19/AJ69/((AJ137/AJ74)^AJ21-1)</f>
        <v>0.99371279010783353</v>
      </c>
      <c r="AK120" s="85">
        <f t="shared" ca="1" si="498"/>
        <v>0.98195643606654204</v>
      </c>
      <c r="AL120" s="85">
        <f t="shared" ca="1" si="498"/>
        <v>0.96386190315663933</v>
      </c>
      <c r="AM120" s="85">
        <f t="shared" ca="1" si="498"/>
        <v>0.94132923571114879</v>
      </c>
      <c r="AN120" s="85">
        <f t="shared" ca="1" si="498"/>
        <v>0.91041377435489956</v>
      </c>
      <c r="AO120" s="85">
        <f t="shared" ca="1" si="498"/>
        <v>0.89632412171006859</v>
      </c>
      <c r="AP120" s="85">
        <f t="shared" ca="1" si="498"/>
        <v>0.88981724052540667</v>
      </c>
      <c r="AQ120" s="85"/>
      <c r="AR120" s="85">
        <f t="shared" ref="AR120:AW120" ca="1" si="499">1-(AR134*AR115*AR115+(1-AR64)*AR85*AR85)/2/AR19/AR69/((AR137/AR74)^AR21-1)</f>
        <v>0.99504290545863716</v>
      </c>
      <c r="AS120" s="85">
        <f t="shared" ca="1" si="499"/>
        <v>0.98471979755424699</v>
      </c>
      <c r="AT120" s="85">
        <f t="shared" ca="1" si="499"/>
        <v>0.97362179230586632</v>
      </c>
      <c r="AU120" s="85">
        <f t="shared" ca="1" si="499"/>
        <v>0.95545048060483562</v>
      </c>
      <c r="AV120" s="85">
        <f t="shared" ca="1" si="499"/>
        <v>0.9252002710937095</v>
      </c>
      <c r="AW120" s="85">
        <f t="shared" ca="1" si="499"/>
        <v>0.90811585115305937</v>
      </c>
      <c r="AX120" s="85">
        <f ca="1">1-(AX134*AX115*AX115+(1-AX64)*AX85*AX85)/2/AX19/AX69/((AX137/AX74)^AX21-1)</f>
        <v>0.8994600423475545</v>
      </c>
      <c r="AY120" s="85"/>
      <c r="AZ120" s="85">
        <f t="shared" ref="AZ120:BF120" ca="1" si="500">1-(AZ134*AZ115*AZ115+(1-AZ64)*AZ85*AZ85)/2/AZ19/AZ69/((AZ137/AZ74)^AZ21-1)</f>
        <v>0.99697861449484682</v>
      </c>
      <c r="BA120" s="85">
        <f t="shared" ca="1" si="500"/>
        <v>0.98892778224907329</v>
      </c>
      <c r="BB120" s="85">
        <f t="shared" ca="1" si="500"/>
        <v>0.98046756492307208</v>
      </c>
      <c r="BC120" s="85">
        <f t="shared" ca="1" si="500"/>
        <v>0.97263483338811252</v>
      </c>
      <c r="BD120" s="85">
        <f t="shared" ca="1" si="500"/>
        <v>0.95116681929277869</v>
      </c>
      <c r="BE120" s="85">
        <f t="shared" ca="1" si="500"/>
        <v>0.93385135477669046</v>
      </c>
      <c r="BF120" s="85">
        <f t="shared" ca="1" si="500"/>
        <v>0.92293317158141419</v>
      </c>
    </row>
    <row r="121" spans="2:58" x14ac:dyDescent="0.2">
      <c r="B121" s="33"/>
      <c r="C121" s="3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  <c r="AX121" s="85"/>
      <c r="AY121" s="85"/>
      <c r="AZ121" s="85"/>
      <c r="BA121" s="85"/>
      <c r="BB121" s="85"/>
      <c r="BC121" s="85"/>
      <c r="BD121" s="85"/>
      <c r="BE121" s="85"/>
      <c r="BF121" s="85"/>
    </row>
    <row r="122" spans="2:58" x14ac:dyDescent="0.2">
      <c r="B122" s="33" t="s">
        <v>257</v>
      </c>
      <c r="C122" s="3" t="s">
        <v>47</v>
      </c>
      <c r="D122" s="158">
        <f t="shared" ref="D122:J122" ca="1" si="501">IF(ISERR((D27+D28)/D146/(D41/D54+D42/D57)*1000000),D123,(D27+D28)/D146/(D41/D54+D42/D57)*1000000)</f>
        <v>49.150254305058056</v>
      </c>
      <c r="E122" s="158">
        <f t="shared" ca="1" si="501"/>
        <v>95.43302587507587</v>
      </c>
      <c r="F122" s="158">
        <f t="shared" ca="1" si="501"/>
        <v>135.94648659715622</v>
      </c>
      <c r="G122" s="158">
        <f t="shared" ca="1" si="501"/>
        <v>169.23059354867337</v>
      </c>
      <c r="H122" s="158">
        <f t="shared" ca="1" si="501"/>
        <v>213.954001230008</v>
      </c>
      <c r="I122" s="158">
        <f t="shared" ca="1" si="501"/>
        <v>233.808878415403</v>
      </c>
      <c r="J122" s="158">
        <f t="shared" ca="1" si="501"/>
        <v>236.73876421730338</v>
      </c>
      <c r="K122" s="158"/>
      <c r="L122" s="158">
        <f t="shared" ref="L122:R122" ca="1" si="502">IF(ISERR((L27+L28)/L146/(L41/L54+L42/L57)*1000000),L123,(L27+L28)/L146/(L41/L54+L42/L57)*1000000)</f>
        <v>48.989824437073452</v>
      </c>
      <c r="M122" s="158">
        <f t="shared" ca="1" si="502"/>
        <v>92.77167425955065</v>
      </c>
      <c r="N122" s="158">
        <f t="shared" ca="1" si="502"/>
        <v>132.63058551403265</v>
      </c>
      <c r="O122" s="158">
        <f t="shared" ca="1" si="502"/>
        <v>165.709934619454</v>
      </c>
      <c r="P122" s="158">
        <f t="shared" ca="1" si="502"/>
        <v>211.23161088902114</v>
      </c>
      <c r="Q122" s="158">
        <f t="shared" ca="1" si="502"/>
        <v>233.0055641559413</v>
      </c>
      <c r="R122" s="158">
        <f t="shared" ca="1" si="502"/>
        <v>237.39937016141727</v>
      </c>
      <c r="S122" s="158"/>
      <c r="T122" s="158">
        <f t="shared" ref="T122:Z122" ca="1" si="503">IF(ISERR((T27+T28)/T146/(T41/T54+T42/T57)*1000000),T123,(T27+T28)/T146/(T41/T54+T42/T57)*1000000)</f>
        <v>49.252093985134763</v>
      </c>
      <c r="U122" s="158">
        <f t="shared" ca="1" si="503"/>
        <v>89.502285784632946</v>
      </c>
      <c r="V122" s="158">
        <f t="shared" ca="1" si="503"/>
        <v>128.28438684176862</v>
      </c>
      <c r="W122" s="158">
        <f t="shared" ca="1" si="503"/>
        <v>160.77672959707434</v>
      </c>
      <c r="X122" s="158">
        <f t="shared" ca="1" si="503"/>
        <v>206.19996192870568</v>
      </c>
      <c r="Y122" s="158">
        <f t="shared" ca="1" si="503"/>
        <v>228.80977330701077</v>
      </c>
      <c r="Z122" s="158">
        <f t="shared" ca="1" si="503"/>
        <v>233.88246841619144</v>
      </c>
      <c r="AA122" s="158"/>
      <c r="AB122" s="158">
        <f t="shared" ref="AB122:AH122" ca="1" si="504">IF(ISERR((AB27+AB28)/AB146/(AB41/AB54+AB42/AB57)*1000000),AB123,(AB27+AB28)/AB146/(AB41/AB54+AB42/AB57)*1000000)</f>
        <v>49.760073691957082</v>
      </c>
      <c r="AC122" s="158">
        <f t="shared" ca="1" si="504"/>
        <v>85.805386655061383</v>
      </c>
      <c r="AD122" s="158">
        <f t="shared" ca="1" si="504"/>
        <v>123.07942085805703</v>
      </c>
      <c r="AE122" s="158">
        <f t="shared" ca="1" si="504"/>
        <v>154.61112544869505</v>
      </c>
      <c r="AF122" s="158">
        <f t="shared" ca="1" si="504"/>
        <v>199.19476787317976</v>
      </c>
      <c r="AG122" s="158">
        <f t="shared" ca="1" si="504"/>
        <v>221.88685407596708</v>
      </c>
      <c r="AH122" s="158">
        <f t="shared" ca="1" si="504"/>
        <v>227.47696555398213</v>
      </c>
      <c r="AI122" s="158"/>
      <c r="AJ122" s="158">
        <f t="shared" ref="AJ122:AP122" ca="1" si="505">IF(ISERR((AJ27+AJ28)/AJ146/(AJ41/AJ54+AJ42/AJ57)*1000000),AJ123,(AJ27+AJ28)/AJ146/(AJ41/AJ54+AJ42/AJ57)*1000000)</f>
        <v>50.476192908944078</v>
      </c>
      <c r="AK122" s="158">
        <f t="shared" ca="1" si="505"/>
        <v>85.290240287133585</v>
      </c>
      <c r="AL122" s="158">
        <f t="shared" ca="1" si="505"/>
        <v>117.14833036342873</v>
      </c>
      <c r="AM122" s="158">
        <f t="shared" ca="1" si="505"/>
        <v>147.50091958195335</v>
      </c>
      <c r="AN122" s="158">
        <f t="shared" ca="1" si="505"/>
        <v>190.64277281363812</v>
      </c>
      <c r="AO122" s="158">
        <f t="shared" ca="1" si="505"/>
        <v>212.71678910037596</v>
      </c>
      <c r="AP122" s="158">
        <f t="shared" ca="1" si="505"/>
        <v>218.14449611042627</v>
      </c>
      <c r="AQ122" s="158"/>
      <c r="AR122" s="158">
        <f t="shared" ref="AR122:AX122" ca="1" si="506">IF(ISERR((AR27+AR28)/AR146/(AR41/AR54+AR42/AR57)*1000000),AR123,(AR27+AR28)/AR146/(AR41/AR54+AR42/AR57)*1000000)</f>
        <v>51.087655126958239</v>
      </c>
      <c r="AS122" s="158">
        <f t="shared" ca="1" si="506"/>
        <v>86.010521389234128</v>
      </c>
      <c r="AT122" s="158">
        <f t="shared" ca="1" si="506"/>
        <v>111.10393818243618</v>
      </c>
      <c r="AU122" s="158">
        <f t="shared" ca="1" si="506"/>
        <v>139.76603916810535</v>
      </c>
      <c r="AV122" s="158">
        <f t="shared" ca="1" si="506"/>
        <v>180.63888911630855</v>
      </c>
      <c r="AW122" s="158">
        <f t="shared" ca="1" si="506"/>
        <v>201.83084835565998</v>
      </c>
      <c r="AX122" s="158">
        <f t="shared" ca="1" si="506"/>
        <v>207.18083326466302</v>
      </c>
      <c r="AY122" s="158"/>
      <c r="AZ122" s="158">
        <f t="shared" ref="AZ122:BF122" ca="1" si="507">IF(ISERR((AZ27+AZ28)/AZ146/(AZ41/AZ54+AZ42/AZ57)*1000000),AZ123,(AZ27+AZ28)/AZ146/(AZ41/AZ54+AZ42/AZ57)*1000000)</f>
        <v>51.34878028919757</v>
      </c>
      <c r="BA122" s="158">
        <f t="shared" ca="1" si="507"/>
        <v>88.323350639117336</v>
      </c>
      <c r="BB122" s="158">
        <f t="shared" ca="1" si="507"/>
        <v>111.39277033597681</v>
      </c>
      <c r="BC122" s="158">
        <f t="shared" ca="1" si="507"/>
        <v>126.43421172540693</v>
      </c>
      <c r="BD122" s="158">
        <f t="shared" ca="1" si="507"/>
        <v>159.16632378213626</v>
      </c>
      <c r="BE122" s="158">
        <f t="shared" ca="1" si="507"/>
        <v>177.85841987347797</v>
      </c>
      <c r="BF122" s="158">
        <f t="shared" ca="1" si="507"/>
        <v>182.25189571774328</v>
      </c>
    </row>
    <row r="123" spans="2:58" x14ac:dyDescent="0.2">
      <c r="B123" s="33" t="s">
        <v>359</v>
      </c>
      <c r="C123" s="3"/>
      <c r="D123" s="85">
        <f t="shared" ref="D123:J123" ca="1" si="508">D115*D44/(D41/D54+D42/D57)</f>
        <v>47.175361487118664</v>
      </c>
      <c r="E123" s="85">
        <f t="shared" ca="1" si="508"/>
        <v>93.363106587088581</v>
      </c>
      <c r="F123" s="85">
        <f t="shared" ca="1" si="508"/>
        <v>134.85113063203661</v>
      </c>
      <c r="G123" s="85">
        <f t="shared" ca="1" si="508"/>
        <v>171.93028759561491</v>
      </c>
      <c r="H123" s="85">
        <f t="shared" ca="1" si="508"/>
        <v>231.91756857758787</v>
      </c>
      <c r="I123" s="85">
        <f t="shared" ca="1" si="508"/>
        <v>268.57853329432123</v>
      </c>
      <c r="J123" s="85">
        <f t="shared" ca="1" si="508"/>
        <v>276.68521513786612</v>
      </c>
      <c r="K123" s="85"/>
      <c r="L123" s="85">
        <f t="shared" ref="L123:R123" ca="1" si="509">L115*L44/(L41/L54+L42/L57)</f>
        <v>45.817448202037149</v>
      </c>
      <c r="M123" s="85">
        <f t="shared" ca="1" si="509"/>
        <v>90.454916935169109</v>
      </c>
      <c r="N123" s="85">
        <f t="shared" ca="1" si="509"/>
        <v>130.45674261467934</v>
      </c>
      <c r="O123" s="85">
        <f t="shared" ca="1" si="509"/>
        <v>165.59641879901744</v>
      </c>
      <c r="P123" s="85">
        <f t="shared" ca="1" si="509"/>
        <v>221.27996112898137</v>
      </c>
      <c r="Q123" s="85">
        <f t="shared" ca="1" si="509"/>
        <v>254.71160124225977</v>
      </c>
      <c r="R123" s="85">
        <f t="shared" ca="1" si="509"/>
        <v>262.72067552425483</v>
      </c>
      <c r="S123" s="85"/>
      <c r="T123" s="85">
        <f t="shared" ref="T123:Z123" ca="1" si="510">T115*T44/(T41/T54+T42/T57)</f>
        <v>44.397727185105772</v>
      </c>
      <c r="U123" s="85">
        <f t="shared" ca="1" si="510"/>
        <v>87.197199092852443</v>
      </c>
      <c r="V123" s="85">
        <f t="shared" ca="1" si="510"/>
        <v>125.62789650483538</v>
      </c>
      <c r="W123" s="85">
        <f t="shared" ca="1" si="510"/>
        <v>158.85099228461689</v>
      </c>
      <c r="X123" s="85">
        <f t="shared" ca="1" si="510"/>
        <v>210.27677485381196</v>
      </c>
      <c r="Y123" s="85">
        <f t="shared" ca="1" si="510"/>
        <v>240.46538149546589</v>
      </c>
      <c r="Z123" s="85">
        <f t="shared" ca="1" si="510"/>
        <v>248.0790251112976</v>
      </c>
      <c r="AA123" s="85"/>
      <c r="AB123" s="85">
        <f t="shared" ref="AB123:AH123" ca="1" si="511">AB115*AB44/(AB41/AB54+AB42/AB57)</f>
        <v>42.89998418174806</v>
      </c>
      <c r="AC123" s="85">
        <f t="shared" ca="1" si="511"/>
        <v>83.752341182373613</v>
      </c>
      <c r="AD123" s="85">
        <f t="shared" ca="1" si="511"/>
        <v>120.53121023206748</v>
      </c>
      <c r="AE123" s="85">
        <f t="shared" ca="1" si="511"/>
        <v>151.88625924630512</v>
      </c>
      <c r="AF123" s="85">
        <f t="shared" ca="1" si="511"/>
        <v>199.26455633513223</v>
      </c>
      <c r="AG123" s="85">
        <f t="shared" ca="1" si="511"/>
        <v>226.38150295638852</v>
      </c>
      <c r="AH123" s="85">
        <f t="shared" ca="1" si="511"/>
        <v>233.5686742518817</v>
      </c>
      <c r="AI123" s="85"/>
      <c r="AJ123" s="85">
        <f t="shared" ref="AJ123:AP123" ca="1" si="512">AJ115*AJ44/(AJ41/AJ54+AJ42/AJ57)</f>
        <v>41.321450871338733</v>
      </c>
      <c r="AK123" s="85">
        <f t="shared" ca="1" si="512"/>
        <v>80.393888486857676</v>
      </c>
      <c r="AL123" s="85">
        <f t="shared" ca="1" si="512"/>
        <v>115.23247721768639</v>
      </c>
      <c r="AM123" s="85">
        <f t="shared" ca="1" si="512"/>
        <v>144.93039809828241</v>
      </c>
      <c r="AN123" s="85">
        <f t="shared" ca="1" si="512"/>
        <v>188.6061419976858</v>
      </c>
      <c r="AO123" s="85">
        <f t="shared" ca="1" si="512"/>
        <v>212.77783384308322</v>
      </c>
      <c r="AP123" s="85">
        <f t="shared" ca="1" si="512"/>
        <v>219.05935022398239</v>
      </c>
      <c r="AQ123" s="85"/>
      <c r="AR123" s="85">
        <f t="shared" ref="AR123:AW123" ca="1" si="513">AR115*AR44/(AR41/AR54+AR42/AR57)</f>
        <v>39.382738760233224</v>
      </c>
      <c r="AS123" s="85">
        <f t="shared" ca="1" si="513"/>
        <v>76.955187474367463</v>
      </c>
      <c r="AT123" s="85">
        <f t="shared" ca="1" si="513"/>
        <v>110.17764790632499</v>
      </c>
      <c r="AU123" s="85">
        <f t="shared" ca="1" si="513"/>
        <v>138.15402037966228</v>
      </c>
      <c r="AV123" s="85">
        <f t="shared" ca="1" si="513"/>
        <v>178.21443840940515</v>
      </c>
      <c r="AW123" s="85">
        <f t="shared" ca="1" si="513"/>
        <v>199.92110517452952</v>
      </c>
      <c r="AX123" s="85">
        <f ca="1">AX115*AX44/(AX41/AX54+AX42/AX57)</f>
        <v>205.59430805372128</v>
      </c>
      <c r="AY123" s="85"/>
      <c r="AZ123" s="85">
        <f t="shared" ref="AZ123:BF123" ca="1" si="514">AZ115*AZ44/(AZ41/AZ54+AZ42/AZ57)</f>
        <v>33.982392565918893</v>
      </c>
      <c r="BA123" s="85">
        <f t="shared" ca="1" si="514"/>
        <v>69.851941091612034</v>
      </c>
      <c r="BB123" s="85">
        <f t="shared" ca="1" si="514"/>
        <v>99.256031085919517</v>
      </c>
      <c r="BC123" s="85">
        <f t="shared" ca="1" si="514"/>
        <v>124.75569484764617</v>
      </c>
      <c r="BD123" s="85">
        <f t="shared" ca="1" si="514"/>
        <v>159.74428525220063</v>
      </c>
      <c r="BE123" s="85">
        <f t="shared" ca="1" si="514"/>
        <v>177.6722653065672</v>
      </c>
      <c r="BF123" s="85">
        <f t="shared" ca="1" si="514"/>
        <v>181.95354602399806</v>
      </c>
    </row>
    <row r="124" spans="2:58" x14ac:dyDescent="0.2">
      <c r="B124" s="33" t="s">
        <v>261</v>
      </c>
      <c r="C124" s="3" t="s">
        <v>47</v>
      </c>
      <c r="D124" s="81">
        <f t="shared" ref="D124:J124" ca="1" si="515">IF(ISERR((D27*D167*D56+D28*D179*D59)/(D27+D28)),D36,(D27*D167*D56+D28*D179*D59)/(D27+D28))</f>
        <v>96.431025350394279</v>
      </c>
      <c r="E124" s="81">
        <f t="shared" ca="1" si="515"/>
        <v>187.29785915456833</v>
      </c>
      <c r="F124" s="81">
        <f t="shared" ca="1" si="515"/>
        <v>266.81000278209359</v>
      </c>
      <c r="G124" s="81">
        <f t="shared" ca="1" si="515"/>
        <v>332.13374075149835</v>
      </c>
      <c r="H124" s="81">
        <f t="shared" ca="1" si="515"/>
        <v>419.90837050887529</v>
      </c>
      <c r="I124" s="81">
        <f t="shared" ca="1" si="515"/>
        <v>458.87576105844585</v>
      </c>
      <c r="J124" s="81">
        <f t="shared" ca="1" si="515"/>
        <v>464.62598571318591</v>
      </c>
      <c r="K124" s="81"/>
      <c r="L124" s="81">
        <f t="shared" ref="L124:R124" ca="1" si="516">IF(ISERR((L27*L167*L56+L28*L179*L59)/(L27+L28)),L36,(L27*L167*L56+L28*L179*L59)/(L27+L28))</f>
        <v>96.147930624179125</v>
      </c>
      <c r="M124" s="81">
        <f t="shared" ca="1" si="516"/>
        <v>182.07466251509575</v>
      </c>
      <c r="N124" s="81">
        <f t="shared" ca="1" si="516"/>
        <v>260.30218048113977</v>
      </c>
      <c r="O124" s="81">
        <f t="shared" ca="1" si="516"/>
        <v>325.22405855071202</v>
      </c>
      <c r="P124" s="81">
        <f t="shared" ca="1" si="516"/>
        <v>414.56537862556866</v>
      </c>
      <c r="Q124" s="81">
        <f t="shared" ca="1" si="516"/>
        <v>457.29916805360523</v>
      </c>
      <c r="R124" s="81">
        <f t="shared" ca="1" si="516"/>
        <v>465.92249787910339</v>
      </c>
      <c r="S124" s="81"/>
      <c r="T124" s="81">
        <f t="shared" ref="T124:Z124" ca="1" si="517">IF(ISERR((T27*T167*T56+T28*T179*T59)/(T27+T28)),T36,(T27*T167*T56+T28*T179*T59)/(T27+T28))</f>
        <v>96.687805827911191</v>
      </c>
      <c r="U124" s="81">
        <f t="shared" ca="1" si="517"/>
        <v>175.65812634764472</v>
      </c>
      <c r="V124" s="81">
        <f t="shared" ca="1" si="517"/>
        <v>251.7722853079423</v>
      </c>
      <c r="W124" s="81">
        <f t="shared" ca="1" si="517"/>
        <v>315.54209854797904</v>
      </c>
      <c r="X124" s="81">
        <f t="shared" ca="1" si="517"/>
        <v>404.69021151604011</v>
      </c>
      <c r="Y124" s="81">
        <f t="shared" ca="1" si="517"/>
        <v>449.06446485459117</v>
      </c>
      <c r="Z124" s="81">
        <f t="shared" ca="1" si="517"/>
        <v>459.02018956709298</v>
      </c>
      <c r="AA124" s="81"/>
      <c r="AB124" s="81">
        <f t="shared" ref="AB124:AH124" ca="1" si="518">IF(ISERR((AB27*AB167*AB56+AB28*AB179*AB59)/(AB27+AB28)),AB36,(AB27*AB167*AB56+AB28*AB179*AB59)/(AB27+AB28))</f>
        <v>97.633017530440412</v>
      </c>
      <c r="AC124" s="81">
        <f t="shared" ca="1" si="518"/>
        <v>168.40255327815242</v>
      </c>
      <c r="AD124" s="81">
        <f t="shared" ca="1" si="518"/>
        <v>241.55696438751212</v>
      </c>
      <c r="AE124" s="81">
        <f t="shared" ca="1" si="518"/>
        <v>303.44141907358392</v>
      </c>
      <c r="AF124" s="81">
        <f t="shared" ca="1" si="518"/>
        <v>390.94174406956165</v>
      </c>
      <c r="AG124" s="81">
        <f t="shared" ca="1" si="518"/>
        <v>435.4565618817482</v>
      </c>
      <c r="AH124" s="81">
        <f t="shared" ca="1" si="518"/>
        <v>446.0169313611986</v>
      </c>
      <c r="AI124" s="81"/>
      <c r="AJ124" s="81">
        <f t="shared" ref="AJ124:AP124" ca="1" si="519">IF(ISERR((AJ27*AJ167*AJ56+AJ28*AJ179*AJ59)/(AJ27+AJ28)),AJ36,(AJ27*AJ167*AJ56+AJ28*AJ179*AJ59)/(AJ27+AJ28))</f>
        <v>98.967526244225184</v>
      </c>
      <c r="AK124" s="81">
        <f t="shared" ca="1" si="519"/>
        <v>167.39152160458488</v>
      </c>
      <c r="AL124" s="81">
        <f t="shared" ca="1" si="519"/>
        <v>230.09361406100203</v>
      </c>
      <c r="AM124" s="81">
        <f t="shared" ca="1" si="519"/>
        <v>289.42671486965577</v>
      </c>
      <c r="AN124" s="81">
        <f t="shared" ca="1" si="519"/>
        <v>374.03987489364351</v>
      </c>
      <c r="AO124" s="81">
        <f t="shared" ca="1" si="519"/>
        <v>417.59903766875033</v>
      </c>
      <c r="AP124" s="81">
        <f t="shared" ca="1" si="519"/>
        <v>428.4425307949345</v>
      </c>
      <c r="AQ124" s="81"/>
      <c r="AR124" s="81">
        <f t="shared" ref="AR124:AW124" ca="1" si="520">IF(ISERR((AR27*AR167*AR56+AR28*AR179*AR59)/(AR27+AR28)),AR36,(AR27*AR167*AR56+AR28*AR179*AR59)/(AR27+AR28))</f>
        <v>100.70307874735758</v>
      </c>
      <c r="AS124" s="81">
        <f t="shared" ca="1" si="520"/>
        <v>168.8051528624888</v>
      </c>
      <c r="AT124" s="81">
        <f t="shared" ca="1" si="520"/>
        <v>218.05375627984552</v>
      </c>
      <c r="AU124" s="81">
        <f t="shared" ca="1" si="520"/>
        <v>274.12753974244953</v>
      </c>
      <c r="AV124" s="81">
        <f t="shared" ca="1" si="520"/>
        <v>354.73138606005307</v>
      </c>
      <c r="AW124" s="81">
        <f t="shared" ca="1" si="520"/>
        <v>396.53638555753776</v>
      </c>
      <c r="AX124" s="81">
        <f ca="1">IF(ISERR((AX27*AX167*AX56+AX28*AX179*AX59)/(AX27+AX28)),AX36,(AX27*AX167*AX56+AX28*AX179*AX59)/(AX27+AX28))</f>
        <v>407.05211845083386</v>
      </c>
      <c r="AY124" s="81"/>
      <c r="AZ124" s="81">
        <f t="shared" ref="AZ124:BF124" ca="1" si="521">IF(ISERR((AZ27*AZ167*AZ56+AZ28*AZ179*AZ59)/(AZ27+AZ28)),AZ36,(AZ27*AZ167*AZ56+AZ28*AZ179*AZ59)/(AZ27+AZ28))</f>
        <v>105.57063250562607</v>
      </c>
      <c r="BA124" s="81">
        <f t="shared" ca="1" si="521"/>
        <v>173.34433584574447</v>
      </c>
      <c r="BB124" s="81">
        <f t="shared" ca="1" si="521"/>
        <v>218.62062129871174</v>
      </c>
      <c r="BC124" s="81">
        <f t="shared" ca="1" si="521"/>
        <v>248.14111218754508</v>
      </c>
      <c r="BD124" s="81">
        <f t="shared" ca="1" si="521"/>
        <v>312.64235881070306</v>
      </c>
      <c r="BE124" s="81">
        <f t="shared" ca="1" si="521"/>
        <v>349.17226566364536</v>
      </c>
      <c r="BF124" s="81">
        <f t="shared" ca="1" si="521"/>
        <v>357.94723591185834</v>
      </c>
    </row>
    <row r="125" spans="2:58" x14ac:dyDescent="0.2">
      <c r="B125" s="33" t="s">
        <v>63</v>
      </c>
      <c r="C125" s="3" t="s">
        <v>47</v>
      </c>
      <c r="D125" s="145">
        <f t="shared" ref="D125:J125" ca="1" si="522">(D124-D36)</f>
        <v>-105.88754154078838</v>
      </c>
      <c r="E125" s="145">
        <f t="shared" ca="1" si="522"/>
        <v>-15.020707736614327</v>
      </c>
      <c r="F125" s="145">
        <f t="shared" ca="1" si="522"/>
        <v>64.491435890910935</v>
      </c>
      <c r="G125" s="145">
        <f t="shared" ca="1" si="522"/>
        <v>129.8151738603157</v>
      </c>
      <c r="H125" s="145">
        <f t="shared" ca="1" si="522"/>
        <v>217.58980361769264</v>
      </c>
      <c r="I125" s="145">
        <f t="shared" ca="1" si="522"/>
        <v>256.55719416726322</v>
      </c>
      <c r="J125" s="145">
        <f t="shared" ca="1" si="522"/>
        <v>262.30741882200323</v>
      </c>
      <c r="K125" s="145"/>
      <c r="L125" s="145">
        <f t="shared" ref="L125:R125" ca="1" si="523">(L124-L36)</f>
        <v>-156.7502779897992</v>
      </c>
      <c r="M125" s="145">
        <f t="shared" ca="1" si="523"/>
        <v>-70.823546098882559</v>
      </c>
      <c r="N125" s="145">
        <f t="shared" ca="1" si="523"/>
        <v>7.4039718671614594</v>
      </c>
      <c r="O125" s="145">
        <f t="shared" ca="1" si="523"/>
        <v>72.325849936733704</v>
      </c>
      <c r="P125" s="145">
        <f t="shared" ca="1" si="523"/>
        <v>161.66717001159034</v>
      </c>
      <c r="Q125" s="145">
        <f t="shared" ca="1" si="523"/>
        <v>204.40095943962692</v>
      </c>
      <c r="R125" s="145">
        <f t="shared" ca="1" si="523"/>
        <v>213.02428926512508</v>
      </c>
      <c r="S125" s="145"/>
      <c r="T125" s="145">
        <f t="shared" ref="T125:Z125" ca="1" si="524">(T124-T36)</f>
        <v>-206.79004450886282</v>
      </c>
      <c r="U125" s="145">
        <f t="shared" ca="1" si="524"/>
        <v>-127.81972398912927</v>
      </c>
      <c r="V125" s="145">
        <f t="shared" ca="1" si="524"/>
        <v>-51.7055650288317</v>
      </c>
      <c r="W125" s="145">
        <f t="shared" ca="1" si="524"/>
        <v>12.06424821120504</v>
      </c>
      <c r="X125" s="145">
        <f t="shared" ca="1" si="524"/>
        <v>101.21236117926611</v>
      </c>
      <c r="Y125" s="145">
        <f t="shared" ca="1" si="524"/>
        <v>145.58661451781717</v>
      </c>
      <c r="Z125" s="145">
        <f t="shared" ca="1" si="524"/>
        <v>155.54233923031899</v>
      </c>
      <c r="AA125" s="145"/>
      <c r="AB125" s="145">
        <f t="shared" ref="AB125:AH125" ca="1" si="525">(AB124-AB36)</f>
        <v>-256.42447452912927</v>
      </c>
      <c r="AC125" s="145">
        <f t="shared" ca="1" si="525"/>
        <v>-185.65493878141723</v>
      </c>
      <c r="AD125" s="145">
        <f t="shared" ca="1" si="525"/>
        <v>-112.50052767205753</v>
      </c>
      <c r="AE125" s="145">
        <f t="shared" ca="1" si="525"/>
        <v>-50.616072985985738</v>
      </c>
      <c r="AF125" s="145">
        <f t="shared" ca="1" si="525"/>
        <v>36.884252009991997</v>
      </c>
      <c r="AG125" s="145">
        <f t="shared" ca="1" si="525"/>
        <v>81.399069822178546</v>
      </c>
      <c r="AH125" s="145">
        <f t="shared" ca="1" si="525"/>
        <v>91.959439301628947</v>
      </c>
      <c r="AI125" s="145"/>
      <c r="AJ125" s="145">
        <f t="shared" ref="AJ125:AP125" ca="1" si="526">(AJ124-AJ36)</f>
        <v>-305.6696075381401</v>
      </c>
      <c r="AK125" s="145">
        <f t="shared" ca="1" si="526"/>
        <v>-237.24561217778043</v>
      </c>
      <c r="AL125" s="145">
        <f t="shared" ca="1" si="526"/>
        <v>-174.54351972136328</v>
      </c>
      <c r="AM125" s="145">
        <f t="shared" ca="1" si="526"/>
        <v>-115.21041891270954</v>
      </c>
      <c r="AN125" s="145">
        <f t="shared" ca="1" si="526"/>
        <v>-30.597258888721797</v>
      </c>
      <c r="AO125" s="145">
        <f t="shared" ca="1" si="526"/>
        <v>12.961903886385016</v>
      </c>
      <c r="AP125" s="145">
        <f t="shared" ca="1" si="526"/>
        <v>23.805397012569188</v>
      </c>
      <c r="AQ125" s="145"/>
      <c r="AR125" s="145">
        <f t="shared" ref="AR125:AW125" ca="1" si="527">(AR124-AR36)</f>
        <v>-354.51369675780336</v>
      </c>
      <c r="AS125" s="145">
        <f t="shared" ca="1" si="527"/>
        <v>-286.41162264267217</v>
      </c>
      <c r="AT125" s="145">
        <f t="shared" ca="1" si="527"/>
        <v>-237.16301922531545</v>
      </c>
      <c r="AU125" s="145">
        <f t="shared" ca="1" si="527"/>
        <v>-181.08923576271144</v>
      </c>
      <c r="AV125" s="145">
        <f t="shared" ca="1" si="527"/>
        <v>-100.4853894451079</v>
      </c>
      <c r="AW125" s="145">
        <f t="shared" ca="1" si="527"/>
        <v>-58.680389947623212</v>
      </c>
      <c r="AX125" s="145">
        <f ca="1">(AX124-AX36)</f>
        <v>-48.164657054327108</v>
      </c>
      <c r="AY125" s="145"/>
      <c r="AZ125" s="145">
        <f t="shared" ref="AZ125:BF125" ca="1" si="528">(AZ124-AZ36)</f>
        <v>-450.80542644512622</v>
      </c>
      <c r="BA125" s="145">
        <f t="shared" ca="1" si="528"/>
        <v>-383.03172310500781</v>
      </c>
      <c r="BB125" s="145">
        <f t="shared" ca="1" si="528"/>
        <v>-337.75543765204054</v>
      </c>
      <c r="BC125" s="145">
        <f t="shared" ca="1" si="528"/>
        <v>-308.23494676320718</v>
      </c>
      <c r="BD125" s="145">
        <f t="shared" ca="1" si="528"/>
        <v>-243.73370014004922</v>
      </c>
      <c r="BE125" s="145">
        <f t="shared" ca="1" si="528"/>
        <v>-207.20379328710692</v>
      </c>
      <c r="BF125" s="145">
        <f t="shared" ca="1" si="528"/>
        <v>-198.42882303889394</v>
      </c>
    </row>
    <row r="126" spans="2:58" x14ac:dyDescent="0.2">
      <c r="B126" s="33" t="s">
        <v>277</v>
      </c>
      <c r="C126" s="3" t="s">
        <v>47</v>
      </c>
      <c r="D126" s="145">
        <f t="shared" ref="D126:J126" ca="1" si="529">SQRT(D122*D122+D124*D124)</f>
        <v>108.23442219728555</v>
      </c>
      <c r="E126" s="145">
        <f t="shared" ca="1" si="529"/>
        <v>210.2093015819172</v>
      </c>
      <c r="F126" s="145">
        <f t="shared" ca="1" si="529"/>
        <v>299.4478665856405</v>
      </c>
      <c r="G126" s="145">
        <f t="shared" ca="1" si="529"/>
        <v>372.76241164905537</v>
      </c>
      <c r="H126" s="145">
        <f t="shared" ca="1" si="529"/>
        <v>471.27418162440125</v>
      </c>
      <c r="I126" s="145">
        <f t="shared" ca="1" si="529"/>
        <v>515.00830645032966</v>
      </c>
      <c r="J126" s="145">
        <f t="shared" ca="1" si="529"/>
        <v>521.46193445263634</v>
      </c>
      <c r="K126" s="145"/>
      <c r="L126" s="145">
        <f t="shared" ref="L126:R126" ca="1" si="530">SQRT(L122*L122+L124*L124)</f>
        <v>107.90934835169399</v>
      </c>
      <c r="M126" s="145">
        <f t="shared" ca="1" si="530"/>
        <v>204.34717094911343</v>
      </c>
      <c r="N126" s="145">
        <f t="shared" ca="1" si="530"/>
        <v>292.14396686741793</v>
      </c>
      <c r="O126" s="145">
        <f t="shared" ca="1" si="530"/>
        <v>365.00749402139769</v>
      </c>
      <c r="P126" s="145">
        <f t="shared" ca="1" si="530"/>
        <v>465.27760164629882</v>
      </c>
      <c r="Q126" s="145">
        <f t="shared" ca="1" si="530"/>
        <v>513.23885475492591</v>
      </c>
      <c r="R126" s="145">
        <f t="shared" ca="1" si="530"/>
        <v>522.9170440738576</v>
      </c>
      <c r="S126" s="145"/>
      <c r="T126" s="145">
        <f t="shared" ref="T126:Z126" ca="1" si="531">SQRT(T122*T122+T124*T124)</f>
        <v>108.50944916336276</v>
      </c>
      <c r="U126" s="145">
        <f t="shared" ca="1" si="531"/>
        <v>197.14572405365331</v>
      </c>
      <c r="V126" s="145">
        <f t="shared" ca="1" si="531"/>
        <v>282.57064171026764</v>
      </c>
      <c r="W126" s="145">
        <f t="shared" ca="1" si="531"/>
        <v>354.14117627860401</v>
      </c>
      <c r="X126" s="145">
        <f t="shared" ca="1" si="531"/>
        <v>454.19444249825091</v>
      </c>
      <c r="Y126" s="145">
        <f t="shared" ca="1" si="531"/>
        <v>503.99683129554097</v>
      </c>
      <c r="Z126" s="145">
        <f t="shared" ca="1" si="531"/>
        <v>515.17040235504669</v>
      </c>
      <c r="AA126" s="145"/>
      <c r="AB126" s="145">
        <f t="shared" ref="AB126:AH126" ca="1" si="532">SQRT(AB122*AB122+AB124*AB124)</f>
        <v>109.58225698500777</v>
      </c>
      <c r="AC126" s="145">
        <f t="shared" ca="1" si="532"/>
        <v>189.00260402868938</v>
      </c>
      <c r="AD126" s="145">
        <f t="shared" ca="1" si="532"/>
        <v>271.10571901541385</v>
      </c>
      <c r="AE126" s="145">
        <f t="shared" ca="1" si="532"/>
        <v>340.56026621128677</v>
      </c>
      <c r="AF126" s="145">
        <f t="shared" ca="1" si="532"/>
        <v>438.76417675580655</v>
      </c>
      <c r="AG126" s="145">
        <f t="shared" ca="1" si="532"/>
        <v>488.72916149704253</v>
      </c>
      <c r="AH126" s="145">
        <f t="shared" ca="1" si="532"/>
        <v>500.67641538074042</v>
      </c>
      <c r="AI126" s="145"/>
      <c r="AJ126" s="145">
        <f t="shared" ref="AJ126:AP126" ca="1" si="533">SQRT(AJ122*AJ122+AJ124*AJ124)</f>
        <v>111.09643244264119</v>
      </c>
      <c r="AK126" s="145">
        <f t="shared" ca="1" si="533"/>
        <v>187.86789665436507</v>
      </c>
      <c r="AL126" s="145">
        <f t="shared" ca="1" si="533"/>
        <v>258.19915286187984</v>
      </c>
      <c r="AM126" s="145">
        <f t="shared" ca="1" si="533"/>
        <v>324.84510856370133</v>
      </c>
      <c r="AN126" s="145">
        <f t="shared" ca="1" si="533"/>
        <v>419.82197993497783</v>
      </c>
      <c r="AO126" s="145">
        <f t="shared" ca="1" si="533"/>
        <v>468.6548715494593</v>
      </c>
      <c r="AP126" s="145">
        <f t="shared" ca="1" si="533"/>
        <v>480.7806395615782</v>
      </c>
      <c r="AQ126" s="145"/>
      <c r="AR126" s="145">
        <f t="shared" ref="AR126:AW126" ca="1" si="534">SQRT(AR122*AR122+AR124*AR124)</f>
        <v>112.920585260472</v>
      </c>
      <c r="AS126" s="145">
        <f t="shared" ca="1" si="534"/>
        <v>189.45445210544963</v>
      </c>
      <c r="AT126" s="145">
        <f t="shared" ca="1" si="534"/>
        <v>244.72745188759856</v>
      </c>
      <c r="AU126" s="145">
        <f t="shared" ca="1" si="534"/>
        <v>307.7018910406444</v>
      </c>
      <c r="AV126" s="145">
        <f t="shared" ca="1" si="534"/>
        <v>398.07633001380577</v>
      </c>
      <c r="AW126" s="145">
        <f t="shared" ca="1" si="534"/>
        <v>444.94583537662385</v>
      </c>
      <c r="AX126" s="145">
        <f ca="1">SQRT(AX122*AX122+AX124*AX124)</f>
        <v>456.74426631053814</v>
      </c>
      <c r="AY126" s="145"/>
      <c r="AZ126" s="145">
        <f t="shared" ref="AZ126:BF126" ca="1" si="535">SQRT(AZ122*AZ122+AZ124*AZ124)</f>
        <v>117.39614850933668</v>
      </c>
      <c r="BA126" s="145">
        <f t="shared" ca="1" si="535"/>
        <v>194.54889626498198</v>
      </c>
      <c r="BB126" s="145">
        <f t="shared" ca="1" si="535"/>
        <v>245.36365937146928</v>
      </c>
      <c r="BC126" s="145">
        <f t="shared" ca="1" si="535"/>
        <v>278.49528084385355</v>
      </c>
      <c r="BD126" s="145">
        <f t="shared" ca="1" si="535"/>
        <v>350.82640030225809</v>
      </c>
      <c r="BE126" s="145">
        <f t="shared" ca="1" si="535"/>
        <v>391.86080261819211</v>
      </c>
      <c r="BF126" s="145">
        <f t="shared" ca="1" si="535"/>
        <v>401.67396877274825</v>
      </c>
    </row>
    <row r="127" spans="2:58" x14ac:dyDescent="0.2">
      <c r="B127" s="33" t="s">
        <v>269</v>
      </c>
      <c r="C127" s="3" t="s">
        <v>47</v>
      </c>
      <c r="D127" s="81">
        <f ca="1">D125</f>
        <v>-105.88754154078838</v>
      </c>
      <c r="E127" s="81">
        <f t="shared" ref="E127:BF127" ca="1" si="536">E125</f>
        <v>-15.020707736614327</v>
      </c>
      <c r="F127" s="81">
        <f t="shared" ca="1" si="536"/>
        <v>64.491435890910935</v>
      </c>
      <c r="G127" s="81">
        <f t="shared" ca="1" si="536"/>
        <v>129.8151738603157</v>
      </c>
      <c r="H127" s="81">
        <f t="shared" ca="1" si="536"/>
        <v>217.58980361769264</v>
      </c>
      <c r="I127" s="81">
        <f t="shared" ca="1" si="536"/>
        <v>256.55719416726322</v>
      </c>
      <c r="J127" s="81">
        <f t="shared" ca="1" si="536"/>
        <v>262.30741882200323</v>
      </c>
      <c r="K127" s="81">
        <f t="shared" si="536"/>
        <v>0</v>
      </c>
      <c r="L127" s="81">
        <f t="shared" ca="1" si="536"/>
        <v>-156.7502779897992</v>
      </c>
      <c r="M127" s="81">
        <f t="shared" ca="1" si="536"/>
        <v>-70.823546098882559</v>
      </c>
      <c r="N127" s="81">
        <f t="shared" ca="1" si="536"/>
        <v>7.4039718671614594</v>
      </c>
      <c r="O127" s="81">
        <f t="shared" ca="1" si="536"/>
        <v>72.325849936733704</v>
      </c>
      <c r="P127" s="81">
        <f t="shared" ca="1" si="536"/>
        <v>161.66717001159034</v>
      </c>
      <c r="Q127" s="81">
        <f t="shared" ca="1" si="536"/>
        <v>204.40095943962692</v>
      </c>
      <c r="R127" s="81">
        <f t="shared" ca="1" si="536"/>
        <v>213.02428926512508</v>
      </c>
      <c r="S127" s="81">
        <f t="shared" si="536"/>
        <v>0</v>
      </c>
      <c r="T127" s="81">
        <f t="shared" ca="1" si="536"/>
        <v>-206.79004450886282</v>
      </c>
      <c r="U127" s="81">
        <f t="shared" ca="1" si="536"/>
        <v>-127.81972398912927</v>
      </c>
      <c r="V127" s="81">
        <f t="shared" ca="1" si="536"/>
        <v>-51.7055650288317</v>
      </c>
      <c r="W127" s="81">
        <f t="shared" ca="1" si="536"/>
        <v>12.06424821120504</v>
      </c>
      <c r="X127" s="81">
        <f t="shared" ca="1" si="536"/>
        <v>101.21236117926611</v>
      </c>
      <c r="Y127" s="81">
        <f t="shared" ca="1" si="536"/>
        <v>145.58661451781717</v>
      </c>
      <c r="Z127" s="81">
        <f t="shared" ca="1" si="536"/>
        <v>155.54233923031899</v>
      </c>
      <c r="AA127" s="81">
        <f t="shared" si="536"/>
        <v>0</v>
      </c>
      <c r="AB127" s="81">
        <f t="shared" ca="1" si="536"/>
        <v>-256.42447452912927</v>
      </c>
      <c r="AC127" s="81">
        <f t="shared" ca="1" si="536"/>
        <v>-185.65493878141723</v>
      </c>
      <c r="AD127" s="81">
        <f t="shared" ca="1" si="536"/>
        <v>-112.50052767205753</v>
      </c>
      <c r="AE127" s="81">
        <f t="shared" ca="1" si="536"/>
        <v>-50.616072985985738</v>
      </c>
      <c r="AF127" s="81">
        <f t="shared" ca="1" si="536"/>
        <v>36.884252009991997</v>
      </c>
      <c r="AG127" s="81">
        <f t="shared" ca="1" si="536"/>
        <v>81.399069822178546</v>
      </c>
      <c r="AH127" s="81">
        <f t="shared" ca="1" si="536"/>
        <v>91.959439301628947</v>
      </c>
      <c r="AI127" s="81">
        <f t="shared" si="536"/>
        <v>0</v>
      </c>
      <c r="AJ127" s="81">
        <f t="shared" ca="1" si="536"/>
        <v>-305.6696075381401</v>
      </c>
      <c r="AK127" s="81">
        <f t="shared" ca="1" si="536"/>
        <v>-237.24561217778043</v>
      </c>
      <c r="AL127" s="81">
        <f t="shared" ca="1" si="536"/>
        <v>-174.54351972136328</v>
      </c>
      <c r="AM127" s="81">
        <f t="shared" ca="1" si="536"/>
        <v>-115.21041891270954</v>
      </c>
      <c r="AN127" s="81">
        <f t="shared" ca="1" si="536"/>
        <v>-30.597258888721797</v>
      </c>
      <c r="AO127" s="81">
        <f t="shared" ca="1" si="536"/>
        <v>12.961903886385016</v>
      </c>
      <c r="AP127" s="81">
        <f t="shared" ca="1" si="536"/>
        <v>23.805397012569188</v>
      </c>
      <c r="AQ127" s="81">
        <f t="shared" si="536"/>
        <v>0</v>
      </c>
      <c r="AR127" s="81">
        <f t="shared" ca="1" si="536"/>
        <v>-354.51369675780336</v>
      </c>
      <c r="AS127" s="81">
        <f t="shared" ca="1" si="536"/>
        <v>-286.41162264267217</v>
      </c>
      <c r="AT127" s="81">
        <f t="shared" ca="1" si="536"/>
        <v>-237.16301922531545</v>
      </c>
      <c r="AU127" s="81">
        <f t="shared" ca="1" si="536"/>
        <v>-181.08923576271144</v>
      </c>
      <c r="AV127" s="81">
        <f t="shared" ca="1" si="536"/>
        <v>-100.4853894451079</v>
      </c>
      <c r="AW127" s="81">
        <f t="shared" ca="1" si="536"/>
        <v>-58.680389947623212</v>
      </c>
      <c r="AX127" s="81">
        <f t="shared" ca="1" si="536"/>
        <v>-48.164657054327108</v>
      </c>
      <c r="AY127" s="81">
        <f t="shared" si="536"/>
        <v>0</v>
      </c>
      <c r="AZ127" s="81">
        <f t="shared" ca="1" si="536"/>
        <v>-450.80542644512622</v>
      </c>
      <c r="BA127" s="81">
        <f t="shared" ca="1" si="536"/>
        <v>-383.03172310500781</v>
      </c>
      <c r="BB127" s="81">
        <f t="shared" ca="1" si="536"/>
        <v>-337.75543765204054</v>
      </c>
      <c r="BC127" s="81">
        <f t="shared" ca="1" si="536"/>
        <v>-308.23494676320718</v>
      </c>
      <c r="BD127" s="81">
        <f t="shared" ca="1" si="536"/>
        <v>-243.73370014004922</v>
      </c>
      <c r="BE127" s="81">
        <f t="shared" ca="1" si="536"/>
        <v>-207.20379328710692</v>
      </c>
      <c r="BF127" s="81">
        <f t="shared" ca="1" si="536"/>
        <v>-198.42882303889394</v>
      </c>
    </row>
    <row r="128" spans="2:58" x14ac:dyDescent="0.2">
      <c r="B128" s="33" t="s">
        <v>304</v>
      </c>
      <c r="C128" s="3" t="s">
        <v>47</v>
      </c>
      <c r="D128" s="104">
        <f t="shared" ref="D128:J128" ca="1" si="537">D127+D36</f>
        <v>96.431025350394279</v>
      </c>
      <c r="E128" s="104">
        <f t="shared" ca="1" si="537"/>
        <v>187.29785915456833</v>
      </c>
      <c r="F128" s="104">
        <f t="shared" ca="1" si="537"/>
        <v>266.81000278209359</v>
      </c>
      <c r="G128" s="104">
        <f t="shared" ca="1" si="537"/>
        <v>332.13374075149835</v>
      </c>
      <c r="H128" s="104">
        <f t="shared" ca="1" si="537"/>
        <v>419.90837050887529</v>
      </c>
      <c r="I128" s="104">
        <f t="shared" ca="1" si="537"/>
        <v>458.87576105844585</v>
      </c>
      <c r="J128" s="104">
        <f t="shared" ca="1" si="537"/>
        <v>464.62598571318586</v>
      </c>
      <c r="K128" s="104"/>
      <c r="L128" s="104">
        <f t="shared" ref="L128:R128" ca="1" si="538">L127+L36</f>
        <v>96.147930624179111</v>
      </c>
      <c r="M128" s="104">
        <f t="shared" ca="1" si="538"/>
        <v>182.07466251509575</v>
      </c>
      <c r="N128" s="104">
        <f t="shared" ca="1" si="538"/>
        <v>260.30218048113977</v>
      </c>
      <c r="O128" s="104">
        <f t="shared" ca="1" si="538"/>
        <v>325.22405855071202</v>
      </c>
      <c r="P128" s="104">
        <f t="shared" ca="1" si="538"/>
        <v>414.56537862556866</v>
      </c>
      <c r="Q128" s="104">
        <f t="shared" ca="1" si="538"/>
        <v>457.29916805360523</v>
      </c>
      <c r="R128" s="104">
        <f t="shared" ca="1" si="538"/>
        <v>465.92249787910339</v>
      </c>
      <c r="S128" s="104"/>
      <c r="T128" s="104">
        <f t="shared" ref="T128:Z128" ca="1" si="539">T127+T36</f>
        <v>96.687805827911177</v>
      </c>
      <c r="U128" s="104">
        <f t="shared" ca="1" si="539"/>
        <v>175.65812634764472</v>
      </c>
      <c r="V128" s="104">
        <f t="shared" ca="1" si="539"/>
        <v>251.7722853079423</v>
      </c>
      <c r="W128" s="104">
        <f t="shared" ca="1" si="539"/>
        <v>315.54209854797904</v>
      </c>
      <c r="X128" s="104">
        <f t="shared" ca="1" si="539"/>
        <v>404.69021151604011</v>
      </c>
      <c r="Y128" s="104">
        <f t="shared" ca="1" si="539"/>
        <v>449.06446485459117</v>
      </c>
      <c r="Z128" s="104">
        <f t="shared" ca="1" si="539"/>
        <v>459.02018956709298</v>
      </c>
      <c r="AA128" s="104"/>
      <c r="AB128" s="104">
        <f t="shared" ref="AB128:AH128" ca="1" si="540">AB127+AB36</f>
        <v>97.633017530440384</v>
      </c>
      <c r="AC128" s="104">
        <f t="shared" ca="1" si="540"/>
        <v>168.40255327815242</v>
      </c>
      <c r="AD128" s="104">
        <f t="shared" ca="1" si="540"/>
        <v>241.55696438751212</v>
      </c>
      <c r="AE128" s="104">
        <f t="shared" ca="1" si="540"/>
        <v>303.44141907358392</v>
      </c>
      <c r="AF128" s="104">
        <f t="shared" ca="1" si="540"/>
        <v>390.94174406956165</v>
      </c>
      <c r="AG128" s="104">
        <f t="shared" ca="1" si="540"/>
        <v>435.4565618817482</v>
      </c>
      <c r="AH128" s="104">
        <f t="shared" ca="1" si="540"/>
        <v>446.0169313611986</v>
      </c>
      <c r="AI128" s="104"/>
      <c r="AJ128" s="104">
        <f t="shared" ref="AJ128:AP128" ca="1" si="541">AJ127+AJ36</f>
        <v>98.967526244225212</v>
      </c>
      <c r="AK128" s="104">
        <f t="shared" ca="1" si="541"/>
        <v>167.39152160458488</v>
      </c>
      <c r="AL128" s="104">
        <f t="shared" ca="1" si="541"/>
        <v>230.09361406100203</v>
      </c>
      <c r="AM128" s="104">
        <f t="shared" ca="1" si="541"/>
        <v>289.42671486965577</v>
      </c>
      <c r="AN128" s="104">
        <f t="shared" ca="1" si="541"/>
        <v>374.03987489364351</v>
      </c>
      <c r="AO128" s="104">
        <f t="shared" ca="1" si="541"/>
        <v>417.59903766875033</v>
      </c>
      <c r="AP128" s="104">
        <f t="shared" ca="1" si="541"/>
        <v>428.4425307949345</v>
      </c>
      <c r="AQ128" s="104"/>
      <c r="AR128" s="104">
        <f t="shared" ref="AR128:AW128" ca="1" si="542">AR127+AR36</f>
        <v>100.70307874735761</v>
      </c>
      <c r="AS128" s="104">
        <f t="shared" ca="1" si="542"/>
        <v>168.8051528624888</v>
      </c>
      <c r="AT128" s="104">
        <f t="shared" ca="1" si="542"/>
        <v>218.05375627984552</v>
      </c>
      <c r="AU128" s="104">
        <f t="shared" ca="1" si="542"/>
        <v>274.12753974244953</v>
      </c>
      <c r="AV128" s="104">
        <f t="shared" ca="1" si="542"/>
        <v>354.73138606005307</v>
      </c>
      <c r="AW128" s="104">
        <f t="shared" ca="1" si="542"/>
        <v>396.53638555753776</v>
      </c>
      <c r="AX128" s="104">
        <f ca="1">AX127+AX36</f>
        <v>407.05211845083386</v>
      </c>
      <c r="AY128" s="104"/>
      <c r="AZ128" s="104">
        <f t="shared" ref="AZ128:BF128" ca="1" si="543">AZ127+AZ36</f>
        <v>105.57063250562607</v>
      </c>
      <c r="BA128" s="104">
        <f t="shared" ca="1" si="543"/>
        <v>173.34433584574447</v>
      </c>
      <c r="BB128" s="104">
        <f t="shared" ca="1" si="543"/>
        <v>218.62062129871174</v>
      </c>
      <c r="BC128" s="104">
        <f t="shared" ca="1" si="543"/>
        <v>248.1411121875451</v>
      </c>
      <c r="BD128" s="104">
        <f t="shared" ca="1" si="543"/>
        <v>312.64235881070306</v>
      </c>
      <c r="BE128" s="104">
        <f t="shared" ca="1" si="543"/>
        <v>349.17226566364536</v>
      </c>
      <c r="BF128" s="104">
        <f t="shared" ca="1" si="543"/>
        <v>357.94723591185834</v>
      </c>
    </row>
    <row r="129" spans="1:58" x14ac:dyDescent="0.2">
      <c r="B129" s="33" t="s">
        <v>306</v>
      </c>
      <c r="C129" s="3" t="s">
        <v>47</v>
      </c>
      <c r="D129" s="104">
        <f t="shared" ref="D129:J129" ca="1" si="544">SQRT(D125*D125+D122*D122)</f>
        <v>116.73867804547069</v>
      </c>
      <c r="E129" s="104">
        <f t="shared" ca="1" si="544"/>
        <v>96.607888335175232</v>
      </c>
      <c r="F129" s="104">
        <f t="shared" ca="1" si="544"/>
        <v>150.46791193268501</v>
      </c>
      <c r="G129" s="104">
        <f t="shared" ca="1" si="544"/>
        <v>213.28612978161584</v>
      </c>
      <c r="H129" s="104">
        <f t="shared" ca="1" si="544"/>
        <v>305.15838064964942</v>
      </c>
      <c r="I129" s="104">
        <f t="shared" ca="1" si="544"/>
        <v>347.11408139810106</v>
      </c>
      <c r="J129" s="104">
        <f t="shared" ca="1" si="544"/>
        <v>353.34179550712338</v>
      </c>
      <c r="K129" s="104"/>
      <c r="L129" s="104">
        <f t="shared" ref="L129:R129" ca="1" si="545">SQRT(L125*L125+L122*L122)</f>
        <v>164.22744152015096</v>
      </c>
      <c r="M129" s="104">
        <f t="shared" ca="1" si="545"/>
        <v>116.71571542401956</v>
      </c>
      <c r="N129" s="104">
        <f t="shared" ca="1" si="545"/>
        <v>132.837084480219</v>
      </c>
      <c r="O129" s="104">
        <f t="shared" ca="1" si="545"/>
        <v>180.80600377380901</v>
      </c>
      <c r="P129" s="104">
        <f t="shared" ca="1" si="545"/>
        <v>265.99824679558941</v>
      </c>
      <c r="Q129" s="104">
        <f t="shared" ca="1" si="545"/>
        <v>309.95377905014885</v>
      </c>
      <c r="R129" s="104">
        <f t="shared" ca="1" si="545"/>
        <v>318.96364803837645</v>
      </c>
      <c r="S129" s="104"/>
      <c r="T129" s="104">
        <f t="shared" ref="T129:Z129" ca="1" si="546">SQRT(T125*T125+T122*T122)</f>
        <v>212.5744370094815</v>
      </c>
      <c r="U129" s="104">
        <f t="shared" ca="1" si="546"/>
        <v>156.04019033996113</v>
      </c>
      <c r="V129" s="104">
        <f t="shared" ca="1" si="546"/>
        <v>138.31250616744416</v>
      </c>
      <c r="W129" s="104">
        <f t="shared" ca="1" si="546"/>
        <v>161.22872841039319</v>
      </c>
      <c r="X129" s="104">
        <f t="shared" ca="1" si="546"/>
        <v>229.70060155533307</v>
      </c>
      <c r="Y129" s="104">
        <f t="shared" ca="1" si="546"/>
        <v>271.1998795861922</v>
      </c>
      <c r="Z129" s="104">
        <f t="shared" ca="1" si="546"/>
        <v>280.88152008576571</v>
      </c>
      <c r="AA129" s="104"/>
      <c r="AB129" s="104">
        <f t="shared" ref="AB129:AH129" ca="1" si="547">SQRT(AB125*AB125+AB122*AB122)</f>
        <v>261.20791732137263</v>
      </c>
      <c r="AC129" s="104">
        <f t="shared" ca="1" si="547"/>
        <v>204.52462119010602</v>
      </c>
      <c r="AD129" s="104">
        <f t="shared" ca="1" si="547"/>
        <v>166.74805115876501</v>
      </c>
      <c r="AE129" s="104">
        <f t="shared" ca="1" si="547"/>
        <v>162.6855462450022</v>
      </c>
      <c r="AF129" s="104">
        <f t="shared" ca="1" si="547"/>
        <v>202.580856929737</v>
      </c>
      <c r="AG129" s="104">
        <f t="shared" ca="1" si="547"/>
        <v>236.34632338931235</v>
      </c>
      <c r="AH129" s="104">
        <f t="shared" ca="1" si="547"/>
        <v>245.36158691677383</v>
      </c>
      <c r="AI129" s="104"/>
      <c r="AJ129" s="104">
        <f t="shared" ref="AJ129:AP129" ca="1" si="548">SQRT(AJ125*AJ125+AJ122*AJ122)</f>
        <v>309.80922359268379</v>
      </c>
      <c r="AK129" s="104">
        <f t="shared" ca="1" si="548"/>
        <v>252.11089937931436</v>
      </c>
      <c r="AL129" s="104">
        <f t="shared" ca="1" si="548"/>
        <v>210.21220607676653</v>
      </c>
      <c r="AM129" s="104">
        <f t="shared" ca="1" si="548"/>
        <v>187.16292876412223</v>
      </c>
      <c r="AN129" s="104">
        <f t="shared" ca="1" si="548"/>
        <v>193.08251882958206</v>
      </c>
      <c r="AO129" s="104">
        <f t="shared" ca="1" si="548"/>
        <v>213.11134018989628</v>
      </c>
      <c r="AP129" s="104">
        <f t="shared" ca="1" si="548"/>
        <v>219.43955457072414</v>
      </c>
      <c r="AQ129" s="104"/>
      <c r="AR129" s="104">
        <f t="shared" ref="AR129:AW129" ca="1" si="549">SQRT(AR125*AR125+AR122*AR122)</f>
        <v>358.17580836127775</v>
      </c>
      <c r="AS129" s="104">
        <f t="shared" ca="1" si="549"/>
        <v>299.04753363713991</v>
      </c>
      <c r="AT129" s="104">
        <f t="shared" ca="1" si="549"/>
        <v>261.89765704892045</v>
      </c>
      <c r="AU129" s="104">
        <f t="shared" ca="1" si="549"/>
        <v>228.75282952099903</v>
      </c>
      <c r="AV129" s="104">
        <f t="shared" ca="1" si="549"/>
        <v>206.70684979726485</v>
      </c>
      <c r="AW129" s="104">
        <f t="shared" ca="1" si="549"/>
        <v>210.18820022154082</v>
      </c>
      <c r="AX129" s="104">
        <f ca="1">SQRT(AX125*AX125+AX122*AX122)</f>
        <v>212.70574007628719</v>
      </c>
      <c r="AY129" s="104"/>
      <c r="AZ129" s="104">
        <f t="shared" ref="AZ129:BF129" ca="1" si="550">SQRT(AZ125*AZ125+AZ122*AZ122)</f>
        <v>453.72043126749361</v>
      </c>
      <c r="BA129" s="104">
        <f t="shared" ca="1" si="550"/>
        <v>393.0830894008439</v>
      </c>
      <c r="BB129" s="104">
        <f t="shared" ca="1" si="550"/>
        <v>355.65022837985794</v>
      </c>
      <c r="BC129" s="104">
        <f t="shared" ca="1" si="550"/>
        <v>333.15820911504221</v>
      </c>
      <c r="BD129" s="104">
        <f t="shared" ca="1" si="550"/>
        <v>291.10141739654802</v>
      </c>
      <c r="BE129" s="104">
        <f t="shared" ca="1" si="550"/>
        <v>273.06964216561408</v>
      </c>
      <c r="BF129" s="104">
        <f t="shared" ca="1" si="550"/>
        <v>269.4248527981631</v>
      </c>
    </row>
    <row r="130" spans="1:58" x14ac:dyDescent="0.2">
      <c r="A130" s="151" t="s">
        <v>248</v>
      </c>
      <c r="B130" s="33"/>
      <c r="C130" s="3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1"/>
      <c r="BC130" s="81"/>
      <c r="BD130" s="81"/>
      <c r="BE130" s="81"/>
      <c r="BF130" s="81"/>
    </row>
    <row r="131" spans="1:58" x14ac:dyDescent="0.2">
      <c r="B131" s="33" t="s">
        <v>255</v>
      </c>
      <c r="C131" s="3" t="s">
        <v>47</v>
      </c>
      <c r="D131" s="81">
        <f t="shared" ref="D131:J131" si="551">-(PI()*$H$4-$H$11*$H$13)/(PI()*$H$4*$H$11)*D36</f>
        <v>-17.459263656774183</v>
      </c>
      <c r="E131" s="81">
        <f t="shared" si="551"/>
        <v>-17.459263656774183</v>
      </c>
      <c r="F131" s="81">
        <f t="shared" si="551"/>
        <v>-17.459263656774183</v>
      </c>
      <c r="G131" s="81">
        <f t="shared" si="551"/>
        <v>-17.459263656774183</v>
      </c>
      <c r="H131" s="81">
        <f t="shared" si="551"/>
        <v>-17.459263656774183</v>
      </c>
      <c r="I131" s="81">
        <f t="shared" si="551"/>
        <v>-17.459263656774183</v>
      </c>
      <c r="J131" s="81">
        <f t="shared" si="551"/>
        <v>-17.459263656774183</v>
      </c>
      <c r="K131" s="81"/>
      <c r="L131" s="81">
        <f t="shared" ref="L131:R131" si="552">-(PI()*$H$4-$H$11*$H$13)/(PI()*$H$4*$H$11)*L36</f>
        <v>-21.824079570967726</v>
      </c>
      <c r="M131" s="81">
        <f t="shared" si="552"/>
        <v>-21.824079570967726</v>
      </c>
      <c r="N131" s="81">
        <f t="shared" si="552"/>
        <v>-21.824079570967726</v>
      </c>
      <c r="O131" s="81">
        <f t="shared" si="552"/>
        <v>-21.824079570967726</v>
      </c>
      <c r="P131" s="81">
        <f t="shared" si="552"/>
        <v>-21.824079570967726</v>
      </c>
      <c r="Q131" s="81">
        <f t="shared" si="552"/>
        <v>-21.824079570967726</v>
      </c>
      <c r="R131" s="81">
        <f t="shared" si="552"/>
        <v>-21.824079570967726</v>
      </c>
      <c r="S131" s="81"/>
      <c r="T131" s="81">
        <f t="shared" ref="T131:Z131" si="553">-(PI()*$H$4-$H$11*$H$13)/(PI()*$H$4*$H$11)*T36</f>
        <v>-26.188895485161275</v>
      </c>
      <c r="U131" s="81">
        <f t="shared" si="553"/>
        <v>-26.188895485161275</v>
      </c>
      <c r="V131" s="81">
        <f t="shared" si="553"/>
        <v>-26.188895485161275</v>
      </c>
      <c r="W131" s="81">
        <f t="shared" si="553"/>
        <v>-26.188895485161275</v>
      </c>
      <c r="X131" s="81">
        <f t="shared" si="553"/>
        <v>-26.188895485161275</v>
      </c>
      <c r="Y131" s="81">
        <f t="shared" si="553"/>
        <v>-26.188895485161275</v>
      </c>
      <c r="Z131" s="81">
        <f t="shared" si="553"/>
        <v>-26.188895485161275</v>
      </c>
      <c r="AA131" s="81"/>
      <c r="AB131" s="81">
        <f t="shared" ref="AB131:AH131" si="554">-(PI()*$H$4-$H$11*$H$13)/(PI()*$H$4*$H$11)*AB36</f>
        <v>-30.553711399354821</v>
      </c>
      <c r="AC131" s="81">
        <f t="shared" si="554"/>
        <v>-30.553711399354821</v>
      </c>
      <c r="AD131" s="81">
        <f t="shared" si="554"/>
        <v>-30.553711399354821</v>
      </c>
      <c r="AE131" s="81">
        <f t="shared" si="554"/>
        <v>-30.553711399354821</v>
      </c>
      <c r="AF131" s="81">
        <f t="shared" si="554"/>
        <v>-30.553711399354821</v>
      </c>
      <c r="AG131" s="81">
        <f t="shared" si="554"/>
        <v>-30.553711399354821</v>
      </c>
      <c r="AH131" s="81">
        <f t="shared" si="554"/>
        <v>-30.553711399354821</v>
      </c>
      <c r="AI131" s="81"/>
      <c r="AJ131" s="81">
        <f t="shared" ref="AJ131:AP131" si="555">-(PI()*$H$4-$H$11*$H$13)/(PI()*$H$4*$H$11)*AJ36</f>
        <v>-34.918527313548367</v>
      </c>
      <c r="AK131" s="81">
        <f t="shared" si="555"/>
        <v>-34.918527313548367</v>
      </c>
      <c r="AL131" s="81">
        <f t="shared" si="555"/>
        <v>-34.918527313548367</v>
      </c>
      <c r="AM131" s="81">
        <f t="shared" si="555"/>
        <v>-34.918527313548367</v>
      </c>
      <c r="AN131" s="81">
        <f t="shared" si="555"/>
        <v>-34.918527313548367</v>
      </c>
      <c r="AO131" s="81">
        <f t="shared" si="555"/>
        <v>-34.918527313548367</v>
      </c>
      <c r="AP131" s="81">
        <f t="shared" si="555"/>
        <v>-34.918527313548367</v>
      </c>
      <c r="AQ131" s="81"/>
      <c r="AR131" s="81">
        <f t="shared" ref="AR131:AW131" si="556">-(PI()*$H$4-$H$11*$H$13)/(PI()*$H$4*$H$11)*AR36</f>
        <v>-39.283343227741909</v>
      </c>
      <c r="AS131" s="81">
        <f t="shared" si="556"/>
        <v>-39.283343227741909</v>
      </c>
      <c r="AT131" s="81">
        <f t="shared" si="556"/>
        <v>-39.283343227741909</v>
      </c>
      <c r="AU131" s="81">
        <f t="shared" si="556"/>
        <v>-39.283343227741909</v>
      </c>
      <c r="AV131" s="81">
        <f t="shared" si="556"/>
        <v>-39.283343227741909</v>
      </c>
      <c r="AW131" s="81">
        <f t="shared" si="556"/>
        <v>-39.283343227741909</v>
      </c>
      <c r="AX131" s="81">
        <f>-(PI()*$H$4-$H$11*$H$13)/(PI()*$H$4*$H$11)*AX36</f>
        <v>-39.283343227741909</v>
      </c>
      <c r="AY131" s="81"/>
      <c r="AZ131" s="81">
        <f t="shared" ref="AZ131:BF131" si="557">-(PI()*$H$4-$H$11*$H$13)/(PI()*$H$4*$H$11)*AZ36</f>
        <v>-48.012975056129001</v>
      </c>
      <c r="BA131" s="81">
        <f t="shared" si="557"/>
        <v>-48.012975056129001</v>
      </c>
      <c r="BB131" s="81">
        <f t="shared" si="557"/>
        <v>-48.012975056129001</v>
      </c>
      <c r="BC131" s="81">
        <f t="shared" si="557"/>
        <v>-48.012975056129001</v>
      </c>
      <c r="BD131" s="81">
        <f t="shared" si="557"/>
        <v>-48.012975056129001</v>
      </c>
      <c r="BE131" s="81">
        <f t="shared" si="557"/>
        <v>-48.012975056129001</v>
      </c>
      <c r="BF131" s="81">
        <f t="shared" si="557"/>
        <v>-48.012975056129001</v>
      </c>
    </row>
    <row r="132" spans="1:58" x14ac:dyDescent="0.2">
      <c r="B132" s="33" t="s">
        <v>256</v>
      </c>
      <c r="C132" s="29" t="s">
        <v>11</v>
      </c>
      <c r="D132" s="85">
        <f t="shared" ref="D132:J132" ca="1" si="558">D131/D122</f>
        <v>-0.35522224459736823</v>
      </c>
      <c r="E132" s="85">
        <f t="shared" ca="1" si="558"/>
        <v>-0.18294781598593321</v>
      </c>
      <c r="F132" s="85">
        <f t="shared" ca="1" si="558"/>
        <v>-0.12842747241059926</v>
      </c>
      <c r="G132" s="85">
        <f t="shared" ca="1" si="558"/>
        <v>-0.1031684832550837</v>
      </c>
      <c r="H132" s="85">
        <f t="shared" ca="1" si="558"/>
        <v>-8.1602884528459305E-2</v>
      </c>
      <c r="I132" s="85">
        <f t="shared" ca="1" si="558"/>
        <v>-7.4673227873557055E-2</v>
      </c>
      <c r="J132" s="85">
        <f t="shared" ca="1" si="558"/>
        <v>-7.3749069842859616E-2</v>
      </c>
      <c r="K132" s="85"/>
      <c r="L132" s="85">
        <f t="shared" ref="L132:R132" ca="1" si="559">L131/L122</f>
        <v>-0.44548188979530562</v>
      </c>
      <c r="M132" s="85">
        <f t="shared" ca="1" si="559"/>
        <v>-0.2352450760984405</v>
      </c>
      <c r="N132" s="85">
        <f t="shared" ca="1" si="559"/>
        <v>-0.16454786417766876</v>
      </c>
      <c r="O132" s="85">
        <f t="shared" ca="1" si="559"/>
        <v>-0.13170048990174199</v>
      </c>
      <c r="P132" s="85">
        <f t="shared" ca="1" si="559"/>
        <v>-0.10331824616171614</v>
      </c>
      <c r="Q132" s="85">
        <f t="shared" ca="1" si="559"/>
        <v>-9.3663340830615283E-2</v>
      </c>
      <c r="R132" s="85">
        <f t="shared" ca="1" si="559"/>
        <v>-9.1929812434332348E-2</v>
      </c>
      <c r="S132" s="85"/>
      <c r="T132" s="85">
        <f t="shared" ref="T132:Z132" ca="1" si="560">T131/T122</f>
        <v>-0.53173161516880052</v>
      </c>
      <c r="U132" s="85">
        <f t="shared" ca="1" si="560"/>
        <v>-0.29260588437013713</v>
      </c>
      <c r="V132" s="85">
        <f t="shared" ca="1" si="560"/>
        <v>-0.20414717745397781</v>
      </c>
      <c r="W132" s="85">
        <f t="shared" ca="1" si="560"/>
        <v>-0.16288983829185835</v>
      </c>
      <c r="X132" s="85">
        <f t="shared" ca="1" si="560"/>
        <v>-0.12700727604506626</v>
      </c>
      <c r="Y132" s="85">
        <f t="shared" ca="1" si="560"/>
        <v>-0.1144570667006506</v>
      </c>
      <c r="Z132" s="85">
        <f t="shared" ca="1" si="560"/>
        <v>-0.11197459844898851</v>
      </c>
      <c r="AA132" s="85"/>
      <c r="AB132" s="85">
        <f t="shared" ref="AB132:AH132" ca="1" si="561">AB131/AB122</f>
        <v>-0.61402062200509444</v>
      </c>
      <c r="AC132" s="85">
        <f t="shared" ca="1" si="561"/>
        <v>-0.35608150712240344</v>
      </c>
      <c r="AD132" s="85">
        <f t="shared" ca="1" si="561"/>
        <v>-0.2482438671416182</v>
      </c>
      <c r="AE132" s="85">
        <f t="shared" ca="1" si="561"/>
        <v>-0.19761651246432149</v>
      </c>
      <c r="AF132" s="85">
        <f t="shared" ca="1" si="561"/>
        <v>-0.15338611413130734</v>
      </c>
      <c r="AG132" s="85">
        <f t="shared" ca="1" si="561"/>
        <v>-0.13769951143159745</v>
      </c>
      <c r="AH132" s="85">
        <f t="shared" ca="1" si="561"/>
        <v>-0.13431562762825838</v>
      </c>
      <c r="AI132" s="85"/>
      <c r="AJ132" s="85">
        <f t="shared" ref="AJ132:AP132" ca="1" si="562">AJ131/AJ122</f>
        <v>-0.69178211154987901</v>
      </c>
      <c r="AK132" s="85">
        <f t="shared" ca="1" si="562"/>
        <v>-0.40940824174012774</v>
      </c>
      <c r="AL132" s="85">
        <f t="shared" ca="1" si="562"/>
        <v>-0.2980710626026063</v>
      </c>
      <c r="AM132" s="85">
        <f t="shared" ca="1" si="562"/>
        <v>-0.23673430248783769</v>
      </c>
      <c r="AN132" s="85">
        <f t="shared" ca="1" si="562"/>
        <v>-0.18316208266485295</v>
      </c>
      <c r="AO132" s="85">
        <f t="shared" ca="1" si="562"/>
        <v>-0.16415501315728845</v>
      </c>
      <c r="AP132" s="85">
        <f t="shared" ca="1" si="562"/>
        <v>-0.16007063178835537</v>
      </c>
      <c r="AQ132" s="85"/>
      <c r="AR132" s="85">
        <f t="shared" ref="AR132:AX132" ca="1" si="563">AR131/AR122</f>
        <v>-0.76894003316689008</v>
      </c>
      <c r="AS132" s="85">
        <f t="shared" ca="1" si="563"/>
        <v>-0.45672718399145729</v>
      </c>
      <c r="AT132" s="85">
        <f t="shared" ca="1" si="563"/>
        <v>-0.35357291442934646</v>
      </c>
      <c r="AU132" s="85">
        <f t="shared" ca="1" si="563"/>
        <v>-0.28106501022393127</v>
      </c>
      <c r="AV132" s="85">
        <f t="shared" ca="1" si="563"/>
        <v>-0.2174689150266442</v>
      </c>
      <c r="AW132" s="85">
        <f t="shared" ca="1" si="563"/>
        <v>-0.19463498046898181</v>
      </c>
      <c r="AX132" s="85">
        <f t="shared" ca="1" si="563"/>
        <v>-0.18960896434642402</v>
      </c>
      <c r="AY132" s="85"/>
      <c r="AZ132" s="85">
        <f t="shared" ref="AZ132:BF132" ca="1" si="564">AZ131/AZ122</f>
        <v>-0.93503632969894834</v>
      </c>
      <c r="BA132" s="85">
        <f t="shared" ca="1" si="564"/>
        <v>-0.54360454748038778</v>
      </c>
      <c r="BB132" s="85">
        <f t="shared" ca="1" si="564"/>
        <v>-0.43102415813265871</v>
      </c>
      <c r="BC132" s="85">
        <f t="shared" ca="1" si="564"/>
        <v>-0.37974670305537883</v>
      </c>
      <c r="BD132" s="85">
        <f t="shared" ca="1" si="564"/>
        <v>-0.30165284914067764</v>
      </c>
      <c r="BE132" s="85">
        <f t="shared" ca="1" si="564"/>
        <v>-0.26995053194717289</v>
      </c>
      <c r="BF132" s="85">
        <f t="shared" ca="1" si="564"/>
        <v>-0.26344293905445865</v>
      </c>
    </row>
    <row r="133" spans="1:58" x14ac:dyDescent="0.2">
      <c r="B133" s="33" t="s">
        <v>258</v>
      </c>
      <c r="C133" s="29" t="s">
        <v>11</v>
      </c>
      <c r="D133" s="85">
        <f t="shared" ref="D133:J133" ca="1" si="565">D127/D122</f>
        <v>-2.1543640625658265</v>
      </c>
      <c r="E133" s="85">
        <f t="shared" ca="1" si="565"/>
        <v>-0.15739527903345321</v>
      </c>
      <c r="F133" s="85">
        <f t="shared" ca="1" si="565"/>
        <v>0.47438839726704635</v>
      </c>
      <c r="G133" s="85">
        <f t="shared" ca="1" si="565"/>
        <v>0.76709046005312753</v>
      </c>
      <c r="H133" s="85">
        <f t="shared" ca="1" si="565"/>
        <v>1.0169933834692628</v>
      </c>
      <c r="I133" s="85">
        <f t="shared" ca="1" si="565"/>
        <v>1.0972944907226483</v>
      </c>
      <c r="J133" s="85">
        <f t="shared" ca="1" si="565"/>
        <v>1.1080036667811204</v>
      </c>
      <c r="K133" s="85"/>
      <c r="L133" s="85">
        <f t="shared" ref="L133:R133" ca="1" si="566">L127/L122</f>
        <v>-3.1996497189154476</v>
      </c>
      <c r="M133" s="85">
        <f t="shared" ca="1" si="566"/>
        <v>-0.76341778526856141</v>
      </c>
      <c r="N133" s="85">
        <f t="shared" ca="1" si="566"/>
        <v>5.5824015542614798E-2</v>
      </c>
      <c r="O133" s="85">
        <f t="shared" ca="1" si="566"/>
        <v>0.4364605544189431</v>
      </c>
      <c r="P133" s="85">
        <f t="shared" ca="1" si="566"/>
        <v>0.76535500217592223</v>
      </c>
      <c r="Q133" s="85">
        <f t="shared" ca="1" si="566"/>
        <v>0.87723638780930369</v>
      </c>
      <c r="R133" s="85">
        <f t="shared" ca="1" si="566"/>
        <v>0.89732457638906704</v>
      </c>
      <c r="S133" s="85"/>
      <c r="T133" s="85">
        <f t="shared" ref="T133:Z133" ca="1" si="567">T127/T122</f>
        <v>-4.1986041156194505</v>
      </c>
      <c r="U133" s="85">
        <f t="shared" ca="1" si="567"/>
        <v>-1.4281168672797764</v>
      </c>
      <c r="V133" s="85">
        <f t="shared" ca="1" si="567"/>
        <v>-0.40305423209924623</v>
      </c>
      <c r="W133" s="85">
        <f t="shared" ca="1" si="567"/>
        <v>7.5037278351409969E-2</v>
      </c>
      <c r="X133" s="85">
        <f t="shared" ca="1" si="567"/>
        <v>0.49084568315420263</v>
      </c>
      <c r="Y133" s="85">
        <f t="shared" ca="1" si="567"/>
        <v>0.63627795444940627</v>
      </c>
      <c r="Z133" s="85">
        <f t="shared" ca="1" si="567"/>
        <v>0.66504488465348754</v>
      </c>
      <c r="AA133" s="85"/>
      <c r="AB133" s="85">
        <f t="shared" ref="AB133:AH133" ca="1" si="568">AB127/AB122</f>
        <v>-5.1532173387953844</v>
      </c>
      <c r="AC133" s="85">
        <f t="shared" ca="1" si="568"/>
        <v>-2.1636746365091524</v>
      </c>
      <c r="AD133" s="85">
        <f t="shared" ca="1" si="568"/>
        <v>-0.91404823720937267</v>
      </c>
      <c r="AE133" s="85">
        <f t="shared" ca="1" si="568"/>
        <v>-0.32737665442311126</v>
      </c>
      <c r="AF133" s="85">
        <f t="shared" ca="1" si="568"/>
        <v>0.18516677121496933</v>
      </c>
      <c r="AG133" s="85">
        <f t="shared" ca="1" si="568"/>
        <v>0.36684944748601495</v>
      </c>
      <c r="AH133" s="85">
        <f t="shared" ca="1" si="568"/>
        <v>0.40425824688524881</v>
      </c>
      <c r="AI133" s="85"/>
      <c r="AJ133" s="85">
        <f t="shared" ref="AJ133:AP133" ca="1" si="569">AJ127/AJ122</f>
        <v>-6.0557183480447723</v>
      </c>
      <c r="AK133" s="85">
        <f t="shared" ca="1" si="569"/>
        <v>-2.7816267298471895</v>
      </c>
      <c r="AL133" s="85">
        <f t="shared" ca="1" si="569"/>
        <v>-1.4899360424504364</v>
      </c>
      <c r="AM133" s="85">
        <f t="shared" ca="1" si="569"/>
        <v>-0.7810827162246754</v>
      </c>
      <c r="AN133" s="85">
        <f t="shared" ca="1" si="569"/>
        <v>-0.16049524688057276</v>
      </c>
      <c r="AO133" s="85">
        <f t="shared" ca="1" si="569"/>
        <v>6.0935029816892375E-2</v>
      </c>
      <c r="AP133" s="85">
        <f t="shared" ca="1" si="569"/>
        <v>0.10912673680530875</v>
      </c>
      <c r="AQ133" s="85"/>
      <c r="AR133" s="85">
        <f t="shared" ref="AR133:AW133" ca="1" si="570">AR127/AR122</f>
        <v>-6.9393221488987749</v>
      </c>
      <c r="AS133" s="85">
        <f t="shared" ca="1" si="570"/>
        <v>-3.3299603120243622</v>
      </c>
      <c r="AT133" s="85">
        <f t="shared" ca="1" si="570"/>
        <v>-2.134604975350975</v>
      </c>
      <c r="AU133" s="85">
        <f t="shared" ca="1" si="570"/>
        <v>-1.2956597814502284</v>
      </c>
      <c r="AV133" s="85">
        <f t="shared" ca="1" si="570"/>
        <v>-0.55627772035515588</v>
      </c>
      <c r="AW133" s="85">
        <f t="shared" ca="1" si="570"/>
        <v>-0.2907404414424225</v>
      </c>
      <c r="AX133" s="85">
        <f ca="1">AX127/AX122</f>
        <v>-0.23247641345664055</v>
      </c>
      <c r="AY133" s="85"/>
      <c r="AZ133" s="85">
        <f t="shared" ref="AZ133:BF133" ca="1" si="571">AZ127/AZ122</f>
        <v>-8.7792820765396797</v>
      </c>
      <c r="BA133" s="85">
        <f t="shared" ca="1" si="571"/>
        <v>-4.3366982834476815</v>
      </c>
      <c r="BB133" s="85">
        <f t="shared" ca="1" si="571"/>
        <v>-3.0321127361616109</v>
      </c>
      <c r="BC133" s="85">
        <f t="shared" ca="1" si="571"/>
        <v>-2.4379077668680353</v>
      </c>
      <c r="BD133" s="85">
        <f t="shared" ca="1" si="571"/>
        <v>-1.5313145039001286</v>
      </c>
      <c r="BE133" s="85">
        <f t="shared" ca="1" si="571"/>
        <v>-1.1649928827350664</v>
      </c>
      <c r="BF133" s="85">
        <f t="shared" ca="1" si="571"/>
        <v>-1.0887613665550242</v>
      </c>
    </row>
    <row r="134" spans="1:58" x14ac:dyDescent="0.2">
      <c r="B134" s="143" t="s">
        <v>259</v>
      </c>
      <c r="C134" s="29" t="s">
        <v>11</v>
      </c>
      <c r="D134" s="146">
        <f t="shared" ref="D134:BF134" si="572">$S$4</f>
        <v>0.1</v>
      </c>
      <c r="E134" s="146">
        <f t="shared" si="572"/>
        <v>0.1</v>
      </c>
      <c r="F134" s="146">
        <f t="shared" si="572"/>
        <v>0.1</v>
      </c>
      <c r="G134" s="146">
        <f t="shared" si="572"/>
        <v>0.1</v>
      </c>
      <c r="H134" s="146">
        <f t="shared" si="572"/>
        <v>0.1</v>
      </c>
      <c r="I134" s="146">
        <f t="shared" si="572"/>
        <v>0.1</v>
      </c>
      <c r="J134" s="146">
        <f t="shared" si="572"/>
        <v>0.1</v>
      </c>
      <c r="K134" s="146"/>
      <c r="L134" s="146">
        <f t="shared" si="572"/>
        <v>0.1</v>
      </c>
      <c r="M134" s="146">
        <f t="shared" si="572"/>
        <v>0.1</v>
      </c>
      <c r="N134" s="146">
        <f t="shared" si="572"/>
        <v>0.1</v>
      </c>
      <c r="O134" s="146">
        <f t="shared" si="572"/>
        <v>0.1</v>
      </c>
      <c r="P134" s="146">
        <f t="shared" si="572"/>
        <v>0.1</v>
      </c>
      <c r="Q134" s="146">
        <f t="shared" si="572"/>
        <v>0.1</v>
      </c>
      <c r="R134" s="146">
        <f t="shared" si="572"/>
        <v>0.1</v>
      </c>
      <c r="S134" s="146"/>
      <c r="T134" s="146">
        <f t="shared" si="572"/>
        <v>0.1</v>
      </c>
      <c r="U134" s="146">
        <f t="shared" si="572"/>
        <v>0.1</v>
      </c>
      <c r="V134" s="146">
        <f t="shared" si="572"/>
        <v>0.1</v>
      </c>
      <c r="W134" s="146">
        <f t="shared" si="572"/>
        <v>0.1</v>
      </c>
      <c r="X134" s="146">
        <f t="shared" si="572"/>
        <v>0.1</v>
      </c>
      <c r="Y134" s="146">
        <f t="shared" si="572"/>
        <v>0.1</v>
      </c>
      <c r="Z134" s="146">
        <f t="shared" si="572"/>
        <v>0.1</v>
      </c>
      <c r="AA134" s="146"/>
      <c r="AB134" s="146">
        <f t="shared" si="572"/>
        <v>0.1</v>
      </c>
      <c r="AC134" s="146">
        <f t="shared" si="572"/>
        <v>0.1</v>
      </c>
      <c r="AD134" s="146">
        <f t="shared" si="572"/>
        <v>0.1</v>
      </c>
      <c r="AE134" s="146">
        <f t="shared" si="572"/>
        <v>0.1</v>
      </c>
      <c r="AF134" s="146">
        <f t="shared" si="572"/>
        <v>0.1</v>
      </c>
      <c r="AG134" s="146">
        <f t="shared" si="572"/>
        <v>0.1</v>
      </c>
      <c r="AH134" s="146">
        <f t="shared" si="572"/>
        <v>0.1</v>
      </c>
      <c r="AI134" s="146"/>
      <c r="AJ134" s="146">
        <f t="shared" si="572"/>
        <v>0.1</v>
      </c>
      <c r="AK134" s="146">
        <f t="shared" si="572"/>
        <v>0.1</v>
      </c>
      <c r="AL134" s="146">
        <f t="shared" si="572"/>
        <v>0.1</v>
      </c>
      <c r="AM134" s="146">
        <f t="shared" si="572"/>
        <v>0.1</v>
      </c>
      <c r="AN134" s="146">
        <f t="shared" si="572"/>
        <v>0.1</v>
      </c>
      <c r="AO134" s="146">
        <f t="shared" si="572"/>
        <v>0.1</v>
      </c>
      <c r="AP134" s="146">
        <f t="shared" si="572"/>
        <v>0.1</v>
      </c>
      <c r="AQ134" s="146"/>
      <c r="AR134" s="146">
        <f t="shared" si="572"/>
        <v>0.1</v>
      </c>
      <c r="AS134" s="146">
        <f t="shared" si="572"/>
        <v>0.1</v>
      </c>
      <c r="AT134" s="146">
        <f t="shared" si="572"/>
        <v>0.1</v>
      </c>
      <c r="AU134" s="146">
        <f t="shared" si="572"/>
        <v>0.1</v>
      </c>
      <c r="AV134" s="146">
        <f t="shared" si="572"/>
        <v>0.1</v>
      </c>
      <c r="AW134" s="146">
        <f t="shared" si="572"/>
        <v>0.1</v>
      </c>
      <c r="AX134" s="146">
        <f t="shared" si="572"/>
        <v>0.1</v>
      </c>
      <c r="AY134" s="146"/>
      <c r="AZ134" s="146">
        <f t="shared" si="572"/>
        <v>0.1</v>
      </c>
      <c r="BA134" s="146">
        <f t="shared" si="572"/>
        <v>0.1</v>
      </c>
      <c r="BB134" s="146">
        <f t="shared" si="572"/>
        <v>0.1</v>
      </c>
      <c r="BC134" s="146">
        <f t="shared" si="572"/>
        <v>0.1</v>
      </c>
      <c r="BD134" s="146">
        <f t="shared" si="572"/>
        <v>0.1</v>
      </c>
      <c r="BE134" s="146">
        <f t="shared" si="572"/>
        <v>0.1</v>
      </c>
      <c r="BF134" s="146">
        <f t="shared" si="572"/>
        <v>0.1</v>
      </c>
    </row>
    <row r="135" spans="1:58" x14ac:dyDescent="0.2">
      <c r="B135" s="33" t="s">
        <v>330</v>
      </c>
      <c r="C135" s="29" t="s">
        <v>11</v>
      </c>
      <c r="D135" s="85">
        <f t="shared" ref="D135:J135" ca="1" si="573">IF((D133+D134)^2&gt;D136,D136,(D133+D134)^2)</f>
        <v>4.2204117015619662</v>
      </c>
      <c r="E135" s="85">
        <f t="shared" ca="1" si="573"/>
        <v>3.2942180553279534E-3</v>
      </c>
      <c r="F135" s="85">
        <f t="shared" ca="1" si="573"/>
        <v>0.32992203091500627</v>
      </c>
      <c r="G135" s="85">
        <f t="shared" ca="1" si="573"/>
        <v>0.75184586591514435</v>
      </c>
      <c r="H135" s="85">
        <f t="shared" ca="1" si="573"/>
        <v>1.2476742187141119</v>
      </c>
      <c r="I135" s="85">
        <f t="shared" ca="1" si="573"/>
        <v>1.433514097514806</v>
      </c>
      <c r="J135" s="85">
        <f t="shared" ca="1" si="573"/>
        <v>1.4592728589566324</v>
      </c>
      <c r="K135" s="85"/>
      <c r="L135" s="85">
        <f t="shared" ref="L135:R135" ca="1" si="574">IF((L133+L134)^2&gt;L136,L136,(L133+L134)^2)</f>
        <v>5</v>
      </c>
      <c r="M135" s="85">
        <f t="shared" ca="1" si="574"/>
        <v>0.4401231578106431</v>
      </c>
      <c r="N135" s="85">
        <f t="shared" ca="1" si="574"/>
        <v>2.4281123819825057E-2</v>
      </c>
      <c r="O135" s="85">
        <f t="shared" ca="1" si="574"/>
        <v>0.28778992644747986</v>
      </c>
      <c r="P135" s="85">
        <f t="shared" ca="1" si="574"/>
        <v>0.74883927979089038</v>
      </c>
      <c r="Q135" s="85">
        <f t="shared" ca="1" si="574"/>
        <v>0.95499095765857578</v>
      </c>
      <c r="R135" s="85">
        <f t="shared" ca="1" si="574"/>
        <v>0.994656310669632</v>
      </c>
      <c r="S135" s="85"/>
      <c r="T135" s="85">
        <f t="shared" ref="T135:Z135" ca="1" si="575">IF((T133+T134)^2&gt;T136,T136,(T133+T134)^2)</f>
        <v>5</v>
      </c>
      <c r="U135" s="85">
        <f t="shared" ca="1" si="575"/>
        <v>1.763894413153047</v>
      </c>
      <c r="V135" s="85">
        <f t="shared" ca="1" si="575"/>
        <v>9.1841867593263793E-2</v>
      </c>
      <c r="W135" s="85">
        <f t="shared" ca="1" si="575"/>
        <v>3.0638048812668975E-2</v>
      </c>
      <c r="X135" s="85">
        <f t="shared" ca="1" si="575"/>
        <v>0.3490986213019564</v>
      </c>
      <c r="Y135" s="85">
        <f t="shared" ca="1" si="575"/>
        <v>0.5421052262082019</v>
      </c>
      <c r="Z135" s="85">
        <f t="shared" ca="1" si="575"/>
        <v>0.58529367553446798</v>
      </c>
      <c r="AA135" s="85"/>
      <c r="AB135" s="85">
        <f t="shared" ref="AB135:AH135" ca="1" si="576">IF((AB133+AB134)^2&gt;AB136,AB136,(AB133+AB134)^2)</f>
        <v>5</v>
      </c>
      <c r="AC135" s="85">
        <f t="shared" ca="1" si="576"/>
        <v>4.2587530053711822</v>
      </c>
      <c r="AD135" s="85">
        <f t="shared" ca="1" si="576"/>
        <v>0.66267453250368713</v>
      </c>
      <c r="AE135" s="85">
        <f t="shared" ca="1" si="576"/>
        <v>5.1700142976646955E-2</v>
      </c>
      <c r="AF135" s="85">
        <f t="shared" ca="1" si="576"/>
        <v>8.1320087405170674E-2</v>
      </c>
      <c r="AG135" s="85">
        <f t="shared" ca="1" si="576"/>
        <v>0.21794840661799747</v>
      </c>
      <c r="AH135" s="85">
        <f t="shared" ca="1" si="576"/>
        <v>0.2542763795517845</v>
      </c>
      <c r="AI135" s="85"/>
      <c r="AJ135" s="85">
        <f t="shared" ref="AJ135:AP135" ca="1" si="577">IF((AJ133+AJ134)^2&gt;AJ136,AJ136,(AJ133+AJ134)^2)</f>
        <v>5</v>
      </c>
      <c r="AK135" s="85">
        <f t="shared" ca="1" si="577"/>
        <v>5</v>
      </c>
      <c r="AL135" s="85">
        <f t="shared" ca="1" si="577"/>
        <v>1.9319222021027811</v>
      </c>
      <c r="AM135" s="85">
        <f t="shared" ca="1" si="577"/>
        <v>0.46387366633998173</v>
      </c>
      <c r="AN135" s="85">
        <f t="shared" ca="1" si="577"/>
        <v>3.6596748951414479E-3</v>
      </c>
      <c r="AO135" s="85">
        <f t="shared" ca="1" si="577"/>
        <v>2.5900083822164043E-2</v>
      </c>
      <c r="AP135" s="85">
        <f t="shared" ca="1" si="577"/>
        <v>4.3733992046836874E-2</v>
      </c>
      <c r="AQ135" s="85"/>
      <c r="AR135" s="85">
        <f t="shared" ref="AR135:AX135" ca="1" si="578">IF((AR133+AR134)^2&gt;AR136,AR136,(AR133+AR134)^2)</f>
        <v>5</v>
      </c>
      <c r="AS135" s="85">
        <f t="shared" ca="1" si="578"/>
        <v>5</v>
      </c>
      <c r="AT135" s="85">
        <f t="shared" ca="1" si="578"/>
        <v>4.1396174057229418</v>
      </c>
      <c r="AU135" s="85">
        <f t="shared" ca="1" si="578"/>
        <v>1.4296023129776079</v>
      </c>
      <c r="AV135" s="85">
        <f t="shared" ca="1" si="578"/>
        <v>0.20818935809249786</v>
      </c>
      <c r="AW135" s="85">
        <f t="shared" ca="1" si="578"/>
        <v>3.6381916001650208E-2</v>
      </c>
      <c r="AX135" s="85">
        <f t="shared" ca="1" si="578"/>
        <v>1.7550000122334774E-2</v>
      </c>
      <c r="AY135" s="85"/>
      <c r="AZ135" s="85">
        <f t="shared" ref="AZ135:BF135" ca="1" si="579">IF((AZ133+AZ134)^2&gt;AZ136,AZ136,(AZ133+AZ134)^2)</f>
        <v>5</v>
      </c>
      <c r="BA135" s="85">
        <f t="shared" ca="1" si="579"/>
        <v>5</v>
      </c>
      <c r="BB135" s="85">
        <f t="shared" ca="1" si="579"/>
        <v>5</v>
      </c>
      <c r="BC135" s="85">
        <f t="shared" ca="1" si="579"/>
        <v>5</v>
      </c>
      <c r="BD135" s="85">
        <f t="shared" ca="1" si="579"/>
        <v>2.0486612090748708</v>
      </c>
      <c r="BE135" s="85">
        <f t="shared" ca="1" si="579"/>
        <v>1.1342098402763467</v>
      </c>
      <c r="BF135" s="85">
        <f t="shared" ca="1" si="579"/>
        <v>0.97764903999175901</v>
      </c>
    </row>
    <row r="136" spans="1:58" x14ac:dyDescent="0.2">
      <c r="A136" s="124"/>
      <c r="B136" s="147" t="s">
        <v>329</v>
      </c>
      <c r="C136" s="128" t="s">
        <v>11</v>
      </c>
      <c r="D136" s="148">
        <v>5</v>
      </c>
      <c r="E136" s="148">
        <v>5</v>
      </c>
      <c r="F136" s="148">
        <v>5</v>
      </c>
      <c r="G136" s="148">
        <v>5</v>
      </c>
      <c r="H136" s="148">
        <v>5</v>
      </c>
      <c r="I136" s="148">
        <v>5</v>
      </c>
      <c r="J136" s="148">
        <v>5</v>
      </c>
      <c r="K136" s="148"/>
      <c r="L136" s="148">
        <v>5</v>
      </c>
      <c r="M136" s="148">
        <v>5</v>
      </c>
      <c r="N136" s="148">
        <v>5</v>
      </c>
      <c r="O136" s="148">
        <v>5</v>
      </c>
      <c r="P136" s="148">
        <v>5</v>
      </c>
      <c r="Q136" s="148">
        <v>5</v>
      </c>
      <c r="R136" s="148">
        <v>5</v>
      </c>
      <c r="S136" s="148"/>
      <c r="T136" s="148">
        <v>5</v>
      </c>
      <c r="U136" s="148">
        <v>5</v>
      </c>
      <c r="V136" s="148">
        <v>5</v>
      </c>
      <c r="W136" s="148">
        <v>5</v>
      </c>
      <c r="X136" s="148">
        <v>5</v>
      </c>
      <c r="Y136" s="148">
        <v>5</v>
      </c>
      <c r="Z136" s="148">
        <v>5</v>
      </c>
      <c r="AA136" s="148"/>
      <c r="AB136" s="148">
        <v>5</v>
      </c>
      <c r="AC136" s="148">
        <v>5</v>
      </c>
      <c r="AD136" s="148">
        <v>5</v>
      </c>
      <c r="AE136" s="148">
        <v>5</v>
      </c>
      <c r="AF136" s="148">
        <v>5</v>
      </c>
      <c r="AG136" s="148">
        <v>5</v>
      </c>
      <c r="AH136" s="148">
        <v>5</v>
      </c>
      <c r="AI136" s="148"/>
      <c r="AJ136" s="148">
        <v>5</v>
      </c>
      <c r="AK136" s="148">
        <v>5</v>
      </c>
      <c r="AL136" s="148">
        <v>5</v>
      </c>
      <c r="AM136" s="148">
        <v>5</v>
      </c>
      <c r="AN136" s="148">
        <v>5</v>
      </c>
      <c r="AO136" s="148">
        <v>5</v>
      </c>
      <c r="AP136" s="148">
        <v>5</v>
      </c>
      <c r="AQ136" s="148"/>
      <c r="AR136" s="148">
        <v>5</v>
      </c>
      <c r="AS136" s="148">
        <v>5</v>
      </c>
      <c r="AT136" s="148">
        <v>5</v>
      </c>
      <c r="AU136" s="148">
        <v>5</v>
      </c>
      <c r="AV136" s="148">
        <v>5</v>
      </c>
      <c r="AW136" s="148">
        <v>5</v>
      </c>
      <c r="AX136" s="148">
        <v>5</v>
      </c>
      <c r="AY136" s="148"/>
      <c r="AZ136" s="148">
        <v>5</v>
      </c>
      <c r="BA136" s="148">
        <v>5</v>
      </c>
      <c r="BB136" s="148">
        <v>5</v>
      </c>
      <c r="BC136" s="148">
        <v>5</v>
      </c>
      <c r="BD136" s="148">
        <v>5</v>
      </c>
      <c r="BE136" s="148">
        <v>5</v>
      </c>
      <c r="BF136" s="148">
        <v>5</v>
      </c>
    </row>
    <row r="137" spans="1:58" x14ac:dyDescent="0.2">
      <c r="B137" s="33" t="s">
        <v>275</v>
      </c>
      <c r="C137" s="3" t="s">
        <v>44</v>
      </c>
      <c r="D137" s="81">
        <f t="shared" ref="D137:J137" ca="1" si="580">D116+D135/2*D115*D115*D113</f>
        <v>108944.16407188174</v>
      </c>
      <c r="E137" s="81">
        <f t="shared" ca="1" si="580"/>
        <v>109265.06440603851</v>
      </c>
      <c r="F137" s="81">
        <f t="shared" ca="1" si="580"/>
        <v>115720.12079923012</v>
      </c>
      <c r="G137" s="81">
        <f t="shared" ca="1" si="580"/>
        <v>127258.16687690001</v>
      </c>
      <c r="H137" s="81">
        <f t="shared" ca="1" si="580"/>
        <v>161822.30540453564</v>
      </c>
      <c r="I137" s="81">
        <f t="shared" ca="1" si="580"/>
        <v>206435.04462749223</v>
      </c>
      <c r="J137" s="81">
        <f t="shared" ca="1" si="580"/>
        <v>256730.26001582632</v>
      </c>
      <c r="K137" s="81"/>
      <c r="L137" s="81">
        <f t="shared" ref="L137:R137" ca="1" si="581">L116+L135/2*L115*L115*L113</f>
        <v>112469.82522067618</v>
      </c>
      <c r="M137" s="81">
        <f t="shared" ca="1" si="581"/>
        <v>113615.02586282289</v>
      </c>
      <c r="N137" s="81">
        <f t="shared" ca="1" si="581"/>
        <v>117553.33099871437</v>
      </c>
      <c r="O137" s="81">
        <f t="shared" ca="1" si="581"/>
        <v>126581.02465051781</v>
      </c>
      <c r="P137" s="81">
        <f t="shared" ca="1" si="581"/>
        <v>155961.59764298357</v>
      </c>
      <c r="Q137" s="81">
        <f t="shared" ca="1" si="581"/>
        <v>195672.11731088476</v>
      </c>
      <c r="R137" s="81">
        <f t="shared" ca="1" si="581"/>
        <v>242190.17117794295</v>
      </c>
      <c r="S137" s="81"/>
      <c r="T137" s="81">
        <f t="shared" ref="T137:Z137" ca="1" si="582">T116+T135/2*T115*T115*T113</f>
        <v>116295.45498851655</v>
      </c>
      <c r="U137" s="81">
        <f t="shared" ca="1" si="582"/>
        <v>120754.37723019945</v>
      </c>
      <c r="V137" s="81">
        <f t="shared" ca="1" si="582"/>
        <v>122297.26872832439</v>
      </c>
      <c r="W137" s="81">
        <f t="shared" ca="1" si="582"/>
        <v>129006.72765246581</v>
      </c>
      <c r="X137" s="81">
        <f t="shared" ca="1" si="582"/>
        <v>153919.97579897151</v>
      </c>
      <c r="Y137" s="81">
        <f t="shared" ca="1" si="582"/>
        <v>189673.16487914429</v>
      </c>
      <c r="Z137" s="81">
        <f t="shared" ca="1" si="582"/>
        <v>233621.21396772718</v>
      </c>
      <c r="AA137" s="81"/>
      <c r="AB137" s="81">
        <f t="shared" ref="AB137:AH137" ca="1" si="583">AB116+AB135/2*AB115*AB115*AB113</f>
        <v>120922.7670406987</v>
      </c>
      <c r="AC137" s="81">
        <f t="shared" ca="1" si="583"/>
        <v>131050.71178758064</v>
      </c>
      <c r="AD137" s="81">
        <f t="shared" ca="1" si="583"/>
        <v>130395.42409156106</v>
      </c>
      <c r="AE137" s="81">
        <f t="shared" ca="1" si="583"/>
        <v>134967.88043728005</v>
      </c>
      <c r="AF137" s="81">
        <f t="shared" ca="1" si="583"/>
        <v>156101.38285114497</v>
      </c>
      <c r="AG137" s="81">
        <f t="shared" ca="1" si="583"/>
        <v>188916.67824437621</v>
      </c>
      <c r="AH137" s="81">
        <f t="shared" ca="1" si="583"/>
        <v>231532.63734137252</v>
      </c>
      <c r="AI137" s="81"/>
      <c r="AJ137" s="81">
        <f t="shared" ref="AJ137:AP137" ca="1" si="584">AJ116+AJ135/2*AJ115*AJ115*AJ113</f>
        <v>126398.69430319502</v>
      </c>
      <c r="AK137" s="81">
        <f t="shared" ca="1" si="584"/>
        <v>138187.05616253067</v>
      </c>
      <c r="AL137" s="81">
        <f t="shared" ca="1" si="584"/>
        <v>142444.38638619566</v>
      </c>
      <c r="AM137" s="81">
        <f t="shared" ca="1" si="584"/>
        <v>145065.08418320329</v>
      </c>
      <c r="AN137" s="81">
        <f t="shared" ca="1" si="584"/>
        <v>163115.42586464659</v>
      </c>
      <c r="AO137" s="81">
        <f t="shared" ca="1" si="584"/>
        <v>194078.99936190987</v>
      </c>
      <c r="AP137" s="81">
        <f t="shared" ca="1" si="584"/>
        <v>236573.85593761157</v>
      </c>
      <c r="AQ137" s="81"/>
      <c r="AR137" s="81">
        <f t="shared" ref="AR137:AW137" ca="1" si="585">AR116+AR135/2*AR115*AR115*AR113</f>
        <v>132944.98887825929</v>
      </c>
      <c r="AS137" s="81">
        <f t="shared" ca="1" si="585"/>
        <v>144743.47117297238</v>
      </c>
      <c r="AT137" s="81">
        <f t="shared" ca="1" si="585"/>
        <v>159029.95225601128</v>
      </c>
      <c r="AU137" s="81">
        <f t="shared" ca="1" si="585"/>
        <v>160072.10219684374</v>
      </c>
      <c r="AV137" s="81">
        <f t="shared" ca="1" si="585"/>
        <v>175830.45426284935</v>
      </c>
      <c r="AW137" s="81">
        <f t="shared" ca="1" si="585"/>
        <v>206144.96341810856</v>
      </c>
      <c r="AX137" s="81">
        <f ca="1">AX116+AX135/2*AX115*AX115*AX113</f>
        <v>250250.98011197965</v>
      </c>
      <c r="AY137" s="81"/>
      <c r="AZ137" s="81">
        <f t="shared" ref="AZ137:BF137" ca="1" si="586">AZ116+AZ135/2*AZ115*AZ115*AZ113</f>
        <v>150865.14991470438</v>
      </c>
      <c r="BA137" s="81">
        <f t="shared" ca="1" si="586"/>
        <v>161261.19735568698</v>
      </c>
      <c r="BB137" s="81">
        <f t="shared" ca="1" si="586"/>
        <v>179424.16394129323</v>
      </c>
      <c r="BC137" s="81">
        <f t="shared" ca="1" si="586"/>
        <v>202525.31123361827</v>
      </c>
      <c r="BD137" s="81">
        <f t="shared" ca="1" si="586"/>
        <v>223259.54721479863</v>
      </c>
      <c r="BE137" s="81">
        <f t="shared" ca="1" si="586"/>
        <v>256820.38524578515</v>
      </c>
      <c r="BF137" s="81">
        <f t="shared" ca="1" si="586"/>
        <v>310608.67182814679</v>
      </c>
    </row>
    <row r="138" spans="1:58" x14ac:dyDescent="0.2">
      <c r="B138" s="33" t="s">
        <v>276</v>
      </c>
      <c r="C138" s="3" t="s">
        <v>43</v>
      </c>
      <c r="D138" s="96">
        <f t="shared" ref="D138:J138" ca="1" si="587">D117</f>
        <v>801.06904512928338</v>
      </c>
      <c r="E138" s="96">
        <f t="shared" ca="1" si="587"/>
        <v>785.31004072028668</v>
      </c>
      <c r="F138" s="96">
        <f t="shared" ca="1" si="587"/>
        <v>771.75014444248814</v>
      </c>
      <c r="G138" s="96">
        <f t="shared" ca="1" si="587"/>
        <v>760.60992018325146</v>
      </c>
      <c r="H138" s="96">
        <f t="shared" ca="1" si="587"/>
        <v>745.64095040037409</v>
      </c>
      <c r="I138" s="96">
        <f t="shared" ca="1" si="587"/>
        <v>738.99550292578533</v>
      </c>
      <c r="J138" s="96">
        <f t="shared" ca="1" si="587"/>
        <v>738.01486718468993</v>
      </c>
      <c r="K138" s="96"/>
      <c r="L138" s="96">
        <f t="shared" ref="L138:R138" ca="1" si="588">L117</f>
        <v>806.45951437293127</v>
      </c>
      <c r="M138" s="96">
        <f t="shared" ca="1" si="588"/>
        <v>788.14211318415062</v>
      </c>
      <c r="N138" s="96">
        <f t="shared" ca="1" si="588"/>
        <v>771.46609079789835</v>
      </c>
      <c r="O138" s="96">
        <f t="shared" ca="1" si="588"/>
        <v>757.62647629657101</v>
      </c>
      <c r="P138" s="96">
        <f t="shared" ca="1" si="588"/>
        <v>738.58128743819111</v>
      </c>
      <c r="Q138" s="96">
        <f t="shared" ca="1" si="588"/>
        <v>729.47158221322513</v>
      </c>
      <c r="R138" s="96">
        <f t="shared" ca="1" si="588"/>
        <v>727.63331807097723</v>
      </c>
      <c r="S138" s="96"/>
      <c r="T138" s="96">
        <f t="shared" ref="T138:Z138" ca="1" si="589">T117</f>
        <v>813.87535968950158</v>
      </c>
      <c r="U138" s="96">
        <f t="shared" ca="1" si="589"/>
        <v>793.88127638921515</v>
      </c>
      <c r="V138" s="96">
        <f t="shared" ca="1" si="589"/>
        <v>774.41066371887109</v>
      </c>
      <c r="W138" s="96">
        <f t="shared" ca="1" si="589"/>
        <v>758.0978337458755</v>
      </c>
      <c r="X138" s="96">
        <f t="shared" ca="1" si="589"/>
        <v>735.29303104420421</v>
      </c>
      <c r="Y138" s="96">
        <f t="shared" ca="1" si="589"/>
        <v>723.94174094138293</v>
      </c>
      <c r="Z138" s="96">
        <f t="shared" ca="1" si="589"/>
        <v>721.39498666625877</v>
      </c>
      <c r="AA138" s="96"/>
      <c r="AB138" s="96">
        <f t="shared" ref="AB138:AH138" ca="1" si="590">AB117</f>
        <v>823.91243502790269</v>
      </c>
      <c r="AC138" s="96">
        <f t="shared" ca="1" si="590"/>
        <v>802.57442421855239</v>
      </c>
      <c r="AD138" s="96">
        <f t="shared" ca="1" si="590"/>
        <v>780.7420245637403</v>
      </c>
      <c r="AE138" s="96">
        <f t="shared" ca="1" si="590"/>
        <v>762.27306108447181</v>
      </c>
      <c r="AF138" s="96">
        <f t="shared" ca="1" si="590"/>
        <v>736.15922821687946</v>
      </c>
      <c r="AG138" s="96">
        <f t="shared" ca="1" si="590"/>
        <v>722.90967785089606</v>
      </c>
      <c r="AH138" s="96">
        <f t="shared" ca="1" si="590"/>
        <v>720.4367835736499</v>
      </c>
      <c r="AI138" s="96"/>
      <c r="AJ138" s="96">
        <f t="shared" ref="AJ138:AP138" ca="1" si="591">AJ117</f>
        <v>836.03647423296297</v>
      </c>
      <c r="AK138" s="96">
        <f t="shared" ca="1" si="591"/>
        <v>811.91282462702361</v>
      </c>
      <c r="AL138" s="96">
        <f t="shared" ca="1" si="591"/>
        <v>789.92363123152097</v>
      </c>
      <c r="AM138" s="96">
        <f t="shared" ca="1" si="591"/>
        <v>770.45018188147606</v>
      </c>
      <c r="AN138" s="96">
        <f t="shared" ca="1" si="591"/>
        <v>741.66761654237143</v>
      </c>
      <c r="AO138" s="96">
        <f t="shared" ca="1" si="591"/>
        <v>726.36054110267719</v>
      </c>
      <c r="AP138" s="96">
        <f t="shared" ca="1" si="591"/>
        <v>722.33710654503147</v>
      </c>
      <c r="AQ138" s="96"/>
      <c r="AR138" s="96">
        <f t="shared" ref="AR138:AW138" ca="1" si="592">AR117</f>
        <v>845.23005449986704</v>
      </c>
      <c r="AS138" s="96">
        <f t="shared" ca="1" si="592"/>
        <v>822.56350906218813</v>
      </c>
      <c r="AT138" s="96">
        <f t="shared" ca="1" si="592"/>
        <v>803.66622710848708</v>
      </c>
      <c r="AU138" s="96">
        <f t="shared" ca="1" si="592"/>
        <v>782.6564296648985</v>
      </c>
      <c r="AV138" s="96">
        <f t="shared" ca="1" si="592"/>
        <v>750.77616450773098</v>
      </c>
      <c r="AW138" s="96">
        <f t="shared" ca="1" si="592"/>
        <v>734.38297159488184</v>
      </c>
      <c r="AX138" s="96">
        <f ca="1">AX117</f>
        <v>730.34224682995807</v>
      </c>
      <c r="AY138" s="96"/>
      <c r="AZ138" s="96">
        <f t="shared" ref="AZ138:BF138" ca="1" si="593">AZ117</f>
        <v>844.79421978236348</v>
      </c>
      <c r="BA138" s="96">
        <f t="shared" ca="1" si="593"/>
        <v>849.1697400155997</v>
      </c>
      <c r="BB138" s="96">
        <f t="shared" ca="1" si="593"/>
        <v>827.93600522884378</v>
      </c>
      <c r="BC138" s="96">
        <f t="shared" ca="1" si="593"/>
        <v>814.09144470369324</v>
      </c>
      <c r="BD138" s="96">
        <f t="shared" ca="1" si="593"/>
        <v>783.19952086445744</v>
      </c>
      <c r="BE138" s="96">
        <f t="shared" ca="1" si="593"/>
        <v>766.47957887964219</v>
      </c>
      <c r="BF138" s="96">
        <f t="shared" ca="1" si="593"/>
        <v>762.04714989003537</v>
      </c>
    </row>
    <row r="139" spans="1:58" x14ac:dyDescent="0.2">
      <c r="B139" s="33" t="s">
        <v>311</v>
      </c>
      <c r="C139" s="3"/>
      <c r="D139" s="100">
        <f t="shared" ref="D139:J139" ca="1" si="594">D137/D17/D138</f>
        <v>0.47287367685375586</v>
      </c>
      <c r="E139" s="100">
        <f t="shared" ca="1" si="594"/>
        <v>0.48378376954286606</v>
      </c>
      <c r="F139" s="100">
        <f t="shared" ca="1" si="594"/>
        <v>0.52136668572812961</v>
      </c>
      <c r="G139" s="100">
        <f t="shared" ca="1" si="594"/>
        <v>0.58174786213103935</v>
      </c>
      <c r="H139" s="100">
        <f t="shared" ca="1" si="594"/>
        <v>0.75460512599770602</v>
      </c>
      <c r="I139" s="100">
        <f t="shared" ca="1" si="594"/>
        <v>0.97129856751499233</v>
      </c>
      <c r="J139" s="100">
        <f t="shared" ca="1" si="594"/>
        <v>1.2095478901560586</v>
      </c>
      <c r="K139" s="100"/>
      <c r="L139" s="100">
        <f t="shared" ref="L139:R139" ca="1" si="595">L137/L17/L138</f>
        <v>0.48491382773782737</v>
      </c>
      <c r="M139" s="100">
        <f t="shared" ca="1" si="595"/>
        <v>0.50123611590724348</v>
      </c>
      <c r="N139" s="100">
        <f t="shared" ca="1" si="595"/>
        <v>0.52982105901337617</v>
      </c>
      <c r="O139" s="100">
        <f t="shared" ca="1" si="595"/>
        <v>0.58093103974743476</v>
      </c>
      <c r="P139" s="100">
        <f t="shared" ca="1" si="595"/>
        <v>0.73422724088477287</v>
      </c>
      <c r="Q139" s="100">
        <f t="shared" ca="1" si="595"/>
        <v>0.93267789703833914</v>
      </c>
      <c r="R139" s="100">
        <f t="shared" ca="1" si="595"/>
        <v>1.1573242558655785</v>
      </c>
      <c r="S139" s="100"/>
      <c r="T139" s="100">
        <f t="shared" ref="T139:Z139" ca="1" si="596">T137/T17/T138</f>
        <v>0.4968393216321324</v>
      </c>
      <c r="U139" s="100">
        <f t="shared" ca="1" si="596"/>
        <v>0.5288815798792984</v>
      </c>
      <c r="V139" s="100">
        <f t="shared" ca="1" si="596"/>
        <v>0.54910645830727689</v>
      </c>
      <c r="W139" s="100">
        <f t="shared" ca="1" si="596"/>
        <v>0.59169543931297319</v>
      </c>
      <c r="X139" s="100">
        <f t="shared" ca="1" si="596"/>
        <v>0.7278563158290885</v>
      </c>
      <c r="Y139" s="100">
        <f t="shared" ca="1" si="596"/>
        <v>0.91098954188889236</v>
      </c>
      <c r="Z139" s="100">
        <f t="shared" ca="1" si="596"/>
        <v>1.1260308128170311</v>
      </c>
      <c r="AA139" s="100"/>
      <c r="AB139" s="100">
        <f t="shared" ref="AB139:AH139" ca="1" si="597">AB137/AB17/AB138</f>
        <v>0.51031476872368042</v>
      </c>
      <c r="AC139" s="100">
        <f t="shared" ca="1" si="597"/>
        <v>0.56776051547632012</v>
      </c>
      <c r="AD139" s="100">
        <f t="shared" ca="1" si="597"/>
        <v>0.58071883605263652</v>
      </c>
      <c r="AE139" s="100">
        <f t="shared" ca="1" si="597"/>
        <v>0.61564587512604163</v>
      </c>
      <c r="AF139" s="100">
        <f t="shared" ca="1" si="597"/>
        <v>0.73730318170668219</v>
      </c>
      <c r="AG139" s="100">
        <f t="shared" ca="1" si="597"/>
        <v>0.90865156754998755</v>
      </c>
      <c r="AH139" s="100">
        <f t="shared" ca="1" si="597"/>
        <v>1.1174483495912382</v>
      </c>
      <c r="AI139" s="100"/>
      <c r="AJ139" s="100">
        <f t="shared" ref="AJ139:AP139" ca="1" si="598">AJ137/AJ17/AJ138</f>
        <v>0.52568850541831669</v>
      </c>
      <c r="AK139" s="100">
        <f t="shared" ca="1" si="598"/>
        <v>0.59179198906449582</v>
      </c>
      <c r="AL139" s="100">
        <f t="shared" ca="1" si="598"/>
        <v>0.62700550043333314</v>
      </c>
      <c r="AM139" s="100">
        <f t="shared" ca="1" si="598"/>
        <v>0.65468056815162468</v>
      </c>
      <c r="AN139" s="100">
        <f t="shared" ca="1" si="598"/>
        <v>0.76471011685026691</v>
      </c>
      <c r="AO139" s="100">
        <f t="shared" ca="1" si="598"/>
        <v>0.92904643076069493</v>
      </c>
      <c r="AP139" s="100">
        <f t="shared" ca="1" si="598"/>
        <v>1.1387750453603058</v>
      </c>
      <c r="AQ139" s="100"/>
      <c r="AR139" s="100">
        <f t="shared" ref="AR139:AW139" ca="1" si="599">AR137/AR17/AR138</f>
        <v>0.54690029686702601</v>
      </c>
      <c r="AS139" s="100">
        <f t="shared" ca="1" si="599"/>
        <v>0.61184393943464277</v>
      </c>
      <c r="AT139" s="100">
        <f t="shared" ca="1" si="599"/>
        <v>0.68804101638373072</v>
      </c>
      <c r="AU139" s="100">
        <f t="shared" ca="1" si="599"/>
        <v>0.71114082196321216</v>
      </c>
      <c r="AV139" s="100">
        <f t="shared" ca="1" si="599"/>
        <v>0.81431932268594365</v>
      </c>
      <c r="AW139" s="100">
        <f t="shared" ca="1" si="599"/>
        <v>0.97602568935181055</v>
      </c>
      <c r="AX139" s="100">
        <f ca="1">AX137/AX17/AX138</f>
        <v>1.191407918180958</v>
      </c>
      <c r="AY139" s="100"/>
      <c r="AZ139" s="100">
        <f t="shared" ref="AZ139:BF139" ca="1" si="600">AZ137/AZ17/AZ138</f>
        <v>0.62093925070147338</v>
      </c>
      <c r="BA139" s="100">
        <f t="shared" ca="1" si="600"/>
        <v>0.66030789292486225</v>
      </c>
      <c r="BB139" s="100">
        <f t="shared" ca="1" si="600"/>
        <v>0.75352086068994728</v>
      </c>
      <c r="BC139" s="100">
        <f t="shared" ca="1" si="600"/>
        <v>0.86500224731061826</v>
      </c>
      <c r="BD139" s="100">
        <f t="shared" ca="1" si="600"/>
        <v>0.99117136055709354</v>
      </c>
      <c r="BE139" s="100">
        <f t="shared" ca="1" si="600"/>
        <v>1.1650378172824234</v>
      </c>
      <c r="BF139" s="100">
        <f t="shared" ca="1" si="600"/>
        <v>1.417238206503213</v>
      </c>
    </row>
    <row r="140" spans="1:58" x14ac:dyDescent="0.2">
      <c r="B140" s="33"/>
      <c r="C140" s="3"/>
      <c r="D140" s="96"/>
      <c r="E140" s="96"/>
      <c r="F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  <c r="AV140" s="96"/>
      <c r="AW140" s="96"/>
      <c r="AX140" s="96"/>
      <c r="AY140" s="96"/>
      <c r="AZ140" s="96"/>
      <c r="BA140" s="96"/>
      <c r="BB140" s="96"/>
      <c r="BC140" s="96"/>
      <c r="BD140" s="96"/>
      <c r="BE140" s="96"/>
      <c r="BF140" s="96"/>
    </row>
    <row r="141" spans="1:58" x14ac:dyDescent="0.2">
      <c r="B141" s="33" t="s">
        <v>309</v>
      </c>
      <c r="C141" s="3" t="s">
        <v>43</v>
      </c>
      <c r="D141" s="96">
        <f t="shared" ref="D141:J141" ca="1" si="601">D138-D129*D129/2/D19</f>
        <v>795.32541173618517</v>
      </c>
      <c r="E141" s="96">
        <f t="shared" ca="1" si="601"/>
        <v>781.37651179181626</v>
      </c>
      <c r="F141" s="96">
        <f t="shared" ca="1" si="601"/>
        <v>762.20802258916399</v>
      </c>
      <c r="G141" s="96">
        <f t="shared" ca="1" si="601"/>
        <v>741.43725901360494</v>
      </c>
      <c r="H141" s="96">
        <f t="shared" ca="1" si="601"/>
        <v>706.39383223089783</v>
      </c>
      <c r="I141" s="96">
        <f t="shared" ca="1" si="601"/>
        <v>688.21445791173062</v>
      </c>
      <c r="J141" s="96">
        <f t="shared" ca="1" si="601"/>
        <v>685.39530952792848</v>
      </c>
      <c r="K141" s="96"/>
      <c r="L141" s="96">
        <f t="shared" ref="L141:R141" ca="1" si="602">L138-L129*L129/2/L19</f>
        <v>795.09244202992352</v>
      </c>
      <c r="M141" s="96">
        <f t="shared" ca="1" si="602"/>
        <v>782.40073912635114</v>
      </c>
      <c r="N141" s="96">
        <f t="shared" ca="1" si="602"/>
        <v>764.02912404558879</v>
      </c>
      <c r="O141" s="96">
        <f t="shared" ca="1" si="602"/>
        <v>743.84858149290653</v>
      </c>
      <c r="P141" s="96">
        <f t="shared" ca="1" si="602"/>
        <v>708.76080136817495</v>
      </c>
      <c r="Q141" s="96">
        <f t="shared" ca="1" si="602"/>
        <v>688.98127785638758</v>
      </c>
      <c r="R141" s="96">
        <f t="shared" ca="1" si="602"/>
        <v>684.75482151854783</v>
      </c>
      <c r="S141" s="96"/>
      <c r="T141" s="96">
        <f t="shared" ref="T141:Z141" ca="1" si="603">T138-T129*T129/2/T19</f>
        <v>794.83043564942147</v>
      </c>
      <c r="U141" s="96">
        <f t="shared" ca="1" si="603"/>
        <v>783.61932123208135</v>
      </c>
      <c r="V141" s="96">
        <f t="shared" ca="1" si="603"/>
        <v>766.34797169614626</v>
      </c>
      <c r="W141" s="96">
        <f t="shared" ca="1" si="603"/>
        <v>747.14208592068383</v>
      </c>
      <c r="X141" s="96">
        <f t="shared" ca="1" si="603"/>
        <v>713.05576280343132</v>
      </c>
      <c r="Y141" s="96">
        <f t="shared" ca="1" si="603"/>
        <v>692.94356389094878</v>
      </c>
      <c r="Z141" s="96">
        <f t="shared" ca="1" si="603"/>
        <v>688.1440791239271</v>
      </c>
      <c r="AA141" s="96"/>
      <c r="AB141" s="96">
        <f t="shared" ref="AB141:AH141" ca="1" si="604">AB138-AB129*AB129/2/AB19</f>
        <v>795.15634446804722</v>
      </c>
      <c r="AC141" s="96">
        <f t="shared" ca="1" si="604"/>
        <v>784.94458451148603</v>
      </c>
      <c r="AD141" s="96">
        <f t="shared" ca="1" si="604"/>
        <v>769.02334434068382</v>
      </c>
      <c r="AE141" s="96">
        <f t="shared" ca="1" si="604"/>
        <v>751.11843262026025</v>
      </c>
      <c r="AF141" s="96">
        <f t="shared" ca="1" si="604"/>
        <v>718.86289762540707</v>
      </c>
      <c r="AG141" s="96">
        <f t="shared" ca="1" si="604"/>
        <v>699.36705359176278</v>
      </c>
      <c r="AH141" s="96">
        <f t="shared" ca="1" si="604"/>
        <v>695.06387156019787</v>
      </c>
      <c r="AI141" s="96"/>
      <c r="AJ141" s="96">
        <f t="shared" ref="AJ141:AP141" ca="1" si="605">AJ138-AJ129*AJ129/2/AJ19</f>
        <v>795.58392860009678</v>
      </c>
      <c r="AK141" s="96">
        <f t="shared" ca="1" si="605"/>
        <v>785.12481704669449</v>
      </c>
      <c r="AL141" s="96">
        <f t="shared" ca="1" si="605"/>
        <v>771.29962837247388</v>
      </c>
      <c r="AM141" s="96">
        <f t="shared" ca="1" si="605"/>
        <v>755.68642670654287</v>
      </c>
      <c r="AN141" s="96">
        <f t="shared" ca="1" si="605"/>
        <v>725.95519648185984</v>
      </c>
      <c r="AO141" s="96">
        <f t="shared" ca="1" si="605"/>
        <v>707.2192913376274</v>
      </c>
      <c r="AP141" s="96">
        <f t="shared" ca="1" si="605"/>
        <v>702.04220280237632</v>
      </c>
      <c r="AQ141" s="96"/>
      <c r="AR141" s="96">
        <f t="shared" ref="AR141:AW141" ca="1" si="606">AR138-AR129*AR129/2/AR19</f>
        <v>791.16088869919486</v>
      </c>
      <c r="AS141" s="96">
        <f t="shared" ca="1" si="606"/>
        <v>784.87251257107823</v>
      </c>
      <c r="AT141" s="96">
        <f t="shared" ca="1" si="606"/>
        <v>774.75807067585174</v>
      </c>
      <c r="AU141" s="96">
        <f t="shared" ca="1" si="606"/>
        <v>760.60229007124428</v>
      </c>
      <c r="AV141" s="96">
        <f t="shared" ca="1" si="606"/>
        <v>732.76810543869192</v>
      </c>
      <c r="AW141" s="96">
        <f t="shared" ca="1" si="606"/>
        <v>715.76322214810364</v>
      </c>
      <c r="AX141" s="96">
        <f ca="1">AX138-AX129*AX129/2/AX19</f>
        <v>711.27378817045576</v>
      </c>
      <c r="AY141" s="96"/>
      <c r="AZ141" s="96">
        <f t="shared" ref="AZ141:BF141" ca="1" si="607">AZ138-AZ129*AZ129/2/AZ19</f>
        <v>758.03136322672628</v>
      </c>
      <c r="BA141" s="96">
        <f t="shared" ca="1" si="607"/>
        <v>784.04801574666055</v>
      </c>
      <c r="BB141" s="96">
        <f t="shared" ca="1" si="607"/>
        <v>774.6266593584661</v>
      </c>
      <c r="BC141" s="96">
        <f t="shared" ca="1" si="607"/>
        <v>767.31166120778471</v>
      </c>
      <c r="BD141" s="96">
        <f t="shared" ca="1" si="607"/>
        <v>747.48491926700342</v>
      </c>
      <c r="BE141" s="96">
        <f t="shared" ca="1" si="607"/>
        <v>735.05250024666861</v>
      </c>
      <c r="BF141" s="96">
        <f t="shared" ca="1" si="607"/>
        <v>731.45341646174188</v>
      </c>
    </row>
    <row r="142" spans="1:58" x14ac:dyDescent="0.2">
      <c r="B142" s="33" t="s">
        <v>307</v>
      </c>
      <c r="C142" s="3" t="s">
        <v>44</v>
      </c>
      <c r="D142" s="81">
        <f t="shared" ref="D142:J142" ca="1" si="608">D144*(D141/D143)^(1/D21)</f>
        <v>105757.93690061769</v>
      </c>
      <c r="E142" s="81">
        <f t="shared" ca="1" si="608"/>
        <v>107025.07333141626</v>
      </c>
      <c r="F142" s="81">
        <f t="shared" ca="1" si="608"/>
        <v>109931.12249799717</v>
      </c>
      <c r="G142" s="81">
        <f t="shared" ca="1" si="608"/>
        <v>114537.94862154739</v>
      </c>
      <c r="H142" s="81">
        <f t="shared" ca="1" si="608"/>
        <v>129470.7359206743</v>
      </c>
      <c r="I142" s="81">
        <f t="shared" ca="1" si="608"/>
        <v>153902.8494691707</v>
      </c>
      <c r="J142" s="81">
        <f t="shared" ca="1" si="608"/>
        <v>189219.38741155973</v>
      </c>
      <c r="K142" s="81"/>
      <c r="L142" s="81">
        <f t="shared" ref="L142:R142" ca="1" si="609">L144*(L141/L143)^(1/L21)</f>
        <v>106073.18822114496</v>
      </c>
      <c r="M142" s="81">
        <f t="shared" ca="1" si="609"/>
        <v>110239.62663096728</v>
      </c>
      <c r="N142" s="81">
        <f t="shared" ca="1" si="609"/>
        <v>112948.73258094634</v>
      </c>
      <c r="O142" s="81">
        <f t="shared" ca="1" si="609"/>
        <v>117351.82958187495</v>
      </c>
      <c r="P142" s="81">
        <f t="shared" ca="1" si="609"/>
        <v>131578.79663535234</v>
      </c>
      <c r="Q142" s="81">
        <f t="shared" ca="1" si="609"/>
        <v>154605.52006230797</v>
      </c>
      <c r="R142" s="81">
        <f t="shared" ca="1" si="609"/>
        <v>188516.52119288361</v>
      </c>
      <c r="S142" s="81"/>
      <c r="T142" s="81">
        <f t="shared" ref="T142:Z142" ca="1" si="610">T144*(T141/T143)^(1/T21)</f>
        <v>105473.57573481718</v>
      </c>
      <c r="U142" s="81">
        <f t="shared" ca="1" si="610"/>
        <v>114444.4891167509</v>
      </c>
      <c r="V142" s="81">
        <f t="shared" ca="1" si="610"/>
        <v>117129.78460124852</v>
      </c>
      <c r="W142" s="81">
        <f t="shared" ca="1" si="610"/>
        <v>121488.13970251617</v>
      </c>
      <c r="X142" s="81">
        <f t="shared" ca="1" si="610"/>
        <v>135606.35547264616</v>
      </c>
      <c r="Y142" s="81">
        <f t="shared" ca="1" si="610"/>
        <v>158346.02363228481</v>
      </c>
      <c r="Z142" s="81">
        <f t="shared" ca="1" si="610"/>
        <v>192298.36384711476</v>
      </c>
      <c r="AA142" s="81"/>
      <c r="AB142" s="81">
        <f t="shared" ref="AB142:AH142" ca="1" si="611">AB144*(AB141/AB143)^(1/AB21)</f>
        <v>104439.64669675853</v>
      </c>
      <c r="AC142" s="81">
        <f t="shared" ca="1" si="611"/>
        <v>119577.18376973942</v>
      </c>
      <c r="AD142" s="81">
        <f t="shared" ca="1" si="611"/>
        <v>122509.34401771458</v>
      </c>
      <c r="AE142" s="81">
        <f t="shared" ca="1" si="611"/>
        <v>127005.21382069368</v>
      </c>
      <c r="AF142" s="81">
        <f t="shared" ca="1" si="611"/>
        <v>141518.51834177575</v>
      </c>
      <c r="AG142" s="81">
        <f t="shared" ca="1" si="611"/>
        <v>164800.09735832454</v>
      </c>
      <c r="AH142" s="81">
        <f t="shared" ca="1" si="611"/>
        <v>199701.42742630292</v>
      </c>
      <c r="AI142" s="81"/>
      <c r="AJ142" s="81">
        <f t="shared" ref="AJ142:AP142" ca="1" si="612">AJ144*(AJ141/AJ143)^(1/AJ21)</f>
        <v>103013.29774180928</v>
      </c>
      <c r="AK142" s="81">
        <f t="shared" ca="1" si="612"/>
        <v>120327.04275547891</v>
      </c>
      <c r="AL142" s="81">
        <f t="shared" ca="1" si="612"/>
        <v>129092.83960899558</v>
      </c>
      <c r="AM142" s="81">
        <f t="shared" ca="1" si="612"/>
        <v>133937.06117570814</v>
      </c>
      <c r="AN142" s="81">
        <f t="shared" ca="1" si="612"/>
        <v>149325.71505761929</v>
      </c>
      <c r="AO142" s="81">
        <f t="shared" ca="1" si="612"/>
        <v>173834.58986466707</v>
      </c>
      <c r="AP142" s="81">
        <f t="shared" ca="1" si="612"/>
        <v>210335.62707732045</v>
      </c>
      <c r="AQ142" s="81"/>
      <c r="AR142" s="81">
        <f t="shared" ref="AR142:AW142" ca="1" si="613">AR144*(AR141/AR143)^(1/AR21)</f>
        <v>101214.49685589354</v>
      </c>
      <c r="AS142" s="81">
        <f t="shared" ca="1" si="613"/>
        <v>119281.03954926009</v>
      </c>
      <c r="AT142" s="81">
        <f t="shared" ca="1" si="613"/>
        <v>136726.21485092756</v>
      </c>
      <c r="AU142" s="81">
        <f t="shared" ca="1" si="613"/>
        <v>142268.85704701889</v>
      </c>
      <c r="AV142" s="81">
        <f t="shared" ca="1" si="613"/>
        <v>159074.45166192541</v>
      </c>
      <c r="AW142" s="81">
        <f t="shared" ca="1" si="613"/>
        <v>185423.89563454999</v>
      </c>
      <c r="AX142" s="81">
        <f ca="1">AX144*(AX141/AX143)^(1/AX21)</f>
        <v>224378.4322901803</v>
      </c>
      <c r="AY142" s="81"/>
      <c r="AZ142" s="81">
        <f t="shared" ref="AZ142:BF142" ca="1" si="614">AZ144*(AZ141/AZ143)^(1/AZ21)</f>
        <v>96483.027612312595</v>
      </c>
      <c r="BA142" s="81">
        <f t="shared" ca="1" si="614"/>
        <v>116035.53259218087</v>
      </c>
      <c r="BB142" s="81">
        <f t="shared" ca="1" si="614"/>
        <v>136348.56437770865</v>
      </c>
      <c r="BC142" s="81">
        <f t="shared" ca="1" si="614"/>
        <v>158657.66738137248</v>
      </c>
      <c r="BD142" s="81">
        <f t="shared" ca="1" si="614"/>
        <v>184160.45538418062</v>
      </c>
      <c r="BE142" s="81">
        <f t="shared" ca="1" si="614"/>
        <v>216086.58044402429</v>
      </c>
      <c r="BF142" s="81">
        <f t="shared" ca="1" si="614"/>
        <v>262306.16546119086</v>
      </c>
    </row>
    <row r="143" spans="1:58" x14ac:dyDescent="0.2">
      <c r="B143" s="33" t="s">
        <v>270</v>
      </c>
      <c r="C143" s="3" t="s">
        <v>43</v>
      </c>
      <c r="D143" s="96">
        <f t="shared" ref="D143:J143" ca="1" si="615">D141+1/2*D126*D126/D19</f>
        <v>800.26269421959239</v>
      </c>
      <c r="E143" s="96">
        <f t="shared" ca="1" si="615"/>
        <v>799.99999999999989</v>
      </c>
      <c r="F143" s="96">
        <f t="shared" ca="1" si="615"/>
        <v>800.00000000000045</v>
      </c>
      <c r="G143" s="96">
        <f t="shared" ca="1" si="615"/>
        <v>800.00000000000011</v>
      </c>
      <c r="H143" s="96">
        <f t="shared" ca="1" si="615"/>
        <v>800.00000000000023</v>
      </c>
      <c r="I143" s="96">
        <f t="shared" ca="1" si="615"/>
        <v>800</v>
      </c>
      <c r="J143" s="96">
        <f t="shared" ca="1" si="615"/>
        <v>800.00000000000068</v>
      </c>
      <c r="K143" s="96"/>
      <c r="L143" s="96">
        <f t="shared" ref="L143:R143" ca="1" si="616">L141+1/2*L126*L126/L19</f>
        <v>800.00011154637616</v>
      </c>
      <c r="M143" s="96">
        <f t="shared" ca="1" si="616"/>
        <v>799.99999999999977</v>
      </c>
      <c r="N143" s="96">
        <f t="shared" ca="1" si="616"/>
        <v>799.99999999999977</v>
      </c>
      <c r="O143" s="96">
        <f t="shared" ca="1" si="616"/>
        <v>800</v>
      </c>
      <c r="P143" s="96">
        <f t="shared" ca="1" si="616"/>
        <v>800.00000000000023</v>
      </c>
      <c r="Q143" s="96">
        <f t="shared" ca="1" si="616"/>
        <v>799.99999999999943</v>
      </c>
      <c r="R143" s="96">
        <f t="shared" ca="1" si="616"/>
        <v>799.99999999999966</v>
      </c>
      <c r="S143" s="96"/>
      <c r="T143" s="96">
        <f t="shared" ref="T143:Z143" ca="1" si="617">T141+1/2*T126*T126/T19</f>
        <v>799.79284158263533</v>
      </c>
      <c r="U143" s="96">
        <f t="shared" ca="1" si="617"/>
        <v>799.99999999999943</v>
      </c>
      <c r="V143" s="96">
        <f t="shared" ca="1" si="617"/>
        <v>799.99999999999943</v>
      </c>
      <c r="W143" s="96">
        <f t="shared" ca="1" si="617"/>
        <v>799.99999999999989</v>
      </c>
      <c r="X143" s="96">
        <f t="shared" ca="1" si="617"/>
        <v>799.99999999999932</v>
      </c>
      <c r="Y143" s="96">
        <f t="shared" ca="1" si="617"/>
        <v>800.00000000000011</v>
      </c>
      <c r="Z143" s="96">
        <f t="shared" ca="1" si="617"/>
        <v>800.00000000000102</v>
      </c>
      <c r="AA143" s="96"/>
      <c r="AB143" s="96">
        <f t="shared" ref="AB143:AH143" ca="1" si="618">AB141+1/2*AB126*AB126/AB19</f>
        <v>800.21735978643062</v>
      </c>
      <c r="AC143" s="96">
        <f t="shared" ca="1" si="618"/>
        <v>800.00000000001194</v>
      </c>
      <c r="AD143" s="96">
        <f t="shared" ca="1" si="618"/>
        <v>800.00000000000216</v>
      </c>
      <c r="AE143" s="96">
        <f t="shared" ca="1" si="618"/>
        <v>799.9999999999975</v>
      </c>
      <c r="AF143" s="96">
        <f t="shared" ca="1" si="618"/>
        <v>800.00000000000171</v>
      </c>
      <c r="AG143" s="96">
        <f t="shared" ca="1" si="618"/>
        <v>800.03557186107719</v>
      </c>
      <c r="AH143" s="96">
        <f t="shared" ca="1" si="618"/>
        <v>800.7143427190075</v>
      </c>
      <c r="AI143" s="96"/>
      <c r="AJ143" s="96">
        <f t="shared" ref="AJ143:AP143" ca="1" si="619">AJ141+1/2*AJ126*AJ126/AJ19</f>
        <v>800.78577346100724</v>
      </c>
      <c r="AK143" s="96">
        <f t="shared" ca="1" si="619"/>
        <v>800.00000000001148</v>
      </c>
      <c r="AL143" s="96">
        <f t="shared" ca="1" si="619"/>
        <v>799.39707117543776</v>
      </c>
      <c r="AM143" s="96">
        <f t="shared" ca="1" si="619"/>
        <v>800.16079959724243</v>
      </c>
      <c r="AN143" s="96">
        <f t="shared" ca="1" si="619"/>
        <v>800.23786805286545</v>
      </c>
      <c r="AO143" s="96">
        <f t="shared" ca="1" si="619"/>
        <v>799.78783714073791</v>
      </c>
      <c r="AP143" s="96">
        <f t="shared" ca="1" si="619"/>
        <v>799.46287266255263</v>
      </c>
      <c r="AQ143" s="96"/>
      <c r="AR143" s="96">
        <f t="shared" ref="AR143:AW143" ca="1" si="620">AR141+1/2*AR126*AR126/AR19</f>
        <v>796.53495983147775</v>
      </c>
      <c r="AS143" s="96">
        <f t="shared" ca="1" si="620"/>
        <v>799.99999999998886</v>
      </c>
      <c r="AT143" s="96">
        <f t="shared" ca="1" si="620"/>
        <v>799.99999999999591</v>
      </c>
      <c r="AU143" s="96">
        <f t="shared" ca="1" si="620"/>
        <v>800.50638825052886</v>
      </c>
      <c r="AV143" s="96">
        <f t="shared" ca="1" si="620"/>
        <v>799.55478918179483</v>
      </c>
      <c r="AW143" s="96">
        <f t="shared" ca="1" si="620"/>
        <v>799.20267779736469</v>
      </c>
      <c r="AX143" s="96">
        <f ca="1">AX141+1/2*AX126*AX126/AX19</f>
        <v>799.19696632511159</v>
      </c>
      <c r="AY143" s="96"/>
      <c r="AZ143" s="96">
        <f t="shared" ref="AZ143:BF143" ca="1" si="621">AZ141+1/2*AZ126*AZ126/AZ19</f>
        <v>763.83987491586788</v>
      </c>
      <c r="BA143" s="96">
        <f t="shared" ca="1" si="621"/>
        <v>800.00000000001023</v>
      </c>
      <c r="BB143" s="96">
        <f t="shared" ca="1" si="621"/>
        <v>799.99999999999613</v>
      </c>
      <c r="BC143" s="96">
        <f t="shared" ca="1" si="621"/>
        <v>800.00000000000318</v>
      </c>
      <c r="BD143" s="96">
        <f t="shared" ca="1" si="621"/>
        <v>799.3579597479071</v>
      </c>
      <c r="BE143" s="96">
        <f t="shared" ca="1" si="621"/>
        <v>799.76986385292889</v>
      </c>
      <c r="BF143" s="96">
        <f t="shared" ca="1" si="621"/>
        <v>799.45273251082131</v>
      </c>
    </row>
    <row r="144" spans="1:58" x14ac:dyDescent="0.2">
      <c r="B144" s="33" t="s">
        <v>260</v>
      </c>
      <c r="C144" s="3" t="s">
        <v>44</v>
      </c>
      <c r="D144" s="105">
        <f t="shared" ref="D144:J144" ca="1" si="622">D137*(D143/D138)^(1/D21)</f>
        <v>108492.51726465025</v>
      </c>
      <c r="E144" s="105">
        <f t="shared" ca="1" si="622"/>
        <v>117945.88072385777</v>
      </c>
      <c r="F144" s="105">
        <f t="shared" ca="1" si="622"/>
        <v>134218.87891921055</v>
      </c>
      <c r="G144" s="105">
        <f t="shared" ca="1" si="622"/>
        <v>156725.14119867428</v>
      </c>
      <c r="H144" s="105">
        <f t="shared" ca="1" si="622"/>
        <v>216321.33583583313</v>
      </c>
      <c r="I144" s="105">
        <f t="shared" ca="1" si="622"/>
        <v>286340.1282779398</v>
      </c>
      <c r="J144" s="105">
        <f t="shared" ca="1" si="622"/>
        <v>358059.06673636386</v>
      </c>
      <c r="K144" s="105"/>
      <c r="L144" s="105">
        <f t="shared" ref="L144:R144" ca="1" si="623">L137*(L143/L138)^(1/L21)</f>
        <v>108800.1177297895</v>
      </c>
      <c r="M144" s="105">
        <f t="shared" ca="1" si="623"/>
        <v>120833.75320780386</v>
      </c>
      <c r="N144" s="105">
        <f t="shared" ca="1" si="623"/>
        <v>136552.34543161112</v>
      </c>
      <c r="O144" s="105">
        <f t="shared" ca="1" si="623"/>
        <v>158439.08921842437</v>
      </c>
      <c r="P144" s="105">
        <f t="shared" ca="1" si="623"/>
        <v>216830.75558818941</v>
      </c>
      <c r="Q144" s="105">
        <f t="shared" ca="1" si="623"/>
        <v>286329.16182355158</v>
      </c>
      <c r="R144" s="105">
        <f t="shared" ca="1" si="623"/>
        <v>358107.42867461249</v>
      </c>
      <c r="S144" s="105"/>
      <c r="T144" s="105">
        <f t="shared" ref="T144:Z144" ca="1" si="624">T137*(T143/T138)^(1/T21)</f>
        <v>108216.53982867596</v>
      </c>
      <c r="U144" s="105">
        <f t="shared" ca="1" si="624"/>
        <v>124639.98750958126</v>
      </c>
      <c r="V144" s="105">
        <f t="shared" ca="1" si="624"/>
        <v>139847.993717326</v>
      </c>
      <c r="W144" s="105">
        <f t="shared" ca="1" si="624"/>
        <v>161061.55062732648</v>
      </c>
      <c r="X144" s="105">
        <f t="shared" ca="1" si="624"/>
        <v>217967.54222369526</v>
      </c>
      <c r="Y144" s="105">
        <f t="shared" ca="1" si="624"/>
        <v>286401.08809195354</v>
      </c>
      <c r="Z144" s="105">
        <f t="shared" ca="1" si="624"/>
        <v>357926.91171115462</v>
      </c>
      <c r="AA144" s="105"/>
      <c r="AB144" s="105">
        <f t="shared" ref="AB144:AH144" ca="1" si="625">AB137*(AB143/AB138)^(1/AB21)</f>
        <v>107209.08383389006</v>
      </c>
      <c r="AC144" s="105">
        <f t="shared" ca="1" si="625"/>
        <v>129325.34702686075</v>
      </c>
      <c r="AD144" s="105">
        <f t="shared" ca="1" si="625"/>
        <v>144183.27198907142</v>
      </c>
      <c r="AE144" s="105">
        <f t="shared" ca="1" si="625"/>
        <v>164729.17168888191</v>
      </c>
      <c r="AF144" s="105">
        <f t="shared" ca="1" si="625"/>
        <v>219985.69159824014</v>
      </c>
      <c r="AG144" s="105">
        <f t="shared" ca="1" si="625"/>
        <v>286995.1068229588</v>
      </c>
      <c r="AH144" s="105">
        <f t="shared" ca="1" si="625"/>
        <v>357992.8491283278</v>
      </c>
      <c r="AI144" s="105"/>
      <c r="AJ144" s="105">
        <f t="shared" ref="AJ144:AP144" ca="1" si="626">AJ137*(AJ143/AJ138)^(1/AJ21)</f>
        <v>105820.17463010429</v>
      </c>
      <c r="AK144" s="105">
        <f t="shared" ca="1" si="626"/>
        <v>130013.15000041309</v>
      </c>
      <c r="AL144" s="105">
        <f t="shared" ca="1" si="626"/>
        <v>149624.35985823805</v>
      </c>
      <c r="AM144" s="105">
        <f t="shared" ca="1" si="626"/>
        <v>169569.53127461643</v>
      </c>
      <c r="AN144" s="105">
        <f t="shared" ca="1" si="626"/>
        <v>223182.62685922853</v>
      </c>
      <c r="AO144" s="105">
        <f t="shared" ca="1" si="626"/>
        <v>288733.09784762701</v>
      </c>
      <c r="AP144" s="105">
        <f t="shared" ca="1" si="626"/>
        <v>359507.15946100862</v>
      </c>
      <c r="AQ144" s="105"/>
      <c r="AR144" s="105">
        <f t="shared" ref="AR144:AW144" ca="1" si="627">AR137*(AR143/AR138)^(1/AR21)</f>
        <v>104080.73555893161</v>
      </c>
      <c r="AS144" s="105">
        <f t="shared" ca="1" si="627"/>
        <v>129053.93255620236</v>
      </c>
      <c r="AT144" s="105">
        <f t="shared" ca="1" si="627"/>
        <v>156058.62914062137</v>
      </c>
      <c r="AU144" s="105">
        <f t="shared" ca="1" si="627"/>
        <v>175676.80834161313</v>
      </c>
      <c r="AV144" s="105">
        <f t="shared" ca="1" si="627"/>
        <v>227961.93145011814</v>
      </c>
      <c r="AW144" s="105">
        <f t="shared" ca="1" si="627"/>
        <v>292214.55819747562</v>
      </c>
      <c r="AX144" s="105">
        <f ca="1">AX137*(AX143/AX138)^(1/AX21)</f>
        <v>362891.10762164363</v>
      </c>
      <c r="AY144" s="105"/>
      <c r="AZ144" s="105">
        <f t="shared" ref="AZ144:BF144" ca="1" si="628">AZ137*(AZ143/AZ138)^(1/AZ21)</f>
        <v>99569.407498035129</v>
      </c>
      <c r="BA144" s="105">
        <f t="shared" ca="1" si="628"/>
        <v>126087.99058470067</v>
      </c>
      <c r="BB144" s="105">
        <f t="shared" ca="1" si="628"/>
        <v>155736.51537875464</v>
      </c>
      <c r="BC144" s="105">
        <f t="shared" ca="1" si="628"/>
        <v>188451.06351135284</v>
      </c>
      <c r="BD144" s="105">
        <f t="shared" ca="1" si="628"/>
        <v>242881.37568230423</v>
      </c>
      <c r="BE144" s="105">
        <f t="shared" ca="1" si="628"/>
        <v>306052.08081037691</v>
      </c>
      <c r="BF144" s="105">
        <f t="shared" ca="1" si="628"/>
        <v>378493.77190897212</v>
      </c>
    </row>
    <row r="145" spans="1:58" x14ac:dyDescent="0.2">
      <c r="B145" s="33" t="s">
        <v>310</v>
      </c>
      <c r="C145" s="3"/>
      <c r="D145" s="100">
        <f t="shared" ref="D145:J145" ca="1" si="629">D144/D143/D17</f>
        <v>0.4713877934310487</v>
      </c>
      <c r="E145" s="100">
        <f t="shared" ca="1" si="629"/>
        <v>0.51262987101815793</v>
      </c>
      <c r="F145" s="100">
        <f t="shared" ca="1" si="629"/>
        <v>0.58335743619267411</v>
      </c>
      <c r="G145" s="100">
        <f t="shared" ca="1" si="629"/>
        <v>0.68117672635028792</v>
      </c>
      <c r="H145" s="100">
        <f t="shared" ca="1" si="629"/>
        <v>0.94020052084419803</v>
      </c>
      <c r="I145" s="100">
        <f t="shared" ca="1" si="629"/>
        <v>1.2445242014861777</v>
      </c>
      <c r="J145" s="100">
        <f t="shared" ca="1" si="629"/>
        <v>1.5562372511142364</v>
      </c>
      <c r="K145" s="100"/>
      <c r="L145" s="100">
        <f t="shared" ref="L145:R145" ca="1" si="630">L144/L143/L17</f>
        <v>0.47287944436486457</v>
      </c>
      <c r="M145" s="100">
        <f t="shared" ca="1" si="630"/>
        <v>0.52518147256521164</v>
      </c>
      <c r="N145" s="100">
        <f t="shared" ca="1" si="630"/>
        <v>0.59349941512348381</v>
      </c>
      <c r="O145" s="100">
        <f t="shared" ca="1" si="630"/>
        <v>0.68862608318160801</v>
      </c>
      <c r="P145" s="100">
        <f t="shared" ca="1" si="630"/>
        <v>0.94241461921153225</v>
      </c>
      <c r="Q145" s="100">
        <f t="shared" ca="1" si="630"/>
        <v>1.2444765378283718</v>
      </c>
      <c r="R145" s="100">
        <f t="shared" ca="1" si="630"/>
        <v>1.5564474472992551</v>
      </c>
      <c r="S145" s="100"/>
      <c r="T145" s="100">
        <f t="shared" ref="T145:Z145" ca="1" si="631">T144/T143/T17</f>
        <v>0.47046492326938555</v>
      </c>
      <c r="U145" s="100">
        <f t="shared" ca="1" si="631"/>
        <v>0.54172456323705387</v>
      </c>
      <c r="V145" s="100">
        <f t="shared" ca="1" si="631"/>
        <v>0.60782333847933789</v>
      </c>
      <c r="W145" s="100">
        <f t="shared" ca="1" si="631"/>
        <v>0.70002412477106435</v>
      </c>
      <c r="X145" s="100">
        <f t="shared" ca="1" si="631"/>
        <v>0.94735545125041476</v>
      </c>
      <c r="Y145" s="100">
        <f t="shared" ca="1" si="631"/>
        <v>1.2447891519991023</v>
      </c>
      <c r="Z145" s="100">
        <f t="shared" ca="1" si="631"/>
        <v>1.5556628638349883</v>
      </c>
      <c r="AA145" s="100"/>
      <c r="AB145" s="100">
        <f t="shared" ref="AB145:AH145" ca="1" si="632">AB144/AB143/AB17</f>
        <v>0.46583780887751142</v>
      </c>
      <c r="AC145" s="100">
        <f t="shared" ca="1" si="632"/>
        <v>0.56208860842688979</v>
      </c>
      <c r="AD145" s="100">
        <f t="shared" ca="1" si="632"/>
        <v>0.62666582053664377</v>
      </c>
      <c r="AE145" s="100">
        <f t="shared" ca="1" si="632"/>
        <v>0.71596475873123433</v>
      </c>
      <c r="AF145" s="100">
        <f t="shared" ca="1" si="632"/>
        <v>0.95612696278789844</v>
      </c>
      <c r="AG145" s="100">
        <f t="shared" ca="1" si="632"/>
        <v>1.2473154824529311</v>
      </c>
      <c r="AH145" s="100">
        <f t="shared" ca="1" si="632"/>
        <v>1.5545613366107602</v>
      </c>
      <c r="AI145" s="100"/>
      <c r="AJ145" s="100">
        <f t="shared" ref="AJ145:AP145" ca="1" si="633">AJ144/AJ143/AJ17</f>
        <v>0.45947643543050698</v>
      </c>
      <c r="AK145" s="100">
        <f t="shared" ca="1" si="633"/>
        <v>0.56507801634392918</v>
      </c>
      <c r="AL145" s="100">
        <f t="shared" ca="1" si="633"/>
        <v>0.65080498504426265</v>
      </c>
      <c r="AM145" s="100">
        <f t="shared" ca="1" si="633"/>
        <v>0.73685437558052458</v>
      </c>
      <c r="AN145" s="100">
        <f t="shared" ca="1" si="633"/>
        <v>0.96973351253224638</v>
      </c>
      <c r="AO145" s="100">
        <f t="shared" ca="1" si="633"/>
        <v>1.2552576982352404</v>
      </c>
      <c r="AP145" s="100">
        <f t="shared" ca="1" si="633"/>
        <v>1.5635809198383894</v>
      </c>
      <c r="AQ145" s="100"/>
      <c r="AR145" s="100">
        <f t="shared" ref="AR145:AW145" ca="1" si="634">AR144/AR143/AR17</f>
        <v>0.45433545521625279</v>
      </c>
      <c r="AS145" s="100">
        <f t="shared" ca="1" si="634"/>
        <v>0.56090895582494849</v>
      </c>
      <c r="AT145" s="100">
        <f t="shared" ca="1" si="634"/>
        <v>0.6782798554442897</v>
      </c>
      <c r="AU145" s="100">
        <f t="shared" ca="1" si="634"/>
        <v>0.76306362067994349</v>
      </c>
      <c r="AV145" s="100">
        <f t="shared" ca="1" si="634"/>
        <v>0.99134590572162229</v>
      </c>
      <c r="AW145" s="100">
        <f t="shared" ca="1" si="634"/>
        <v>1.2713233883546511</v>
      </c>
      <c r="AX145" s="100">
        <f ca="1">AX144/AX143/AX17</f>
        <v>1.5788236303124121</v>
      </c>
      <c r="AY145" s="100"/>
      <c r="AZ145" s="100">
        <f t="shared" ref="AZ145:BF145" ca="1" si="635">AZ144/AZ143/AZ17</f>
        <v>0.45324676691762944</v>
      </c>
      <c r="BA145" s="100">
        <f t="shared" ca="1" si="635"/>
        <v>0.54801803974573648</v>
      </c>
      <c r="BB145" s="100">
        <f t="shared" ca="1" si="635"/>
        <v>0.67687984778666277</v>
      </c>
      <c r="BC145" s="100">
        <f t="shared" ca="1" si="635"/>
        <v>0.81906755698605738</v>
      </c>
      <c r="BD145" s="100">
        <f t="shared" ca="1" si="635"/>
        <v>1.056486686236447</v>
      </c>
      <c r="BE145" s="100">
        <f t="shared" ca="1" si="635"/>
        <v>1.3305813117310976</v>
      </c>
      <c r="BF145" s="100">
        <f t="shared" ca="1" si="635"/>
        <v>1.6461790282717597</v>
      </c>
    </row>
    <row r="146" spans="1:58" x14ac:dyDescent="0.2">
      <c r="B146" s="33" t="s">
        <v>358</v>
      </c>
      <c r="C146" s="3"/>
      <c r="D146" s="100">
        <f t="shared" ref="D146:J146" ca="1" si="636">D142/D141/D17</f>
        <v>0.46235890808817909</v>
      </c>
      <c r="E146" s="100">
        <f t="shared" ca="1" si="636"/>
        <v>0.47625143820736893</v>
      </c>
      <c r="F146" s="100">
        <f t="shared" ca="1" si="636"/>
        <v>0.50148536710808245</v>
      </c>
      <c r="G146" s="100">
        <f t="shared" ca="1" si="636"/>
        <v>0.53713829009780989</v>
      </c>
      <c r="H146" s="100">
        <f t="shared" ca="1" si="636"/>
        <v>0.6372881399393715</v>
      </c>
      <c r="I146" s="100">
        <f t="shared" ca="1" si="636"/>
        <v>0.77756013601392293</v>
      </c>
      <c r="J146" s="100">
        <f t="shared" ca="1" si="636"/>
        <v>0.95992128656562448</v>
      </c>
      <c r="K146" s="100"/>
      <c r="L146" s="100">
        <f t="shared" ref="L146:R146" ca="1" si="637">L142/L141/L17</f>
        <v>0.46387302219590659</v>
      </c>
      <c r="M146" s="100">
        <f t="shared" ca="1" si="637"/>
        <v>0.48991371761092189</v>
      </c>
      <c r="N146" s="100">
        <f t="shared" ca="1" si="637"/>
        <v>0.51402301719474652</v>
      </c>
      <c r="O146" s="100">
        <f t="shared" ca="1" si="637"/>
        <v>0.54855028372149495</v>
      </c>
      <c r="P146" s="100">
        <f t="shared" ca="1" si="637"/>
        <v>0.64550162214165396</v>
      </c>
      <c r="Q146" s="100">
        <f t="shared" ca="1" si="637"/>
        <v>0.78024086660982805</v>
      </c>
      <c r="R146" s="100">
        <f t="shared" ca="1" si="637"/>
        <v>0.95725013496418587</v>
      </c>
      <c r="S146" s="100"/>
      <c r="T146" s="100">
        <f t="shared" ref="T146:Z146" ca="1" si="638">T142/T141/T17</f>
        <v>0.46140287800965035</v>
      </c>
      <c r="U146" s="100">
        <f t="shared" ca="1" si="638"/>
        <v>0.50780955399118388</v>
      </c>
      <c r="V146" s="100">
        <f t="shared" ca="1" si="638"/>
        <v>0.53143781107453847</v>
      </c>
      <c r="W146" s="100">
        <f t="shared" ca="1" si="638"/>
        <v>0.56538176811270324</v>
      </c>
      <c r="X146" s="100">
        <f t="shared" ca="1" si="638"/>
        <v>0.66125301964702299</v>
      </c>
      <c r="Y146" s="100">
        <f t="shared" ca="1" si="638"/>
        <v>0.79454850496271701</v>
      </c>
      <c r="Z146" s="100">
        <f t="shared" ca="1" si="638"/>
        <v>0.97164435054209941</v>
      </c>
      <c r="AA146" s="100"/>
      <c r="AB146" s="100">
        <f t="shared" ref="AB146:AH146" ca="1" si="639">AB142/AB141/AB17</f>
        <v>0.4566926096899272</v>
      </c>
      <c r="AC146" s="100">
        <f t="shared" ca="1" si="639"/>
        <v>0.52968837502237376</v>
      </c>
      <c r="AD146" s="100">
        <f t="shared" ca="1" si="639"/>
        <v>0.55391204527079851</v>
      </c>
      <c r="AE146" s="100">
        <f t="shared" ca="1" si="639"/>
        <v>0.58792814156917583</v>
      </c>
      <c r="AF146" s="100">
        <f t="shared" ca="1" si="639"/>
        <v>0.68450767523808809</v>
      </c>
      <c r="AG146" s="100">
        <f t="shared" ca="1" si="639"/>
        <v>0.81933859515490259</v>
      </c>
      <c r="AH146" s="100">
        <f t="shared" ca="1" si="639"/>
        <v>0.99900479406342912</v>
      </c>
      <c r="AI146" s="100"/>
      <c r="AJ146" s="100">
        <f t="shared" ref="AJ146:AP146" ca="1" si="640">AJ142/AJ141/AJ17</f>
        <v>0.45021338978035769</v>
      </c>
      <c r="AK146" s="100">
        <f t="shared" ca="1" si="640"/>
        <v>0.5328876513007349</v>
      </c>
      <c r="AL146" s="100">
        <f t="shared" ca="1" si="640"/>
        <v>0.58195599994237535</v>
      </c>
      <c r="AM146" s="100">
        <f t="shared" ca="1" si="640"/>
        <v>0.61626891485558888</v>
      </c>
      <c r="AN146" s="100">
        <f t="shared" ca="1" si="640"/>
        <v>0.71521382879668027</v>
      </c>
      <c r="AO146" s="100">
        <f t="shared" ca="1" si="640"/>
        <v>0.85465968187474983</v>
      </c>
      <c r="AP146" s="100">
        <f t="shared" ca="1" si="640"/>
        <v>1.041743354425013</v>
      </c>
      <c r="AQ146" s="100"/>
      <c r="AR146" s="100">
        <f t="shared" ref="AR146:AW146" ca="1" si="641">AR142/AR141/AR17</f>
        <v>0.44482483794311539</v>
      </c>
      <c r="AS146" s="100">
        <f t="shared" ca="1" si="641"/>
        <v>0.52842507046091336</v>
      </c>
      <c r="AT146" s="100">
        <f t="shared" ca="1" si="641"/>
        <v>0.61361617646966848</v>
      </c>
      <c r="AU146" s="100">
        <f t="shared" ca="1" si="641"/>
        <v>0.65037424106753494</v>
      </c>
      <c r="AV146" s="100">
        <f t="shared" ca="1" si="641"/>
        <v>0.7548227745613818</v>
      </c>
      <c r="AW146" s="100">
        <f t="shared" ca="1" si="641"/>
        <v>0.90075657305656609</v>
      </c>
      <c r="AX146" s="100">
        <f ca="1">AX142/AX141/AX17</f>
        <v>1.0968706687125278</v>
      </c>
      <c r="AY146" s="100"/>
      <c r="AZ146" s="100">
        <f t="shared" ref="AZ146:BF146" ca="1" si="642">AZ142/AZ141/AZ17</f>
        <v>0.44256275971415276</v>
      </c>
      <c r="BA146" s="100">
        <f t="shared" ca="1" si="642"/>
        <v>0.51458776752244906</v>
      </c>
      <c r="BB146" s="100">
        <f t="shared" ca="1" si="642"/>
        <v>0.61202512095356509</v>
      </c>
      <c r="BC146" s="100">
        <f t="shared" ca="1" si="642"/>
        <v>0.71895280882037949</v>
      </c>
      <c r="BD146" s="100">
        <f t="shared" ca="1" si="642"/>
        <v>0.85665324320168057</v>
      </c>
      <c r="BE146" s="100">
        <f t="shared" ca="1" si="642"/>
        <v>1.0221639404604517</v>
      </c>
      <c r="BF146" s="100">
        <f t="shared" ca="1" si="642"/>
        <v>1.2469037879275431</v>
      </c>
    </row>
    <row r="147" spans="1:58" x14ac:dyDescent="0.2">
      <c r="B147" s="33"/>
      <c r="C147" s="3"/>
      <c r="D147" s="100"/>
      <c r="E147" s="100"/>
      <c r="F147" s="100"/>
      <c r="G147" s="100"/>
      <c r="H147" s="100"/>
      <c r="I147" s="100"/>
      <c r="J147" s="100"/>
      <c r="K147" s="100"/>
      <c r="L147" s="100"/>
      <c r="M147" s="100"/>
      <c r="N147" s="100"/>
      <c r="O147" s="100"/>
      <c r="P147" s="100"/>
      <c r="Q147" s="100"/>
      <c r="R147" s="100"/>
      <c r="S147" s="100"/>
      <c r="T147" s="100"/>
      <c r="U147" s="100"/>
      <c r="V147" s="100"/>
      <c r="W147" s="100"/>
      <c r="X147" s="100"/>
      <c r="Y147" s="100"/>
      <c r="Z147" s="100"/>
      <c r="AA147" s="100"/>
      <c r="AB147" s="100"/>
      <c r="AC147" s="100"/>
      <c r="AD147" s="100"/>
      <c r="AE147" s="100"/>
      <c r="AF147" s="100"/>
      <c r="AG147" s="100"/>
      <c r="AH147" s="100"/>
      <c r="AI147" s="100"/>
      <c r="AJ147" s="100"/>
      <c r="AK147" s="100"/>
      <c r="AL147" s="100"/>
      <c r="AM147" s="100"/>
      <c r="AN147" s="100"/>
      <c r="AO147" s="100"/>
      <c r="AP147" s="100"/>
      <c r="AQ147" s="100"/>
      <c r="AR147" s="100"/>
      <c r="AS147" s="100"/>
      <c r="AT147" s="100"/>
      <c r="AU147" s="100"/>
      <c r="AV147" s="100"/>
      <c r="AW147" s="100"/>
      <c r="AX147" s="100"/>
      <c r="AY147" s="100"/>
      <c r="AZ147" s="100"/>
      <c r="BA147" s="100"/>
      <c r="BB147" s="100"/>
      <c r="BC147" s="100"/>
      <c r="BD147" s="100"/>
      <c r="BE147" s="100"/>
      <c r="BF147" s="100"/>
    </row>
    <row r="148" spans="1:58" x14ac:dyDescent="0.2">
      <c r="A148" s="63" t="s">
        <v>247</v>
      </c>
      <c r="B148" s="33" t="s">
        <v>27</v>
      </c>
      <c r="C148" s="29" t="s">
        <v>11</v>
      </c>
      <c r="D148" s="85">
        <f t="shared" ref="D148:J148" ca="1" si="643">IF(D137/D74&gt;1,D137/D74,1)</f>
        <v>1.0894416407188174</v>
      </c>
      <c r="E148" s="85">
        <f t="shared" ca="1" si="643"/>
        <v>1.0926506440603851</v>
      </c>
      <c r="F148" s="85">
        <f t="shared" ca="1" si="643"/>
        <v>1.1572012079923013</v>
      </c>
      <c r="G148" s="85">
        <f t="shared" ca="1" si="643"/>
        <v>1.2725816687690001</v>
      </c>
      <c r="H148" s="85">
        <f t="shared" ca="1" si="643"/>
        <v>1.6182230540453564</v>
      </c>
      <c r="I148" s="85">
        <f t="shared" ca="1" si="643"/>
        <v>2.0643504462749225</v>
      </c>
      <c r="J148" s="85">
        <f t="shared" ca="1" si="643"/>
        <v>2.5673026001582633</v>
      </c>
      <c r="K148" s="85"/>
      <c r="L148" s="85">
        <f t="shared" ref="L148:R148" ca="1" si="644">IF(L137/L74&gt;1,L137/L74,1)</f>
        <v>1.1246982522067619</v>
      </c>
      <c r="M148" s="85">
        <f t="shared" ca="1" si="644"/>
        <v>1.1361502586282288</v>
      </c>
      <c r="N148" s="85">
        <f t="shared" ca="1" si="644"/>
        <v>1.1755333099871437</v>
      </c>
      <c r="O148" s="85">
        <f t="shared" ca="1" si="644"/>
        <v>1.2658102465051781</v>
      </c>
      <c r="P148" s="85">
        <f t="shared" ca="1" si="644"/>
        <v>1.5596159764298356</v>
      </c>
      <c r="Q148" s="85">
        <f t="shared" ca="1" si="644"/>
        <v>1.9567211731088476</v>
      </c>
      <c r="R148" s="85">
        <f t="shared" ca="1" si="644"/>
        <v>2.4219017117794293</v>
      </c>
      <c r="S148" s="85"/>
      <c r="T148" s="85">
        <f t="shared" ref="T148:Z148" ca="1" si="645">IF(T137/T74&gt;1,T137/T74,1)</f>
        <v>1.1629545498851654</v>
      </c>
      <c r="U148" s="85">
        <f t="shared" ca="1" si="645"/>
        <v>1.2075437723019944</v>
      </c>
      <c r="V148" s="85">
        <f t="shared" ca="1" si="645"/>
        <v>1.2229726872832438</v>
      </c>
      <c r="W148" s="85">
        <f t="shared" ca="1" si="645"/>
        <v>1.2900672765246581</v>
      </c>
      <c r="X148" s="85">
        <f t="shared" ca="1" si="645"/>
        <v>1.5391997579897152</v>
      </c>
      <c r="Y148" s="85">
        <f t="shared" ca="1" si="645"/>
        <v>1.896731648791443</v>
      </c>
      <c r="Z148" s="85">
        <f t="shared" ca="1" si="645"/>
        <v>2.3362121396772717</v>
      </c>
      <c r="AA148" s="85"/>
      <c r="AB148" s="85">
        <f t="shared" ref="AB148:AH148" ca="1" si="646">IF(AB137/AB74&gt;1,AB137/AB74,1)</f>
        <v>1.2092276704069871</v>
      </c>
      <c r="AC148" s="85">
        <f t="shared" ca="1" si="646"/>
        <v>1.3105071178758065</v>
      </c>
      <c r="AD148" s="85">
        <f t="shared" ca="1" si="646"/>
        <v>1.3039542409156106</v>
      </c>
      <c r="AE148" s="85">
        <f t="shared" ca="1" si="646"/>
        <v>1.3496788043728005</v>
      </c>
      <c r="AF148" s="85">
        <f t="shared" ca="1" si="646"/>
        <v>1.5610138285114497</v>
      </c>
      <c r="AG148" s="85">
        <f t="shared" ca="1" si="646"/>
        <v>1.8891667824437621</v>
      </c>
      <c r="AH148" s="85">
        <f t="shared" ca="1" si="646"/>
        <v>2.315326373413725</v>
      </c>
      <c r="AI148" s="85"/>
      <c r="AJ148" s="85">
        <f t="shared" ref="AJ148:AP148" ca="1" si="647">IF(AJ137/AJ74&gt;1,AJ137/AJ74,1)</f>
        <v>1.2639869430319501</v>
      </c>
      <c r="AK148" s="85">
        <f t="shared" ca="1" si="647"/>
        <v>1.3818705616253066</v>
      </c>
      <c r="AL148" s="85">
        <f t="shared" ca="1" si="647"/>
        <v>1.4244438638619565</v>
      </c>
      <c r="AM148" s="85">
        <f t="shared" ca="1" si="647"/>
        <v>1.450650841832033</v>
      </c>
      <c r="AN148" s="85">
        <f t="shared" ca="1" si="647"/>
        <v>1.6311542586464658</v>
      </c>
      <c r="AO148" s="85">
        <f t="shared" ca="1" si="647"/>
        <v>1.9407899936190987</v>
      </c>
      <c r="AP148" s="85">
        <f t="shared" ca="1" si="647"/>
        <v>2.3657385593761155</v>
      </c>
      <c r="AQ148" s="85"/>
      <c r="AR148" s="85">
        <f t="shared" ref="AR148:AW148" ca="1" si="648">IF(AR137/AR74&gt;1,AR137/AR74,1)</f>
        <v>1.329449888782593</v>
      </c>
      <c r="AS148" s="85">
        <f t="shared" ca="1" si="648"/>
        <v>1.4474347117297237</v>
      </c>
      <c r="AT148" s="85">
        <f t="shared" ca="1" si="648"/>
        <v>1.5902995225601129</v>
      </c>
      <c r="AU148" s="85">
        <f t="shared" ca="1" si="648"/>
        <v>1.6007210219684374</v>
      </c>
      <c r="AV148" s="85">
        <f t="shared" ca="1" si="648"/>
        <v>1.7583045426284936</v>
      </c>
      <c r="AW148" s="85">
        <f t="shared" ca="1" si="648"/>
        <v>2.0614496341810855</v>
      </c>
      <c r="AX148" s="85">
        <f ca="1">IF(AX137/AX74&gt;1,AX137/AX74,1)</f>
        <v>2.5025098011197966</v>
      </c>
      <c r="AY148" s="85"/>
      <c r="AZ148" s="85">
        <f t="shared" ref="AZ148:BF148" ca="1" si="649">IF(AZ137/AZ74&gt;1,AZ137/AZ74,1)</f>
        <v>1.5086514991470439</v>
      </c>
      <c r="BA148" s="85">
        <f t="shared" ca="1" si="649"/>
        <v>1.6126119735568698</v>
      </c>
      <c r="BB148" s="85">
        <f t="shared" ca="1" si="649"/>
        <v>1.7942416394129324</v>
      </c>
      <c r="BC148" s="85">
        <f t="shared" ca="1" si="649"/>
        <v>2.0252531123361828</v>
      </c>
      <c r="BD148" s="85">
        <f t="shared" ca="1" si="649"/>
        <v>2.2325954721479864</v>
      </c>
      <c r="BE148" s="85">
        <f t="shared" ca="1" si="649"/>
        <v>2.5682038524578514</v>
      </c>
      <c r="BF148" s="85">
        <f t="shared" ca="1" si="649"/>
        <v>3.106086718281468</v>
      </c>
    </row>
    <row r="149" spans="1:58" x14ac:dyDescent="0.2">
      <c r="B149" s="143" t="s">
        <v>245</v>
      </c>
      <c r="C149" s="128" t="s">
        <v>11</v>
      </c>
      <c r="D149" s="146">
        <f t="shared" ref="D149:BF149" si="650">$P$7</f>
        <v>0.25</v>
      </c>
      <c r="E149" s="146">
        <f t="shared" si="650"/>
        <v>0.25</v>
      </c>
      <c r="F149" s="146">
        <f t="shared" si="650"/>
        <v>0.25</v>
      </c>
      <c r="G149" s="146">
        <f t="shared" si="650"/>
        <v>0.25</v>
      </c>
      <c r="H149" s="146">
        <f t="shared" si="650"/>
        <v>0.25</v>
      </c>
      <c r="I149" s="146">
        <f t="shared" si="650"/>
        <v>0.25</v>
      </c>
      <c r="J149" s="146">
        <f t="shared" si="650"/>
        <v>0.25</v>
      </c>
      <c r="K149" s="146"/>
      <c r="L149" s="146">
        <f t="shared" si="650"/>
        <v>0.25</v>
      </c>
      <c r="M149" s="146">
        <f t="shared" si="650"/>
        <v>0.25</v>
      </c>
      <c r="N149" s="146">
        <f t="shared" si="650"/>
        <v>0.25</v>
      </c>
      <c r="O149" s="146">
        <f t="shared" si="650"/>
        <v>0.25</v>
      </c>
      <c r="P149" s="146">
        <f t="shared" si="650"/>
        <v>0.25</v>
      </c>
      <c r="Q149" s="146">
        <f t="shared" si="650"/>
        <v>0.25</v>
      </c>
      <c r="R149" s="146">
        <f t="shared" si="650"/>
        <v>0.25</v>
      </c>
      <c r="S149" s="146"/>
      <c r="T149" s="146">
        <f t="shared" si="650"/>
        <v>0.25</v>
      </c>
      <c r="U149" s="146">
        <f t="shared" si="650"/>
        <v>0.25</v>
      </c>
      <c r="V149" s="146">
        <f t="shared" si="650"/>
        <v>0.25</v>
      </c>
      <c r="W149" s="146">
        <f t="shared" si="650"/>
        <v>0.25</v>
      </c>
      <c r="X149" s="146">
        <f t="shared" si="650"/>
        <v>0.25</v>
      </c>
      <c r="Y149" s="146">
        <f t="shared" si="650"/>
        <v>0.25</v>
      </c>
      <c r="Z149" s="146">
        <f t="shared" si="650"/>
        <v>0.25</v>
      </c>
      <c r="AA149" s="146"/>
      <c r="AB149" s="146">
        <f t="shared" si="650"/>
        <v>0.25</v>
      </c>
      <c r="AC149" s="146">
        <f t="shared" si="650"/>
        <v>0.25</v>
      </c>
      <c r="AD149" s="146">
        <f t="shared" si="650"/>
        <v>0.25</v>
      </c>
      <c r="AE149" s="146">
        <f t="shared" si="650"/>
        <v>0.25</v>
      </c>
      <c r="AF149" s="146">
        <f t="shared" si="650"/>
        <v>0.25</v>
      </c>
      <c r="AG149" s="146">
        <f t="shared" si="650"/>
        <v>0.25</v>
      </c>
      <c r="AH149" s="146">
        <f t="shared" si="650"/>
        <v>0.25</v>
      </c>
      <c r="AI149" s="146"/>
      <c r="AJ149" s="146">
        <f t="shared" si="650"/>
        <v>0.25</v>
      </c>
      <c r="AK149" s="146">
        <f t="shared" si="650"/>
        <v>0.25</v>
      </c>
      <c r="AL149" s="146">
        <f t="shared" si="650"/>
        <v>0.25</v>
      </c>
      <c r="AM149" s="146">
        <f t="shared" si="650"/>
        <v>0.25</v>
      </c>
      <c r="AN149" s="146">
        <f t="shared" si="650"/>
        <v>0.25</v>
      </c>
      <c r="AO149" s="146">
        <f t="shared" si="650"/>
        <v>0.25</v>
      </c>
      <c r="AP149" s="146">
        <f t="shared" si="650"/>
        <v>0.25</v>
      </c>
      <c r="AQ149" s="146"/>
      <c r="AR149" s="146">
        <f t="shared" si="650"/>
        <v>0.25</v>
      </c>
      <c r="AS149" s="146">
        <f t="shared" si="650"/>
        <v>0.25</v>
      </c>
      <c r="AT149" s="146">
        <f t="shared" si="650"/>
        <v>0.25</v>
      </c>
      <c r="AU149" s="146">
        <f t="shared" si="650"/>
        <v>0.25</v>
      </c>
      <c r="AV149" s="146">
        <f t="shared" si="650"/>
        <v>0.25</v>
      </c>
      <c r="AW149" s="146">
        <f t="shared" si="650"/>
        <v>0.25</v>
      </c>
      <c r="AX149" s="146">
        <f t="shared" si="650"/>
        <v>0.25</v>
      </c>
      <c r="AY149" s="146"/>
      <c r="AZ149" s="146">
        <f t="shared" si="650"/>
        <v>0.25</v>
      </c>
      <c r="BA149" s="146">
        <f t="shared" si="650"/>
        <v>0.25</v>
      </c>
      <c r="BB149" s="146">
        <f t="shared" si="650"/>
        <v>0.25</v>
      </c>
      <c r="BC149" s="146">
        <f t="shared" si="650"/>
        <v>0.25</v>
      </c>
      <c r="BD149" s="146">
        <f t="shared" si="650"/>
        <v>0.25</v>
      </c>
      <c r="BE149" s="146">
        <f t="shared" si="650"/>
        <v>0.25</v>
      </c>
      <c r="BF149" s="146">
        <f t="shared" si="650"/>
        <v>0.25</v>
      </c>
    </row>
    <row r="150" spans="1:58" x14ac:dyDescent="0.2">
      <c r="B150" s="33" t="s">
        <v>134</v>
      </c>
      <c r="C150" s="29" t="s">
        <v>46</v>
      </c>
      <c r="D150" s="116">
        <f t="shared" ref="D150:J150" ca="1" si="651">IF(D148&lt;D23,$M$7*D149*D137*SQRT(2/D21/D17/D117*(D148^(-2/D18)-D148^(-D24))),$M$7*D149*D137*SQRT(2/D21/D17/D117*(D23^(-2/D18)-D23^(-D24))))</f>
        <v>2.5315938662819051E-3</v>
      </c>
      <c r="E150" s="116">
        <f t="shared" ca="1" si="651"/>
        <v>2.6017844902551774E-3</v>
      </c>
      <c r="F150" s="116">
        <f t="shared" ca="1" si="651"/>
        <v>3.4044189483223171E-3</v>
      </c>
      <c r="G150" s="116">
        <f t="shared" ca="1" si="651"/>
        <v>4.4832542066298954E-3</v>
      </c>
      <c r="H150" s="116">
        <f t="shared" ca="1" si="651"/>
        <v>6.6856617636818754E-3</v>
      </c>
      <c r="I150" s="116">
        <f t="shared" ca="1" si="651"/>
        <v>8.6822550905974478E-3</v>
      </c>
      <c r="J150" s="116">
        <f t="shared" ca="1" si="651"/>
        <v>1.0804744937332496E-2</v>
      </c>
      <c r="K150" s="116"/>
      <c r="L150" s="116">
        <f t="shared" ref="L150:R150" ca="1" si="652">IF(L148&lt;L23,$M$7*L149*L137*SQRT(2/L21/L17/L117*(L148^(-2/L18)-L148^(-L24))),$M$7*L149*L137*SQRT(2/L21/L17/L117*(L23^(-2/L18)-L23^(-L24))))</f>
        <v>2.9723492420124201E-3</v>
      </c>
      <c r="M150" s="116">
        <f t="shared" ca="1" si="652"/>
        <v>3.1394008964331995E-3</v>
      </c>
      <c r="N150" s="116">
        <f t="shared" ca="1" si="652"/>
        <v>3.5939181641558254E-3</v>
      </c>
      <c r="O150" s="116">
        <f t="shared" ca="1" si="652"/>
        <v>4.4377613440171673E-3</v>
      </c>
      <c r="P150" s="116">
        <f t="shared" ca="1" si="652"/>
        <v>6.4115736601963085E-3</v>
      </c>
      <c r="Q150" s="116">
        <f t="shared" ca="1" si="652"/>
        <v>8.283135566015544E-3</v>
      </c>
      <c r="R150" s="116">
        <f t="shared" ca="1" si="652"/>
        <v>1.0265266754413777E-2</v>
      </c>
      <c r="S150" s="116"/>
      <c r="T150" s="116">
        <f t="shared" ref="T150:Z150" ca="1" si="653">IF(T148&lt;T23,$M$7*T149*T137*SQRT(2/T21/T17/T117*(T148^(-2/T18)-T148^(-T24))),$M$7*T149*T137*SQRT(2/T21/T17/T117*(T23^(-2/T18)-T23^(-T24))))</f>
        <v>3.3740252058172058E-3</v>
      </c>
      <c r="U150" s="116">
        <f t="shared" ca="1" si="653"/>
        <v>3.8445743070280223E-3</v>
      </c>
      <c r="V150" s="116">
        <f t="shared" ca="1" si="653"/>
        <v>4.0308188988146913E-3</v>
      </c>
      <c r="W150" s="116">
        <f t="shared" ca="1" si="653"/>
        <v>4.6275501212965382E-3</v>
      </c>
      <c r="X150" s="116">
        <f t="shared" ca="1" si="653"/>
        <v>6.3146818336362954E-3</v>
      </c>
      <c r="Y150" s="116">
        <f t="shared" ca="1" si="653"/>
        <v>8.059796857412203E-3</v>
      </c>
      <c r="Z150" s="116">
        <f t="shared" ca="1" si="653"/>
        <v>9.9447925989085643E-3</v>
      </c>
      <c r="AA150" s="116"/>
      <c r="AB150" s="116">
        <f t="shared" ref="AB150:AH150" ca="1" si="654">IF(AB148&lt;AB23,$M$7*AB149*AB137*SQRT(2/AB21/AB17/AB117*(AB148^(-2/AB18)-AB148^(-AB24))),$M$7*AB149*AB137*SQRT(2/AB21/AB17/AB117*(AB23^(-2/AB18)-AB23^(-AB24))))</f>
        <v>3.7887370402272052E-3</v>
      </c>
      <c r="AC150" s="116">
        <f t="shared" ca="1" si="654"/>
        <v>4.6475259386117478E-3</v>
      </c>
      <c r="AD150" s="116">
        <f t="shared" ca="1" si="654"/>
        <v>4.6639115370521499E-3</v>
      </c>
      <c r="AE150" s="116">
        <f t="shared" ca="1" si="654"/>
        <v>5.0488575770175313E-3</v>
      </c>
      <c r="AF150" s="116">
        <f t="shared" ca="1" si="654"/>
        <v>6.4296353654997715E-3</v>
      </c>
      <c r="AG150" s="116">
        <f t="shared" ca="1" si="654"/>
        <v>8.0333797113065694E-3</v>
      </c>
      <c r="AH150" s="116">
        <f t="shared" ca="1" si="654"/>
        <v>9.8624381644450091E-3</v>
      </c>
      <c r="AI150" s="116"/>
      <c r="AJ150" s="116">
        <f t="shared" ref="AJ150:AP150" ca="1" si="655">IF(AJ148&lt;AJ23,$M$7*AJ149*AJ137*SQRT(2/AJ21/AJ17/AJ117*(AJ148^(-2/AJ18)-AJ148^(-AJ24))),$M$7*AJ149*AJ137*SQRT(2/AJ21/AJ17/AJ117*(AJ23^(-2/AJ18)-AJ23^(-AJ24))))</f>
        <v>4.2104907067631583E-3</v>
      </c>
      <c r="AK150" s="116">
        <f t="shared" ca="1" si="655"/>
        <v>5.1026321675529595E-3</v>
      </c>
      <c r="AL150" s="116">
        <f t="shared" ca="1" si="655"/>
        <v>5.4404560658993396E-3</v>
      </c>
      <c r="AM150" s="116">
        <f t="shared" ca="1" si="655"/>
        <v>5.6677839623391702E-3</v>
      </c>
      <c r="AN150" s="116">
        <f t="shared" ca="1" si="655"/>
        <v>6.7685958046074359E-3</v>
      </c>
      <c r="AO150" s="116">
        <f t="shared" ca="1" si="655"/>
        <v>8.233271491513405E-3</v>
      </c>
      <c r="AP150" s="116">
        <f t="shared" ca="1" si="655"/>
        <v>1.0063911285852545E-2</v>
      </c>
      <c r="AQ150" s="116"/>
      <c r="AR150" s="116">
        <f t="shared" ref="AR150:AW150" ca="1" si="656">IF(AR148&lt;AR23,$M$7*AR149*AR137*SQRT(2/AR21/AR17/AR117*(AR148^(-2/AR18)-AR148^(-AR24))),$M$7*AR149*AR137*SQRT(2/AR21/AR17/AR117*(AR23^(-2/AR18)-AR23^(-AR24))))</f>
        <v>4.6595417688100474E-3</v>
      </c>
      <c r="AS150" s="116">
        <f t="shared" ca="1" si="656"/>
        <v>5.4667007505886994E-3</v>
      </c>
      <c r="AT150" s="116">
        <f t="shared" ca="1" si="656"/>
        <v>6.3021686522673473E-3</v>
      </c>
      <c r="AU150" s="116">
        <f t="shared" ca="1" si="656"/>
        <v>6.4386869805724964E-3</v>
      </c>
      <c r="AV150" s="116">
        <f t="shared" ca="1" si="656"/>
        <v>7.3250261532234566E-3</v>
      </c>
      <c r="AW150" s="116">
        <f t="shared" ca="1" si="656"/>
        <v>8.6972397729061339E-3</v>
      </c>
      <c r="AX150" s="116">
        <f ca="1">IF(AX148&lt;AX23,$M$7*AX149*AX137*SQRT(2/AX21/AX17/AX117*(AX148^(-2/AX18)-AX148^(-AX24))),$M$7*AX149*AX137*SQRT(2/AX21/AX17/AX117*(AX23^(-2/AX18)-AX23^(-AX24))))</f>
        <v>1.0587235884264447E-2</v>
      </c>
      <c r="AY150" s="116"/>
      <c r="AZ150" s="116">
        <f t="shared" ref="AZ150:BF150" ca="1" si="657">IF(AZ148&lt;AZ23,$M$7*AZ149*AZ137*SQRT(2/AZ21/AZ17/AZ117*(AZ148^(-2/AZ18)-AZ148^(-AZ24))),$M$7*AZ149*AZ137*SQRT(2/AZ21/AZ17/AZ117*(AZ23^(-2/AZ18)-AZ23^(-AZ24))))</f>
        <v>5.731634961313352E-3</v>
      </c>
      <c r="BA150" s="116">
        <f t="shared" ca="1" si="657"/>
        <v>6.238257181999802E-3</v>
      </c>
      <c r="BB150" s="116">
        <f t="shared" ca="1" si="657"/>
        <v>7.1256520244940506E-3</v>
      </c>
      <c r="BC150" s="116">
        <f t="shared" ca="1" si="657"/>
        <v>8.1154522488086876E-3</v>
      </c>
      <c r="BD150" s="116">
        <f t="shared" ca="1" si="657"/>
        <v>9.1210292175805778E-3</v>
      </c>
      <c r="BE150" s="116">
        <f t="shared" ca="1" si="657"/>
        <v>1.0605941142317356E-2</v>
      </c>
      <c r="BF150" s="116">
        <f t="shared" ca="1" si="657"/>
        <v>1.2864492817465118E-2</v>
      </c>
    </row>
    <row r="151" spans="1:58" x14ac:dyDescent="0.2">
      <c r="B151" s="143" t="s">
        <v>246</v>
      </c>
      <c r="C151" s="128" t="s">
        <v>11</v>
      </c>
      <c r="D151" s="146">
        <f t="shared" ref="D151:BF151" si="658">$P$8</f>
        <v>0.3</v>
      </c>
      <c r="E151" s="146">
        <f t="shared" si="658"/>
        <v>0.3</v>
      </c>
      <c r="F151" s="146">
        <f t="shared" si="658"/>
        <v>0.3</v>
      </c>
      <c r="G151" s="146">
        <f t="shared" si="658"/>
        <v>0.3</v>
      </c>
      <c r="H151" s="146">
        <f t="shared" si="658"/>
        <v>0.3</v>
      </c>
      <c r="I151" s="146">
        <f t="shared" si="658"/>
        <v>0.3</v>
      </c>
      <c r="J151" s="146">
        <f t="shared" si="658"/>
        <v>0.3</v>
      </c>
      <c r="K151" s="146"/>
      <c r="L151" s="146">
        <f t="shared" si="658"/>
        <v>0.3</v>
      </c>
      <c r="M151" s="146">
        <f t="shared" si="658"/>
        <v>0.3</v>
      </c>
      <c r="N151" s="146">
        <f t="shared" si="658"/>
        <v>0.3</v>
      </c>
      <c r="O151" s="146">
        <f t="shared" si="658"/>
        <v>0.3</v>
      </c>
      <c r="P151" s="146">
        <f t="shared" si="658"/>
        <v>0.3</v>
      </c>
      <c r="Q151" s="146">
        <f t="shared" si="658"/>
        <v>0.3</v>
      </c>
      <c r="R151" s="146">
        <f t="shared" si="658"/>
        <v>0.3</v>
      </c>
      <c r="S151" s="146"/>
      <c r="T151" s="146">
        <f t="shared" si="658"/>
        <v>0.3</v>
      </c>
      <c r="U151" s="146">
        <f t="shared" si="658"/>
        <v>0.3</v>
      </c>
      <c r="V151" s="146">
        <f t="shared" si="658"/>
        <v>0.3</v>
      </c>
      <c r="W151" s="146">
        <f t="shared" si="658"/>
        <v>0.3</v>
      </c>
      <c r="X151" s="146">
        <f t="shared" si="658"/>
        <v>0.3</v>
      </c>
      <c r="Y151" s="146">
        <f t="shared" si="658"/>
        <v>0.3</v>
      </c>
      <c r="Z151" s="146">
        <f t="shared" si="658"/>
        <v>0.3</v>
      </c>
      <c r="AA151" s="146"/>
      <c r="AB151" s="146">
        <f t="shared" si="658"/>
        <v>0.3</v>
      </c>
      <c r="AC151" s="146">
        <f t="shared" si="658"/>
        <v>0.3</v>
      </c>
      <c r="AD151" s="146">
        <f t="shared" si="658"/>
        <v>0.3</v>
      </c>
      <c r="AE151" s="146">
        <f t="shared" si="658"/>
        <v>0.3</v>
      </c>
      <c r="AF151" s="146">
        <f t="shared" si="658"/>
        <v>0.3</v>
      </c>
      <c r="AG151" s="146">
        <f t="shared" si="658"/>
        <v>0.3</v>
      </c>
      <c r="AH151" s="146">
        <f t="shared" si="658"/>
        <v>0.3</v>
      </c>
      <c r="AI151" s="146"/>
      <c r="AJ151" s="146">
        <f t="shared" si="658"/>
        <v>0.3</v>
      </c>
      <c r="AK151" s="146">
        <f t="shared" si="658"/>
        <v>0.3</v>
      </c>
      <c r="AL151" s="146">
        <f t="shared" si="658"/>
        <v>0.3</v>
      </c>
      <c r="AM151" s="146">
        <f t="shared" si="658"/>
        <v>0.3</v>
      </c>
      <c r="AN151" s="146">
        <f t="shared" si="658"/>
        <v>0.3</v>
      </c>
      <c r="AO151" s="146">
        <f t="shared" si="658"/>
        <v>0.3</v>
      </c>
      <c r="AP151" s="146">
        <f t="shared" si="658"/>
        <v>0.3</v>
      </c>
      <c r="AQ151" s="146"/>
      <c r="AR151" s="146">
        <f t="shared" si="658"/>
        <v>0.3</v>
      </c>
      <c r="AS151" s="146">
        <f t="shared" si="658"/>
        <v>0.3</v>
      </c>
      <c r="AT151" s="146">
        <f t="shared" si="658"/>
        <v>0.3</v>
      </c>
      <c r="AU151" s="146">
        <f t="shared" si="658"/>
        <v>0.3</v>
      </c>
      <c r="AV151" s="146">
        <f t="shared" si="658"/>
        <v>0.3</v>
      </c>
      <c r="AW151" s="146">
        <f t="shared" si="658"/>
        <v>0.3</v>
      </c>
      <c r="AX151" s="146">
        <f t="shared" si="658"/>
        <v>0.3</v>
      </c>
      <c r="AY151" s="146"/>
      <c r="AZ151" s="146">
        <f t="shared" si="658"/>
        <v>0.3</v>
      </c>
      <c r="BA151" s="146">
        <f t="shared" si="658"/>
        <v>0.3</v>
      </c>
      <c r="BB151" s="146">
        <f t="shared" si="658"/>
        <v>0.3</v>
      </c>
      <c r="BC151" s="146">
        <f t="shared" si="658"/>
        <v>0.3</v>
      </c>
      <c r="BD151" s="146">
        <f t="shared" si="658"/>
        <v>0.3</v>
      </c>
      <c r="BE151" s="146">
        <f t="shared" si="658"/>
        <v>0.3</v>
      </c>
      <c r="BF151" s="146">
        <f t="shared" si="658"/>
        <v>0.3</v>
      </c>
    </row>
    <row r="152" spans="1:58" x14ac:dyDescent="0.2">
      <c r="B152" s="33" t="s">
        <v>243</v>
      </c>
      <c r="C152" s="29" t="s">
        <v>47</v>
      </c>
      <c r="D152" s="81">
        <f t="shared" ref="D152:J152" ca="1" si="659">SQRT(2*D19*D117*(1-D148^(-D21))+D37*D37-D36*D36)</f>
        <v>135.97864890187358</v>
      </c>
      <c r="E152" s="81">
        <f t="shared" ca="1" si="659"/>
        <v>137.9220404803377</v>
      </c>
      <c r="F152" s="81">
        <f t="shared" ca="1" si="659"/>
        <v>207.61523914394999</v>
      </c>
      <c r="G152" s="81">
        <f t="shared" ca="1" si="659"/>
        <v>286.11484100093855</v>
      </c>
      <c r="H152" s="81">
        <f t="shared" ca="1" si="659"/>
        <v>417.46144449503396</v>
      </c>
      <c r="I152" s="81">
        <f t="shared" ca="1" si="659"/>
        <v>511.83214583202664</v>
      </c>
      <c r="J152" s="81">
        <f t="shared" ca="1" si="659"/>
        <v>580.71084053295056</v>
      </c>
      <c r="K152" s="81"/>
      <c r="L152" s="81">
        <f t="shared" ref="L152:R152" ca="1" si="660">SQRT(2*L19*L117*(1-L148^(-L21))+L37*L37-L36*L36)</f>
        <v>146.95011913106305</v>
      </c>
      <c r="M152" s="81">
        <f t="shared" ca="1" si="660"/>
        <v>157.5813252088335</v>
      </c>
      <c r="N152" s="81">
        <f t="shared" ca="1" si="660"/>
        <v>195.51569070746629</v>
      </c>
      <c r="O152" s="81">
        <f t="shared" ca="1" si="660"/>
        <v>260.1766554853063</v>
      </c>
      <c r="P152" s="81">
        <f t="shared" ca="1" si="660"/>
        <v>383.20687837204036</v>
      </c>
      <c r="Q152" s="81">
        <f t="shared" ca="1" si="660"/>
        <v>477.27092928271867</v>
      </c>
      <c r="R152" s="81">
        <f t="shared" ca="1" si="660"/>
        <v>548.69377047645901</v>
      </c>
      <c r="S152" s="81"/>
      <c r="T152" s="81">
        <f t="shared" ref="T152:Z152" ca="1" si="661">SQRT(2*T19*T117*(1-T148^(-T21))+T37*T37-T36*T36)</f>
        <v>151.98885669182067</v>
      </c>
      <c r="U152" s="81">
        <f t="shared" ca="1" si="661"/>
        <v>194.63814414431712</v>
      </c>
      <c r="V152" s="81">
        <f t="shared" ca="1" si="661"/>
        <v>203.01187085531129</v>
      </c>
      <c r="W152" s="81">
        <f t="shared" ca="1" si="661"/>
        <v>247.80660264826457</v>
      </c>
      <c r="X152" s="81">
        <f t="shared" ca="1" si="661"/>
        <v>356.2208887363841</v>
      </c>
      <c r="Y152" s="81">
        <f t="shared" ca="1" si="661"/>
        <v>447.89619747889054</v>
      </c>
      <c r="Z152" s="81">
        <f t="shared" ca="1" si="661"/>
        <v>521.48577455321401</v>
      </c>
      <c r="AA152" s="81"/>
      <c r="AB152" s="81">
        <f t="shared" ref="AB152:AH152" ca="1" si="662">SQRT(2*AB19*AB117*(1-AB148^(-AB21))+AB37*AB37-AB36*AB36)</f>
        <v>158.05622061405998</v>
      </c>
      <c r="AC152" s="81">
        <f t="shared" ca="1" si="662"/>
        <v>240.45566185169884</v>
      </c>
      <c r="AD152" s="81">
        <f t="shared" ca="1" si="662"/>
        <v>228.95933309526683</v>
      </c>
      <c r="AE152" s="81">
        <f t="shared" ca="1" si="662"/>
        <v>252.5918526894778</v>
      </c>
      <c r="AF152" s="81">
        <f t="shared" ca="1" si="662"/>
        <v>340.20333327861863</v>
      </c>
      <c r="AG152" s="81">
        <f t="shared" ca="1" si="662"/>
        <v>426.75296878943931</v>
      </c>
      <c r="AH152" s="81">
        <f t="shared" ca="1" si="662"/>
        <v>501.77146776223987</v>
      </c>
      <c r="AI152" s="81"/>
      <c r="AJ152" s="81">
        <f t="shared" ref="AJ152:AP152" ca="1" si="663">SQRT(2*AJ19*AJ117*(1-AJ148^(-AJ21))+AJ37*AJ37-AJ36*AJ36)</f>
        <v>164.9788187031314</v>
      </c>
      <c r="AK152" s="81">
        <f t="shared" ca="1" si="663"/>
        <v>250.95566061755093</v>
      </c>
      <c r="AL152" s="81">
        <f t="shared" ca="1" si="663"/>
        <v>267.85176008673471</v>
      </c>
      <c r="AM152" s="81">
        <f t="shared" ca="1" si="663"/>
        <v>274.49194840415799</v>
      </c>
      <c r="AN152" s="81">
        <f t="shared" ca="1" si="663"/>
        <v>338.42102214757114</v>
      </c>
      <c r="AO152" s="81">
        <f t="shared" ca="1" si="663"/>
        <v>416.67907424077902</v>
      </c>
      <c r="AP152" s="81">
        <f t="shared" ca="1" si="663"/>
        <v>490.50795423321705</v>
      </c>
      <c r="AQ152" s="81"/>
      <c r="AR152" s="81">
        <f t="shared" ref="AR152:AW152" ca="1" si="664">SQRT(2*AR19*AR117*(1-AR148^(-AR21))+AR37*AR37-AR36*AR36)</f>
        <v>172.08598649654945</v>
      </c>
      <c r="AS152" s="81">
        <f t="shared" ca="1" si="664"/>
        <v>251.37243643123162</v>
      </c>
      <c r="AT152" s="81">
        <f t="shared" ca="1" si="664"/>
        <v>314.12589466051099</v>
      </c>
      <c r="AU152" s="81">
        <f t="shared" ca="1" si="664"/>
        <v>309.83554235989436</v>
      </c>
      <c r="AV152" s="81">
        <f t="shared" ca="1" si="664"/>
        <v>351.58815453943885</v>
      </c>
      <c r="AW152" s="81">
        <f t="shared" ca="1" si="664"/>
        <v>419.67074530219327</v>
      </c>
      <c r="AX152" s="81">
        <f ca="1">SQRT(2*AX19*AX117*(1-AX148^(-AX21))+AX37*AX37-AX36*AX36)</f>
        <v>491.27177349660735</v>
      </c>
      <c r="AY152" s="81"/>
      <c r="AZ152" s="81">
        <f t="shared" ref="AZ152:BF152" ca="1" si="665">SQRT(2*AZ19*AZ117*(1-AZ148^(-AZ21))+AZ37*AZ37-AZ36*AZ36)</f>
        <v>185.96665602817791</v>
      </c>
      <c r="BA152" s="81">
        <f t="shared" ca="1" si="665"/>
        <v>254.54458459648174</v>
      </c>
      <c r="BB152" s="81">
        <f t="shared" ca="1" si="665"/>
        <v>322.44110460418693</v>
      </c>
      <c r="BC152" s="81">
        <f t="shared" ca="1" si="665"/>
        <v>384.87835071197452</v>
      </c>
      <c r="BD152" s="81">
        <f t="shared" ca="1" si="665"/>
        <v>416.14588572447639</v>
      </c>
      <c r="BE152" s="81">
        <f t="shared" ca="1" si="665"/>
        <v>464.89100180236363</v>
      </c>
      <c r="BF152" s="81">
        <f t="shared" ca="1" si="665"/>
        <v>527.99930155607467</v>
      </c>
    </row>
    <row r="153" spans="1:58" x14ac:dyDescent="0.2">
      <c r="B153" s="39" t="s">
        <v>135</v>
      </c>
      <c r="C153" s="29" t="s">
        <v>47</v>
      </c>
      <c r="D153" s="81">
        <f t="shared" ref="D153:J153" ca="1" si="666">SQRT(D18*D17*D117)</f>
        <v>551.46300305688703</v>
      </c>
      <c r="E153" s="81">
        <f t="shared" ca="1" si="666"/>
        <v>546.01174106306894</v>
      </c>
      <c r="F153" s="81">
        <f t="shared" ca="1" si="666"/>
        <v>541.2772402706313</v>
      </c>
      <c r="G153" s="81">
        <f t="shared" ca="1" si="666"/>
        <v>537.35636705915022</v>
      </c>
      <c r="H153" s="81">
        <f t="shared" ca="1" si="666"/>
        <v>532.0424468803169</v>
      </c>
      <c r="I153" s="81">
        <f t="shared" ca="1" si="666"/>
        <v>529.66625413246948</v>
      </c>
      <c r="J153" s="81">
        <f t="shared" ca="1" si="666"/>
        <v>529.31470795648431</v>
      </c>
      <c r="K153" s="81"/>
      <c r="L153" s="81">
        <f t="shared" ref="L153:R153" ca="1" si="667">SQRT(L18*L17*L117)</f>
        <v>553.31531549418071</v>
      </c>
      <c r="M153" s="81">
        <f t="shared" ca="1" si="667"/>
        <v>546.99539916924857</v>
      </c>
      <c r="N153" s="81">
        <f t="shared" ca="1" si="667"/>
        <v>541.17761869998628</v>
      </c>
      <c r="O153" s="81">
        <f t="shared" ca="1" si="667"/>
        <v>536.30145855611829</v>
      </c>
      <c r="P153" s="81">
        <f t="shared" ca="1" si="667"/>
        <v>529.51779130897523</v>
      </c>
      <c r="Q153" s="81">
        <f t="shared" ca="1" si="667"/>
        <v>526.24210749309213</v>
      </c>
      <c r="R153" s="81">
        <f t="shared" ca="1" si="667"/>
        <v>525.57862571257715</v>
      </c>
      <c r="S153" s="81"/>
      <c r="T153" s="81">
        <f t="shared" ref="T153:Z153" ca="1" si="668">SQRT(T18*T17*T117)</f>
        <v>555.85351537041208</v>
      </c>
      <c r="U153" s="81">
        <f t="shared" ca="1" si="668"/>
        <v>548.98336652232967</v>
      </c>
      <c r="V153" s="81">
        <f t="shared" ca="1" si="668"/>
        <v>542.20943286604904</v>
      </c>
      <c r="W153" s="81">
        <f t="shared" ca="1" si="668"/>
        <v>536.46826264059109</v>
      </c>
      <c r="X153" s="81">
        <f t="shared" ca="1" si="668"/>
        <v>528.33773664330784</v>
      </c>
      <c r="Y153" s="81">
        <f t="shared" ca="1" si="668"/>
        <v>524.24369428449893</v>
      </c>
      <c r="Z153" s="81">
        <f t="shared" ca="1" si="668"/>
        <v>523.3207635648381</v>
      </c>
      <c r="AA153" s="81"/>
      <c r="AB153" s="81">
        <f t="shared" ref="AB153:AH153" ca="1" si="669">SQRT(AB18*AB17*AB117)</f>
        <v>559.27052982837643</v>
      </c>
      <c r="AC153" s="81">
        <f t="shared" ca="1" si="669"/>
        <v>551.98091798080986</v>
      </c>
      <c r="AD153" s="81">
        <f t="shared" ca="1" si="669"/>
        <v>544.42139585911013</v>
      </c>
      <c r="AE153" s="81">
        <f t="shared" ca="1" si="669"/>
        <v>537.94353488597687</v>
      </c>
      <c r="AF153" s="81">
        <f t="shared" ca="1" si="669"/>
        <v>528.64884387127006</v>
      </c>
      <c r="AG153" s="81">
        <f t="shared" ca="1" si="669"/>
        <v>523.86987584885185</v>
      </c>
      <c r="AH153" s="81">
        <f t="shared" ca="1" si="669"/>
        <v>522.97309397485446</v>
      </c>
      <c r="AI153" s="81"/>
      <c r="AJ153" s="81">
        <f t="shared" ref="AJ153:AP153" ca="1" si="670">SQRT(AJ18*AJ17*AJ117)</f>
        <v>563.37039218085306</v>
      </c>
      <c r="AK153" s="81">
        <f t="shared" ca="1" si="670"/>
        <v>555.18293331009943</v>
      </c>
      <c r="AL153" s="81">
        <f t="shared" ca="1" si="670"/>
        <v>547.61326497053085</v>
      </c>
      <c r="AM153" s="81">
        <f t="shared" ca="1" si="670"/>
        <v>540.82117511061688</v>
      </c>
      <c r="AN153" s="81">
        <f t="shared" ca="1" si="670"/>
        <v>530.6229929085373</v>
      </c>
      <c r="AO153" s="81">
        <f t="shared" ca="1" si="670"/>
        <v>525.11875317864201</v>
      </c>
      <c r="AP153" s="81">
        <f t="shared" ca="1" si="670"/>
        <v>523.6623725568827</v>
      </c>
      <c r="AQ153" s="81"/>
      <c r="AR153" s="81">
        <f t="shared" ref="AR153:AW153" ca="1" si="671">SQRT(AR18*AR17*AR117)</f>
        <v>566.45950962967652</v>
      </c>
      <c r="AS153" s="81">
        <f t="shared" ca="1" si="671"/>
        <v>558.81251781997207</v>
      </c>
      <c r="AT153" s="81">
        <f t="shared" ca="1" si="671"/>
        <v>552.35624114302288</v>
      </c>
      <c r="AU153" s="81">
        <f t="shared" ca="1" si="671"/>
        <v>545.08845677242584</v>
      </c>
      <c r="AV153" s="81">
        <f t="shared" ca="1" si="671"/>
        <v>533.87138608882094</v>
      </c>
      <c r="AW153" s="81">
        <f t="shared" ca="1" si="671"/>
        <v>528.01067818038325</v>
      </c>
      <c r="AX153" s="81">
        <f ca="1">SQRT(AX18*AX17*AX117)</f>
        <v>526.55606334800734</v>
      </c>
      <c r="AY153" s="81"/>
      <c r="AZ153" s="81">
        <f t="shared" ref="AZ153:BF153" ca="1" si="672">SQRT(AZ18*AZ17*AZ117)</f>
        <v>566.31344610950066</v>
      </c>
      <c r="BA153" s="81">
        <f t="shared" ca="1" si="672"/>
        <v>567.77813161621702</v>
      </c>
      <c r="BB153" s="81">
        <f t="shared" ca="1" si="672"/>
        <v>560.63446338682797</v>
      </c>
      <c r="BC153" s="81">
        <f t="shared" ca="1" si="672"/>
        <v>555.92730040514516</v>
      </c>
      <c r="BD153" s="81">
        <f t="shared" ca="1" si="672"/>
        <v>545.27754447145151</v>
      </c>
      <c r="BE153" s="81">
        <f t="shared" ca="1" si="672"/>
        <v>539.42578311500495</v>
      </c>
      <c r="BF153" s="81">
        <f t="shared" ca="1" si="672"/>
        <v>537.86381511220281</v>
      </c>
    </row>
    <row r="154" spans="1:58" x14ac:dyDescent="0.2">
      <c r="B154" s="33" t="s">
        <v>244</v>
      </c>
      <c r="C154" s="29" t="s">
        <v>47</v>
      </c>
      <c r="D154" s="114">
        <f t="shared" ref="D154:J154" ca="1" si="673">IF(D152&gt;D153,D153,D152)</f>
        <v>135.97864890187358</v>
      </c>
      <c r="E154" s="114">
        <f t="shared" ca="1" si="673"/>
        <v>137.9220404803377</v>
      </c>
      <c r="F154" s="114">
        <f t="shared" ca="1" si="673"/>
        <v>207.61523914394999</v>
      </c>
      <c r="G154" s="114">
        <f t="shared" ca="1" si="673"/>
        <v>286.11484100093855</v>
      </c>
      <c r="H154" s="114">
        <f t="shared" ca="1" si="673"/>
        <v>417.46144449503396</v>
      </c>
      <c r="I154" s="114">
        <f t="shared" ca="1" si="673"/>
        <v>511.83214583202664</v>
      </c>
      <c r="J154" s="114">
        <f t="shared" ca="1" si="673"/>
        <v>529.31470795648431</v>
      </c>
      <c r="K154" s="114"/>
      <c r="L154" s="114">
        <f t="shared" ref="L154:R154" ca="1" si="674">IF(L152&gt;L153,L153,L152)</f>
        <v>146.95011913106305</v>
      </c>
      <c r="M154" s="114">
        <f t="shared" ca="1" si="674"/>
        <v>157.5813252088335</v>
      </c>
      <c r="N154" s="114">
        <f t="shared" ca="1" si="674"/>
        <v>195.51569070746629</v>
      </c>
      <c r="O154" s="114">
        <f t="shared" ca="1" si="674"/>
        <v>260.1766554853063</v>
      </c>
      <c r="P154" s="114">
        <f t="shared" ca="1" si="674"/>
        <v>383.20687837204036</v>
      </c>
      <c r="Q154" s="114">
        <f t="shared" ca="1" si="674"/>
        <v>477.27092928271867</v>
      </c>
      <c r="R154" s="114">
        <f t="shared" ca="1" si="674"/>
        <v>525.57862571257715</v>
      </c>
      <c r="S154" s="114"/>
      <c r="T154" s="114">
        <f t="shared" ref="T154:Z154" ca="1" si="675">IF(T152&gt;T153,T153,T152)</f>
        <v>151.98885669182067</v>
      </c>
      <c r="U154" s="114">
        <f t="shared" ca="1" si="675"/>
        <v>194.63814414431712</v>
      </c>
      <c r="V154" s="114">
        <f t="shared" ca="1" si="675"/>
        <v>203.01187085531129</v>
      </c>
      <c r="W154" s="114">
        <f t="shared" ca="1" si="675"/>
        <v>247.80660264826457</v>
      </c>
      <c r="X154" s="114">
        <f t="shared" ca="1" si="675"/>
        <v>356.2208887363841</v>
      </c>
      <c r="Y154" s="114">
        <f t="shared" ca="1" si="675"/>
        <v>447.89619747889054</v>
      </c>
      <c r="Z154" s="114">
        <f t="shared" ca="1" si="675"/>
        <v>521.48577455321401</v>
      </c>
      <c r="AA154" s="114"/>
      <c r="AB154" s="114">
        <f t="shared" ref="AB154:AH154" ca="1" si="676">IF(AB152&gt;AB153,AB153,AB152)</f>
        <v>158.05622061405998</v>
      </c>
      <c r="AC154" s="114">
        <f t="shared" ca="1" si="676"/>
        <v>240.45566185169884</v>
      </c>
      <c r="AD154" s="114">
        <f t="shared" ca="1" si="676"/>
        <v>228.95933309526683</v>
      </c>
      <c r="AE154" s="114">
        <f t="shared" ca="1" si="676"/>
        <v>252.5918526894778</v>
      </c>
      <c r="AF154" s="114">
        <f t="shared" ca="1" si="676"/>
        <v>340.20333327861863</v>
      </c>
      <c r="AG154" s="114">
        <f t="shared" ca="1" si="676"/>
        <v>426.75296878943931</v>
      </c>
      <c r="AH154" s="114">
        <f t="shared" ca="1" si="676"/>
        <v>501.77146776223987</v>
      </c>
      <c r="AI154" s="114"/>
      <c r="AJ154" s="114">
        <f t="shared" ref="AJ154:AP154" ca="1" si="677">IF(AJ152&gt;AJ153,AJ153,AJ152)</f>
        <v>164.9788187031314</v>
      </c>
      <c r="AK154" s="114">
        <f t="shared" ca="1" si="677"/>
        <v>250.95566061755093</v>
      </c>
      <c r="AL154" s="114">
        <f t="shared" ca="1" si="677"/>
        <v>267.85176008673471</v>
      </c>
      <c r="AM154" s="114">
        <f t="shared" ca="1" si="677"/>
        <v>274.49194840415799</v>
      </c>
      <c r="AN154" s="114">
        <f t="shared" ca="1" si="677"/>
        <v>338.42102214757114</v>
      </c>
      <c r="AO154" s="114">
        <f t="shared" ca="1" si="677"/>
        <v>416.67907424077902</v>
      </c>
      <c r="AP154" s="114">
        <f t="shared" ca="1" si="677"/>
        <v>490.50795423321705</v>
      </c>
      <c r="AQ154" s="114"/>
      <c r="AR154" s="114">
        <f t="shared" ref="AR154:AX154" ca="1" si="678">IF(AR152&gt;AR153,AR153,AR152)</f>
        <v>172.08598649654945</v>
      </c>
      <c r="AS154" s="114">
        <f t="shared" ca="1" si="678"/>
        <v>251.37243643123162</v>
      </c>
      <c r="AT154" s="114">
        <f t="shared" ca="1" si="678"/>
        <v>314.12589466051099</v>
      </c>
      <c r="AU154" s="114">
        <f t="shared" ca="1" si="678"/>
        <v>309.83554235989436</v>
      </c>
      <c r="AV154" s="114">
        <f t="shared" ca="1" si="678"/>
        <v>351.58815453943885</v>
      </c>
      <c r="AW154" s="114">
        <f t="shared" ca="1" si="678"/>
        <v>419.67074530219327</v>
      </c>
      <c r="AX154" s="114">
        <f t="shared" ca="1" si="678"/>
        <v>491.27177349660735</v>
      </c>
      <c r="AY154" s="114"/>
      <c r="AZ154" s="114">
        <f t="shared" ref="AZ154:BF154" ca="1" si="679">IF(AZ152&gt;AZ153,AZ153,AZ152)</f>
        <v>185.96665602817791</v>
      </c>
      <c r="BA154" s="114">
        <f t="shared" ca="1" si="679"/>
        <v>254.54458459648174</v>
      </c>
      <c r="BB154" s="114">
        <f t="shared" ca="1" si="679"/>
        <v>322.44110460418693</v>
      </c>
      <c r="BC154" s="114">
        <f t="shared" ca="1" si="679"/>
        <v>384.87835071197452</v>
      </c>
      <c r="BD154" s="114">
        <f t="shared" ca="1" si="679"/>
        <v>416.14588572447639</v>
      </c>
      <c r="BE154" s="114">
        <f t="shared" ca="1" si="679"/>
        <v>464.89100180236363</v>
      </c>
      <c r="BF154" s="114">
        <f t="shared" ca="1" si="679"/>
        <v>527.99930155607467</v>
      </c>
    </row>
    <row r="155" spans="1:58" x14ac:dyDescent="0.2">
      <c r="B155" s="39" t="s">
        <v>136</v>
      </c>
      <c r="C155" s="29" t="s">
        <v>43</v>
      </c>
      <c r="D155" s="81">
        <f t="shared" ref="D155:J155" ca="1" si="680">D117-(D154*D154+D36*D36-D37*D37)/2/D19</f>
        <v>784.60451982706047</v>
      </c>
      <c r="E155" s="81">
        <f t="shared" ca="1" si="680"/>
        <v>768.62117340555449</v>
      </c>
      <c r="F155" s="81">
        <f t="shared" ca="1" si="680"/>
        <v>744.91182786129173</v>
      </c>
      <c r="G155" s="81">
        <f t="shared" ca="1" si="680"/>
        <v>717.43678895368282</v>
      </c>
      <c r="H155" s="81">
        <f t="shared" ca="1" si="680"/>
        <v>663.5196354986648</v>
      </c>
      <c r="I155" s="81">
        <f t="shared" ca="1" si="680"/>
        <v>619.91288323748836</v>
      </c>
      <c r="J155" s="81">
        <f t="shared" ca="1" si="680"/>
        <v>611.26085433584115</v>
      </c>
      <c r="K155" s="81"/>
      <c r="L155" s="81">
        <f t="shared" ref="L155:R155" ca="1" si="681">L117-(L154*L154+L36*L36-L37*L37)/2/L19</f>
        <v>783.80891969473589</v>
      </c>
      <c r="M155" s="81">
        <f t="shared" ca="1" si="681"/>
        <v>764.12702381975862</v>
      </c>
      <c r="N155" s="81">
        <f t="shared" ca="1" si="681"/>
        <v>741.80574022971098</v>
      </c>
      <c r="O155" s="81">
        <f t="shared" ca="1" si="681"/>
        <v>715.54757018124235</v>
      </c>
      <c r="P155" s="81">
        <f t="shared" ca="1" si="681"/>
        <v>663.14139191327672</v>
      </c>
      <c r="Q155" s="81">
        <f t="shared" ca="1" si="681"/>
        <v>619.91863897610688</v>
      </c>
      <c r="R155" s="81">
        <f t="shared" ca="1" si="681"/>
        <v>597.66255889946717</v>
      </c>
      <c r="S155" s="81"/>
      <c r="T155" s="81">
        <f t="shared" ref="T155:Z155" ca="1" si="682">T117-(T154*T154+T36*T36-T37*T37)/2/T19</f>
        <v>784.62818070768822</v>
      </c>
      <c r="U155" s="81">
        <f t="shared" ca="1" si="682"/>
        <v>758.40347634386353</v>
      </c>
      <c r="V155" s="81">
        <f t="shared" ca="1" si="682"/>
        <v>737.52947826776676</v>
      </c>
      <c r="W155" s="81">
        <f t="shared" ca="1" si="682"/>
        <v>712.70554591861685</v>
      </c>
      <c r="X155" s="81">
        <f t="shared" ca="1" si="682"/>
        <v>662.30129564411106</v>
      </c>
      <c r="Y155" s="81">
        <f t="shared" ca="1" si="682"/>
        <v>619.88089349850725</v>
      </c>
      <c r="Z155" s="81">
        <f t="shared" ca="1" si="682"/>
        <v>587.26864027900911</v>
      </c>
      <c r="AA155" s="81"/>
      <c r="AB155" s="81">
        <f t="shared" ref="AB155:AH155" ca="1" si="683">AB117-(AB154*AB154+AB36*AB36-AB37*AB37)/2/AB19</f>
        <v>786.82671972625099</v>
      </c>
      <c r="AC155" s="81">
        <f t="shared" ca="1" si="683"/>
        <v>751.64913524903795</v>
      </c>
      <c r="AD155" s="81">
        <f t="shared" ca="1" si="683"/>
        <v>732.09116940596311</v>
      </c>
      <c r="AE155" s="81">
        <f t="shared" ca="1" si="683"/>
        <v>708.82586933392122</v>
      </c>
      <c r="AF155" s="81">
        <f t="shared" ca="1" si="683"/>
        <v>660.82319087743019</v>
      </c>
      <c r="AG155" s="81">
        <f t="shared" ca="1" si="683"/>
        <v>619.59716291347092</v>
      </c>
      <c r="AH155" s="81">
        <f t="shared" ca="1" si="683"/>
        <v>587.76678160049653</v>
      </c>
      <c r="AI155" s="81"/>
      <c r="AJ155" s="81">
        <f t="shared" ref="AJ155:AP155" ca="1" si="684">AJ117-(AJ154*AJ154+AJ36*AJ36-AJ37*AJ37)/2/AJ19</f>
        <v>789.87861376585738</v>
      </c>
      <c r="AK155" s="81">
        <f t="shared" ca="1" si="684"/>
        <v>750.68321763683844</v>
      </c>
      <c r="AL155" s="81">
        <f t="shared" ca="1" si="684"/>
        <v>724.99957412730112</v>
      </c>
      <c r="AM155" s="81">
        <f t="shared" ca="1" si="684"/>
        <v>704.00833308123504</v>
      </c>
      <c r="AN155" s="81">
        <f t="shared" ca="1" si="684"/>
        <v>658.71168737263747</v>
      </c>
      <c r="AO155" s="81">
        <f t="shared" ca="1" si="684"/>
        <v>618.49937204642333</v>
      </c>
      <c r="AP155" s="81">
        <f t="shared" ca="1" si="684"/>
        <v>586.24792625435975</v>
      </c>
      <c r="AQ155" s="81"/>
      <c r="AR155" s="81">
        <f t="shared" ref="AR155:AW155" ca="1" si="685">AR117-(AR154*AR154+AR36*AR36-AR37*AR37)/2/AR19</f>
        <v>788.84894141151642</v>
      </c>
      <c r="AS155" s="81">
        <f t="shared" ca="1" si="685"/>
        <v>752.03205457000104</v>
      </c>
      <c r="AT155" s="81">
        <f t="shared" ca="1" si="685"/>
        <v>718.17840396501958</v>
      </c>
      <c r="AU155" s="81">
        <f t="shared" ca="1" si="685"/>
        <v>698.29686310119939</v>
      </c>
      <c r="AV155" s="81">
        <f t="shared" ca="1" si="685"/>
        <v>654.777466531296</v>
      </c>
      <c r="AW155" s="81">
        <f t="shared" ca="1" si="685"/>
        <v>616.25366121483489</v>
      </c>
      <c r="AX155" s="81">
        <f ca="1">AX117-(AX154*AX154+AX36*AX36-AX37*AX37)/2/AX19</f>
        <v>584.72340091149363</v>
      </c>
      <c r="AY155" s="81"/>
      <c r="AZ155" s="81">
        <f t="shared" ref="AZ155:BF155" ca="1" si="686">AZ117-(AZ154*AZ154+AZ36*AZ36-AZ37*AZ37)/2/AZ19</f>
        <v>764.63935696824683</v>
      </c>
      <c r="BA155" s="81">
        <f t="shared" ca="1" si="686"/>
        <v>756.28282157157082</v>
      </c>
      <c r="BB155" s="81">
        <f t="shared" ca="1" si="686"/>
        <v>718.53822557565536</v>
      </c>
      <c r="BC155" s="81">
        <f t="shared" ca="1" si="686"/>
        <v>686.08065923080517</v>
      </c>
      <c r="BD155" s="81">
        <f t="shared" ca="1" si="686"/>
        <v>644.63280613012057</v>
      </c>
      <c r="BE155" s="81">
        <f t="shared" ca="1" si="686"/>
        <v>609.81270594941202</v>
      </c>
      <c r="BF155" s="81">
        <f t="shared" ca="1" si="686"/>
        <v>578.97170491660654</v>
      </c>
    </row>
    <row r="156" spans="1:58" x14ac:dyDescent="0.2">
      <c r="B156" s="39" t="s">
        <v>72</v>
      </c>
      <c r="C156" s="29" t="s">
        <v>45</v>
      </c>
      <c r="D156" s="115">
        <f t="shared" ref="D156:J156" ca="1" si="687">IF(D152&lt;D153,D74/D155/D17,D116/D23/D17/D117*(D18+1)/2)</f>
        <v>0.44315975405392916</v>
      </c>
      <c r="E156" s="115">
        <f t="shared" ca="1" si="687"/>
        <v>0.45237518567901658</v>
      </c>
      <c r="F156" s="115">
        <f t="shared" ca="1" si="687"/>
        <v>0.46677356034801298</v>
      </c>
      <c r="G156" s="115">
        <f t="shared" ca="1" si="687"/>
        <v>0.48464917242849798</v>
      </c>
      <c r="H156" s="115">
        <f t="shared" ca="1" si="687"/>
        <v>0.52403143393766372</v>
      </c>
      <c r="I156" s="115">
        <f t="shared" ca="1" si="687"/>
        <v>0.56089356333469775</v>
      </c>
      <c r="J156" s="115">
        <f t="shared" ca="1" si="687"/>
        <v>0.59917840945138123</v>
      </c>
      <c r="K156" s="115"/>
      <c r="L156" s="115">
        <f t="shared" ref="L156:R156" ca="1" si="688">IF(L152&lt;L153,L74/L155/L17,L116/L23/L17/L117*(L18+1)/2)</f>
        <v>0.44360958047221433</v>
      </c>
      <c r="M156" s="115">
        <f t="shared" ca="1" si="688"/>
        <v>0.45503579273774986</v>
      </c>
      <c r="N156" s="115">
        <f t="shared" ca="1" si="688"/>
        <v>0.46872803374167649</v>
      </c>
      <c r="O156" s="115">
        <f t="shared" ca="1" si="688"/>
        <v>0.48592876354550463</v>
      </c>
      <c r="P156" s="115">
        <f t="shared" ca="1" si="688"/>
        <v>0.52433033177581068</v>
      </c>
      <c r="Q156" s="115">
        <f t="shared" ca="1" si="688"/>
        <v>0.56088835562429773</v>
      </c>
      <c r="R156" s="115">
        <f t="shared" ca="1" si="688"/>
        <v>0.62179254256228733</v>
      </c>
      <c r="S156" s="115"/>
      <c r="T156" s="115">
        <f t="shared" ref="T156:Z156" ca="1" si="689">IF(T152&lt;T153,T74/T155/T17,T116/T23/T17/T117*(T18+1)/2)</f>
        <v>0.44314639033554959</v>
      </c>
      <c r="U156" s="115">
        <f t="shared" ca="1" si="689"/>
        <v>0.45846987373052367</v>
      </c>
      <c r="V156" s="115">
        <f t="shared" ca="1" si="689"/>
        <v>0.47144576085665796</v>
      </c>
      <c r="W156" s="115">
        <f t="shared" ca="1" si="689"/>
        <v>0.48786648010153894</v>
      </c>
      <c r="X156" s="115">
        <f t="shared" ca="1" si="689"/>
        <v>0.52499541873612965</v>
      </c>
      <c r="Y156" s="115">
        <f t="shared" ca="1" si="689"/>
        <v>0.56092250895776097</v>
      </c>
      <c r="Z156" s="115">
        <f t="shared" ca="1" si="689"/>
        <v>0.59207170652083163</v>
      </c>
      <c r="AA156" s="115"/>
      <c r="AB156" s="115">
        <f t="shared" ref="AB156:AH156" ca="1" si="690">IF(AB152&lt;AB153,AB74/AB155/AB17,AB116/AB23/AB17/AB117*(AB18+1)/2)</f>
        <v>0.44190815756375584</v>
      </c>
      <c r="AC156" s="115">
        <f t="shared" ca="1" si="690"/>
        <v>0.46258969741375267</v>
      </c>
      <c r="AD156" s="115">
        <f t="shared" ca="1" si="690"/>
        <v>0.47494787612080869</v>
      </c>
      <c r="AE156" s="115">
        <f t="shared" ca="1" si="690"/>
        <v>0.49053676097191179</v>
      </c>
      <c r="AF156" s="115">
        <f t="shared" ca="1" si="690"/>
        <v>0.52616970898748894</v>
      </c>
      <c r="AG156" s="115">
        <f t="shared" ca="1" si="690"/>
        <v>0.56117937080470404</v>
      </c>
      <c r="AH156" s="115">
        <f t="shared" ca="1" si="690"/>
        <v>0.59156991670974612</v>
      </c>
      <c r="AI156" s="115"/>
      <c r="AJ156" s="115">
        <f t="shared" ref="AJ156:AP156" ca="1" si="691">IF(AJ152&lt;AJ153,AJ74/AJ155/AJ17,AJ116/AJ23/AJ17/AJ117*(AJ18+1)/2)</f>
        <v>0.44020073461468734</v>
      </c>
      <c r="AK156" s="115">
        <f t="shared" ca="1" si="691"/>
        <v>0.46318491990635163</v>
      </c>
      <c r="AL156" s="115">
        <f t="shared" ca="1" si="691"/>
        <v>0.47959358659582957</v>
      </c>
      <c r="AM156" s="115">
        <f t="shared" ca="1" si="691"/>
        <v>0.49389350906452956</v>
      </c>
      <c r="AN156" s="115">
        <f t="shared" ca="1" si="691"/>
        <v>0.52785634853851049</v>
      </c>
      <c r="AO156" s="115">
        <f t="shared" ca="1" si="691"/>
        <v>0.56217542288800126</v>
      </c>
      <c r="AP156" s="115">
        <f t="shared" ca="1" si="691"/>
        <v>0.59310256030705322</v>
      </c>
      <c r="AQ156" s="115"/>
      <c r="AR156" s="115">
        <f t="shared" ref="AR156:AW156" ca="1" si="692">IF(AR152&lt;AR153,AR74/AR155/AR17,AR116/AR23/AR17/AR117*(AR18+1)/2)</f>
        <v>0.44077532184298773</v>
      </c>
      <c r="AS156" s="115">
        <f t="shared" ca="1" si="692"/>
        <v>0.46235415621342507</v>
      </c>
      <c r="AT156" s="115">
        <f t="shared" ca="1" si="692"/>
        <v>0.48414870750290206</v>
      </c>
      <c r="AU156" s="115">
        <f t="shared" ca="1" si="692"/>
        <v>0.49793313475872047</v>
      </c>
      <c r="AV156" s="115">
        <f t="shared" ca="1" si="692"/>
        <v>0.5310279656967124</v>
      </c>
      <c r="AW156" s="115">
        <f t="shared" ca="1" si="692"/>
        <v>0.56422406538035363</v>
      </c>
      <c r="AX156" s="115">
        <f ca="1">IF(AX152&lt;AX153,AX74/AX155/AX17,AX116/AX23/AX17/AX117*(AX18+1)/2)</f>
        <v>0.5946489322885703</v>
      </c>
      <c r="AY156" s="115"/>
      <c r="AZ156" s="115">
        <f t="shared" ref="AZ156:BF156" ca="1" si="693">IF(AZ152&lt;AZ153,AZ74/AZ155/AZ17,AZ116/AZ23/AZ17/AZ117*(AZ18+1)/2)</f>
        <v>0.45473090401047778</v>
      </c>
      <c r="BA156" s="115">
        <f t="shared" ca="1" si="693"/>
        <v>0.45975544613537972</v>
      </c>
      <c r="BB156" s="115">
        <f t="shared" ca="1" si="693"/>
        <v>0.48390626087790684</v>
      </c>
      <c r="BC156" s="115">
        <f t="shared" ca="1" si="693"/>
        <v>0.5067992244905849</v>
      </c>
      <c r="BD156" s="115">
        <f t="shared" ca="1" si="693"/>
        <v>0.53938481369497082</v>
      </c>
      <c r="BE156" s="115">
        <f t="shared" ca="1" si="693"/>
        <v>0.57018350494160697</v>
      </c>
      <c r="BF156" s="115">
        <f t="shared" ca="1" si="693"/>
        <v>0.60055637103413162</v>
      </c>
    </row>
    <row r="157" spans="1:58" x14ac:dyDescent="0.2">
      <c r="B157" s="39" t="s">
        <v>138</v>
      </c>
      <c r="C157" s="29" t="s">
        <v>46</v>
      </c>
      <c r="D157" s="98">
        <f t="shared" ref="D157:J157" ca="1" si="694">$M$7*D151*D154*D156</f>
        <v>2.0900177785975848E-3</v>
      </c>
      <c r="E157" s="98">
        <f t="shared" ca="1" si="694"/>
        <v>2.1639707895716466E-3</v>
      </c>
      <c r="F157" s="98">
        <f t="shared" ca="1" si="694"/>
        <v>3.3611231273274009E-3</v>
      </c>
      <c r="G157" s="98">
        <f t="shared" ca="1" si="694"/>
        <v>4.8093546864243098E-3</v>
      </c>
      <c r="H157" s="98">
        <f t="shared" ca="1" si="694"/>
        <v>7.5873943433759266E-3</v>
      </c>
      <c r="I157" s="98">
        <f t="shared" ca="1" si="694"/>
        <v>9.9569645460803342E-3</v>
      </c>
      <c r="J157" s="98">
        <f t="shared" ca="1" si="694"/>
        <v>1.0999908274005973E-2</v>
      </c>
      <c r="K157" s="98"/>
      <c r="L157" s="98">
        <f t="shared" ref="L157:R157" ca="1" si="695">$M$7*L151*L154*L156</f>
        <v>2.2609439987395907E-3</v>
      </c>
      <c r="M157" s="98">
        <f t="shared" ca="1" si="695"/>
        <v>2.4869625974486263E-3</v>
      </c>
      <c r="N157" s="98">
        <f t="shared" ca="1" si="695"/>
        <v>3.178494697482256E-3</v>
      </c>
      <c r="O157" s="98">
        <f t="shared" ca="1" si="695"/>
        <v>4.3849018800233147E-3</v>
      </c>
      <c r="P157" s="98">
        <f t="shared" ca="1" si="695"/>
        <v>6.9687875315869287E-3</v>
      </c>
      <c r="Q157" s="98">
        <f t="shared" ca="1" si="695"/>
        <v>9.2845391562906259E-3</v>
      </c>
      <c r="R157" s="98">
        <f t="shared" ca="1" si="695"/>
        <v>1.1334494344599563E-2</v>
      </c>
      <c r="S157" s="98"/>
      <c r="T157" s="98">
        <f t="shared" ref="T157:Z157" ca="1" si="696">$M$7*T151*T154*T156</f>
        <v>2.3360272808350992E-3</v>
      </c>
      <c r="U157" s="98">
        <f t="shared" ca="1" si="696"/>
        <v>3.0949789837969571E-3</v>
      </c>
      <c r="V157" s="98">
        <f t="shared" ca="1" si="696"/>
        <v>3.3194957316786391E-3</v>
      </c>
      <c r="W157" s="98">
        <f t="shared" ca="1" si="696"/>
        <v>4.1930766341569852E-3</v>
      </c>
      <c r="X157" s="98">
        <f t="shared" ca="1" si="696"/>
        <v>6.4862523725874241E-3</v>
      </c>
      <c r="Y157" s="98">
        <f t="shared" ca="1" si="696"/>
        <v>8.7136314956291257E-3</v>
      </c>
      <c r="Z157" s="98">
        <f t="shared" ca="1" si="696"/>
        <v>1.070867454634173E-2</v>
      </c>
      <c r="AA157" s="98"/>
      <c r="AB157" s="98">
        <f t="shared" ref="AB157:AH157" ca="1" si="697">$M$7*AB151*AB154*AB156</f>
        <v>2.4224931504579091E-3</v>
      </c>
      <c r="AC157" s="98">
        <f t="shared" ca="1" si="697"/>
        <v>3.8578906160541384E-3</v>
      </c>
      <c r="AD157" s="98">
        <f t="shared" ca="1" si="697"/>
        <v>3.7715793343397939E-3</v>
      </c>
      <c r="AE157" s="98">
        <f t="shared" ca="1" si="697"/>
        <v>4.2974402143102662E-3</v>
      </c>
      <c r="AF157" s="98">
        <f t="shared" ca="1" si="697"/>
        <v>6.2084523631769483E-3</v>
      </c>
      <c r="AG157" s="98">
        <f t="shared" ca="1" si="697"/>
        <v>8.3061007556367757E-3</v>
      </c>
      <c r="AH157" s="98">
        <f t="shared" ca="1" si="697"/>
        <v>1.0295109947132779E-2</v>
      </c>
      <c r="AI157" s="98"/>
      <c r="AJ157" s="98">
        <f t="shared" ref="AJ157:AP157" ca="1" si="698">$M$7*AJ151*AJ154*AJ156</f>
        <v>2.5188244404806899E-3</v>
      </c>
      <c r="AK157" s="98">
        <f t="shared" ca="1" si="698"/>
        <v>4.0315342501068717E-3</v>
      </c>
      <c r="AL157" s="98">
        <f t="shared" ca="1" si="698"/>
        <v>4.455401199474557E-3</v>
      </c>
      <c r="AM157" s="98">
        <f t="shared" ca="1" si="698"/>
        <v>4.701991877438241E-3</v>
      </c>
      <c r="AN157" s="98">
        <f t="shared" ca="1" si="698"/>
        <v>6.1957235015830565E-3</v>
      </c>
      <c r="AO157" s="98">
        <f t="shared" ca="1" si="698"/>
        <v>8.1244223447285626E-3</v>
      </c>
      <c r="AP157" s="98">
        <f t="shared" ca="1" si="698"/>
        <v>1.009008440805844E-2</v>
      </c>
      <c r="AQ157" s="98"/>
      <c r="AR157" s="98">
        <f t="shared" ref="AR157:AX157" ca="1" si="699">$M$7*AR151*AR154*AR156</f>
        <v>2.6307629875791183E-3</v>
      </c>
      <c r="AS157" s="98">
        <f t="shared" ca="1" si="699"/>
        <v>4.0309867128821295E-3</v>
      </c>
      <c r="AT157" s="98">
        <f t="shared" ca="1" si="699"/>
        <v>5.2747449059440928E-3</v>
      </c>
      <c r="AU157" s="98">
        <f t="shared" ca="1" si="699"/>
        <v>5.3508306866330889E-3</v>
      </c>
      <c r="AV157" s="98">
        <f t="shared" ca="1" si="699"/>
        <v>6.4754592374115941E-3</v>
      </c>
      <c r="AW157" s="98">
        <f t="shared" ca="1" si="699"/>
        <v>8.2125730969087804E-3</v>
      </c>
      <c r="AX157" s="98">
        <f t="shared" ca="1" si="699"/>
        <v>1.0132145122463165E-2</v>
      </c>
      <c r="AY157" s="98"/>
      <c r="AZ157" s="98">
        <f t="shared" ref="AZ157:BF157" ca="1" si="700">$M$7*AZ151*AZ154*AZ156</f>
        <v>2.9329759258934682E-3</v>
      </c>
      <c r="BA157" s="98">
        <f t="shared" ca="1" si="700"/>
        <v>4.0589125126751918E-3</v>
      </c>
      <c r="BB157" s="98">
        <f t="shared" ca="1" si="700"/>
        <v>5.4116610499573888E-3</v>
      </c>
      <c r="BC157" s="98">
        <f t="shared" ca="1" si="700"/>
        <v>6.7651646453973854E-3</v>
      </c>
      <c r="BD157" s="98">
        <f t="shared" ca="1" si="700"/>
        <v>7.785083341289971E-3</v>
      </c>
      <c r="BE157" s="98">
        <f t="shared" ca="1" si="700"/>
        <v>9.1935816112277396E-3</v>
      </c>
      <c r="BF157" s="98">
        <f t="shared" ca="1" si="700"/>
        <v>1.0997806460583962E-2</v>
      </c>
    </row>
    <row r="158" spans="1:58" x14ac:dyDescent="0.2">
      <c r="B158" s="39"/>
      <c r="C158" s="29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  <c r="AX158" s="85"/>
      <c r="AY158" s="85"/>
      <c r="AZ158" s="85"/>
      <c r="BA158" s="85"/>
      <c r="BB158" s="85"/>
      <c r="BC158" s="85"/>
      <c r="BD158" s="85"/>
      <c r="BE158" s="85"/>
      <c r="BF158" s="85"/>
    </row>
    <row r="159" spans="1:58" x14ac:dyDescent="0.2">
      <c r="A159" s="63" t="s">
        <v>331</v>
      </c>
      <c r="B159" s="39" t="s">
        <v>307</v>
      </c>
      <c r="C159" s="3" t="s">
        <v>44</v>
      </c>
      <c r="D159" s="164">
        <f t="shared" ref="D159:J159" ca="1" si="701">D142</f>
        <v>105757.93690061769</v>
      </c>
      <c r="E159" s="164">
        <f t="shared" ca="1" si="701"/>
        <v>107025.07333141626</v>
      </c>
      <c r="F159" s="164">
        <f t="shared" ca="1" si="701"/>
        <v>109931.12249799717</v>
      </c>
      <c r="G159" s="164">
        <f t="shared" ca="1" si="701"/>
        <v>114537.94862154739</v>
      </c>
      <c r="H159" s="164">
        <f t="shared" ca="1" si="701"/>
        <v>129470.7359206743</v>
      </c>
      <c r="I159" s="164">
        <f t="shared" ca="1" si="701"/>
        <v>153902.8494691707</v>
      </c>
      <c r="J159" s="164">
        <f t="shared" ca="1" si="701"/>
        <v>189219.38741155973</v>
      </c>
      <c r="K159" s="164"/>
      <c r="L159" s="164">
        <f t="shared" ref="L159:R159" ca="1" si="702">L142</f>
        <v>106073.18822114496</v>
      </c>
      <c r="M159" s="164">
        <f t="shared" ca="1" si="702"/>
        <v>110239.62663096728</v>
      </c>
      <c r="N159" s="164">
        <f t="shared" ca="1" si="702"/>
        <v>112948.73258094634</v>
      </c>
      <c r="O159" s="164">
        <f t="shared" ca="1" si="702"/>
        <v>117351.82958187495</v>
      </c>
      <c r="P159" s="164">
        <f t="shared" ca="1" si="702"/>
        <v>131578.79663535234</v>
      </c>
      <c r="Q159" s="164">
        <f t="shared" ca="1" si="702"/>
        <v>154605.52006230797</v>
      </c>
      <c r="R159" s="164">
        <f t="shared" ca="1" si="702"/>
        <v>188516.52119288361</v>
      </c>
      <c r="S159" s="164"/>
      <c r="T159" s="164">
        <f t="shared" ref="T159:Z159" ca="1" si="703">T142</f>
        <v>105473.57573481718</v>
      </c>
      <c r="U159" s="164">
        <f t="shared" ca="1" si="703"/>
        <v>114444.4891167509</v>
      </c>
      <c r="V159" s="164">
        <f t="shared" ca="1" si="703"/>
        <v>117129.78460124852</v>
      </c>
      <c r="W159" s="164">
        <f t="shared" ca="1" si="703"/>
        <v>121488.13970251617</v>
      </c>
      <c r="X159" s="164">
        <f t="shared" ca="1" si="703"/>
        <v>135606.35547264616</v>
      </c>
      <c r="Y159" s="164">
        <f t="shared" ca="1" si="703"/>
        <v>158346.02363228481</v>
      </c>
      <c r="Z159" s="164">
        <f t="shared" ca="1" si="703"/>
        <v>192298.36384711476</v>
      </c>
      <c r="AA159" s="164"/>
      <c r="AB159" s="164">
        <f t="shared" ref="AB159:AH159" ca="1" si="704">AB142</f>
        <v>104439.64669675853</v>
      </c>
      <c r="AC159" s="164">
        <f t="shared" ca="1" si="704"/>
        <v>119577.18376973942</v>
      </c>
      <c r="AD159" s="164">
        <f t="shared" ca="1" si="704"/>
        <v>122509.34401771458</v>
      </c>
      <c r="AE159" s="164">
        <f t="shared" ca="1" si="704"/>
        <v>127005.21382069368</v>
      </c>
      <c r="AF159" s="164">
        <f t="shared" ca="1" si="704"/>
        <v>141518.51834177575</v>
      </c>
      <c r="AG159" s="164">
        <f t="shared" ca="1" si="704"/>
        <v>164800.09735832454</v>
      </c>
      <c r="AH159" s="164">
        <f t="shared" ca="1" si="704"/>
        <v>199701.42742630292</v>
      </c>
      <c r="AI159" s="164"/>
      <c r="AJ159" s="164">
        <f t="shared" ref="AJ159:AP159" ca="1" si="705">AJ142</f>
        <v>103013.29774180928</v>
      </c>
      <c r="AK159" s="164">
        <f t="shared" ca="1" si="705"/>
        <v>120327.04275547891</v>
      </c>
      <c r="AL159" s="164">
        <f t="shared" ca="1" si="705"/>
        <v>129092.83960899558</v>
      </c>
      <c r="AM159" s="164">
        <f t="shared" ca="1" si="705"/>
        <v>133937.06117570814</v>
      </c>
      <c r="AN159" s="164">
        <f t="shared" ca="1" si="705"/>
        <v>149325.71505761929</v>
      </c>
      <c r="AO159" s="164">
        <f t="shared" ca="1" si="705"/>
        <v>173834.58986466707</v>
      </c>
      <c r="AP159" s="164">
        <f t="shared" ca="1" si="705"/>
        <v>210335.62707732045</v>
      </c>
      <c r="AQ159" s="164"/>
      <c r="AR159" s="164">
        <f t="shared" ref="AR159:AW159" ca="1" si="706">AR142</f>
        <v>101214.49685589354</v>
      </c>
      <c r="AS159" s="164">
        <f t="shared" ca="1" si="706"/>
        <v>119281.03954926009</v>
      </c>
      <c r="AT159" s="164">
        <f t="shared" ca="1" si="706"/>
        <v>136726.21485092756</v>
      </c>
      <c r="AU159" s="164">
        <f t="shared" ca="1" si="706"/>
        <v>142268.85704701889</v>
      </c>
      <c r="AV159" s="164">
        <f t="shared" ca="1" si="706"/>
        <v>159074.45166192541</v>
      </c>
      <c r="AW159" s="164">
        <f t="shared" ca="1" si="706"/>
        <v>185423.89563454999</v>
      </c>
      <c r="AX159" s="164">
        <f ca="1">AX142</f>
        <v>224378.4322901803</v>
      </c>
      <c r="AY159" s="164"/>
      <c r="AZ159" s="164">
        <f t="shared" ref="AZ159:BF159" ca="1" si="707">AZ142</f>
        <v>96483.027612312595</v>
      </c>
      <c r="BA159" s="164">
        <f t="shared" ca="1" si="707"/>
        <v>116035.53259218087</v>
      </c>
      <c r="BB159" s="164">
        <f t="shared" ca="1" si="707"/>
        <v>136348.56437770865</v>
      </c>
      <c r="BC159" s="164">
        <f t="shared" ca="1" si="707"/>
        <v>158657.66738137248</v>
      </c>
      <c r="BD159" s="164">
        <f t="shared" ca="1" si="707"/>
        <v>184160.45538418062</v>
      </c>
      <c r="BE159" s="164">
        <f t="shared" ca="1" si="707"/>
        <v>216086.58044402429</v>
      </c>
      <c r="BF159" s="164">
        <f t="shared" ca="1" si="707"/>
        <v>262306.16546119086</v>
      </c>
    </row>
    <row r="160" spans="1:58" x14ac:dyDescent="0.2">
      <c r="B160" s="39" t="s">
        <v>282</v>
      </c>
      <c r="C160" s="29"/>
      <c r="D160" s="98">
        <f t="shared" ref="D160:BF160" ca="1" si="708">0.5*(D$27*D$17/D$41*1000000/D$159)^2</f>
        <v>9.2648479252195898E-3</v>
      </c>
      <c r="E160" s="98">
        <f t="shared" ca="1" si="708"/>
        <v>3.6187048171307912E-2</v>
      </c>
      <c r="F160" s="98">
        <f t="shared" ca="1" si="708"/>
        <v>7.7173006488288565E-2</v>
      </c>
      <c r="G160" s="98">
        <f t="shared" ca="1" si="708"/>
        <v>0.12638205615600631</v>
      </c>
      <c r="H160" s="98">
        <f t="shared" ca="1" si="708"/>
        <v>0.22254790124590826</v>
      </c>
      <c r="I160" s="98">
        <f t="shared" ca="1" si="708"/>
        <v>0.27999539445657468</v>
      </c>
      <c r="J160" s="98">
        <f t="shared" ca="1" si="708"/>
        <v>0.28942295349032582</v>
      </c>
      <c r="K160" s="98"/>
      <c r="L160" s="98">
        <f t="shared" ca="1" si="708"/>
        <v>9.2098591891548193E-3</v>
      </c>
      <c r="M160" s="98">
        <f t="shared" ca="1" si="708"/>
        <v>3.410741137808667E-2</v>
      </c>
      <c r="N160" s="98">
        <f t="shared" ca="1" si="708"/>
        <v>7.3104484807556214E-2</v>
      </c>
      <c r="O160" s="98">
        <f t="shared" ca="1" si="708"/>
        <v>0.12039390143441649</v>
      </c>
      <c r="P160" s="98">
        <f t="shared" ca="1" si="708"/>
        <v>0.21547402077120914</v>
      </c>
      <c r="Q160" s="98">
        <f t="shared" ca="1" si="708"/>
        <v>0.27745606164116704</v>
      </c>
      <c r="R160" s="98">
        <f t="shared" ca="1" si="708"/>
        <v>0.2915851495919945</v>
      </c>
      <c r="S160" s="98"/>
      <c r="T160" s="98">
        <f t="shared" ca="1" si="708"/>
        <v>9.3148721020712665E-3</v>
      </c>
      <c r="U160" s="98">
        <f t="shared" ca="1" si="708"/>
        <v>3.1647139186556289E-2</v>
      </c>
      <c r="V160" s="98">
        <f t="shared" ca="1" si="708"/>
        <v>6.7978574857872287E-2</v>
      </c>
      <c r="W160" s="98">
        <f t="shared" ca="1" si="708"/>
        <v>0.11233535294177106</v>
      </c>
      <c r="X160" s="98">
        <f t="shared" ca="1" si="708"/>
        <v>0.2028647769930127</v>
      </c>
      <c r="Y160" s="98">
        <f t="shared" ca="1" si="708"/>
        <v>0.26450256355414725</v>
      </c>
      <c r="Z160" s="98">
        <f t="shared" ca="1" si="708"/>
        <v>0.28022898718875827</v>
      </c>
      <c r="AA160" s="98"/>
      <c r="AB160" s="98">
        <f t="shared" ca="1" si="708"/>
        <v>9.500215293364889E-3</v>
      </c>
      <c r="AC160" s="98">
        <f t="shared" ca="1" si="708"/>
        <v>2.8988622910708955E-2</v>
      </c>
      <c r="AD160" s="98">
        <f t="shared" ca="1" si="708"/>
        <v>6.213958034631837E-2</v>
      </c>
      <c r="AE160" s="98">
        <f t="shared" ca="1" si="708"/>
        <v>0.10278769283866934</v>
      </c>
      <c r="AF160" s="98">
        <f t="shared" ca="1" si="708"/>
        <v>0.18626883149736859</v>
      </c>
      <c r="AG160" s="98">
        <f t="shared" ca="1" si="708"/>
        <v>0.24419079090082274</v>
      </c>
      <c r="AH160" s="98">
        <f t="shared" ca="1" si="708"/>
        <v>0.25983754070560156</v>
      </c>
      <c r="AI160" s="98"/>
      <c r="AJ160" s="98">
        <f t="shared" ca="1" si="708"/>
        <v>9.7651215758876985E-3</v>
      </c>
      <c r="AK160" s="98">
        <f t="shared" ca="1" si="708"/>
        <v>2.862844373680562E-2</v>
      </c>
      <c r="AL160" s="98">
        <f t="shared" ca="1" si="708"/>
        <v>5.5963186762259497E-2</v>
      </c>
      <c r="AM160" s="98">
        <f t="shared" ca="1" si="708"/>
        <v>9.2423558774907558E-2</v>
      </c>
      <c r="AN160" s="98">
        <f t="shared" ca="1" si="708"/>
        <v>0.16730061212521846</v>
      </c>
      <c r="AO160" s="98">
        <f t="shared" ca="1" si="708"/>
        <v>0.21946830767463568</v>
      </c>
      <c r="AP160" s="98">
        <f t="shared" ca="1" si="708"/>
        <v>0.23422786195493536</v>
      </c>
      <c r="AQ160" s="98"/>
      <c r="AR160" s="98">
        <f t="shared" ca="1" si="708"/>
        <v>1.0115300620792092E-2</v>
      </c>
      <c r="AS160" s="98">
        <f t="shared" ca="1" si="708"/>
        <v>2.9132744224732724E-2</v>
      </c>
      <c r="AT160" s="98">
        <f t="shared" ca="1" si="708"/>
        <v>4.9888812090627378E-2</v>
      </c>
      <c r="AU160" s="98">
        <f t="shared" ca="1" si="708"/>
        <v>8.1915206989232492E-2</v>
      </c>
      <c r="AV160" s="98">
        <f t="shared" ca="1" si="708"/>
        <v>0.14742321104039946</v>
      </c>
      <c r="AW160" s="98">
        <f t="shared" ca="1" si="708"/>
        <v>0.19289137423530936</v>
      </c>
      <c r="AX160" s="98">
        <f t="shared" ca="1" si="708"/>
        <v>0.20582684484099167</v>
      </c>
      <c r="AY160" s="98"/>
      <c r="AZ160" s="98">
        <f t="shared" ca="1" si="708"/>
        <v>1.1131722958074229E-2</v>
      </c>
      <c r="BA160" s="98">
        <f t="shared" ca="1" si="708"/>
        <v>3.0785217535113998E-2</v>
      </c>
      <c r="BB160" s="98">
        <f t="shared" ca="1" si="708"/>
        <v>5.0165553181342255E-2</v>
      </c>
      <c r="BC160" s="98">
        <f t="shared" ca="1" si="708"/>
        <v>6.5866121085070214E-2</v>
      </c>
      <c r="BD160" s="98">
        <f t="shared" ca="1" si="708"/>
        <v>0.10999526130048078</v>
      </c>
      <c r="BE160" s="98">
        <f t="shared" ca="1" si="708"/>
        <v>0.14203278917515119</v>
      </c>
      <c r="BF160" s="98">
        <f t="shared" ca="1" si="708"/>
        <v>0.15060772137852957</v>
      </c>
    </row>
    <row r="161" spans="2:58" x14ac:dyDescent="0.2">
      <c r="B161" s="39" t="s">
        <v>283</v>
      </c>
      <c r="C161" s="29"/>
      <c r="D161" s="81">
        <f t="shared" ref="D161:BF161" si="709">D$19</f>
        <v>1186.3499999999999</v>
      </c>
      <c r="E161" s="81">
        <f t="shared" si="709"/>
        <v>1186.3499999999999</v>
      </c>
      <c r="F161" s="81">
        <f t="shared" si="709"/>
        <v>1186.3499999999999</v>
      </c>
      <c r="G161" s="81">
        <f t="shared" si="709"/>
        <v>1186.3499999999999</v>
      </c>
      <c r="H161" s="81">
        <f t="shared" si="709"/>
        <v>1186.3499999999999</v>
      </c>
      <c r="I161" s="81">
        <f t="shared" si="709"/>
        <v>1186.3499999999999</v>
      </c>
      <c r="J161" s="81">
        <f t="shared" si="709"/>
        <v>1186.3499999999999</v>
      </c>
      <c r="K161" s="81"/>
      <c r="L161" s="81">
        <f t="shared" si="709"/>
        <v>1186.3499999999999</v>
      </c>
      <c r="M161" s="81">
        <f t="shared" si="709"/>
        <v>1186.3499999999999</v>
      </c>
      <c r="N161" s="81">
        <f t="shared" si="709"/>
        <v>1186.3499999999999</v>
      </c>
      <c r="O161" s="81">
        <f t="shared" si="709"/>
        <v>1186.3499999999999</v>
      </c>
      <c r="P161" s="81">
        <f t="shared" si="709"/>
        <v>1186.3499999999999</v>
      </c>
      <c r="Q161" s="81">
        <f t="shared" si="709"/>
        <v>1186.3499999999999</v>
      </c>
      <c r="R161" s="81">
        <f t="shared" si="709"/>
        <v>1186.3499999999999</v>
      </c>
      <c r="S161" s="81"/>
      <c r="T161" s="81">
        <f t="shared" si="709"/>
        <v>1186.3499999999999</v>
      </c>
      <c r="U161" s="81">
        <f t="shared" si="709"/>
        <v>1186.3499999999999</v>
      </c>
      <c r="V161" s="81">
        <f t="shared" si="709"/>
        <v>1186.3499999999999</v>
      </c>
      <c r="W161" s="81">
        <f t="shared" si="709"/>
        <v>1186.3499999999999</v>
      </c>
      <c r="X161" s="81">
        <f t="shared" si="709"/>
        <v>1186.3499999999999</v>
      </c>
      <c r="Y161" s="81">
        <f t="shared" si="709"/>
        <v>1186.3499999999999</v>
      </c>
      <c r="Z161" s="81">
        <f t="shared" si="709"/>
        <v>1186.3499999999999</v>
      </c>
      <c r="AA161" s="81"/>
      <c r="AB161" s="81">
        <f t="shared" si="709"/>
        <v>1186.3499999999999</v>
      </c>
      <c r="AC161" s="81">
        <f t="shared" si="709"/>
        <v>1186.3499999999999</v>
      </c>
      <c r="AD161" s="81">
        <f t="shared" si="709"/>
        <v>1186.3499999999999</v>
      </c>
      <c r="AE161" s="81">
        <f t="shared" si="709"/>
        <v>1186.3499999999999</v>
      </c>
      <c r="AF161" s="81">
        <f t="shared" si="709"/>
        <v>1186.3499999999999</v>
      </c>
      <c r="AG161" s="81">
        <f t="shared" si="709"/>
        <v>1186.3499999999999</v>
      </c>
      <c r="AH161" s="81">
        <f t="shared" si="709"/>
        <v>1186.3499999999999</v>
      </c>
      <c r="AI161" s="81"/>
      <c r="AJ161" s="81">
        <f t="shared" si="709"/>
        <v>1186.3499999999999</v>
      </c>
      <c r="AK161" s="81">
        <f t="shared" si="709"/>
        <v>1186.3499999999999</v>
      </c>
      <c r="AL161" s="81">
        <f t="shared" si="709"/>
        <v>1186.3499999999999</v>
      </c>
      <c r="AM161" s="81">
        <f t="shared" si="709"/>
        <v>1186.3499999999999</v>
      </c>
      <c r="AN161" s="81">
        <f t="shared" si="709"/>
        <v>1186.3499999999999</v>
      </c>
      <c r="AO161" s="81">
        <f t="shared" si="709"/>
        <v>1186.3499999999999</v>
      </c>
      <c r="AP161" s="81">
        <f t="shared" si="709"/>
        <v>1186.3499999999999</v>
      </c>
      <c r="AQ161" s="81"/>
      <c r="AR161" s="81">
        <f t="shared" si="709"/>
        <v>1186.3499999999999</v>
      </c>
      <c r="AS161" s="81">
        <f t="shared" si="709"/>
        <v>1186.3499999999999</v>
      </c>
      <c r="AT161" s="81">
        <f t="shared" si="709"/>
        <v>1186.3499999999999</v>
      </c>
      <c r="AU161" s="81">
        <f t="shared" si="709"/>
        <v>1186.3499999999999</v>
      </c>
      <c r="AV161" s="81">
        <f t="shared" si="709"/>
        <v>1186.3499999999999</v>
      </c>
      <c r="AW161" s="81">
        <f t="shared" si="709"/>
        <v>1186.3499999999999</v>
      </c>
      <c r="AX161" s="81">
        <f t="shared" si="709"/>
        <v>1186.3499999999999</v>
      </c>
      <c r="AY161" s="81"/>
      <c r="AZ161" s="81">
        <f t="shared" si="709"/>
        <v>1186.3499999999999</v>
      </c>
      <c r="BA161" s="81">
        <f t="shared" si="709"/>
        <v>1186.3499999999999</v>
      </c>
      <c r="BB161" s="81">
        <f t="shared" si="709"/>
        <v>1186.3499999999999</v>
      </c>
      <c r="BC161" s="81">
        <f t="shared" si="709"/>
        <v>1186.3499999999999</v>
      </c>
      <c r="BD161" s="81">
        <f t="shared" si="709"/>
        <v>1186.3499999999999</v>
      </c>
      <c r="BE161" s="81">
        <f t="shared" si="709"/>
        <v>1186.3499999999999</v>
      </c>
      <c r="BF161" s="81">
        <f t="shared" si="709"/>
        <v>1186.3499999999999</v>
      </c>
    </row>
    <row r="162" spans="2:58" x14ac:dyDescent="0.2">
      <c r="B162" s="33" t="s">
        <v>284</v>
      </c>
      <c r="C162" s="29"/>
      <c r="D162" s="81">
        <f t="shared" ref="D162:BF162" si="710">-D$19*D$29</f>
        <v>-949079.99999999988</v>
      </c>
      <c r="E162" s="81">
        <f t="shared" si="710"/>
        <v>-949079.99999999988</v>
      </c>
      <c r="F162" s="81">
        <f t="shared" si="710"/>
        <v>-949079.99999999988</v>
      </c>
      <c r="G162" s="81">
        <f t="shared" si="710"/>
        <v>-949079.99999999988</v>
      </c>
      <c r="H162" s="81">
        <f t="shared" si="710"/>
        <v>-949079.99999999988</v>
      </c>
      <c r="I162" s="81">
        <f t="shared" si="710"/>
        <v>-949079.99999999988</v>
      </c>
      <c r="J162" s="81">
        <f t="shared" si="710"/>
        <v>-949079.99999999988</v>
      </c>
      <c r="K162" s="81"/>
      <c r="L162" s="81">
        <f t="shared" si="710"/>
        <v>-949079.99999999988</v>
      </c>
      <c r="M162" s="81">
        <f t="shared" si="710"/>
        <v>-949079.99999999988</v>
      </c>
      <c r="N162" s="81">
        <f t="shared" si="710"/>
        <v>-949079.99999999988</v>
      </c>
      <c r="O162" s="81">
        <f t="shared" si="710"/>
        <v>-949079.99999999988</v>
      </c>
      <c r="P162" s="81">
        <f t="shared" si="710"/>
        <v>-949079.99999999988</v>
      </c>
      <c r="Q162" s="81">
        <f t="shared" si="710"/>
        <v>-949079.99999999988</v>
      </c>
      <c r="R162" s="81">
        <f t="shared" si="710"/>
        <v>-949079.99999999988</v>
      </c>
      <c r="S162" s="81"/>
      <c r="T162" s="81">
        <f t="shared" si="710"/>
        <v>-949079.99999999988</v>
      </c>
      <c r="U162" s="81">
        <f t="shared" si="710"/>
        <v>-949079.99999999988</v>
      </c>
      <c r="V162" s="81">
        <f t="shared" si="710"/>
        <v>-949079.99999999988</v>
      </c>
      <c r="W162" s="81">
        <f t="shared" si="710"/>
        <v>-949079.99999999988</v>
      </c>
      <c r="X162" s="81">
        <f t="shared" si="710"/>
        <v>-949079.99999999988</v>
      </c>
      <c r="Y162" s="81">
        <f t="shared" si="710"/>
        <v>-949079.99999999988</v>
      </c>
      <c r="Z162" s="81">
        <f t="shared" si="710"/>
        <v>-949079.99999999988</v>
      </c>
      <c r="AA162" s="81"/>
      <c r="AB162" s="81">
        <f t="shared" si="710"/>
        <v>-949079.99999999988</v>
      </c>
      <c r="AC162" s="81">
        <f t="shared" si="710"/>
        <v>-949079.99999999988</v>
      </c>
      <c r="AD162" s="81">
        <f t="shared" si="710"/>
        <v>-949079.99999999988</v>
      </c>
      <c r="AE162" s="81">
        <f t="shared" si="710"/>
        <v>-949079.99999999988</v>
      </c>
      <c r="AF162" s="81">
        <f t="shared" si="710"/>
        <v>-949079.99999999988</v>
      </c>
      <c r="AG162" s="81">
        <f t="shared" si="710"/>
        <v>-949079.99999999988</v>
      </c>
      <c r="AH162" s="81">
        <f t="shared" si="710"/>
        <v>-949079.99999999988</v>
      </c>
      <c r="AI162" s="81"/>
      <c r="AJ162" s="81">
        <f t="shared" si="710"/>
        <v>-949079.99999999988</v>
      </c>
      <c r="AK162" s="81">
        <f t="shared" si="710"/>
        <v>-949079.99999999988</v>
      </c>
      <c r="AL162" s="81">
        <f t="shared" si="710"/>
        <v>-949079.99999999988</v>
      </c>
      <c r="AM162" s="81">
        <f t="shared" si="710"/>
        <v>-949079.99999999988</v>
      </c>
      <c r="AN162" s="81">
        <f t="shared" si="710"/>
        <v>-949079.99999999988</v>
      </c>
      <c r="AO162" s="81">
        <f t="shared" si="710"/>
        <v>-949079.99999999988</v>
      </c>
      <c r="AP162" s="81">
        <f t="shared" si="710"/>
        <v>-949079.99999999988</v>
      </c>
      <c r="AQ162" s="81"/>
      <c r="AR162" s="81">
        <f t="shared" si="710"/>
        <v>-949079.99999999988</v>
      </c>
      <c r="AS162" s="81">
        <f t="shared" si="710"/>
        <v>-949079.99999999988</v>
      </c>
      <c r="AT162" s="81">
        <f t="shared" si="710"/>
        <v>-949079.99999999988</v>
      </c>
      <c r="AU162" s="81">
        <f t="shared" si="710"/>
        <v>-949079.99999999988</v>
      </c>
      <c r="AV162" s="81">
        <f t="shared" si="710"/>
        <v>-949079.99999999988</v>
      </c>
      <c r="AW162" s="81">
        <f t="shared" si="710"/>
        <v>-949079.99999999988</v>
      </c>
      <c r="AX162" s="81">
        <f t="shared" si="710"/>
        <v>-949079.99999999988</v>
      </c>
      <c r="AY162" s="81"/>
      <c r="AZ162" s="81">
        <f t="shared" si="710"/>
        <v>-949079.99999999988</v>
      </c>
      <c r="BA162" s="81">
        <f t="shared" si="710"/>
        <v>-949079.99999999988</v>
      </c>
      <c r="BB162" s="81">
        <f t="shared" si="710"/>
        <v>-949079.99999999988</v>
      </c>
      <c r="BC162" s="81">
        <f t="shared" si="710"/>
        <v>-949079.99999999988</v>
      </c>
      <c r="BD162" s="81">
        <f t="shared" si="710"/>
        <v>-949079.99999999988</v>
      </c>
      <c r="BE162" s="81">
        <f t="shared" si="710"/>
        <v>-949079.99999999988</v>
      </c>
      <c r="BF162" s="81">
        <f t="shared" si="710"/>
        <v>-949079.99999999988</v>
      </c>
    </row>
    <row r="163" spans="2:58" x14ac:dyDescent="0.2">
      <c r="B163" s="39" t="s">
        <v>293</v>
      </c>
      <c r="D163" s="104">
        <f t="shared" ref="D163:J163" ca="1" si="711">IF(D161*D161-4*D160*D162&gt;0,D161*D161-4*D160*D162,0)</f>
        <v>1442598.6499754693</v>
      </c>
      <c r="E163" s="104">
        <f t="shared" ca="1" si="711"/>
        <v>1544803.9372136993</v>
      </c>
      <c r="F163" s="104">
        <f t="shared" ca="1" si="711"/>
        <v>1700399.7504916193</v>
      </c>
      <c r="G163" s="104">
        <f t="shared" ca="1" si="711"/>
        <v>1887213.0499261697</v>
      </c>
      <c r="H163" s="104">
        <f t="shared" ca="1" si="711"/>
        <v>2252289.3709578663</v>
      </c>
      <c r="I163" s="104">
        <f t="shared" ca="1" si="711"/>
        <v>2470378.4383833832</v>
      </c>
      <c r="J163" s="104">
        <f t="shared" ca="1" si="711"/>
        <v>2506168.4692943934</v>
      </c>
      <c r="K163" s="104"/>
      <c r="L163" s="104">
        <f t="shared" ref="L163:R163" ca="1" si="712">IF(L161*L161-4*L160*L162&gt;0,L161*L161-4*L160*L162,0)</f>
        <v>1442389.895136972</v>
      </c>
      <c r="M163" s="104">
        <f t="shared" ca="1" si="712"/>
        <v>1536908.9704628577</v>
      </c>
      <c r="N163" s="104">
        <f t="shared" ca="1" si="712"/>
        <v>1684954.3402646217</v>
      </c>
      <c r="O163" s="104">
        <f t="shared" ca="1" si="712"/>
        <v>1864480.0983935036</v>
      </c>
      <c r="P163" s="104">
        <f t="shared" ca="1" si="712"/>
        <v>2225434.6570341564</v>
      </c>
      <c r="Q163" s="104">
        <f t="shared" ca="1" si="712"/>
        <v>2460738.3184295949</v>
      </c>
      <c r="R163" s="104">
        <f t="shared" ca="1" si="712"/>
        <v>2514376.8575990801</v>
      </c>
      <c r="S163" s="104"/>
      <c r="T163" s="104">
        <f t="shared" ref="T163:Z163" ca="1" si="713">IF(T161*T161-4*T160*T162&gt;0,T161*T161-4*T160*T162,0)</f>
        <v>1442788.557758535</v>
      </c>
      <c r="U163" s="104">
        <f t="shared" ca="1" si="713"/>
        <v>1527568.9899367071</v>
      </c>
      <c r="V163" s="104">
        <f t="shared" ca="1" si="713"/>
        <v>1665494.7458044374</v>
      </c>
      <c r="W163" s="104">
        <f t="shared" ca="1" si="713"/>
        <v>1833887.2695799042</v>
      </c>
      <c r="X163" s="104">
        <f t="shared" ca="1" si="713"/>
        <v>2177565.9326941138</v>
      </c>
      <c r="Y163" s="104">
        <f t="shared" ca="1" si="713"/>
        <v>2411562.6945718797</v>
      </c>
      <c r="Z163" s="104">
        <f t="shared" ca="1" si="713"/>
        <v>2471265.2311444264</v>
      </c>
      <c r="AA163" s="104"/>
      <c r="AB163" s="104">
        <f t="shared" ref="AB163:AH163" ca="1" si="714">IF(AB161*AB161-4*AB160*AB162&gt;0,AB161*AB161-4*AB160*AB162,0)</f>
        <v>1443492.1798225068</v>
      </c>
      <c r="AC163" s="104">
        <f t="shared" ca="1" si="714"/>
        <v>1517476.4114283824</v>
      </c>
      <c r="AD163" s="104">
        <f t="shared" ca="1" si="714"/>
        <v>1643328.0541603351</v>
      </c>
      <c r="AE163" s="104">
        <f t="shared" ca="1" si="714"/>
        <v>1797641.2965772969</v>
      </c>
      <c r="AF163" s="104">
        <f t="shared" ca="1" si="714"/>
        <v>2114562.4128900901</v>
      </c>
      <c r="AG163" s="104">
        <f t="shared" ca="1" si="714"/>
        <v>2334452.7058126112</v>
      </c>
      <c r="AH163" s="104">
        <f t="shared" ca="1" si="714"/>
        <v>2393852.7750314889</v>
      </c>
      <c r="AI163" s="104"/>
      <c r="AJ163" s="104">
        <f t="shared" ref="AJ163:AP163" ca="1" si="715">IF(AJ161*AJ161-4*AJ160*AJ162&gt;0,AJ161*AJ161-4*AJ160*AJ162,0)</f>
        <v>1444497.8488409738</v>
      </c>
      <c r="AK163" s="104">
        <f t="shared" ca="1" si="715"/>
        <v>1516109.0560269097</v>
      </c>
      <c r="AL163" s="104">
        <f t="shared" ca="1" si="715"/>
        <v>1619880.4876693008</v>
      </c>
      <c r="AM163" s="104">
        <f t="shared" ca="1" si="715"/>
        <v>1758295.7271483568</v>
      </c>
      <c r="AN163" s="104">
        <f t="shared" ca="1" si="715"/>
        <v>2042552.9823232091</v>
      </c>
      <c r="AO163" s="104">
        <f t="shared" ca="1" si="715"/>
        <v>2240598.2482913723</v>
      </c>
      <c r="AP163" s="104">
        <f t="shared" ca="1" si="715"/>
        <v>2296630.2393967598</v>
      </c>
      <c r="AQ163" s="104"/>
      <c r="AR163" s="104">
        <f t="shared" ref="AR163:AX163" ca="1" si="716">IF(AR161*AR161-4*AR160*AR162&gt;0,AR161*AR161-4*AR160*AR162,0)</f>
        <v>1445827.2405527253</v>
      </c>
      <c r="AS163" s="104">
        <f t="shared" ca="1" si="716"/>
        <v>1518023.5420552371</v>
      </c>
      <c r="AT163" s="104">
        <f t="shared" ca="1" si="716"/>
        <v>1596820.2176158903</v>
      </c>
      <c r="AU163" s="104">
        <f t="shared" ca="1" si="716"/>
        <v>1718402.6610973629</v>
      </c>
      <c r="AV163" s="104">
        <f t="shared" ca="1" si="716"/>
        <v>1967092.007036889</v>
      </c>
      <c r="AW163" s="104">
        <f t="shared" ca="1" si="716"/>
        <v>2139703.7043369892</v>
      </c>
      <c r="AX163" s="104">
        <f t="shared" ca="1" si="716"/>
        <v>2188810.8901067534</v>
      </c>
      <c r="AY163" s="104"/>
      <c r="AZ163" s="104">
        <f t="shared" ref="AZ163:BF163" ca="1" si="717">IF(AZ161*AZ161-4*AZ160*AZ162&gt;0,AZ161*AZ161-4*AZ160*AZ162,0)</f>
        <v>1449685.9050001961</v>
      </c>
      <c r="BA163" s="104">
        <f t="shared" ca="1" si="717"/>
        <v>1524296.8595329036</v>
      </c>
      <c r="BB163" s="104">
        <f t="shared" ca="1" si="717"/>
        <v>1597870.8153533931</v>
      </c>
      <c r="BC163" s="104">
        <f t="shared" ca="1" si="717"/>
        <v>1657475.1952976736</v>
      </c>
      <c r="BD163" s="104">
        <f t="shared" ca="1" si="717"/>
        <v>1825003.5328802408</v>
      </c>
      <c r="BE163" s="104">
        <f t="shared" ca="1" si="717"/>
        <v>1946628.2407014095</v>
      </c>
      <c r="BF163" s="104">
        <f t="shared" ca="1" si="717"/>
        <v>1979181.427323739</v>
      </c>
    </row>
    <row r="164" spans="2:58" x14ac:dyDescent="0.2">
      <c r="B164" s="39" t="s">
        <v>285</v>
      </c>
      <c r="C164" s="3" t="s">
        <v>43</v>
      </c>
      <c r="D164" s="85">
        <f t="shared" ref="D164:J164" ca="1" si="718">(-D161+SQRT(D163))/2/D160</f>
        <v>795.06338826937406</v>
      </c>
      <c r="E164" s="85">
        <f t="shared" ca="1" si="718"/>
        <v>781.37651179181466</v>
      </c>
      <c r="F164" s="85">
        <f t="shared" ca="1" si="718"/>
        <v>762.20802258916297</v>
      </c>
      <c r="G164" s="85">
        <f t="shared" ca="1" si="718"/>
        <v>741.4372590136046</v>
      </c>
      <c r="H164" s="85">
        <f t="shared" ca="1" si="718"/>
        <v>706.39383223089749</v>
      </c>
      <c r="I164" s="85">
        <f t="shared" ca="1" si="718"/>
        <v>688.21445791173039</v>
      </c>
      <c r="J164" s="85">
        <f t="shared" ca="1" si="718"/>
        <v>685.39530952792825</v>
      </c>
      <c r="K164" s="85"/>
      <c r="L164" s="85">
        <f t="shared" ref="L164:R164" ca="1" si="719">(-L161+SQRT(L163))/2/L160</f>
        <v>795.09233076714906</v>
      </c>
      <c r="M164" s="85">
        <f t="shared" ca="1" si="719"/>
        <v>782.40073912635057</v>
      </c>
      <c r="N164" s="85">
        <f t="shared" ca="1" si="719"/>
        <v>764.02912404558901</v>
      </c>
      <c r="O164" s="85">
        <f t="shared" ca="1" si="719"/>
        <v>743.84858149290665</v>
      </c>
      <c r="P164" s="85">
        <f t="shared" ca="1" si="719"/>
        <v>708.76080136817438</v>
      </c>
      <c r="Q164" s="85">
        <f t="shared" ca="1" si="719"/>
        <v>688.98127785638769</v>
      </c>
      <c r="R164" s="85">
        <f t="shared" ca="1" si="719"/>
        <v>684.75482151854794</v>
      </c>
      <c r="S164" s="85"/>
      <c r="T164" s="85">
        <f t="shared" ref="T164:Z164" ca="1" si="720">(-T161+SQRT(T163))/2/T160</f>
        <v>795.03706244207729</v>
      </c>
      <c r="U164" s="85">
        <f t="shared" ca="1" si="720"/>
        <v>783.61932123208044</v>
      </c>
      <c r="V164" s="85">
        <f t="shared" ca="1" si="720"/>
        <v>766.34797169614683</v>
      </c>
      <c r="W164" s="85">
        <f t="shared" ca="1" si="720"/>
        <v>747.14208592068428</v>
      </c>
      <c r="X164" s="85">
        <f t="shared" ca="1" si="720"/>
        <v>713.05576280343189</v>
      </c>
      <c r="Y164" s="85">
        <f t="shared" ca="1" si="720"/>
        <v>692.94356389094855</v>
      </c>
      <c r="Z164" s="85">
        <f t="shared" ca="1" si="720"/>
        <v>688.1440791239288</v>
      </c>
      <c r="AA164" s="85"/>
      <c r="AB164" s="85">
        <f t="shared" ref="AB164:AH164" ca="1" si="721">(-AB161+SQRT(AB163))/2/AB160</f>
        <v>794.93955363721</v>
      </c>
      <c r="AC164" s="85">
        <f t="shared" ca="1" si="721"/>
        <v>784.94458451147466</v>
      </c>
      <c r="AD164" s="85">
        <f t="shared" ca="1" si="721"/>
        <v>769.0233443406845</v>
      </c>
      <c r="AE164" s="85">
        <f t="shared" ca="1" si="721"/>
        <v>751.11843262026059</v>
      </c>
      <c r="AF164" s="85">
        <f t="shared" ca="1" si="721"/>
        <v>718.86289762540855</v>
      </c>
      <c r="AG164" s="85">
        <f t="shared" ca="1" si="721"/>
        <v>699.3334742688578</v>
      </c>
      <c r="AH164" s="85">
        <f t="shared" ca="1" si="721"/>
        <v>694.39169011958052</v>
      </c>
      <c r="AI164" s="85"/>
      <c r="AJ164" s="85">
        <f t="shared" ref="AJ164:AP164" ca="1" si="722">(-AJ161+SQRT(AJ163))/2/AJ160</f>
        <v>794.80026954108666</v>
      </c>
      <c r="AK164" s="85">
        <f t="shared" ca="1" si="722"/>
        <v>785.1248170466846</v>
      </c>
      <c r="AL164" s="85">
        <f t="shared" ca="1" si="722"/>
        <v>771.89364465071549</v>
      </c>
      <c r="AM164" s="85">
        <f t="shared" ca="1" si="722"/>
        <v>755.52943655934325</v>
      </c>
      <c r="AN164" s="85">
        <f t="shared" ca="1" si="722"/>
        <v>725.72695867430889</v>
      </c>
      <c r="AO164" s="85">
        <f t="shared" ca="1" si="722"/>
        <v>707.42059612974936</v>
      </c>
      <c r="AP164" s="85">
        <f t="shared" ca="1" si="722"/>
        <v>702.5502894218107</v>
      </c>
      <c r="AQ164" s="85"/>
      <c r="AR164" s="85">
        <f t="shared" ref="AR164:AX164" ca="1" si="723">(-AR161+SQRT(AR163))/2/AR160</f>
        <v>794.61629942105515</v>
      </c>
      <c r="AS164" s="85">
        <f t="shared" ca="1" si="723"/>
        <v>784.87251257108983</v>
      </c>
      <c r="AT164" s="85">
        <f t="shared" ca="1" si="723"/>
        <v>774.75807067585697</v>
      </c>
      <c r="AU164" s="85">
        <f t="shared" ca="1" si="723"/>
        <v>760.10662877257448</v>
      </c>
      <c r="AV164" s="85">
        <f t="shared" ca="1" si="723"/>
        <v>733.19720503922269</v>
      </c>
      <c r="AW164" s="85">
        <f t="shared" ca="1" si="723"/>
        <v>716.52402718944768</v>
      </c>
      <c r="AX164" s="85">
        <f t="shared" ca="1" si="723"/>
        <v>712.03793015674637</v>
      </c>
      <c r="AY164" s="85"/>
      <c r="AZ164" s="85">
        <f t="shared" ref="AZ164:BF164" ca="1" si="724">(-AZ161+SQRT(AZ163))/2/AZ160</f>
        <v>794.08327139952712</v>
      </c>
      <c r="BA164" s="85">
        <f t="shared" ca="1" si="724"/>
        <v>784.04801574665123</v>
      </c>
      <c r="BB164" s="85">
        <f t="shared" ca="1" si="724"/>
        <v>774.62665935847053</v>
      </c>
      <c r="BC164" s="85">
        <f t="shared" ca="1" si="724"/>
        <v>767.31166120778153</v>
      </c>
      <c r="BD164" s="85">
        <f t="shared" ca="1" si="724"/>
        <v>748.10911961949444</v>
      </c>
      <c r="BE164" s="85">
        <f t="shared" ca="1" si="724"/>
        <v>735.27457907715268</v>
      </c>
      <c r="BF164" s="85">
        <f t="shared" ca="1" si="724"/>
        <v>731.98050114941213</v>
      </c>
    </row>
    <row r="165" spans="2:58" x14ac:dyDescent="0.2">
      <c r="B165" s="39" t="s">
        <v>294</v>
      </c>
      <c r="C165" s="3" t="s">
        <v>45</v>
      </c>
      <c r="D165" s="100">
        <f t="shared" ref="D165:J165" ca="1" si="725">D$159/D$17/D164</f>
        <v>0.46251128447199424</v>
      </c>
      <c r="E165" s="100">
        <f t="shared" ca="1" si="725"/>
        <v>0.47625143820736993</v>
      </c>
      <c r="F165" s="100">
        <f t="shared" ca="1" si="725"/>
        <v>0.50148536710808311</v>
      </c>
      <c r="G165" s="100">
        <f t="shared" ca="1" si="725"/>
        <v>0.53713829009781011</v>
      </c>
      <c r="H165" s="100">
        <f t="shared" ca="1" si="725"/>
        <v>0.63728813993937183</v>
      </c>
      <c r="I165" s="100">
        <f t="shared" ca="1" si="725"/>
        <v>0.77756013601392315</v>
      </c>
      <c r="J165" s="100">
        <f t="shared" ca="1" si="725"/>
        <v>0.95992128656562481</v>
      </c>
      <c r="K165" s="100"/>
      <c r="L165" s="100">
        <f t="shared" ref="L165:R165" ca="1" si="726">L$159/L$17/L164</f>
        <v>0.46387308710887015</v>
      </c>
      <c r="M165" s="100">
        <f t="shared" ca="1" si="726"/>
        <v>0.48991371761092223</v>
      </c>
      <c r="N165" s="100">
        <f t="shared" ca="1" si="726"/>
        <v>0.5140230171947463</v>
      </c>
      <c r="O165" s="100">
        <f t="shared" ca="1" si="726"/>
        <v>0.54855028372149484</v>
      </c>
      <c r="P165" s="100">
        <f t="shared" ca="1" si="726"/>
        <v>0.64550162214165452</v>
      </c>
      <c r="Q165" s="100">
        <f t="shared" ca="1" si="726"/>
        <v>0.78024086660982805</v>
      </c>
      <c r="R165" s="100">
        <f t="shared" ca="1" si="726"/>
        <v>0.95725013496418576</v>
      </c>
      <c r="S165" s="100"/>
      <c r="T165" s="100">
        <f t="shared" ref="T165:Z165" ca="1" si="727">T$159/T$17/T164</f>
        <v>0.46128296133996394</v>
      </c>
      <c r="U165" s="100">
        <f t="shared" ca="1" si="727"/>
        <v>0.50780955399118444</v>
      </c>
      <c r="V165" s="100">
        <f t="shared" ca="1" si="727"/>
        <v>0.53143781107453814</v>
      </c>
      <c r="W165" s="100">
        <f t="shared" ca="1" si="727"/>
        <v>0.56538176811270302</v>
      </c>
      <c r="X165" s="100">
        <f t="shared" ca="1" si="727"/>
        <v>0.66125301964702243</v>
      </c>
      <c r="Y165" s="100">
        <f t="shared" ca="1" si="727"/>
        <v>0.79454850496271734</v>
      </c>
      <c r="Z165" s="100">
        <f t="shared" ca="1" si="727"/>
        <v>0.97164435054209697</v>
      </c>
      <c r="AA165" s="100"/>
      <c r="AB165" s="100">
        <f t="shared" ref="AB165:AH165" ca="1" si="728">AB$159/AB$17/AB164</f>
        <v>0.45681715597755235</v>
      </c>
      <c r="AC165" s="100">
        <f t="shared" ca="1" si="728"/>
        <v>0.52968837502238153</v>
      </c>
      <c r="AD165" s="100">
        <f t="shared" ca="1" si="728"/>
        <v>0.55391204527079807</v>
      </c>
      <c r="AE165" s="100">
        <f t="shared" ca="1" si="728"/>
        <v>0.58792814156917561</v>
      </c>
      <c r="AF165" s="100">
        <f t="shared" ca="1" si="728"/>
        <v>0.68450767523808664</v>
      </c>
      <c r="AG165" s="100">
        <f t="shared" ca="1" si="728"/>
        <v>0.81937793666545156</v>
      </c>
      <c r="AH165" s="100">
        <f t="shared" ca="1" si="728"/>
        <v>0.9999718455002653</v>
      </c>
      <c r="AI165" s="100"/>
      <c r="AJ165" s="100">
        <f t="shared" ref="AJ165:AP165" ca="1" si="729">AJ$159/AJ$17/AJ164</f>
        <v>0.45065729224857493</v>
      </c>
      <c r="AK165" s="100">
        <f t="shared" ca="1" si="729"/>
        <v>0.53288765130074156</v>
      </c>
      <c r="AL165" s="100">
        <f t="shared" ca="1" si="729"/>
        <v>0.58150815153789404</v>
      </c>
      <c r="AM165" s="100">
        <f t="shared" ca="1" si="729"/>
        <v>0.61639696830126045</v>
      </c>
      <c r="AN165" s="100">
        <f t="shared" ca="1" si="729"/>
        <v>0.71543876027299314</v>
      </c>
      <c r="AO165" s="100">
        <f t="shared" ca="1" si="729"/>
        <v>0.85441647848127211</v>
      </c>
      <c r="AP165" s="100">
        <f t="shared" ca="1" si="729"/>
        <v>1.0409899622946024</v>
      </c>
      <c r="AQ165" s="100"/>
      <c r="AR165" s="100">
        <f t="shared" ref="AR165:AW165" ca="1" si="730">AR$159/AR$17/AR164</f>
        <v>0.44289050496316229</v>
      </c>
      <c r="AS165" s="100">
        <f t="shared" ca="1" si="730"/>
        <v>0.52842507046090559</v>
      </c>
      <c r="AT165" s="100">
        <f t="shared" ca="1" si="730"/>
        <v>0.61361617646966438</v>
      </c>
      <c r="AU165" s="100">
        <f t="shared" ca="1" si="730"/>
        <v>0.65079834648741464</v>
      </c>
      <c r="AV165" s="100">
        <f t="shared" ca="1" si="730"/>
        <v>0.75438101871614716</v>
      </c>
      <c r="AW165" s="100">
        <f t="shared" ca="1" si="730"/>
        <v>0.89980014994191715</v>
      </c>
      <c r="AX165" s="100">
        <f ca="1">AX$159/AX$17/AX164</f>
        <v>1.0956935334841991</v>
      </c>
      <c r="AY165" s="100"/>
      <c r="AZ165" s="100">
        <f t="shared" ref="AZ165:BF165" ca="1" si="731">AZ$159/AZ$17/AZ164</f>
        <v>0.42247011634969084</v>
      </c>
      <c r="BA165" s="100">
        <f t="shared" ca="1" si="731"/>
        <v>0.51458776752245516</v>
      </c>
      <c r="BB165" s="100">
        <f t="shared" ca="1" si="731"/>
        <v>0.61202512095356165</v>
      </c>
      <c r="BC165" s="100">
        <f t="shared" ca="1" si="731"/>
        <v>0.71895280882038237</v>
      </c>
      <c r="BD165" s="100">
        <f t="shared" ca="1" si="731"/>
        <v>0.85593847680952517</v>
      </c>
      <c r="BE165" s="100">
        <f t="shared" ca="1" si="731"/>
        <v>1.0218552109342041</v>
      </c>
      <c r="BF165" s="100">
        <f t="shared" ca="1" si="731"/>
        <v>1.2460059171610642</v>
      </c>
    </row>
    <row r="166" spans="2:58" x14ac:dyDescent="0.2">
      <c r="B166" s="39" t="s">
        <v>295</v>
      </c>
      <c r="C166" s="29" t="s">
        <v>47</v>
      </c>
      <c r="D166" s="92">
        <f t="shared" ref="D166:J166" ca="1" si="732">D$27/D$41/D165*1000000</f>
        <v>108.22706987273169</v>
      </c>
      <c r="E166" s="92">
        <f t="shared" ca="1" si="732"/>
        <v>210.20930158191715</v>
      </c>
      <c r="F166" s="92">
        <f t="shared" ca="1" si="732"/>
        <v>299.44786658564044</v>
      </c>
      <c r="G166" s="92">
        <f t="shared" ca="1" si="732"/>
        <v>372.76241164905537</v>
      </c>
      <c r="H166" s="92">
        <f t="shared" ca="1" si="732"/>
        <v>471.27418162440125</v>
      </c>
      <c r="I166" s="92">
        <f t="shared" ca="1" si="732"/>
        <v>515.00830645033056</v>
      </c>
      <c r="J166" s="92">
        <f t="shared" ca="1" si="732"/>
        <v>521.46193445263611</v>
      </c>
      <c r="K166" s="92"/>
      <c r="L166" s="92">
        <f t="shared" ref="L166:R166" ca="1" si="733">L$27/L$41/L165*1000000</f>
        <v>107.90934523375203</v>
      </c>
      <c r="M166" s="92">
        <f t="shared" ca="1" si="733"/>
        <v>204.3471709491134</v>
      </c>
      <c r="N166" s="92">
        <f t="shared" ca="1" si="733"/>
        <v>292.14396686741799</v>
      </c>
      <c r="O166" s="92">
        <f t="shared" ca="1" si="733"/>
        <v>365.0074940213978</v>
      </c>
      <c r="P166" s="92">
        <f t="shared" ca="1" si="733"/>
        <v>465.27760164629876</v>
      </c>
      <c r="Q166" s="92">
        <f t="shared" ca="1" si="733"/>
        <v>513.23885475492602</v>
      </c>
      <c r="R166" s="92">
        <f t="shared" ca="1" si="733"/>
        <v>522.91704407385828</v>
      </c>
      <c r="S166" s="92"/>
      <c r="T166" s="92">
        <f t="shared" ref="T166:Z166" ca="1" si="734">T$27/T$41/T165*1000000</f>
        <v>108.51526133996119</v>
      </c>
      <c r="U166" s="92">
        <f t="shared" ca="1" si="734"/>
        <v>197.14572405365328</v>
      </c>
      <c r="V166" s="92">
        <f t="shared" ca="1" si="734"/>
        <v>282.57064171026758</v>
      </c>
      <c r="W166" s="92">
        <f t="shared" ca="1" si="734"/>
        <v>354.14117627860406</v>
      </c>
      <c r="X166" s="92">
        <f t="shared" ca="1" si="734"/>
        <v>454.19444249825102</v>
      </c>
      <c r="Y166" s="92">
        <f t="shared" ca="1" si="734"/>
        <v>503.99683129554137</v>
      </c>
      <c r="Z166" s="92">
        <f t="shared" ca="1" si="734"/>
        <v>515.17040235504032</v>
      </c>
      <c r="AA166" s="92"/>
      <c r="AB166" s="92">
        <f t="shared" ref="AB166:AH166" ca="1" si="735">AB$27/AB$41/AB165*1000000</f>
        <v>109.57609723382878</v>
      </c>
      <c r="AC166" s="92">
        <f t="shared" ca="1" si="735"/>
        <v>189.00260402868881</v>
      </c>
      <c r="AD166" s="92">
        <f t="shared" ca="1" si="735"/>
        <v>271.10571901540305</v>
      </c>
      <c r="AE166" s="92">
        <f t="shared" ca="1" si="735"/>
        <v>340.56026621129371</v>
      </c>
      <c r="AF166" s="92">
        <f t="shared" ca="1" si="735"/>
        <v>438.76417675579825</v>
      </c>
      <c r="AG166" s="92">
        <f t="shared" ca="1" si="735"/>
        <v>488.72432474993673</v>
      </c>
      <c r="AH166" s="92">
        <f t="shared" ca="1" si="735"/>
        <v>500.57650449583701</v>
      </c>
      <c r="AI166" s="92"/>
      <c r="AJ166" s="92">
        <f t="shared" ref="AJ166:AP166" ca="1" si="736">AJ$27/AJ$41/AJ165*1000000</f>
        <v>111.07385137766111</v>
      </c>
      <c r="AK166" s="92">
        <f t="shared" ca="1" si="736"/>
        <v>187.86789665436461</v>
      </c>
      <c r="AL166" s="92">
        <f t="shared" ca="1" si="736"/>
        <v>258.24010017277709</v>
      </c>
      <c r="AM166" s="92">
        <f t="shared" ca="1" si="736"/>
        <v>324.83119597053371</v>
      </c>
      <c r="AN166" s="92">
        <f t="shared" ca="1" si="736"/>
        <v>419.79476551460994</v>
      </c>
      <c r="AO166" s="92">
        <f t="shared" ca="1" si="736"/>
        <v>468.68235678649387</v>
      </c>
      <c r="AP166" s="92">
        <f t="shared" ca="1" si="736"/>
        <v>480.85229362962264</v>
      </c>
      <c r="AQ166" s="92"/>
      <c r="AR166" s="92">
        <f t="shared" ref="AR166:AX166" ca="1" si="737">AR$27/AR$41/AR165*1000000</f>
        <v>113.0217074887186</v>
      </c>
      <c r="AS166" s="92">
        <f t="shared" ca="1" si="737"/>
        <v>189.45445210545023</v>
      </c>
      <c r="AT166" s="92">
        <f t="shared" ca="1" si="737"/>
        <v>244.72745188759893</v>
      </c>
      <c r="AU166" s="92">
        <f t="shared" ca="1" si="737"/>
        <v>307.6605303111071</v>
      </c>
      <c r="AV166" s="92">
        <f t="shared" ca="1" si="737"/>
        <v>398.12434188760136</v>
      </c>
      <c r="AW166" s="92">
        <f t="shared" ca="1" si="737"/>
        <v>445.04318968791966</v>
      </c>
      <c r="AX166" s="92">
        <f t="shared" ca="1" si="737"/>
        <v>456.84527262202056</v>
      </c>
      <c r="AY166" s="92"/>
      <c r="AZ166" s="92">
        <f t="shared" ref="AZ166:BF166" ca="1" si="738">AZ$27/AZ$41/AZ165*1000000</f>
        <v>118.48469078471906</v>
      </c>
      <c r="BA166" s="92">
        <f t="shared" ca="1" si="738"/>
        <v>194.54889626498201</v>
      </c>
      <c r="BB166" s="92">
        <f t="shared" ca="1" si="738"/>
        <v>245.36365937146959</v>
      </c>
      <c r="BC166" s="92">
        <f t="shared" ca="1" si="738"/>
        <v>278.49528084385332</v>
      </c>
      <c r="BD166" s="92">
        <f t="shared" ca="1" si="738"/>
        <v>350.88672228915289</v>
      </c>
      <c r="BE166" s="92">
        <f t="shared" ca="1" si="738"/>
        <v>391.8851952085447</v>
      </c>
      <c r="BF166" s="92">
        <f t="shared" ca="1" si="738"/>
        <v>401.73357455257496</v>
      </c>
    </row>
    <row r="167" spans="2:58" x14ac:dyDescent="0.2">
      <c r="B167" s="39" t="s">
        <v>352</v>
      </c>
      <c r="C167" s="29" t="s">
        <v>47</v>
      </c>
      <c r="D167" s="92">
        <f t="shared" ref="D167:J167" ca="1" si="739">D166*D$54</f>
        <v>49.134061536868309</v>
      </c>
      <c r="E167" s="92">
        <f t="shared" ca="1" si="739"/>
        <v>95.433025875075671</v>
      </c>
      <c r="F167" s="92">
        <f t="shared" ca="1" si="739"/>
        <v>135.94648659715605</v>
      </c>
      <c r="G167" s="92">
        <f t="shared" ca="1" si="739"/>
        <v>169.23059354867331</v>
      </c>
      <c r="H167" s="92">
        <f t="shared" ca="1" si="739"/>
        <v>213.95400123000786</v>
      </c>
      <c r="I167" s="92">
        <f t="shared" ca="1" si="739"/>
        <v>233.80887841540323</v>
      </c>
      <c r="J167" s="92">
        <f t="shared" ca="1" si="739"/>
        <v>236.73876421730307</v>
      </c>
      <c r="K167" s="92"/>
      <c r="L167" s="92">
        <f t="shared" ref="L167:R167" ca="1" si="740">L166*L$54</f>
        <v>48.989817569238369</v>
      </c>
      <c r="M167" s="92">
        <f t="shared" ca="1" si="740"/>
        <v>92.771674259550593</v>
      </c>
      <c r="N167" s="92">
        <f t="shared" ca="1" si="740"/>
        <v>132.6305855140327</v>
      </c>
      <c r="O167" s="92">
        <f t="shared" ca="1" si="740"/>
        <v>165.70993461945403</v>
      </c>
      <c r="P167" s="92">
        <f t="shared" ca="1" si="740"/>
        <v>211.23161088902097</v>
      </c>
      <c r="Q167" s="92">
        <f t="shared" ca="1" si="740"/>
        <v>233.00556415594156</v>
      </c>
      <c r="R167" s="92">
        <f t="shared" ca="1" si="740"/>
        <v>237.39937016141755</v>
      </c>
      <c r="S167" s="92"/>
      <c r="T167" s="92">
        <f t="shared" ref="T167:Z167" ca="1" si="741">T166*T$54</f>
        <v>49.264897725096503</v>
      </c>
      <c r="U167" s="92">
        <f t="shared" ca="1" si="741"/>
        <v>89.502285784632846</v>
      </c>
      <c r="V167" s="92">
        <f t="shared" ca="1" si="741"/>
        <v>128.28438684176882</v>
      </c>
      <c r="W167" s="92">
        <f t="shared" ca="1" si="741"/>
        <v>160.77672959707439</v>
      </c>
      <c r="X167" s="92">
        <f t="shared" ca="1" si="741"/>
        <v>206.19996192870585</v>
      </c>
      <c r="Y167" s="92">
        <f t="shared" ca="1" si="741"/>
        <v>228.80977330701089</v>
      </c>
      <c r="Z167" s="92">
        <f t="shared" ca="1" si="741"/>
        <v>233.88246841618815</v>
      </c>
      <c r="AA167" s="92"/>
      <c r="AB167" s="92">
        <f t="shared" ref="AB167:AH167" ca="1" si="742">AB166*AB$54</f>
        <v>49.746507142695101</v>
      </c>
      <c r="AC167" s="92">
        <f t="shared" ca="1" si="742"/>
        <v>85.805386655060119</v>
      </c>
      <c r="AD167" s="92">
        <f t="shared" ca="1" si="742"/>
        <v>123.07942085805199</v>
      </c>
      <c r="AE167" s="92">
        <f t="shared" ca="1" si="742"/>
        <v>154.61112544869832</v>
      </c>
      <c r="AF167" s="92">
        <f t="shared" ca="1" si="742"/>
        <v>199.19476787317569</v>
      </c>
      <c r="AG167" s="92">
        <f t="shared" ca="1" si="742"/>
        <v>221.87620042809633</v>
      </c>
      <c r="AH167" s="92">
        <f t="shared" ca="1" si="742"/>
        <v>227.25697743394053</v>
      </c>
      <c r="AI167" s="92"/>
      <c r="AJ167" s="92">
        <f t="shared" ref="AJ167:AP167" ca="1" si="743">AJ166*AJ$54</f>
        <v>50.426473294940521</v>
      </c>
      <c r="AK167" s="92">
        <f t="shared" ca="1" si="743"/>
        <v>85.290240287132519</v>
      </c>
      <c r="AL167" s="92">
        <f t="shared" ca="1" si="743"/>
        <v>117.23855213022969</v>
      </c>
      <c r="AM167" s="92">
        <f t="shared" ca="1" si="743"/>
        <v>147.47027698965726</v>
      </c>
      <c r="AN167" s="92">
        <f t="shared" ca="1" si="743"/>
        <v>190.58283538402364</v>
      </c>
      <c r="AO167" s="92">
        <f t="shared" ca="1" si="743"/>
        <v>212.77733737660893</v>
      </c>
      <c r="AP167" s="92">
        <f t="shared" ca="1" si="743"/>
        <v>218.30237308581968</v>
      </c>
      <c r="AQ167" s="92"/>
      <c r="AR167" s="92">
        <f t="shared" ref="AR167:AX167" ca="1" si="744">AR166*AR$54</f>
        <v>51.310781464220241</v>
      </c>
      <c r="AS167" s="92">
        <f t="shared" ca="1" si="744"/>
        <v>86.010521389235379</v>
      </c>
      <c r="AT167" s="92">
        <f t="shared" ca="1" si="744"/>
        <v>111.10393818243693</v>
      </c>
      <c r="AU167" s="92">
        <f t="shared" ca="1" si="744"/>
        <v>139.6749579060735</v>
      </c>
      <c r="AV167" s="92">
        <f t="shared" ca="1" si="744"/>
        <v>180.74466893203032</v>
      </c>
      <c r="AW167" s="92">
        <f t="shared" ca="1" si="744"/>
        <v>202.04538009210057</v>
      </c>
      <c r="AX167" s="92">
        <f t="shared" ca="1" si="744"/>
        <v>207.40341362132062</v>
      </c>
      <c r="AY167" s="92"/>
      <c r="AZ167" s="92">
        <f t="shared" ref="AZ167:BF167" ca="1" si="745">AZ166*AZ$54</f>
        <v>53.790923980840283</v>
      </c>
      <c r="BA167" s="92">
        <f t="shared" ca="1" si="745"/>
        <v>88.323350639116427</v>
      </c>
      <c r="BB167" s="92">
        <f t="shared" ca="1" si="745"/>
        <v>111.39277033597742</v>
      </c>
      <c r="BC167" s="92">
        <f t="shared" ca="1" si="745"/>
        <v>126.4342117254064</v>
      </c>
      <c r="BD167" s="92">
        <f t="shared" ca="1" si="745"/>
        <v>159.29923840402409</v>
      </c>
      <c r="BE167" s="92">
        <f t="shared" ca="1" si="745"/>
        <v>177.91215561325706</v>
      </c>
      <c r="BF167" s="92">
        <f t="shared" ca="1" si="745"/>
        <v>182.38322627327798</v>
      </c>
    </row>
    <row r="168" spans="2:58" x14ac:dyDescent="0.2">
      <c r="B168" s="39"/>
      <c r="C168" s="29"/>
      <c r="D168" s="92">
        <f t="shared" ref="D168:J168" ca="1" si="746">D122</f>
        <v>49.150254305058056</v>
      </c>
      <c r="E168" s="92">
        <f t="shared" ca="1" si="746"/>
        <v>95.43302587507587</v>
      </c>
      <c r="F168" s="92">
        <f t="shared" ca="1" si="746"/>
        <v>135.94648659715622</v>
      </c>
      <c r="G168" s="92">
        <f t="shared" ca="1" si="746"/>
        <v>169.23059354867337</v>
      </c>
      <c r="H168" s="92">
        <f t="shared" ca="1" si="746"/>
        <v>213.954001230008</v>
      </c>
      <c r="I168" s="92">
        <f t="shared" ca="1" si="746"/>
        <v>233.808878415403</v>
      </c>
      <c r="J168" s="92">
        <f t="shared" ca="1" si="746"/>
        <v>236.73876421730338</v>
      </c>
      <c r="K168" s="92"/>
      <c r="L168" s="92">
        <f t="shared" ref="L168:R168" ca="1" si="747">L122</f>
        <v>48.989824437073452</v>
      </c>
      <c r="M168" s="92">
        <f t="shared" ca="1" si="747"/>
        <v>92.77167425955065</v>
      </c>
      <c r="N168" s="92">
        <f t="shared" ca="1" si="747"/>
        <v>132.63058551403265</v>
      </c>
      <c r="O168" s="92">
        <f t="shared" ca="1" si="747"/>
        <v>165.709934619454</v>
      </c>
      <c r="P168" s="92">
        <f t="shared" ca="1" si="747"/>
        <v>211.23161088902114</v>
      </c>
      <c r="Q168" s="92">
        <f t="shared" ca="1" si="747"/>
        <v>233.0055641559413</v>
      </c>
      <c r="R168" s="92">
        <f t="shared" ca="1" si="747"/>
        <v>237.39937016141727</v>
      </c>
      <c r="S168" s="92"/>
      <c r="T168" s="92">
        <f t="shared" ref="T168:Z168" ca="1" si="748">T122</f>
        <v>49.252093985134763</v>
      </c>
      <c r="U168" s="92">
        <f t="shared" ca="1" si="748"/>
        <v>89.502285784632946</v>
      </c>
      <c r="V168" s="92">
        <f t="shared" ca="1" si="748"/>
        <v>128.28438684176862</v>
      </c>
      <c r="W168" s="92">
        <f t="shared" ca="1" si="748"/>
        <v>160.77672959707434</v>
      </c>
      <c r="X168" s="92">
        <f t="shared" ca="1" si="748"/>
        <v>206.19996192870568</v>
      </c>
      <c r="Y168" s="92">
        <f t="shared" ca="1" si="748"/>
        <v>228.80977330701077</v>
      </c>
      <c r="Z168" s="92">
        <f t="shared" ca="1" si="748"/>
        <v>233.88246841619144</v>
      </c>
      <c r="AA168" s="92"/>
      <c r="AB168" s="92">
        <f t="shared" ref="AB168:AH168" ca="1" si="749">AB122</f>
        <v>49.760073691957082</v>
      </c>
      <c r="AC168" s="92">
        <f t="shared" ca="1" si="749"/>
        <v>85.805386655061383</v>
      </c>
      <c r="AD168" s="92">
        <f t="shared" ca="1" si="749"/>
        <v>123.07942085805703</v>
      </c>
      <c r="AE168" s="92">
        <f t="shared" ca="1" si="749"/>
        <v>154.61112544869505</v>
      </c>
      <c r="AF168" s="92">
        <f t="shared" ca="1" si="749"/>
        <v>199.19476787317976</v>
      </c>
      <c r="AG168" s="92">
        <f t="shared" ca="1" si="749"/>
        <v>221.88685407596708</v>
      </c>
      <c r="AH168" s="92">
        <f t="shared" ca="1" si="749"/>
        <v>227.47696555398213</v>
      </c>
      <c r="AI168" s="92"/>
      <c r="AJ168" s="92">
        <f t="shared" ref="AJ168:AP168" ca="1" si="750">AJ122</f>
        <v>50.476192908944078</v>
      </c>
      <c r="AK168" s="92">
        <f t="shared" ca="1" si="750"/>
        <v>85.290240287133585</v>
      </c>
      <c r="AL168" s="92">
        <f t="shared" ca="1" si="750"/>
        <v>117.14833036342873</v>
      </c>
      <c r="AM168" s="92">
        <f t="shared" ca="1" si="750"/>
        <v>147.50091958195335</v>
      </c>
      <c r="AN168" s="92">
        <f t="shared" ca="1" si="750"/>
        <v>190.64277281363812</v>
      </c>
      <c r="AO168" s="92">
        <f t="shared" ca="1" si="750"/>
        <v>212.71678910037596</v>
      </c>
      <c r="AP168" s="92">
        <f t="shared" ca="1" si="750"/>
        <v>218.14449611042627</v>
      </c>
      <c r="AQ168" s="92"/>
      <c r="AR168" s="92">
        <f t="shared" ref="AR168:AW168" ca="1" si="751">AR122</f>
        <v>51.087655126958239</v>
      </c>
      <c r="AS168" s="92">
        <f t="shared" ca="1" si="751"/>
        <v>86.010521389234128</v>
      </c>
      <c r="AT168" s="92">
        <f t="shared" ca="1" si="751"/>
        <v>111.10393818243618</v>
      </c>
      <c r="AU168" s="92">
        <f t="shared" ca="1" si="751"/>
        <v>139.76603916810535</v>
      </c>
      <c r="AV168" s="92">
        <f t="shared" ca="1" si="751"/>
        <v>180.63888911630855</v>
      </c>
      <c r="AW168" s="92">
        <f t="shared" ca="1" si="751"/>
        <v>201.83084835565998</v>
      </c>
      <c r="AX168" s="92">
        <f ca="1">AX122</f>
        <v>207.18083326466302</v>
      </c>
      <c r="AY168" s="92"/>
      <c r="AZ168" s="92">
        <f t="shared" ref="AZ168:BF168" ca="1" si="752">AZ122</f>
        <v>51.34878028919757</v>
      </c>
      <c r="BA168" s="92">
        <f t="shared" ca="1" si="752"/>
        <v>88.323350639117336</v>
      </c>
      <c r="BB168" s="92">
        <f t="shared" ca="1" si="752"/>
        <v>111.39277033597681</v>
      </c>
      <c r="BC168" s="92">
        <f t="shared" ca="1" si="752"/>
        <v>126.43421172540693</v>
      </c>
      <c r="BD168" s="92">
        <f t="shared" ca="1" si="752"/>
        <v>159.16632378213626</v>
      </c>
      <c r="BE168" s="92">
        <f t="shared" ca="1" si="752"/>
        <v>177.85841987347797</v>
      </c>
      <c r="BF168" s="92">
        <f t="shared" ca="1" si="752"/>
        <v>182.25189571774328</v>
      </c>
    </row>
    <row r="169" spans="2:58" x14ac:dyDescent="0.2">
      <c r="B169" s="39" t="s">
        <v>353</v>
      </c>
      <c r="C169" s="29" t="s">
        <v>47</v>
      </c>
      <c r="D169" s="92">
        <f t="shared" ref="D169:J169" ca="1" si="753">D166*D$55</f>
        <v>96.431025350394279</v>
      </c>
      <c r="E169" s="92">
        <f t="shared" ca="1" si="753"/>
        <v>187.29785915456836</v>
      </c>
      <c r="F169" s="92">
        <f t="shared" ca="1" si="753"/>
        <v>266.81000278209359</v>
      </c>
      <c r="G169" s="92">
        <f t="shared" ca="1" si="753"/>
        <v>332.13374075149835</v>
      </c>
      <c r="H169" s="92">
        <f t="shared" ca="1" si="753"/>
        <v>419.90837050887529</v>
      </c>
      <c r="I169" s="92">
        <f t="shared" ca="1" si="753"/>
        <v>458.87576105844681</v>
      </c>
      <c r="J169" s="92">
        <f t="shared" ca="1" si="753"/>
        <v>464.6259857131858</v>
      </c>
      <c r="K169" s="92"/>
      <c r="L169" s="92">
        <f t="shared" ref="L169:R169" ca="1" si="754">L166*L$55</f>
        <v>96.147930624168012</v>
      </c>
      <c r="M169" s="92">
        <f t="shared" ca="1" si="754"/>
        <v>182.07466251509575</v>
      </c>
      <c r="N169" s="92">
        <f t="shared" ca="1" si="754"/>
        <v>260.30218048113977</v>
      </c>
      <c r="O169" s="92">
        <f t="shared" ca="1" si="754"/>
        <v>325.22405855071207</v>
      </c>
      <c r="P169" s="92">
        <f t="shared" ca="1" si="754"/>
        <v>414.56537862556866</v>
      </c>
      <c r="Q169" s="92">
        <f t="shared" ca="1" si="754"/>
        <v>457.29916805360517</v>
      </c>
      <c r="R169" s="92">
        <f t="shared" ca="1" si="754"/>
        <v>465.92249787910401</v>
      </c>
      <c r="S169" s="92"/>
      <c r="T169" s="92">
        <f t="shared" ref="T169:Z169" ca="1" si="755">T166*T$55</f>
        <v>96.687805827911177</v>
      </c>
      <c r="U169" s="92">
        <f t="shared" ca="1" si="755"/>
        <v>175.6581263476447</v>
      </c>
      <c r="V169" s="92">
        <f t="shared" ca="1" si="755"/>
        <v>251.77228530794213</v>
      </c>
      <c r="W169" s="92">
        <f t="shared" ca="1" si="755"/>
        <v>315.54209854797904</v>
      </c>
      <c r="X169" s="92">
        <f t="shared" ca="1" si="755"/>
        <v>404.69021151604011</v>
      </c>
      <c r="Y169" s="92">
        <f t="shared" ca="1" si="755"/>
        <v>449.06446485459151</v>
      </c>
      <c r="Z169" s="92">
        <f t="shared" ca="1" si="755"/>
        <v>459.02018956708741</v>
      </c>
      <c r="AA169" s="92"/>
      <c r="AB169" s="92">
        <f t="shared" ref="AB169:AH169" ca="1" si="756">AB166*AB$55</f>
        <v>97.633017530440398</v>
      </c>
      <c r="AC169" s="92">
        <f t="shared" ca="1" si="756"/>
        <v>168.40255327815242</v>
      </c>
      <c r="AD169" s="92">
        <f t="shared" ca="1" si="756"/>
        <v>241.55696438750257</v>
      </c>
      <c r="AE169" s="92">
        <f t="shared" ca="1" si="756"/>
        <v>303.44141907359005</v>
      </c>
      <c r="AF169" s="92">
        <f t="shared" ca="1" si="756"/>
        <v>390.94174406955443</v>
      </c>
      <c r="AG169" s="92">
        <f t="shared" ca="1" si="756"/>
        <v>435.4565618817482</v>
      </c>
      <c r="AH169" s="92">
        <f t="shared" ca="1" si="756"/>
        <v>446.0169313611986</v>
      </c>
      <c r="AI169" s="92"/>
      <c r="AJ169" s="92">
        <f t="shared" ref="AJ169:AP169" ca="1" si="757">AJ166*AJ$55</f>
        <v>98.967526244225169</v>
      </c>
      <c r="AK169" s="92">
        <f t="shared" ca="1" si="757"/>
        <v>167.39152160458491</v>
      </c>
      <c r="AL169" s="92">
        <f t="shared" ca="1" si="757"/>
        <v>230.09361406100203</v>
      </c>
      <c r="AM169" s="92">
        <f t="shared" ca="1" si="757"/>
        <v>289.42671486965577</v>
      </c>
      <c r="AN169" s="92">
        <f t="shared" ca="1" si="757"/>
        <v>374.03987489364346</v>
      </c>
      <c r="AO169" s="92">
        <f t="shared" ca="1" si="757"/>
        <v>417.59903766874635</v>
      </c>
      <c r="AP169" s="92">
        <f t="shared" ca="1" si="757"/>
        <v>428.4425307949345</v>
      </c>
      <c r="AQ169" s="92"/>
      <c r="AR169" s="92">
        <f t="shared" ref="AR169:AW169" ca="1" si="758">AR166*AR$55</f>
        <v>100.70307874735758</v>
      </c>
      <c r="AS169" s="92">
        <f t="shared" ca="1" si="758"/>
        <v>168.8051528624888</v>
      </c>
      <c r="AT169" s="92">
        <f t="shared" ca="1" si="758"/>
        <v>218.05375627984554</v>
      </c>
      <c r="AU169" s="92">
        <f t="shared" ca="1" si="758"/>
        <v>274.12753974244953</v>
      </c>
      <c r="AV169" s="92">
        <f t="shared" ca="1" si="758"/>
        <v>354.73138606005307</v>
      </c>
      <c r="AW169" s="92">
        <f t="shared" ca="1" si="758"/>
        <v>396.53638555753776</v>
      </c>
      <c r="AX169" s="92">
        <f ca="1">AX166*AX$55</f>
        <v>407.05211845083386</v>
      </c>
      <c r="AY169" s="92"/>
      <c r="AZ169" s="92">
        <f t="shared" ref="AZ169:BF169" ca="1" si="759">AZ166*AZ$55</f>
        <v>105.57063250562607</v>
      </c>
      <c r="BA169" s="92">
        <f t="shared" ca="1" si="759"/>
        <v>173.34433584574495</v>
      </c>
      <c r="BB169" s="92">
        <f t="shared" ca="1" si="759"/>
        <v>218.62062129871177</v>
      </c>
      <c r="BC169" s="92">
        <f t="shared" ca="1" si="759"/>
        <v>248.14111218754508</v>
      </c>
      <c r="BD169" s="92">
        <f t="shared" ca="1" si="759"/>
        <v>312.64235881070721</v>
      </c>
      <c r="BE169" s="92">
        <f t="shared" ca="1" si="759"/>
        <v>349.17226566364542</v>
      </c>
      <c r="BF169" s="92">
        <f t="shared" ca="1" si="759"/>
        <v>357.94723591185834</v>
      </c>
    </row>
    <row r="170" spans="2:58" x14ac:dyDescent="0.2">
      <c r="B170" s="39" t="s">
        <v>301</v>
      </c>
      <c r="C170" s="3" t="s">
        <v>44</v>
      </c>
      <c r="D170" s="104">
        <f t="shared" ref="D170:J170" ca="1" si="760">D$159*(1-(1-D164/D$29)/D$32)^(-1/D$21)</f>
        <v>108639.42575905178</v>
      </c>
      <c r="E170" s="104">
        <f t="shared" ca="1" si="760"/>
        <v>118558.16227018606</v>
      </c>
      <c r="F170" s="104">
        <f t="shared" ca="1" si="760"/>
        <v>135673.39991751255</v>
      </c>
      <c r="G170" s="104">
        <f t="shared" ca="1" si="760"/>
        <v>159441.56211393897</v>
      </c>
      <c r="H170" s="104">
        <f t="shared" ca="1" si="760"/>
        <v>222657.55629531294</v>
      </c>
      <c r="I170" s="104">
        <f t="shared" ca="1" si="760"/>
        <v>296662.76223375381</v>
      </c>
      <c r="J170" s="104">
        <f t="shared" ca="1" si="760"/>
        <v>371355.83777782577</v>
      </c>
      <c r="K170" s="104"/>
      <c r="L170" s="104">
        <f t="shared" ref="L170:R170" ca="1" si="761">L$159*(1-(1-L164/L$29)/L$32)^(-1/L$21)</f>
        <v>108946.03926859461</v>
      </c>
      <c r="M170" s="104">
        <f t="shared" ca="1" si="761"/>
        <v>121425.64526077507</v>
      </c>
      <c r="N170" s="104">
        <f t="shared" ca="1" si="761"/>
        <v>137957.01265966403</v>
      </c>
      <c r="O170" s="104">
        <f t="shared" ca="1" si="761"/>
        <v>161062.36405473034</v>
      </c>
      <c r="P170" s="104">
        <f t="shared" ca="1" si="761"/>
        <v>222997.4460176077</v>
      </c>
      <c r="Q170" s="104">
        <f t="shared" ca="1" si="761"/>
        <v>296567.37298571621</v>
      </c>
      <c r="R170" s="104">
        <f t="shared" ca="1" si="761"/>
        <v>371494.82317678921</v>
      </c>
      <c r="S170" s="104"/>
      <c r="T170" s="104">
        <f t="shared" ref="T170:Z170" ca="1" si="762">T$159*(1-(1-T164/T$29)/T$32)^(-1/T$21)</f>
        <v>108362.90088836165</v>
      </c>
      <c r="U170" s="104">
        <f t="shared" ca="1" si="762"/>
        <v>125207.24459144805</v>
      </c>
      <c r="V170" s="104">
        <f t="shared" ca="1" si="762"/>
        <v>141189.17784874822</v>
      </c>
      <c r="W170" s="104">
        <f t="shared" ca="1" si="762"/>
        <v>163559.16071677979</v>
      </c>
      <c r="X170" s="104">
        <f t="shared" ca="1" si="762"/>
        <v>223833.73570789813</v>
      </c>
      <c r="Y170" s="104">
        <f t="shared" ca="1" si="762"/>
        <v>296211.00723789539</v>
      </c>
      <c r="Z170" s="104">
        <f t="shared" ca="1" si="762"/>
        <v>370839.9213494641</v>
      </c>
      <c r="AA170" s="104"/>
      <c r="AB170" s="104">
        <f t="shared" ref="AB170:AH170" ca="1" si="763">AB$159*(1-(1-AB164/AB$29)/AB$32)^(-1/AB$21)</f>
        <v>107357.82876517929</v>
      </c>
      <c r="AC170" s="104">
        <f t="shared" ca="1" si="763"/>
        <v>129865.27030415476</v>
      </c>
      <c r="AD170" s="104">
        <f t="shared" ca="1" si="763"/>
        <v>145451.05047689061</v>
      </c>
      <c r="AE170" s="104">
        <f t="shared" ca="1" si="763"/>
        <v>167077.17840564996</v>
      </c>
      <c r="AF170" s="104">
        <f t="shared" ca="1" si="763"/>
        <v>225459.36935545161</v>
      </c>
      <c r="AG170" s="104">
        <f t="shared" ca="1" si="763"/>
        <v>296145.33095522149</v>
      </c>
      <c r="AH170" s="104">
        <f t="shared" ca="1" si="763"/>
        <v>370174.4265819033</v>
      </c>
      <c r="AI170" s="104"/>
      <c r="AJ170" s="104">
        <f t="shared" ref="AJ170:AP170" ca="1" si="764">AJ$159*(1-(1-AJ164/AJ$29)/AJ$32)^(-1/AJ$21)</f>
        <v>105972.2526884275</v>
      </c>
      <c r="AK170" s="104">
        <f t="shared" ca="1" si="764"/>
        <v>130549.30679940009</v>
      </c>
      <c r="AL170" s="104">
        <f t="shared" ca="1" si="764"/>
        <v>150803.11798970794</v>
      </c>
      <c r="AM170" s="104">
        <f t="shared" ca="1" si="764"/>
        <v>171758.55389101472</v>
      </c>
      <c r="AN170" s="104">
        <f t="shared" ca="1" si="764"/>
        <v>228226.92226131409</v>
      </c>
      <c r="AO170" s="104">
        <f t="shared" ca="1" si="764"/>
        <v>297059.80844862125</v>
      </c>
      <c r="AP170" s="104">
        <f t="shared" ca="1" si="764"/>
        <v>370459.86203172314</v>
      </c>
      <c r="AQ170" s="104"/>
      <c r="AR170" s="104">
        <f t="shared" ref="AR170:AW170" ca="1" si="765">AR$159*(1-(1-AR164/AR$29)/AR$32)^(-1/AR$21)</f>
        <v>104226.5325606175</v>
      </c>
      <c r="AS170" s="104">
        <f t="shared" ca="1" si="765"/>
        <v>129595.35850353421</v>
      </c>
      <c r="AT170" s="104">
        <f t="shared" ca="1" si="765"/>
        <v>157167.3580914253</v>
      </c>
      <c r="AU170" s="104">
        <f t="shared" ca="1" si="765"/>
        <v>177706.81150341209</v>
      </c>
      <c r="AV170" s="104">
        <f t="shared" ca="1" si="765"/>
        <v>232499.58966919381</v>
      </c>
      <c r="AW170" s="104">
        <f t="shared" ca="1" si="765"/>
        <v>299642.53613384621</v>
      </c>
      <c r="AX170" s="104">
        <f ca="1">AX$159*(1-(1-AX164/AX$29)/AX$32)^(-1/AX$21)</f>
        <v>372681.48052988161</v>
      </c>
      <c r="AY170" s="104"/>
      <c r="AZ170" s="104">
        <f t="shared" ref="AZ170:BF170" ca="1" si="766">AZ$159*(1-(1-AZ164/AZ$29)/AZ$32)^(-1/AZ$21)</f>
        <v>99644.275065420443</v>
      </c>
      <c r="BA170" s="104">
        <f t="shared" ca="1" si="766"/>
        <v>126646.4720932413</v>
      </c>
      <c r="BB170" s="104">
        <f t="shared" ca="1" si="766"/>
        <v>156848.93108878468</v>
      </c>
      <c r="BC170" s="104">
        <f t="shared" ca="1" si="766"/>
        <v>190204.09419433295</v>
      </c>
      <c r="BD170" s="104">
        <f t="shared" ca="1" si="766"/>
        <v>246541.01202383375</v>
      </c>
      <c r="BE170" s="104">
        <f t="shared" ca="1" si="766"/>
        <v>311952.82141714008</v>
      </c>
      <c r="BF170" s="104">
        <f t="shared" ca="1" si="766"/>
        <v>386168.99953698221</v>
      </c>
    </row>
    <row r="171" spans="2:58" x14ac:dyDescent="0.2">
      <c r="B171" s="39"/>
      <c r="C171" s="3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</row>
    <row r="172" spans="2:58" x14ac:dyDescent="0.2">
      <c r="B172" s="39" t="s">
        <v>286</v>
      </c>
      <c r="C172" s="29"/>
      <c r="D172" s="98">
        <f t="shared" ref="D172:BF172" ca="1" si="767">0.5*(D$28*D$17/D$42*1000000/D$159)^2</f>
        <v>9.2648479252195898E-3</v>
      </c>
      <c r="E172" s="98">
        <f t="shared" ca="1" si="767"/>
        <v>3.6187048171307912E-2</v>
      </c>
      <c r="F172" s="98">
        <f t="shared" ca="1" si="767"/>
        <v>7.7173006488288565E-2</v>
      </c>
      <c r="G172" s="98">
        <f t="shared" ca="1" si="767"/>
        <v>0.12638205615600631</v>
      </c>
      <c r="H172" s="98">
        <f t="shared" ca="1" si="767"/>
        <v>0.22254790124590826</v>
      </c>
      <c r="I172" s="98">
        <f t="shared" ca="1" si="767"/>
        <v>0.27999539445657468</v>
      </c>
      <c r="J172" s="98">
        <f t="shared" ca="1" si="767"/>
        <v>0.28942295349032582</v>
      </c>
      <c r="K172" s="98"/>
      <c r="L172" s="98">
        <f t="shared" ca="1" si="767"/>
        <v>9.2098591891548193E-3</v>
      </c>
      <c r="M172" s="98">
        <f t="shared" ca="1" si="767"/>
        <v>3.410741137808667E-2</v>
      </c>
      <c r="N172" s="98">
        <f t="shared" ca="1" si="767"/>
        <v>7.3104484807556214E-2</v>
      </c>
      <c r="O172" s="98">
        <f t="shared" ca="1" si="767"/>
        <v>0.12039390143441649</v>
      </c>
      <c r="P172" s="98">
        <f t="shared" ca="1" si="767"/>
        <v>0.21547402077120914</v>
      </c>
      <c r="Q172" s="98">
        <f t="shared" ca="1" si="767"/>
        <v>0.27745606164116704</v>
      </c>
      <c r="R172" s="98">
        <f t="shared" ca="1" si="767"/>
        <v>0.2915851495919945</v>
      </c>
      <c r="S172" s="98"/>
      <c r="T172" s="98">
        <f t="shared" ca="1" si="767"/>
        <v>9.3148721020712665E-3</v>
      </c>
      <c r="U172" s="98">
        <f t="shared" ca="1" si="767"/>
        <v>3.1647139186556289E-2</v>
      </c>
      <c r="V172" s="98">
        <f t="shared" ca="1" si="767"/>
        <v>6.7978574857872287E-2</v>
      </c>
      <c r="W172" s="98">
        <f t="shared" ca="1" si="767"/>
        <v>0.11233535294177106</v>
      </c>
      <c r="X172" s="98">
        <f t="shared" ca="1" si="767"/>
        <v>0.2028647769930127</v>
      </c>
      <c r="Y172" s="98">
        <f t="shared" ca="1" si="767"/>
        <v>0.26450256355414725</v>
      </c>
      <c r="Z172" s="98">
        <f t="shared" ca="1" si="767"/>
        <v>0.28022898718875827</v>
      </c>
      <c r="AA172" s="98"/>
      <c r="AB172" s="98">
        <f t="shared" ca="1" si="767"/>
        <v>9.500215293364889E-3</v>
      </c>
      <c r="AC172" s="98">
        <f t="shared" ca="1" si="767"/>
        <v>2.8988622910708955E-2</v>
      </c>
      <c r="AD172" s="98">
        <f t="shared" ca="1" si="767"/>
        <v>6.213958034631837E-2</v>
      </c>
      <c r="AE172" s="98">
        <f t="shared" ca="1" si="767"/>
        <v>0.10278769283866934</v>
      </c>
      <c r="AF172" s="98">
        <f t="shared" ca="1" si="767"/>
        <v>0.18626883149736859</v>
      </c>
      <c r="AG172" s="98">
        <f t="shared" ca="1" si="767"/>
        <v>0.24419079090082274</v>
      </c>
      <c r="AH172" s="98">
        <f t="shared" ca="1" si="767"/>
        <v>0.25983754070560156</v>
      </c>
      <c r="AI172" s="98"/>
      <c r="AJ172" s="98">
        <f t="shared" ca="1" si="767"/>
        <v>9.7651215758876985E-3</v>
      </c>
      <c r="AK172" s="98">
        <f t="shared" ca="1" si="767"/>
        <v>2.862844373680562E-2</v>
      </c>
      <c r="AL172" s="98">
        <f t="shared" ca="1" si="767"/>
        <v>5.5963186762259497E-2</v>
      </c>
      <c r="AM172" s="98">
        <f t="shared" ca="1" si="767"/>
        <v>9.2423558774907558E-2</v>
      </c>
      <c r="AN172" s="98">
        <f t="shared" ca="1" si="767"/>
        <v>0.16730061212521846</v>
      </c>
      <c r="AO172" s="98">
        <f t="shared" ca="1" si="767"/>
        <v>0.21946830767463568</v>
      </c>
      <c r="AP172" s="98">
        <f t="shared" ca="1" si="767"/>
        <v>0.23422786195493536</v>
      </c>
      <c r="AQ172" s="98"/>
      <c r="AR172" s="98">
        <f t="shared" ca="1" si="767"/>
        <v>1.0115300620792092E-2</v>
      </c>
      <c r="AS172" s="98">
        <f t="shared" ca="1" si="767"/>
        <v>2.9132744224732724E-2</v>
      </c>
      <c r="AT172" s="98">
        <f t="shared" ca="1" si="767"/>
        <v>4.9888812090627378E-2</v>
      </c>
      <c r="AU172" s="98">
        <f t="shared" ca="1" si="767"/>
        <v>8.1915206989232492E-2</v>
      </c>
      <c r="AV172" s="98">
        <f t="shared" ca="1" si="767"/>
        <v>0.14742321104039946</v>
      </c>
      <c r="AW172" s="98">
        <f t="shared" ca="1" si="767"/>
        <v>0.19289137423530936</v>
      </c>
      <c r="AX172" s="98">
        <f t="shared" ca="1" si="767"/>
        <v>0.20582684484099167</v>
      </c>
      <c r="AY172" s="98"/>
      <c r="AZ172" s="98">
        <f t="shared" ca="1" si="767"/>
        <v>1.1131722958074229E-2</v>
      </c>
      <c r="BA172" s="98">
        <f t="shared" ca="1" si="767"/>
        <v>3.0785217535113998E-2</v>
      </c>
      <c r="BB172" s="98">
        <f t="shared" ca="1" si="767"/>
        <v>5.0165553181342255E-2</v>
      </c>
      <c r="BC172" s="98">
        <f t="shared" ca="1" si="767"/>
        <v>6.5866121085070214E-2</v>
      </c>
      <c r="BD172" s="98">
        <f t="shared" ca="1" si="767"/>
        <v>0.10999526130048078</v>
      </c>
      <c r="BE172" s="98">
        <f t="shared" ca="1" si="767"/>
        <v>0.14203278917515119</v>
      </c>
      <c r="BF172" s="98">
        <f t="shared" ca="1" si="767"/>
        <v>0.15060772137852957</v>
      </c>
    </row>
    <row r="173" spans="2:58" x14ac:dyDescent="0.2">
      <c r="B173" s="39" t="s">
        <v>287</v>
      </c>
      <c r="C173" s="29"/>
      <c r="D173" s="81">
        <f t="shared" ref="D173:BF173" si="768">D$19</f>
        <v>1186.3499999999999</v>
      </c>
      <c r="E173" s="81">
        <f t="shared" si="768"/>
        <v>1186.3499999999999</v>
      </c>
      <c r="F173" s="81">
        <f t="shared" si="768"/>
        <v>1186.3499999999999</v>
      </c>
      <c r="G173" s="81">
        <f t="shared" si="768"/>
        <v>1186.3499999999999</v>
      </c>
      <c r="H173" s="81">
        <f t="shared" si="768"/>
        <v>1186.3499999999999</v>
      </c>
      <c r="I173" s="81">
        <f t="shared" si="768"/>
        <v>1186.3499999999999</v>
      </c>
      <c r="J173" s="81">
        <f t="shared" si="768"/>
        <v>1186.3499999999999</v>
      </c>
      <c r="K173" s="81"/>
      <c r="L173" s="81">
        <f t="shared" si="768"/>
        <v>1186.3499999999999</v>
      </c>
      <c r="M173" s="81">
        <f t="shared" si="768"/>
        <v>1186.3499999999999</v>
      </c>
      <c r="N173" s="81">
        <f t="shared" si="768"/>
        <v>1186.3499999999999</v>
      </c>
      <c r="O173" s="81">
        <f t="shared" si="768"/>
        <v>1186.3499999999999</v>
      </c>
      <c r="P173" s="81">
        <f t="shared" si="768"/>
        <v>1186.3499999999999</v>
      </c>
      <c r="Q173" s="81">
        <f t="shared" si="768"/>
        <v>1186.3499999999999</v>
      </c>
      <c r="R173" s="81">
        <f t="shared" si="768"/>
        <v>1186.3499999999999</v>
      </c>
      <c r="S173" s="81"/>
      <c r="T173" s="81">
        <f t="shared" si="768"/>
        <v>1186.3499999999999</v>
      </c>
      <c r="U173" s="81">
        <f t="shared" si="768"/>
        <v>1186.3499999999999</v>
      </c>
      <c r="V173" s="81">
        <f t="shared" si="768"/>
        <v>1186.3499999999999</v>
      </c>
      <c r="W173" s="81">
        <f t="shared" si="768"/>
        <v>1186.3499999999999</v>
      </c>
      <c r="X173" s="81">
        <f t="shared" si="768"/>
        <v>1186.3499999999999</v>
      </c>
      <c r="Y173" s="81">
        <f t="shared" si="768"/>
        <v>1186.3499999999999</v>
      </c>
      <c r="Z173" s="81">
        <f t="shared" si="768"/>
        <v>1186.3499999999999</v>
      </c>
      <c r="AA173" s="81"/>
      <c r="AB173" s="81">
        <f t="shared" si="768"/>
        <v>1186.3499999999999</v>
      </c>
      <c r="AC173" s="81">
        <f t="shared" si="768"/>
        <v>1186.3499999999999</v>
      </c>
      <c r="AD173" s="81">
        <f t="shared" si="768"/>
        <v>1186.3499999999999</v>
      </c>
      <c r="AE173" s="81">
        <f t="shared" si="768"/>
        <v>1186.3499999999999</v>
      </c>
      <c r="AF173" s="81">
        <f t="shared" si="768"/>
        <v>1186.3499999999999</v>
      </c>
      <c r="AG173" s="81">
        <f t="shared" si="768"/>
        <v>1186.3499999999999</v>
      </c>
      <c r="AH173" s="81">
        <f t="shared" si="768"/>
        <v>1186.3499999999999</v>
      </c>
      <c r="AI173" s="81"/>
      <c r="AJ173" s="81">
        <f t="shared" si="768"/>
        <v>1186.3499999999999</v>
      </c>
      <c r="AK173" s="81">
        <f t="shared" si="768"/>
        <v>1186.3499999999999</v>
      </c>
      <c r="AL173" s="81">
        <f t="shared" si="768"/>
        <v>1186.3499999999999</v>
      </c>
      <c r="AM173" s="81">
        <f t="shared" si="768"/>
        <v>1186.3499999999999</v>
      </c>
      <c r="AN173" s="81">
        <f t="shared" si="768"/>
        <v>1186.3499999999999</v>
      </c>
      <c r="AO173" s="81">
        <f t="shared" si="768"/>
        <v>1186.3499999999999</v>
      </c>
      <c r="AP173" s="81">
        <f t="shared" si="768"/>
        <v>1186.3499999999999</v>
      </c>
      <c r="AQ173" s="81"/>
      <c r="AR173" s="81">
        <f t="shared" si="768"/>
        <v>1186.3499999999999</v>
      </c>
      <c r="AS173" s="81">
        <f t="shared" si="768"/>
        <v>1186.3499999999999</v>
      </c>
      <c r="AT173" s="81">
        <f t="shared" si="768"/>
        <v>1186.3499999999999</v>
      </c>
      <c r="AU173" s="81">
        <f t="shared" si="768"/>
        <v>1186.3499999999999</v>
      </c>
      <c r="AV173" s="81">
        <f t="shared" si="768"/>
        <v>1186.3499999999999</v>
      </c>
      <c r="AW173" s="81">
        <f t="shared" si="768"/>
        <v>1186.3499999999999</v>
      </c>
      <c r="AX173" s="81">
        <f t="shared" si="768"/>
        <v>1186.3499999999999</v>
      </c>
      <c r="AY173" s="81"/>
      <c r="AZ173" s="81">
        <f t="shared" si="768"/>
        <v>1186.3499999999999</v>
      </c>
      <c r="BA173" s="81">
        <f t="shared" si="768"/>
        <v>1186.3499999999999</v>
      </c>
      <c r="BB173" s="81">
        <f t="shared" si="768"/>
        <v>1186.3499999999999</v>
      </c>
      <c r="BC173" s="81">
        <f t="shared" si="768"/>
        <v>1186.3499999999999</v>
      </c>
      <c r="BD173" s="81">
        <f t="shared" si="768"/>
        <v>1186.3499999999999</v>
      </c>
      <c r="BE173" s="81">
        <f t="shared" si="768"/>
        <v>1186.3499999999999</v>
      </c>
      <c r="BF173" s="81">
        <f t="shared" si="768"/>
        <v>1186.3499999999999</v>
      </c>
    </row>
    <row r="174" spans="2:58" x14ac:dyDescent="0.2">
      <c r="B174" s="33" t="s">
        <v>288</v>
      </c>
      <c r="C174" s="29"/>
      <c r="D174" s="81">
        <f t="shared" ref="D174:BF174" si="769">-D$19*D$30</f>
        <v>-949079.99999999988</v>
      </c>
      <c r="E174" s="81">
        <f t="shared" si="769"/>
        <v>-949079.99999999988</v>
      </c>
      <c r="F174" s="81">
        <f t="shared" si="769"/>
        <v>-949079.99999999988</v>
      </c>
      <c r="G174" s="81">
        <f t="shared" si="769"/>
        <v>-949079.99999999988</v>
      </c>
      <c r="H174" s="81">
        <f t="shared" si="769"/>
        <v>-949079.99999999988</v>
      </c>
      <c r="I174" s="81">
        <f t="shared" si="769"/>
        <v>-949079.99999999988</v>
      </c>
      <c r="J174" s="81">
        <f t="shared" si="769"/>
        <v>-949079.99999999988</v>
      </c>
      <c r="K174" s="81"/>
      <c r="L174" s="81">
        <f t="shared" si="769"/>
        <v>-949079.99999999988</v>
      </c>
      <c r="M174" s="81">
        <f t="shared" si="769"/>
        <v>-949079.99999999988</v>
      </c>
      <c r="N174" s="81">
        <f t="shared" si="769"/>
        <v>-949079.99999999988</v>
      </c>
      <c r="O174" s="81">
        <f t="shared" si="769"/>
        <v>-949079.99999999988</v>
      </c>
      <c r="P174" s="81">
        <f t="shared" si="769"/>
        <v>-949079.99999999988</v>
      </c>
      <c r="Q174" s="81">
        <f t="shared" si="769"/>
        <v>-949079.99999999988</v>
      </c>
      <c r="R174" s="81">
        <f t="shared" si="769"/>
        <v>-949079.99999999988</v>
      </c>
      <c r="S174" s="81"/>
      <c r="T174" s="81">
        <f t="shared" si="769"/>
        <v>-949079.99999999988</v>
      </c>
      <c r="U174" s="81">
        <f t="shared" si="769"/>
        <v>-949079.99999999988</v>
      </c>
      <c r="V174" s="81">
        <f t="shared" si="769"/>
        <v>-949079.99999999988</v>
      </c>
      <c r="W174" s="81">
        <f t="shared" si="769"/>
        <v>-949079.99999999988</v>
      </c>
      <c r="X174" s="81">
        <f t="shared" si="769"/>
        <v>-949079.99999999988</v>
      </c>
      <c r="Y174" s="81">
        <f t="shared" si="769"/>
        <v>-949079.99999999988</v>
      </c>
      <c r="Z174" s="81">
        <f t="shared" si="769"/>
        <v>-949079.99999999988</v>
      </c>
      <c r="AA174" s="81"/>
      <c r="AB174" s="81">
        <f t="shared" si="769"/>
        <v>-949079.99999999988</v>
      </c>
      <c r="AC174" s="81">
        <f t="shared" si="769"/>
        <v>-949079.99999999988</v>
      </c>
      <c r="AD174" s="81">
        <f t="shared" si="769"/>
        <v>-949079.99999999988</v>
      </c>
      <c r="AE174" s="81">
        <f t="shared" si="769"/>
        <v>-949079.99999999988</v>
      </c>
      <c r="AF174" s="81">
        <f t="shared" si="769"/>
        <v>-949079.99999999988</v>
      </c>
      <c r="AG174" s="81">
        <f t="shared" si="769"/>
        <v>-949079.99999999988</v>
      </c>
      <c r="AH174" s="81">
        <f t="shared" si="769"/>
        <v>-949079.99999999988</v>
      </c>
      <c r="AI174" s="81"/>
      <c r="AJ174" s="81">
        <f t="shared" si="769"/>
        <v>-949079.99999999988</v>
      </c>
      <c r="AK174" s="81">
        <f t="shared" si="769"/>
        <v>-949079.99999999988</v>
      </c>
      <c r="AL174" s="81">
        <f t="shared" si="769"/>
        <v>-949079.99999999988</v>
      </c>
      <c r="AM174" s="81">
        <f t="shared" si="769"/>
        <v>-949079.99999999988</v>
      </c>
      <c r="AN174" s="81">
        <f t="shared" si="769"/>
        <v>-949079.99999999988</v>
      </c>
      <c r="AO174" s="81">
        <f t="shared" si="769"/>
        <v>-949079.99999999988</v>
      </c>
      <c r="AP174" s="81">
        <f t="shared" si="769"/>
        <v>-949079.99999999988</v>
      </c>
      <c r="AQ174" s="81"/>
      <c r="AR174" s="81">
        <f t="shared" si="769"/>
        <v>-949079.99999999988</v>
      </c>
      <c r="AS174" s="81">
        <f t="shared" si="769"/>
        <v>-949079.99999999988</v>
      </c>
      <c r="AT174" s="81">
        <f t="shared" si="769"/>
        <v>-949079.99999999988</v>
      </c>
      <c r="AU174" s="81">
        <f t="shared" si="769"/>
        <v>-949079.99999999988</v>
      </c>
      <c r="AV174" s="81">
        <f t="shared" si="769"/>
        <v>-949079.99999999988</v>
      </c>
      <c r="AW174" s="81">
        <f t="shared" si="769"/>
        <v>-949079.99999999988</v>
      </c>
      <c r="AX174" s="81">
        <f t="shared" si="769"/>
        <v>-949079.99999999988</v>
      </c>
      <c r="AY174" s="81"/>
      <c r="AZ174" s="81">
        <f t="shared" si="769"/>
        <v>-949079.99999999988</v>
      </c>
      <c r="BA174" s="81">
        <f t="shared" si="769"/>
        <v>-949079.99999999988</v>
      </c>
      <c r="BB174" s="81">
        <f t="shared" si="769"/>
        <v>-949079.99999999988</v>
      </c>
      <c r="BC174" s="81">
        <f t="shared" si="769"/>
        <v>-949079.99999999988</v>
      </c>
      <c r="BD174" s="81">
        <f t="shared" si="769"/>
        <v>-949079.99999999988</v>
      </c>
      <c r="BE174" s="81">
        <f t="shared" si="769"/>
        <v>-949079.99999999988</v>
      </c>
      <c r="BF174" s="81">
        <f t="shared" si="769"/>
        <v>-949079.99999999988</v>
      </c>
    </row>
    <row r="175" spans="2:58" x14ac:dyDescent="0.2">
      <c r="B175" s="39" t="s">
        <v>292</v>
      </c>
      <c r="D175" s="104">
        <f t="shared" ref="D175:J175" ca="1" si="770">IF(D173*D173-4*D172*D174&gt;0,D173*D173-4*D172*D174,0)</f>
        <v>1442598.6499754693</v>
      </c>
      <c r="E175" s="104">
        <f t="shared" ca="1" si="770"/>
        <v>1544803.9372136993</v>
      </c>
      <c r="F175" s="104">
        <f t="shared" ca="1" si="770"/>
        <v>1700399.7504916193</v>
      </c>
      <c r="G175" s="104">
        <f t="shared" ca="1" si="770"/>
        <v>1887213.0499261697</v>
      </c>
      <c r="H175" s="104">
        <f t="shared" ca="1" si="770"/>
        <v>2252289.3709578663</v>
      </c>
      <c r="I175" s="104">
        <f t="shared" ca="1" si="770"/>
        <v>2470378.4383833832</v>
      </c>
      <c r="J175" s="104">
        <f t="shared" ca="1" si="770"/>
        <v>2506168.4692943934</v>
      </c>
      <c r="K175" s="104"/>
      <c r="L175" s="104">
        <f t="shared" ref="L175:R175" ca="1" si="771">IF(L173*L173-4*L172*L174&gt;0,L173*L173-4*L172*L174,0)</f>
        <v>1442389.895136972</v>
      </c>
      <c r="M175" s="104">
        <f t="shared" ca="1" si="771"/>
        <v>1536908.9704628577</v>
      </c>
      <c r="N175" s="104">
        <f t="shared" ca="1" si="771"/>
        <v>1684954.3402646217</v>
      </c>
      <c r="O175" s="104">
        <f t="shared" ca="1" si="771"/>
        <v>1864480.0983935036</v>
      </c>
      <c r="P175" s="104">
        <f t="shared" ca="1" si="771"/>
        <v>2225434.6570341564</v>
      </c>
      <c r="Q175" s="104">
        <f t="shared" ca="1" si="771"/>
        <v>2460738.3184295949</v>
      </c>
      <c r="R175" s="104">
        <f t="shared" ca="1" si="771"/>
        <v>2514376.8575990801</v>
      </c>
      <c r="S175" s="104"/>
      <c r="T175" s="104">
        <f t="shared" ref="T175:Z175" ca="1" si="772">IF(T173*T173-4*T172*T174&gt;0,T173*T173-4*T172*T174,0)</f>
        <v>1442788.557758535</v>
      </c>
      <c r="U175" s="104">
        <f t="shared" ca="1" si="772"/>
        <v>1527568.9899367071</v>
      </c>
      <c r="V175" s="104">
        <f t="shared" ca="1" si="772"/>
        <v>1665494.7458044374</v>
      </c>
      <c r="W175" s="104">
        <f t="shared" ca="1" si="772"/>
        <v>1833887.2695799042</v>
      </c>
      <c r="X175" s="104">
        <f t="shared" ca="1" si="772"/>
        <v>2177565.9326941138</v>
      </c>
      <c r="Y175" s="104">
        <f t="shared" ca="1" si="772"/>
        <v>2411562.6945718797</v>
      </c>
      <c r="Z175" s="104">
        <f t="shared" ca="1" si="772"/>
        <v>2471265.2311444264</v>
      </c>
      <c r="AA175" s="104"/>
      <c r="AB175" s="104">
        <f t="shared" ref="AB175:AH175" ca="1" si="773">IF(AB173*AB173-4*AB172*AB174&gt;0,AB173*AB173-4*AB172*AB174,0)</f>
        <v>1443492.1798225068</v>
      </c>
      <c r="AC175" s="104">
        <f t="shared" ca="1" si="773"/>
        <v>1517476.4114283824</v>
      </c>
      <c r="AD175" s="104">
        <f t="shared" ca="1" si="773"/>
        <v>1643328.0541603351</v>
      </c>
      <c r="AE175" s="104">
        <f t="shared" ca="1" si="773"/>
        <v>1797641.2965772969</v>
      </c>
      <c r="AF175" s="104">
        <f t="shared" ca="1" si="773"/>
        <v>2114562.4128900901</v>
      </c>
      <c r="AG175" s="104">
        <f t="shared" ca="1" si="773"/>
        <v>2334452.7058126112</v>
      </c>
      <c r="AH175" s="104">
        <f t="shared" ca="1" si="773"/>
        <v>2393852.7750314889</v>
      </c>
      <c r="AI175" s="104"/>
      <c r="AJ175" s="104">
        <f t="shared" ref="AJ175:AP175" ca="1" si="774">IF(AJ173*AJ173-4*AJ172*AJ174&gt;0,AJ173*AJ173-4*AJ172*AJ174,0)</f>
        <v>1444497.8488409738</v>
      </c>
      <c r="AK175" s="104">
        <f t="shared" ca="1" si="774"/>
        <v>1516109.0560269097</v>
      </c>
      <c r="AL175" s="104">
        <f t="shared" ca="1" si="774"/>
        <v>1619880.4876693008</v>
      </c>
      <c r="AM175" s="104">
        <f t="shared" ca="1" si="774"/>
        <v>1758295.7271483568</v>
      </c>
      <c r="AN175" s="104">
        <f t="shared" ca="1" si="774"/>
        <v>2042552.9823232091</v>
      </c>
      <c r="AO175" s="104">
        <f t="shared" ca="1" si="774"/>
        <v>2240598.2482913723</v>
      </c>
      <c r="AP175" s="104">
        <f t="shared" ca="1" si="774"/>
        <v>2296630.2393967598</v>
      </c>
      <c r="AQ175" s="104"/>
      <c r="AR175" s="104">
        <f t="shared" ref="AR175:AX175" ca="1" si="775">IF(AR173*AR173-4*AR172*AR174&gt;0,AR173*AR173-4*AR172*AR174,0)</f>
        <v>1445827.2405527253</v>
      </c>
      <c r="AS175" s="104">
        <f t="shared" ca="1" si="775"/>
        <v>1518023.5420552371</v>
      </c>
      <c r="AT175" s="104">
        <f t="shared" ca="1" si="775"/>
        <v>1596820.2176158903</v>
      </c>
      <c r="AU175" s="104">
        <f t="shared" ca="1" si="775"/>
        <v>1718402.6610973629</v>
      </c>
      <c r="AV175" s="104">
        <f t="shared" ca="1" si="775"/>
        <v>1967092.007036889</v>
      </c>
      <c r="AW175" s="104">
        <f t="shared" ca="1" si="775"/>
        <v>2139703.7043369892</v>
      </c>
      <c r="AX175" s="104">
        <f t="shared" ca="1" si="775"/>
        <v>2188810.8901067534</v>
      </c>
      <c r="AY175" s="104"/>
      <c r="AZ175" s="104">
        <f t="shared" ref="AZ175:BF175" ca="1" si="776">IF(AZ173*AZ173-4*AZ172*AZ174&gt;0,AZ173*AZ173-4*AZ172*AZ174,0)</f>
        <v>1449685.9050001961</v>
      </c>
      <c r="BA175" s="104">
        <f t="shared" ca="1" si="776"/>
        <v>1524296.8595329036</v>
      </c>
      <c r="BB175" s="104">
        <f t="shared" ca="1" si="776"/>
        <v>1597870.8153533931</v>
      </c>
      <c r="BC175" s="104">
        <f t="shared" ca="1" si="776"/>
        <v>1657475.1952976736</v>
      </c>
      <c r="BD175" s="104">
        <f t="shared" ca="1" si="776"/>
        <v>1825003.5328802408</v>
      </c>
      <c r="BE175" s="104">
        <f t="shared" ca="1" si="776"/>
        <v>1946628.2407014095</v>
      </c>
      <c r="BF175" s="104">
        <f t="shared" ca="1" si="776"/>
        <v>1979181.427323739</v>
      </c>
    </row>
    <row r="176" spans="2:58" x14ac:dyDescent="0.2">
      <c r="B176" s="39" t="s">
        <v>291</v>
      </c>
      <c r="C176" s="3" t="s">
        <v>43</v>
      </c>
      <c r="D176" s="85">
        <f t="shared" ref="D176:J176" ca="1" si="777">(-D173+SQRT(D175))/2/D172</f>
        <v>795.06338826937406</v>
      </c>
      <c r="E176" s="85">
        <f t="shared" ca="1" si="777"/>
        <v>781.37651179181466</v>
      </c>
      <c r="F176" s="85">
        <f t="shared" ca="1" si="777"/>
        <v>762.20802258916297</v>
      </c>
      <c r="G176" s="85">
        <f t="shared" ca="1" si="777"/>
        <v>741.4372590136046</v>
      </c>
      <c r="H176" s="85">
        <f t="shared" ca="1" si="777"/>
        <v>706.39383223089749</v>
      </c>
      <c r="I176" s="85">
        <f t="shared" ca="1" si="777"/>
        <v>688.21445791173039</v>
      </c>
      <c r="J176" s="85">
        <f t="shared" ca="1" si="777"/>
        <v>685.39530952792825</v>
      </c>
      <c r="K176" s="85"/>
      <c r="L176" s="85">
        <f t="shared" ref="L176:R176" ca="1" si="778">(-L173+SQRT(L175))/2/L172</f>
        <v>795.09233076714906</v>
      </c>
      <c r="M176" s="85">
        <f t="shared" ca="1" si="778"/>
        <v>782.40073912635057</v>
      </c>
      <c r="N176" s="85">
        <f t="shared" ca="1" si="778"/>
        <v>764.02912404558901</v>
      </c>
      <c r="O176" s="85">
        <f t="shared" ca="1" si="778"/>
        <v>743.84858149290665</v>
      </c>
      <c r="P176" s="85">
        <f t="shared" ca="1" si="778"/>
        <v>708.76080136817438</v>
      </c>
      <c r="Q176" s="85">
        <f t="shared" ca="1" si="778"/>
        <v>688.98127785638769</v>
      </c>
      <c r="R176" s="85">
        <f t="shared" ca="1" si="778"/>
        <v>684.75482151854794</v>
      </c>
      <c r="S176" s="85"/>
      <c r="T176" s="85">
        <f t="shared" ref="T176:Z176" ca="1" si="779">(-T173+SQRT(T175))/2/T172</f>
        <v>795.03706244207729</v>
      </c>
      <c r="U176" s="85">
        <f t="shared" ca="1" si="779"/>
        <v>783.61932123208044</v>
      </c>
      <c r="V176" s="85">
        <f t="shared" ca="1" si="779"/>
        <v>766.34797169614683</v>
      </c>
      <c r="W176" s="85">
        <f t="shared" ca="1" si="779"/>
        <v>747.14208592068428</v>
      </c>
      <c r="X176" s="85">
        <f t="shared" ca="1" si="779"/>
        <v>713.05576280343189</v>
      </c>
      <c r="Y176" s="85">
        <f t="shared" ca="1" si="779"/>
        <v>692.94356389094855</v>
      </c>
      <c r="Z176" s="85">
        <f t="shared" ca="1" si="779"/>
        <v>688.1440791239288</v>
      </c>
      <c r="AA176" s="85"/>
      <c r="AB176" s="85">
        <f t="shared" ref="AB176:AH176" ca="1" si="780">(-AB173+SQRT(AB175))/2/AB172</f>
        <v>794.93955363721</v>
      </c>
      <c r="AC176" s="85">
        <f t="shared" ca="1" si="780"/>
        <v>784.94458451147466</v>
      </c>
      <c r="AD176" s="85">
        <f t="shared" ca="1" si="780"/>
        <v>769.0233443406845</v>
      </c>
      <c r="AE176" s="85">
        <f t="shared" ca="1" si="780"/>
        <v>751.11843262026059</v>
      </c>
      <c r="AF176" s="85">
        <f t="shared" ca="1" si="780"/>
        <v>718.86289762540855</v>
      </c>
      <c r="AG176" s="85">
        <f t="shared" ca="1" si="780"/>
        <v>699.3334742688578</v>
      </c>
      <c r="AH176" s="85">
        <f t="shared" ca="1" si="780"/>
        <v>694.39169011958052</v>
      </c>
      <c r="AI176" s="85"/>
      <c r="AJ176" s="85">
        <f t="shared" ref="AJ176:AP176" ca="1" si="781">(-AJ173+SQRT(AJ175))/2/AJ172</f>
        <v>794.80026954108666</v>
      </c>
      <c r="AK176" s="85">
        <f t="shared" ca="1" si="781"/>
        <v>785.1248170466846</v>
      </c>
      <c r="AL176" s="85">
        <f t="shared" ca="1" si="781"/>
        <v>771.89364465071549</v>
      </c>
      <c r="AM176" s="85">
        <f t="shared" ca="1" si="781"/>
        <v>755.52943655934325</v>
      </c>
      <c r="AN176" s="85">
        <f t="shared" ca="1" si="781"/>
        <v>725.72695867430889</v>
      </c>
      <c r="AO176" s="85">
        <f t="shared" ca="1" si="781"/>
        <v>707.42059612974936</v>
      </c>
      <c r="AP176" s="85">
        <f t="shared" ca="1" si="781"/>
        <v>702.5502894218107</v>
      </c>
      <c r="AQ176" s="85"/>
      <c r="AR176" s="85">
        <f t="shared" ref="AR176:AX176" ca="1" si="782">(-AR173+SQRT(AR175))/2/AR172</f>
        <v>794.61629942105515</v>
      </c>
      <c r="AS176" s="85">
        <f t="shared" ca="1" si="782"/>
        <v>784.87251257108983</v>
      </c>
      <c r="AT176" s="85">
        <f t="shared" ca="1" si="782"/>
        <v>774.75807067585697</v>
      </c>
      <c r="AU176" s="85">
        <f t="shared" ca="1" si="782"/>
        <v>760.10662877257448</v>
      </c>
      <c r="AV176" s="85">
        <f t="shared" ca="1" si="782"/>
        <v>733.19720503922269</v>
      </c>
      <c r="AW176" s="85">
        <f t="shared" ca="1" si="782"/>
        <v>716.52402718944768</v>
      </c>
      <c r="AX176" s="85">
        <f t="shared" ca="1" si="782"/>
        <v>712.03793015674637</v>
      </c>
      <c r="AY176" s="85"/>
      <c r="AZ176" s="85">
        <f t="shared" ref="AZ176:BF176" ca="1" si="783">(-AZ173+SQRT(AZ175))/2/AZ172</f>
        <v>794.08327139952712</v>
      </c>
      <c r="BA176" s="85">
        <f t="shared" ca="1" si="783"/>
        <v>784.04801574665123</v>
      </c>
      <c r="BB176" s="85">
        <f t="shared" ca="1" si="783"/>
        <v>774.62665935847053</v>
      </c>
      <c r="BC176" s="85">
        <f t="shared" ca="1" si="783"/>
        <v>767.31166120778153</v>
      </c>
      <c r="BD176" s="85">
        <f t="shared" ca="1" si="783"/>
        <v>748.10911961949444</v>
      </c>
      <c r="BE176" s="85">
        <f t="shared" ca="1" si="783"/>
        <v>735.27457907715268</v>
      </c>
      <c r="BF176" s="85">
        <f t="shared" ca="1" si="783"/>
        <v>731.98050114941213</v>
      </c>
    </row>
    <row r="177" spans="1:58" x14ac:dyDescent="0.2">
      <c r="B177" s="39" t="s">
        <v>296</v>
      </c>
      <c r="C177" s="3" t="s">
        <v>45</v>
      </c>
      <c r="D177" s="100">
        <f t="shared" ref="D177:J177" ca="1" si="784">D$159/D$17/D176</f>
        <v>0.46251128447199424</v>
      </c>
      <c r="E177" s="100">
        <f t="shared" ca="1" si="784"/>
        <v>0.47625143820736993</v>
      </c>
      <c r="F177" s="100">
        <f t="shared" ca="1" si="784"/>
        <v>0.50148536710808311</v>
      </c>
      <c r="G177" s="100">
        <f t="shared" ca="1" si="784"/>
        <v>0.53713829009781011</v>
      </c>
      <c r="H177" s="100">
        <f t="shared" ca="1" si="784"/>
        <v>0.63728813993937183</v>
      </c>
      <c r="I177" s="100">
        <f t="shared" ca="1" si="784"/>
        <v>0.77756013601392315</v>
      </c>
      <c r="J177" s="100">
        <f t="shared" ca="1" si="784"/>
        <v>0.95992128656562481</v>
      </c>
      <c r="K177" s="100"/>
      <c r="L177" s="100">
        <f t="shared" ref="L177:R177" ca="1" si="785">L$159/L$17/L176</f>
        <v>0.46387308710887015</v>
      </c>
      <c r="M177" s="100">
        <f t="shared" ca="1" si="785"/>
        <v>0.48991371761092223</v>
      </c>
      <c r="N177" s="100">
        <f t="shared" ca="1" si="785"/>
        <v>0.5140230171947463</v>
      </c>
      <c r="O177" s="100">
        <f t="shared" ca="1" si="785"/>
        <v>0.54855028372149484</v>
      </c>
      <c r="P177" s="100">
        <f t="shared" ca="1" si="785"/>
        <v>0.64550162214165452</v>
      </c>
      <c r="Q177" s="100">
        <f t="shared" ca="1" si="785"/>
        <v>0.78024086660982805</v>
      </c>
      <c r="R177" s="100">
        <f t="shared" ca="1" si="785"/>
        <v>0.95725013496418576</v>
      </c>
      <c r="S177" s="100"/>
      <c r="T177" s="100">
        <f t="shared" ref="T177:Z177" ca="1" si="786">T$159/T$17/T176</f>
        <v>0.46128296133996394</v>
      </c>
      <c r="U177" s="100">
        <f t="shared" ca="1" si="786"/>
        <v>0.50780955399118444</v>
      </c>
      <c r="V177" s="100">
        <f t="shared" ca="1" si="786"/>
        <v>0.53143781107453814</v>
      </c>
      <c r="W177" s="100">
        <f t="shared" ca="1" si="786"/>
        <v>0.56538176811270302</v>
      </c>
      <c r="X177" s="100">
        <f t="shared" ca="1" si="786"/>
        <v>0.66125301964702243</v>
      </c>
      <c r="Y177" s="100">
        <f t="shared" ca="1" si="786"/>
        <v>0.79454850496271734</v>
      </c>
      <c r="Z177" s="100">
        <f t="shared" ca="1" si="786"/>
        <v>0.97164435054209697</v>
      </c>
      <c r="AA177" s="100"/>
      <c r="AB177" s="100">
        <f t="shared" ref="AB177:AH177" ca="1" si="787">AB$159/AB$17/AB176</f>
        <v>0.45681715597755235</v>
      </c>
      <c r="AC177" s="100">
        <f t="shared" ca="1" si="787"/>
        <v>0.52968837502238153</v>
      </c>
      <c r="AD177" s="100">
        <f t="shared" ca="1" si="787"/>
        <v>0.55391204527079807</v>
      </c>
      <c r="AE177" s="100">
        <f t="shared" ca="1" si="787"/>
        <v>0.58792814156917561</v>
      </c>
      <c r="AF177" s="100">
        <f t="shared" ca="1" si="787"/>
        <v>0.68450767523808664</v>
      </c>
      <c r="AG177" s="100">
        <f t="shared" ca="1" si="787"/>
        <v>0.81937793666545156</v>
      </c>
      <c r="AH177" s="100">
        <f t="shared" ca="1" si="787"/>
        <v>0.9999718455002653</v>
      </c>
      <c r="AI177" s="100"/>
      <c r="AJ177" s="100">
        <f t="shared" ref="AJ177:AP177" ca="1" si="788">AJ$159/AJ$17/AJ176</f>
        <v>0.45065729224857493</v>
      </c>
      <c r="AK177" s="100">
        <f t="shared" ca="1" si="788"/>
        <v>0.53288765130074156</v>
      </c>
      <c r="AL177" s="100">
        <f t="shared" ca="1" si="788"/>
        <v>0.58150815153789404</v>
      </c>
      <c r="AM177" s="100">
        <f t="shared" ca="1" si="788"/>
        <v>0.61639696830126045</v>
      </c>
      <c r="AN177" s="100">
        <f t="shared" ca="1" si="788"/>
        <v>0.71543876027299314</v>
      </c>
      <c r="AO177" s="100">
        <f t="shared" ca="1" si="788"/>
        <v>0.85441647848127211</v>
      </c>
      <c r="AP177" s="100">
        <f t="shared" ca="1" si="788"/>
        <v>1.0409899622946024</v>
      </c>
      <c r="AQ177" s="100"/>
      <c r="AR177" s="100">
        <f t="shared" ref="AR177:AW177" ca="1" si="789">AR$159/AR$17/AR176</f>
        <v>0.44289050496316229</v>
      </c>
      <c r="AS177" s="100">
        <f t="shared" ca="1" si="789"/>
        <v>0.52842507046090559</v>
      </c>
      <c r="AT177" s="100">
        <f t="shared" ca="1" si="789"/>
        <v>0.61361617646966438</v>
      </c>
      <c r="AU177" s="100">
        <f t="shared" ca="1" si="789"/>
        <v>0.65079834648741464</v>
      </c>
      <c r="AV177" s="100">
        <f t="shared" ca="1" si="789"/>
        <v>0.75438101871614716</v>
      </c>
      <c r="AW177" s="100">
        <f t="shared" ca="1" si="789"/>
        <v>0.89980014994191715</v>
      </c>
      <c r="AX177" s="100">
        <f ca="1">AX$159/AX$17/AX176</f>
        <v>1.0956935334841991</v>
      </c>
      <c r="AY177" s="100"/>
      <c r="AZ177" s="100">
        <f t="shared" ref="AZ177:BF177" ca="1" si="790">AZ$159/AZ$17/AZ176</f>
        <v>0.42247011634969084</v>
      </c>
      <c r="BA177" s="100">
        <f t="shared" ca="1" si="790"/>
        <v>0.51458776752245516</v>
      </c>
      <c r="BB177" s="100">
        <f t="shared" ca="1" si="790"/>
        <v>0.61202512095356165</v>
      </c>
      <c r="BC177" s="100">
        <f t="shared" ca="1" si="790"/>
        <v>0.71895280882038237</v>
      </c>
      <c r="BD177" s="100">
        <f t="shared" ca="1" si="790"/>
        <v>0.85593847680952517</v>
      </c>
      <c r="BE177" s="100">
        <f t="shared" ca="1" si="790"/>
        <v>1.0218552109342041</v>
      </c>
      <c r="BF177" s="100">
        <f t="shared" ca="1" si="790"/>
        <v>1.2460059171610642</v>
      </c>
    </row>
    <row r="178" spans="1:58" x14ac:dyDescent="0.2">
      <c r="B178" s="39" t="s">
        <v>297</v>
      </c>
      <c r="C178" s="29" t="s">
        <v>47</v>
      </c>
      <c r="D178" s="92">
        <f t="shared" ref="D178:J178" ca="1" si="791">D$28/D$42/D177*1000000</f>
        <v>108.22706987273169</v>
      </c>
      <c r="E178" s="92">
        <f t="shared" ca="1" si="791"/>
        <v>210.20930158191715</v>
      </c>
      <c r="F178" s="92">
        <f t="shared" ca="1" si="791"/>
        <v>299.44786658564044</v>
      </c>
      <c r="G178" s="92">
        <f t="shared" ca="1" si="791"/>
        <v>372.76241164905537</v>
      </c>
      <c r="H178" s="92">
        <f t="shared" ca="1" si="791"/>
        <v>471.27418162440125</v>
      </c>
      <c r="I178" s="92">
        <f t="shared" ca="1" si="791"/>
        <v>515.00830645033056</v>
      </c>
      <c r="J178" s="92">
        <f t="shared" ca="1" si="791"/>
        <v>521.46193445263611</v>
      </c>
      <c r="K178" s="92"/>
      <c r="L178" s="92">
        <f t="shared" ref="L178:R178" ca="1" si="792">L$28/L$42/L177*1000000</f>
        <v>107.90934523375203</v>
      </c>
      <c r="M178" s="92">
        <f t="shared" ca="1" si="792"/>
        <v>204.3471709491134</v>
      </c>
      <c r="N178" s="92">
        <f t="shared" ca="1" si="792"/>
        <v>292.14396686741799</v>
      </c>
      <c r="O178" s="92">
        <f t="shared" ca="1" si="792"/>
        <v>365.0074940213978</v>
      </c>
      <c r="P178" s="92">
        <f t="shared" ca="1" si="792"/>
        <v>465.27760164629876</v>
      </c>
      <c r="Q178" s="92">
        <f t="shared" ca="1" si="792"/>
        <v>513.23885475492602</v>
      </c>
      <c r="R178" s="92">
        <f t="shared" ca="1" si="792"/>
        <v>522.91704407385828</v>
      </c>
      <c r="S178" s="92"/>
      <c r="T178" s="92">
        <f t="shared" ref="T178:Z178" ca="1" si="793">T$28/T$42/T177*1000000</f>
        <v>108.51526133996119</v>
      </c>
      <c r="U178" s="92">
        <f t="shared" ca="1" si="793"/>
        <v>197.14572405365328</v>
      </c>
      <c r="V178" s="92">
        <f t="shared" ca="1" si="793"/>
        <v>282.57064171026758</v>
      </c>
      <c r="W178" s="92">
        <f t="shared" ca="1" si="793"/>
        <v>354.14117627860406</v>
      </c>
      <c r="X178" s="92">
        <f t="shared" ca="1" si="793"/>
        <v>454.19444249825102</v>
      </c>
      <c r="Y178" s="92">
        <f t="shared" ca="1" si="793"/>
        <v>503.99683129554137</v>
      </c>
      <c r="Z178" s="92">
        <f t="shared" ca="1" si="793"/>
        <v>515.17040235504032</v>
      </c>
      <c r="AA178" s="92"/>
      <c r="AB178" s="92">
        <f t="shared" ref="AB178:AH178" ca="1" si="794">AB$28/AB$42/AB177*1000000</f>
        <v>109.57609723382878</v>
      </c>
      <c r="AC178" s="92">
        <f t="shared" ca="1" si="794"/>
        <v>189.00260402868881</v>
      </c>
      <c r="AD178" s="92">
        <f t="shared" ca="1" si="794"/>
        <v>271.10571901540305</v>
      </c>
      <c r="AE178" s="92">
        <f t="shared" ca="1" si="794"/>
        <v>340.56026621129371</v>
      </c>
      <c r="AF178" s="92">
        <f t="shared" ca="1" si="794"/>
        <v>438.76417675579825</v>
      </c>
      <c r="AG178" s="92">
        <f t="shared" ca="1" si="794"/>
        <v>488.72432474993673</v>
      </c>
      <c r="AH178" s="92">
        <f t="shared" ca="1" si="794"/>
        <v>500.57650449583701</v>
      </c>
      <c r="AI178" s="92"/>
      <c r="AJ178" s="92">
        <f t="shared" ref="AJ178:AP178" ca="1" si="795">AJ$28/AJ$42/AJ177*1000000</f>
        <v>111.07385137766111</v>
      </c>
      <c r="AK178" s="92">
        <f t="shared" ca="1" si="795"/>
        <v>187.86789665436461</v>
      </c>
      <c r="AL178" s="92">
        <f t="shared" ca="1" si="795"/>
        <v>258.24010017277709</v>
      </c>
      <c r="AM178" s="92">
        <f t="shared" ca="1" si="795"/>
        <v>324.83119597053371</v>
      </c>
      <c r="AN178" s="92">
        <f t="shared" ca="1" si="795"/>
        <v>419.79476551460994</v>
      </c>
      <c r="AO178" s="92">
        <f t="shared" ca="1" si="795"/>
        <v>468.68235678649387</v>
      </c>
      <c r="AP178" s="92">
        <f t="shared" ca="1" si="795"/>
        <v>480.85229362962264</v>
      </c>
      <c r="AQ178" s="92"/>
      <c r="AR178" s="92">
        <f t="shared" ref="AR178:AX178" ca="1" si="796">AR$28/AR$42/AR177*1000000</f>
        <v>113.0217074887186</v>
      </c>
      <c r="AS178" s="92">
        <f t="shared" ca="1" si="796"/>
        <v>189.45445210545023</v>
      </c>
      <c r="AT178" s="92">
        <f t="shared" ca="1" si="796"/>
        <v>244.72745188759893</v>
      </c>
      <c r="AU178" s="92">
        <f t="shared" ca="1" si="796"/>
        <v>307.6605303111071</v>
      </c>
      <c r="AV178" s="92">
        <f t="shared" ca="1" si="796"/>
        <v>398.12434188760136</v>
      </c>
      <c r="AW178" s="92">
        <f t="shared" ca="1" si="796"/>
        <v>445.04318968791966</v>
      </c>
      <c r="AX178" s="92">
        <f t="shared" ca="1" si="796"/>
        <v>456.84527262202056</v>
      </c>
      <c r="AY178" s="92"/>
      <c r="AZ178" s="92">
        <f t="shared" ref="AZ178:BF178" ca="1" si="797">AZ$28/AZ$42/AZ177*1000000</f>
        <v>118.48469078471906</v>
      </c>
      <c r="BA178" s="92">
        <f t="shared" ca="1" si="797"/>
        <v>194.54889626498201</v>
      </c>
      <c r="BB178" s="92">
        <f t="shared" ca="1" si="797"/>
        <v>245.36365937146959</v>
      </c>
      <c r="BC178" s="92">
        <f t="shared" ca="1" si="797"/>
        <v>278.49528084385332</v>
      </c>
      <c r="BD178" s="92">
        <f t="shared" ca="1" si="797"/>
        <v>350.88672228915289</v>
      </c>
      <c r="BE178" s="92">
        <f t="shared" ca="1" si="797"/>
        <v>391.8851952085447</v>
      </c>
      <c r="BF178" s="92">
        <f t="shared" ca="1" si="797"/>
        <v>401.73357455257496</v>
      </c>
    </row>
    <row r="179" spans="1:58" x14ac:dyDescent="0.2">
      <c r="B179" s="39" t="s">
        <v>298</v>
      </c>
      <c r="C179" s="29" t="s">
        <v>47</v>
      </c>
      <c r="D179" s="92">
        <f t="shared" ref="D179:J179" ca="1" si="798">D178*D$57</f>
        <v>49.134061536868309</v>
      </c>
      <c r="E179" s="92">
        <f t="shared" ca="1" si="798"/>
        <v>95.433025875075671</v>
      </c>
      <c r="F179" s="92">
        <f t="shared" ca="1" si="798"/>
        <v>135.94648659715605</v>
      </c>
      <c r="G179" s="92">
        <f t="shared" ca="1" si="798"/>
        <v>169.23059354867331</v>
      </c>
      <c r="H179" s="92">
        <f t="shared" ca="1" si="798"/>
        <v>213.95400123000786</v>
      </c>
      <c r="I179" s="92">
        <f t="shared" ca="1" si="798"/>
        <v>233.80887841540323</v>
      </c>
      <c r="J179" s="92">
        <f t="shared" ca="1" si="798"/>
        <v>236.73876421730307</v>
      </c>
      <c r="K179" s="92"/>
      <c r="L179" s="92">
        <f t="shared" ref="L179:R179" ca="1" si="799">L178*L$57</f>
        <v>48.989817569238369</v>
      </c>
      <c r="M179" s="92">
        <f t="shared" ca="1" si="799"/>
        <v>92.771674259550593</v>
      </c>
      <c r="N179" s="92">
        <f t="shared" ca="1" si="799"/>
        <v>132.6305855140327</v>
      </c>
      <c r="O179" s="92">
        <f t="shared" ca="1" si="799"/>
        <v>165.70993461945403</v>
      </c>
      <c r="P179" s="92">
        <f t="shared" ca="1" si="799"/>
        <v>211.23161088902097</v>
      </c>
      <c r="Q179" s="92">
        <f t="shared" ca="1" si="799"/>
        <v>233.00556415594156</v>
      </c>
      <c r="R179" s="92">
        <f t="shared" ca="1" si="799"/>
        <v>237.39937016141755</v>
      </c>
      <c r="S179" s="92"/>
      <c r="T179" s="92">
        <f t="shared" ref="T179:Z179" ca="1" si="800">T178*T$57</f>
        <v>49.264897725096503</v>
      </c>
      <c r="U179" s="92">
        <f t="shared" ca="1" si="800"/>
        <v>89.502285784632846</v>
      </c>
      <c r="V179" s="92">
        <f t="shared" ca="1" si="800"/>
        <v>128.28438684176882</v>
      </c>
      <c r="W179" s="92">
        <f t="shared" ca="1" si="800"/>
        <v>160.77672959707439</v>
      </c>
      <c r="X179" s="92">
        <f t="shared" ca="1" si="800"/>
        <v>206.19996192870585</v>
      </c>
      <c r="Y179" s="92">
        <f t="shared" ca="1" si="800"/>
        <v>228.80977330701089</v>
      </c>
      <c r="Z179" s="92">
        <f t="shared" ca="1" si="800"/>
        <v>233.88246841618815</v>
      </c>
      <c r="AA179" s="92"/>
      <c r="AB179" s="92">
        <f t="shared" ref="AB179:AH179" ca="1" si="801">AB178*AB$57</f>
        <v>49.746507142695101</v>
      </c>
      <c r="AC179" s="92">
        <f t="shared" ca="1" si="801"/>
        <v>85.805386655060119</v>
      </c>
      <c r="AD179" s="92">
        <f t="shared" ca="1" si="801"/>
        <v>123.07942085805199</v>
      </c>
      <c r="AE179" s="92">
        <f t="shared" ca="1" si="801"/>
        <v>154.61112544869832</v>
      </c>
      <c r="AF179" s="92">
        <f t="shared" ca="1" si="801"/>
        <v>199.19476787317569</v>
      </c>
      <c r="AG179" s="92">
        <f t="shared" ca="1" si="801"/>
        <v>221.87620042809633</v>
      </c>
      <c r="AH179" s="92">
        <f t="shared" ca="1" si="801"/>
        <v>227.25697743394053</v>
      </c>
      <c r="AI179" s="92"/>
      <c r="AJ179" s="92">
        <f t="shared" ref="AJ179:AP179" ca="1" si="802">AJ178*AJ$57</f>
        <v>50.426473294940521</v>
      </c>
      <c r="AK179" s="92">
        <f t="shared" ca="1" si="802"/>
        <v>85.290240287132519</v>
      </c>
      <c r="AL179" s="92">
        <f t="shared" ca="1" si="802"/>
        <v>117.23855213022969</v>
      </c>
      <c r="AM179" s="92">
        <f t="shared" ca="1" si="802"/>
        <v>147.47027698965726</v>
      </c>
      <c r="AN179" s="92">
        <f t="shared" ca="1" si="802"/>
        <v>190.58283538402364</v>
      </c>
      <c r="AO179" s="92">
        <f t="shared" ca="1" si="802"/>
        <v>212.77733737660893</v>
      </c>
      <c r="AP179" s="92">
        <f t="shared" ca="1" si="802"/>
        <v>218.30237308581968</v>
      </c>
      <c r="AQ179" s="92"/>
      <c r="AR179" s="92">
        <f t="shared" ref="AR179:AX179" ca="1" si="803">AR178*AR$57</f>
        <v>51.310781464220241</v>
      </c>
      <c r="AS179" s="92">
        <f t="shared" ca="1" si="803"/>
        <v>86.010521389235379</v>
      </c>
      <c r="AT179" s="92">
        <f t="shared" ca="1" si="803"/>
        <v>111.10393818243693</v>
      </c>
      <c r="AU179" s="92">
        <f t="shared" ca="1" si="803"/>
        <v>139.6749579060735</v>
      </c>
      <c r="AV179" s="92">
        <f t="shared" ca="1" si="803"/>
        <v>180.74466893203032</v>
      </c>
      <c r="AW179" s="92">
        <f t="shared" ca="1" si="803"/>
        <v>202.04538009210057</v>
      </c>
      <c r="AX179" s="92">
        <f t="shared" ca="1" si="803"/>
        <v>207.40341362132062</v>
      </c>
      <c r="AY179" s="92"/>
      <c r="AZ179" s="92">
        <f t="shared" ref="AZ179:BF179" ca="1" si="804">AZ178*AZ$57</f>
        <v>53.790923980840283</v>
      </c>
      <c r="BA179" s="92">
        <f t="shared" ca="1" si="804"/>
        <v>88.323350639116427</v>
      </c>
      <c r="BB179" s="92">
        <f t="shared" ca="1" si="804"/>
        <v>111.39277033597742</v>
      </c>
      <c r="BC179" s="92">
        <f t="shared" ca="1" si="804"/>
        <v>126.4342117254064</v>
      </c>
      <c r="BD179" s="92">
        <f t="shared" ca="1" si="804"/>
        <v>159.29923840402409</v>
      </c>
      <c r="BE179" s="92">
        <f t="shared" ca="1" si="804"/>
        <v>177.91215561325706</v>
      </c>
      <c r="BF179" s="92">
        <f t="shared" ca="1" si="804"/>
        <v>182.38322627327798</v>
      </c>
    </row>
    <row r="180" spans="1:58" x14ac:dyDescent="0.2">
      <c r="B180" s="39"/>
      <c r="C180" s="29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</row>
    <row r="181" spans="1:58" x14ac:dyDescent="0.2">
      <c r="B181" s="39" t="s">
        <v>299</v>
      </c>
      <c r="C181" s="29" t="s">
        <v>47</v>
      </c>
      <c r="D181" s="92">
        <f t="shared" ref="D181:J181" ca="1" si="805">D178*D$58</f>
        <v>96.431025350394279</v>
      </c>
      <c r="E181" s="92">
        <f t="shared" ca="1" si="805"/>
        <v>187.29785915456836</v>
      </c>
      <c r="F181" s="92">
        <f t="shared" ca="1" si="805"/>
        <v>266.81000278209359</v>
      </c>
      <c r="G181" s="92">
        <f t="shared" ca="1" si="805"/>
        <v>332.13374075149835</v>
      </c>
      <c r="H181" s="92">
        <f t="shared" ca="1" si="805"/>
        <v>419.90837050887529</v>
      </c>
      <c r="I181" s="92">
        <f t="shared" ca="1" si="805"/>
        <v>458.87576105844681</v>
      </c>
      <c r="J181" s="92">
        <f t="shared" ca="1" si="805"/>
        <v>464.6259857131858</v>
      </c>
      <c r="K181" s="92"/>
      <c r="L181" s="92">
        <f t="shared" ref="L181:R181" ca="1" si="806">L178*L$58</f>
        <v>96.147930624168012</v>
      </c>
      <c r="M181" s="92">
        <f t="shared" ca="1" si="806"/>
        <v>182.07466251509575</v>
      </c>
      <c r="N181" s="92">
        <f t="shared" ca="1" si="806"/>
        <v>260.30218048113977</v>
      </c>
      <c r="O181" s="92">
        <f t="shared" ca="1" si="806"/>
        <v>325.22405855071207</v>
      </c>
      <c r="P181" s="92">
        <f t="shared" ca="1" si="806"/>
        <v>414.56537862556866</v>
      </c>
      <c r="Q181" s="92">
        <f t="shared" ca="1" si="806"/>
        <v>457.29916805360517</v>
      </c>
      <c r="R181" s="92">
        <f t="shared" ca="1" si="806"/>
        <v>465.92249787910401</v>
      </c>
      <c r="S181" s="92"/>
      <c r="T181" s="92">
        <f t="shared" ref="T181:Z181" ca="1" si="807">T178*T$58</f>
        <v>96.687805827911177</v>
      </c>
      <c r="U181" s="92">
        <f t="shared" ca="1" si="807"/>
        <v>175.6581263476447</v>
      </c>
      <c r="V181" s="92">
        <f t="shared" ca="1" si="807"/>
        <v>251.77228530794213</v>
      </c>
      <c r="W181" s="92">
        <f t="shared" ca="1" si="807"/>
        <v>315.54209854797904</v>
      </c>
      <c r="X181" s="92">
        <f t="shared" ca="1" si="807"/>
        <v>404.69021151604011</v>
      </c>
      <c r="Y181" s="92">
        <f t="shared" ca="1" si="807"/>
        <v>449.06446485459151</v>
      </c>
      <c r="Z181" s="92">
        <f t="shared" ca="1" si="807"/>
        <v>459.02018956708741</v>
      </c>
      <c r="AA181" s="92"/>
      <c r="AB181" s="92">
        <f t="shared" ref="AB181:AH181" ca="1" si="808">AB178*AB$58</f>
        <v>97.633017530440398</v>
      </c>
      <c r="AC181" s="92">
        <f t="shared" ca="1" si="808"/>
        <v>168.40255327815242</v>
      </c>
      <c r="AD181" s="92">
        <f t="shared" ca="1" si="808"/>
        <v>241.55696438750257</v>
      </c>
      <c r="AE181" s="92">
        <f t="shared" ca="1" si="808"/>
        <v>303.44141907359005</v>
      </c>
      <c r="AF181" s="92">
        <f t="shared" ca="1" si="808"/>
        <v>390.94174406955443</v>
      </c>
      <c r="AG181" s="92">
        <f t="shared" ca="1" si="808"/>
        <v>435.4565618817482</v>
      </c>
      <c r="AH181" s="92">
        <f t="shared" ca="1" si="808"/>
        <v>446.0169313611986</v>
      </c>
      <c r="AI181" s="92"/>
      <c r="AJ181" s="92">
        <f t="shared" ref="AJ181:AP181" ca="1" si="809">AJ178*AJ$58</f>
        <v>98.967526244225169</v>
      </c>
      <c r="AK181" s="92">
        <f t="shared" ca="1" si="809"/>
        <v>167.39152160458491</v>
      </c>
      <c r="AL181" s="92">
        <f t="shared" ca="1" si="809"/>
        <v>230.09361406100203</v>
      </c>
      <c r="AM181" s="92">
        <f t="shared" ca="1" si="809"/>
        <v>289.42671486965577</v>
      </c>
      <c r="AN181" s="92">
        <f t="shared" ca="1" si="809"/>
        <v>374.03987489364346</v>
      </c>
      <c r="AO181" s="92">
        <f t="shared" ca="1" si="809"/>
        <v>417.59903766874635</v>
      </c>
      <c r="AP181" s="92">
        <f t="shared" ca="1" si="809"/>
        <v>428.4425307949345</v>
      </c>
      <c r="AQ181" s="92"/>
      <c r="AR181" s="92">
        <f t="shared" ref="AR181:AW181" ca="1" si="810">AR178*AR$58</f>
        <v>100.70307874735758</v>
      </c>
      <c r="AS181" s="92">
        <f t="shared" ca="1" si="810"/>
        <v>168.8051528624888</v>
      </c>
      <c r="AT181" s="92">
        <f t="shared" ca="1" si="810"/>
        <v>218.05375627984554</v>
      </c>
      <c r="AU181" s="92">
        <f t="shared" ca="1" si="810"/>
        <v>274.12753974244953</v>
      </c>
      <c r="AV181" s="92">
        <f t="shared" ca="1" si="810"/>
        <v>354.73138606005307</v>
      </c>
      <c r="AW181" s="92">
        <f t="shared" ca="1" si="810"/>
        <v>396.53638555753776</v>
      </c>
      <c r="AX181" s="92">
        <f ca="1">AX178*AX$58</f>
        <v>407.05211845083386</v>
      </c>
      <c r="AY181" s="92"/>
      <c r="AZ181" s="92">
        <f t="shared" ref="AZ181:BF181" ca="1" si="811">AZ178*AZ$58</f>
        <v>105.57063250562607</v>
      </c>
      <c r="BA181" s="92">
        <f t="shared" ca="1" si="811"/>
        <v>173.34433584574495</v>
      </c>
      <c r="BB181" s="92">
        <f t="shared" ca="1" si="811"/>
        <v>218.62062129871177</v>
      </c>
      <c r="BC181" s="92">
        <f t="shared" ca="1" si="811"/>
        <v>248.14111218754508</v>
      </c>
      <c r="BD181" s="92">
        <f t="shared" ca="1" si="811"/>
        <v>312.64235881070721</v>
      </c>
      <c r="BE181" s="92">
        <f t="shared" ca="1" si="811"/>
        <v>349.17226566364542</v>
      </c>
      <c r="BF181" s="92">
        <f t="shared" ca="1" si="811"/>
        <v>357.94723591185834</v>
      </c>
    </row>
    <row r="182" spans="1:58" x14ac:dyDescent="0.2">
      <c r="B182" s="39" t="s">
        <v>305</v>
      </c>
      <c r="C182" s="3" t="s">
        <v>44</v>
      </c>
      <c r="D182" s="104">
        <f t="shared" ref="D182:J182" ca="1" si="812">D$159*(1-(1-D176/D$30)/D$33)^(-1/D$21)</f>
        <v>108639.42575905178</v>
      </c>
      <c r="E182" s="104">
        <f t="shared" ca="1" si="812"/>
        <v>118558.16227018606</v>
      </c>
      <c r="F182" s="104">
        <f t="shared" ca="1" si="812"/>
        <v>135673.39991751255</v>
      </c>
      <c r="G182" s="104">
        <f t="shared" ca="1" si="812"/>
        <v>159441.56211393897</v>
      </c>
      <c r="H182" s="104">
        <f t="shared" ca="1" si="812"/>
        <v>222657.55629531294</v>
      </c>
      <c r="I182" s="104">
        <f t="shared" ca="1" si="812"/>
        <v>296662.76223375381</v>
      </c>
      <c r="J182" s="104">
        <f t="shared" ca="1" si="812"/>
        <v>371355.83777782577</v>
      </c>
      <c r="K182" s="104"/>
      <c r="L182" s="104">
        <f t="shared" ref="L182:R182" ca="1" si="813">L$159*(1-(1-L176/L$30)/L$33)^(-1/L$21)</f>
        <v>108946.03926859461</v>
      </c>
      <c r="M182" s="104">
        <f t="shared" ca="1" si="813"/>
        <v>121425.64526077507</v>
      </c>
      <c r="N182" s="104">
        <f t="shared" ca="1" si="813"/>
        <v>137957.01265966403</v>
      </c>
      <c r="O182" s="104">
        <f t="shared" ca="1" si="813"/>
        <v>161062.36405473034</v>
      </c>
      <c r="P182" s="104">
        <f t="shared" ca="1" si="813"/>
        <v>222997.4460176077</v>
      </c>
      <c r="Q182" s="104">
        <f t="shared" ca="1" si="813"/>
        <v>296567.37298571621</v>
      </c>
      <c r="R182" s="104">
        <f t="shared" ca="1" si="813"/>
        <v>371494.82317678921</v>
      </c>
      <c r="S182" s="104"/>
      <c r="T182" s="104">
        <f t="shared" ref="T182:Z182" ca="1" si="814">T$159*(1-(1-T176/T$30)/T$33)^(-1/T$21)</f>
        <v>108362.90088836165</v>
      </c>
      <c r="U182" s="104">
        <f t="shared" ca="1" si="814"/>
        <v>125207.24459144805</v>
      </c>
      <c r="V182" s="104">
        <f t="shared" ca="1" si="814"/>
        <v>141189.17784874822</v>
      </c>
      <c r="W182" s="104">
        <f t="shared" ca="1" si="814"/>
        <v>163559.16071677979</v>
      </c>
      <c r="X182" s="104">
        <f t="shared" ca="1" si="814"/>
        <v>223833.73570789813</v>
      </c>
      <c r="Y182" s="104">
        <f t="shared" ca="1" si="814"/>
        <v>296211.00723789539</v>
      </c>
      <c r="Z182" s="104">
        <f t="shared" ca="1" si="814"/>
        <v>370839.9213494641</v>
      </c>
      <c r="AA182" s="104"/>
      <c r="AB182" s="104">
        <f t="shared" ref="AB182:AH182" ca="1" si="815">AB$159*(1-(1-AB176/AB$30)/AB$33)^(-1/AB$21)</f>
        <v>107357.82876517929</v>
      </c>
      <c r="AC182" s="104">
        <f t="shared" ca="1" si="815"/>
        <v>129865.27030415476</v>
      </c>
      <c r="AD182" s="104">
        <f t="shared" ca="1" si="815"/>
        <v>145451.05047689061</v>
      </c>
      <c r="AE182" s="104">
        <f t="shared" ca="1" si="815"/>
        <v>167077.17840564996</v>
      </c>
      <c r="AF182" s="104">
        <f t="shared" ca="1" si="815"/>
        <v>225459.36935545161</v>
      </c>
      <c r="AG182" s="104">
        <f t="shared" ca="1" si="815"/>
        <v>296145.33095522149</v>
      </c>
      <c r="AH182" s="104">
        <f t="shared" ca="1" si="815"/>
        <v>370174.4265819033</v>
      </c>
      <c r="AI182" s="104"/>
      <c r="AJ182" s="104">
        <f t="shared" ref="AJ182:AP182" ca="1" si="816">AJ$159*(1-(1-AJ176/AJ$30)/AJ$33)^(-1/AJ$21)</f>
        <v>105972.2526884275</v>
      </c>
      <c r="AK182" s="104">
        <f t="shared" ca="1" si="816"/>
        <v>130549.30679940009</v>
      </c>
      <c r="AL182" s="104">
        <f t="shared" ca="1" si="816"/>
        <v>150803.11798970794</v>
      </c>
      <c r="AM182" s="104">
        <f t="shared" ca="1" si="816"/>
        <v>171758.55389101472</v>
      </c>
      <c r="AN182" s="104">
        <f t="shared" ca="1" si="816"/>
        <v>228226.92226131409</v>
      </c>
      <c r="AO182" s="104">
        <f t="shared" ca="1" si="816"/>
        <v>297059.80844862125</v>
      </c>
      <c r="AP182" s="104">
        <f t="shared" ca="1" si="816"/>
        <v>370459.86203172314</v>
      </c>
      <c r="AQ182" s="104"/>
      <c r="AR182" s="104">
        <f t="shared" ref="AR182:AW182" ca="1" si="817">AR$159*(1-(1-AR176/AR$30)/AR$33)^(-1/AR$21)</f>
        <v>104226.5325606175</v>
      </c>
      <c r="AS182" s="104">
        <f t="shared" ca="1" si="817"/>
        <v>129595.35850353421</v>
      </c>
      <c r="AT182" s="104">
        <f t="shared" ca="1" si="817"/>
        <v>157167.3580914253</v>
      </c>
      <c r="AU182" s="104">
        <f t="shared" ca="1" si="817"/>
        <v>177706.81150341209</v>
      </c>
      <c r="AV182" s="104">
        <f t="shared" ca="1" si="817"/>
        <v>232499.58966919381</v>
      </c>
      <c r="AW182" s="104">
        <f t="shared" ca="1" si="817"/>
        <v>299642.53613384621</v>
      </c>
      <c r="AX182" s="104">
        <f ca="1">AX$159*(1-(1-AX176/AX$30)/AX$33)^(-1/AX$21)</f>
        <v>372681.48052988161</v>
      </c>
      <c r="AY182" s="104"/>
      <c r="AZ182" s="104">
        <f t="shared" ref="AZ182:BF182" ca="1" si="818">AZ$159*(1-(1-AZ176/AZ$30)/AZ$33)^(-1/AZ$21)</f>
        <v>99644.275065420443</v>
      </c>
      <c r="BA182" s="104">
        <f t="shared" ca="1" si="818"/>
        <v>126646.4720932413</v>
      </c>
      <c r="BB182" s="104">
        <f t="shared" ca="1" si="818"/>
        <v>156848.93108878468</v>
      </c>
      <c r="BC182" s="104">
        <f t="shared" ca="1" si="818"/>
        <v>190204.09419433295</v>
      </c>
      <c r="BD182" s="104">
        <f t="shared" ca="1" si="818"/>
        <v>246541.01202383375</v>
      </c>
      <c r="BE182" s="104">
        <f t="shared" ca="1" si="818"/>
        <v>311952.82141714008</v>
      </c>
      <c r="BF182" s="104">
        <f t="shared" ca="1" si="818"/>
        <v>386168.99953698221</v>
      </c>
    </row>
    <row r="183" spans="1:58" x14ac:dyDescent="0.2">
      <c r="B183" s="39"/>
      <c r="C183" s="29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  <c r="Z183" s="85"/>
      <c r="AA183" s="85"/>
      <c r="AB183" s="85"/>
      <c r="AC183" s="85"/>
      <c r="AD183" s="85"/>
      <c r="AE183" s="85"/>
      <c r="AF183" s="85"/>
      <c r="AG183" s="85"/>
      <c r="AH183" s="85"/>
      <c r="AI183" s="85"/>
      <c r="AJ183" s="85"/>
      <c r="AK183" s="85"/>
      <c r="AL183" s="85"/>
      <c r="AM183" s="85"/>
      <c r="AN183" s="85"/>
      <c r="AO183" s="85"/>
      <c r="AP183" s="85"/>
      <c r="AQ183" s="85"/>
      <c r="AR183" s="85"/>
      <c r="AS183" s="85"/>
      <c r="AT183" s="85"/>
      <c r="AU183" s="85"/>
      <c r="AV183" s="85"/>
      <c r="AW183" s="85"/>
      <c r="AX183" s="85"/>
      <c r="AY183" s="85"/>
      <c r="AZ183" s="85"/>
      <c r="BA183" s="85"/>
      <c r="BB183" s="85"/>
      <c r="BC183" s="85"/>
      <c r="BD183" s="85"/>
      <c r="BE183" s="85"/>
      <c r="BF183" s="85"/>
    </row>
    <row r="184" spans="1:58" x14ac:dyDescent="0.2">
      <c r="B184" s="173" t="s">
        <v>364</v>
      </c>
      <c r="C184" s="29"/>
      <c r="D184" s="85">
        <f t="shared" ref="D184:J184" ca="1" si="819">D122*(D27+D28)</f>
        <v>4.9150254305058061</v>
      </c>
      <c r="E184" s="85">
        <f t="shared" ca="1" si="819"/>
        <v>19.086605175015176</v>
      </c>
      <c r="F184" s="85">
        <f t="shared" ca="1" si="819"/>
        <v>40.783945979146864</v>
      </c>
      <c r="G184" s="85">
        <f t="shared" ca="1" si="819"/>
        <v>67.69223741946935</v>
      </c>
      <c r="H184" s="85">
        <f t="shared" ca="1" si="819"/>
        <v>128.37240073800479</v>
      </c>
      <c r="I184" s="85">
        <f t="shared" ca="1" si="819"/>
        <v>187.0471027323224</v>
      </c>
      <c r="J184" s="85">
        <f t="shared" ca="1" si="819"/>
        <v>236.73876421730338</v>
      </c>
      <c r="K184" s="85"/>
      <c r="L184" s="85">
        <f t="shared" ref="L184:R184" ca="1" si="820">L122*(L27+L28)</f>
        <v>4.8989824437073457</v>
      </c>
      <c r="M184" s="85">
        <f t="shared" ca="1" si="820"/>
        <v>18.554334851910131</v>
      </c>
      <c r="N184" s="85">
        <f t="shared" ca="1" si="820"/>
        <v>39.789175654209792</v>
      </c>
      <c r="O184" s="85">
        <f t="shared" ca="1" si="820"/>
        <v>66.28397384778161</v>
      </c>
      <c r="P184" s="85">
        <f t="shared" ca="1" si="820"/>
        <v>126.73896653341268</v>
      </c>
      <c r="Q184" s="85">
        <f t="shared" ca="1" si="820"/>
        <v>186.40445132475304</v>
      </c>
      <c r="R184" s="85">
        <f t="shared" ca="1" si="820"/>
        <v>237.39937016141727</v>
      </c>
      <c r="S184" s="85"/>
      <c r="T184" s="85">
        <f t="shared" ref="T184:Z184" ca="1" si="821">T122*(T27+T28)</f>
        <v>4.9252093985134771</v>
      </c>
      <c r="U184" s="85">
        <f t="shared" ca="1" si="821"/>
        <v>17.900457156926588</v>
      </c>
      <c r="V184" s="85">
        <f t="shared" ca="1" si="821"/>
        <v>38.485316052530585</v>
      </c>
      <c r="W184" s="85">
        <f t="shared" ca="1" si="821"/>
        <v>64.31069183882974</v>
      </c>
      <c r="X184" s="85">
        <f t="shared" ca="1" si="821"/>
        <v>123.7199771572234</v>
      </c>
      <c r="Y184" s="85">
        <f t="shared" ca="1" si="821"/>
        <v>183.04781864560863</v>
      </c>
      <c r="Z184" s="85">
        <f t="shared" ca="1" si="821"/>
        <v>233.88246841619144</v>
      </c>
      <c r="AA184" s="85"/>
      <c r="AB184" s="85">
        <f t="shared" ref="AB184:AH184" ca="1" si="822">AB122*(AB27+AB28)</f>
        <v>4.9760073691957087</v>
      </c>
      <c r="AC184" s="85">
        <f t="shared" ca="1" si="822"/>
        <v>17.161077331012276</v>
      </c>
      <c r="AD184" s="85">
        <f t="shared" ca="1" si="822"/>
        <v>36.923826257417112</v>
      </c>
      <c r="AE184" s="85">
        <f t="shared" ca="1" si="822"/>
        <v>61.844450179478024</v>
      </c>
      <c r="AF184" s="85">
        <f t="shared" ca="1" si="822"/>
        <v>119.51686072390785</v>
      </c>
      <c r="AG184" s="85">
        <f t="shared" ca="1" si="822"/>
        <v>177.50948326077366</v>
      </c>
      <c r="AH184" s="85">
        <f t="shared" ca="1" si="822"/>
        <v>227.47696555398213</v>
      </c>
      <c r="AI184" s="85"/>
      <c r="AJ184" s="85">
        <f t="shared" ref="AJ184:AP184" ca="1" si="823">AJ122*(AJ27+AJ28)</f>
        <v>5.0476192908944082</v>
      </c>
      <c r="AK184" s="85">
        <f t="shared" ca="1" si="823"/>
        <v>17.058048057426717</v>
      </c>
      <c r="AL184" s="85">
        <f t="shared" ca="1" si="823"/>
        <v>35.144499109028615</v>
      </c>
      <c r="AM184" s="85">
        <f t="shared" ca="1" si="823"/>
        <v>59.000367832781343</v>
      </c>
      <c r="AN184" s="85">
        <f t="shared" ca="1" si="823"/>
        <v>114.38566368818287</v>
      </c>
      <c r="AO184" s="85">
        <f t="shared" ca="1" si="823"/>
        <v>170.17343128030078</v>
      </c>
      <c r="AP184" s="85">
        <f t="shared" ca="1" si="823"/>
        <v>218.14449611042627</v>
      </c>
      <c r="AQ184" s="85"/>
      <c r="AR184" s="85">
        <f t="shared" ref="AR184:AW184" ca="1" si="824">AR122*(AR27+AR28)</f>
        <v>5.1087655126958245</v>
      </c>
      <c r="AS184" s="85">
        <f t="shared" ca="1" si="824"/>
        <v>17.202104277846825</v>
      </c>
      <c r="AT184" s="85">
        <f t="shared" ca="1" si="824"/>
        <v>33.331181454730853</v>
      </c>
      <c r="AU184" s="85">
        <f t="shared" ca="1" si="824"/>
        <v>55.906415667242143</v>
      </c>
      <c r="AV184" s="85">
        <f t="shared" ca="1" si="824"/>
        <v>108.38333346978513</v>
      </c>
      <c r="AW184" s="85">
        <f t="shared" ca="1" si="824"/>
        <v>161.464678684528</v>
      </c>
      <c r="AX184" s="85">
        <f ca="1">AX122*(AX27+AX28)</f>
        <v>207.18083326466302</v>
      </c>
      <c r="AY184" s="85"/>
      <c r="AZ184" s="85">
        <f t="shared" ref="AZ184:BF184" ca="1" si="825">AZ122*(AZ27+AZ28)</f>
        <v>5.1348780289197578</v>
      </c>
      <c r="BA184" s="85">
        <f t="shared" ca="1" si="825"/>
        <v>17.664670127823467</v>
      </c>
      <c r="BB184" s="85">
        <f t="shared" ca="1" si="825"/>
        <v>33.417831100793038</v>
      </c>
      <c r="BC184" s="85">
        <f t="shared" ca="1" si="825"/>
        <v>50.573684690162771</v>
      </c>
      <c r="BD184" s="85">
        <f t="shared" ca="1" si="825"/>
        <v>95.49979426928175</v>
      </c>
      <c r="BE184" s="85">
        <f t="shared" ca="1" si="825"/>
        <v>142.28673589878238</v>
      </c>
      <c r="BF184" s="85">
        <f t="shared" ca="1" si="825"/>
        <v>182.25189571774328</v>
      </c>
    </row>
    <row r="185" spans="1:58" x14ac:dyDescent="0.2">
      <c r="B185" s="173"/>
      <c r="C185" s="29"/>
      <c r="D185" s="85">
        <f t="shared" ref="D185:J185" ca="1" si="826">D27*D27/D41*D54*1000000*D17*D164/D159+D28*D28/D42*D57*1000000*D17*D176/D159</f>
        <v>4.9134061536868314</v>
      </c>
      <c r="E185" s="85">
        <f t="shared" ca="1" si="826"/>
        <v>19.086605175015137</v>
      </c>
      <c r="F185" s="85">
        <f t="shared" ca="1" si="826"/>
        <v>40.783945979146807</v>
      </c>
      <c r="G185" s="85">
        <f t="shared" ca="1" si="826"/>
        <v>67.692237419469322</v>
      </c>
      <c r="H185" s="85">
        <f t="shared" ca="1" si="826"/>
        <v>128.37240073800473</v>
      </c>
      <c r="I185" s="85">
        <f t="shared" ca="1" si="826"/>
        <v>187.04710273232257</v>
      </c>
      <c r="J185" s="85">
        <f t="shared" ca="1" si="826"/>
        <v>236.73876421730304</v>
      </c>
      <c r="K185" s="85"/>
      <c r="L185" s="85">
        <f t="shared" ref="L185:R185" ca="1" si="827">L27*L27/L41*L54*1000000*L17*L164/L159+L28*L28/L42*L57*1000000*L17*L176/L159</f>
        <v>4.8989817569238374</v>
      </c>
      <c r="M185" s="85">
        <f t="shared" ca="1" si="827"/>
        <v>18.55433485191012</v>
      </c>
      <c r="N185" s="85">
        <f t="shared" ca="1" si="827"/>
        <v>39.789175654209807</v>
      </c>
      <c r="O185" s="85">
        <f t="shared" ca="1" si="827"/>
        <v>66.28397384778161</v>
      </c>
      <c r="P185" s="85">
        <f t="shared" ca="1" si="827"/>
        <v>126.73896653341257</v>
      </c>
      <c r="Q185" s="85">
        <f t="shared" ca="1" si="827"/>
        <v>186.4044513247533</v>
      </c>
      <c r="R185" s="85">
        <f t="shared" ca="1" si="827"/>
        <v>237.39937016141755</v>
      </c>
      <c r="S185" s="85"/>
      <c r="T185" s="85">
        <f t="shared" ref="T185:Z185" ca="1" si="828">T27*T27/T41*T54*1000000*T17*T164/T159+T28*T28/T42*T57*1000000*T17*T176/T159</f>
        <v>4.9264897725096501</v>
      </c>
      <c r="U185" s="85">
        <f t="shared" ca="1" si="828"/>
        <v>17.900457156926571</v>
      </c>
      <c r="V185" s="85">
        <f t="shared" ca="1" si="828"/>
        <v>38.485316052530642</v>
      </c>
      <c r="W185" s="85">
        <f t="shared" ca="1" si="828"/>
        <v>64.310691838829769</v>
      </c>
      <c r="X185" s="85">
        <f t="shared" ca="1" si="828"/>
        <v>123.7199771572235</v>
      </c>
      <c r="Y185" s="85">
        <f t="shared" ca="1" si="828"/>
        <v>183.04781864560869</v>
      </c>
      <c r="Z185" s="85">
        <f t="shared" ca="1" si="828"/>
        <v>233.88246841618815</v>
      </c>
      <c r="AA185" s="85"/>
      <c r="AB185" s="85">
        <f t="shared" ref="AB185:AH185" ca="1" si="829">AB27*AB27/AB41*AB54*1000000*AB17*AB164/AB159+AB28*AB28/AB42*AB57*1000000*AB17*AB176/AB159</f>
        <v>4.9746507142695107</v>
      </c>
      <c r="AC185" s="85">
        <f t="shared" ca="1" si="829"/>
        <v>17.161077331012027</v>
      </c>
      <c r="AD185" s="85">
        <f t="shared" ca="1" si="829"/>
        <v>36.923826257415591</v>
      </c>
      <c r="AE185" s="85">
        <f t="shared" ca="1" si="829"/>
        <v>61.844450179479324</v>
      </c>
      <c r="AF185" s="85">
        <f t="shared" ca="1" si="829"/>
        <v>119.5168607239054</v>
      </c>
      <c r="AG185" s="85">
        <f t="shared" ca="1" si="829"/>
        <v>177.50096034247707</v>
      </c>
      <c r="AH185" s="85">
        <f t="shared" ca="1" si="829"/>
        <v>227.25697743394051</v>
      </c>
      <c r="AI185" s="85"/>
      <c r="AJ185" s="85">
        <f t="shared" ref="AJ185:AP185" ca="1" si="830">AJ27*AJ27/AJ41*AJ54*1000000*AJ17*AJ164/AJ159+AJ28*AJ28/AJ42*AJ57*1000000*AJ17*AJ176/AJ159</f>
        <v>5.0426473294940521</v>
      </c>
      <c r="AK185" s="85">
        <f t="shared" ca="1" si="830"/>
        <v>17.058048057426507</v>
      </c>
      <c r="AL185" s="85">
        <f t="shared" ca="1" si="830"/>
        <v>35.171565639068909</v>
      </c>
      <c r="AM185" s="85">
        <f t="shared" ca="1" si="830"/>
        <v>58.988110795862909</v>
      </c>
      <c r="AN185" s="85">
        <f t="shared" ca="1" si="830"/>
        <v>114.34970123041418</v>
      </c>
      <c r="AO185" s="85">
        <f t="shared" ca="1" si="830"/>
        <v>170.22186990128714</v>
      </c>
      <c r="AP185" s="85">
        <f t="shared" ca="1" si="830"/>
        <v>218.30237308581971</v>
      </c>
      <c r="AQ185" s="85"/>
      <c r="AR185" s="85">
        <f t="shared" ref="AR185:AW185" ca="1" si="831">AR27*AR27/AR41*AR54*1000000*AR17*AR164/AR159+AR28*AR28/AR42*AR57*1000000*AR17*AR176/AR159</f>
        <v>5.1310781464220234</v>
      </c>
      <c r="AS185" s="85">
        <f t="shared" ca="1" si="831"/>
        <v>17.202104277847081</v>
      </c>
      <c r="AT185" s="85">
        <f t="shared" ca="1" si="831"/>
        <v>33.33118145473108</v>
      </c>
      <c r="AU185" s="85">
        <f t="shared" ca="1" si="831"/>
        <v>55.869983162429399</v>
      </c>
      <c r="AV185" s="85">
        <f t="shared" ca="1" si="831"/>
        <v>108.44680135921821</v>
      </c>
      <c r="AW185" s="85">
        <f t="shared" ca="1" si="831"/>
        <v>161.63630407368046</v>
      </c>
      <c r="AX185" s="85">
        <f ca="1">AX27*AX27/AX41*AX54*1000000*AX17*AX164/AX159+AX28*AX28/AX42*AX57*1000000*AX17*AX176/AX159</f>
        <v>207.40341362132062</v>
      </c>
      <c r="AY185" s="85"/>
      <c r="AZ185" s="85">
        <f t="shared" ref="AZ185:BF185" ca="1" si="832">AZ27*AZ27/AZ41*AZ54*1000000*AZ17*AZ164/AZ159+AZ28*AZ28/AZ42*AZ57*1000000*AZ17*AZ176/AZ159</f>
        <v>5.3790923980840288</v>
      </c>
      <c r="BA185" s="85">
        <f t="shared" ca="1" si="832"/>
        <v>17.664670127823285</v>
      </c>
      <c r="BB185" s="85">
        <f t="shared" ca="1" si="832"/>
        <v>33.417831100793229</v>
      </c>
      <c r="BC185" s="85">
        <f t="shared" ca="1" si="832"/>
        <v>50.573684690162565</v>
      </c>
      <c r="BD185" s="85">
        <f t="shared" ca="1" si="832"/>
        <v>95.579543042414457</v>
      </c>
      <c r="BE185" s="85">
        <f t="shared" ca="1" si="832"/>
        <v>142.32972449060568</v>
      </c>
      <c r="BF185" s="85">
        <f t="shared" ca="1" si="832"/>
        <v>182.38322627327801</v>
      </c>
    </row>
    <row r="186" spans="1:58" x14ac:dyDescent="0.2">
      <c r="B186" s="39"/>
      <c r="C186" s="29"/>
      <c r="D186"/>
    </row>
    <row r="187" spans="1:58" x14ac:dyDescent="0.2">
      <c r="A187" s="63" t="s">
        <v>332</v>
      </c>
      <c r="B187" s="39" t="s">
        <v>319</v>
      </c>
      <c r="C187" s="29" t="s">
        <v>47</v>
      </c>
      <c r="D187" s="92">
        <f t="shared" ref="D187:J187" ca="1" si="833">SQRT(2*D19*D29*(1-(D74/D170)^D21))</f>
        <v>194.29448581237091</v>
      </c>
      <c r="E187" s="92">
        <f t="shared" ca="1" si="833"/>
        <v>277.02032163144088</v>
      </c>
      <c r="F187" s="92">
        <f t="shared" ca="1" si="833"/>
        <v>367.85871500492192</v>
      </c>
      <c r="G187" s="92">
        <f t="shared" ca="1" si="833"/>
        <v>450.52663943976137</v>
      </c>
      <c r="H187" s="92">
        <f t="shared" ca="1" si="833"/>
        <v>578.62502213889968</v>
      </c>
      <c r="I187" s="92">
        <f t="shared" ca="1" si="833"/>
        <v>663.22465401330896</v>
      </c>
      <c r="J187" s="92">
        <f t="shared" ca="1" si="833"/>
        <v>719.12031517827711</v>
      </c>
      <c r="K187" s="92"/>
      <c r="L187" s="92">
        <f t="shared" ref="L187:R187" ca="1" si="834">SQRT(2*L19*L29*(1-(L74/L170)^L21))</f>
        <v>197.53734620158866</v>
      </c>
      <c r="M187" s="92">
        <f t="shared" ca="1" si="834"/>
        <v>295.4018560769569</v>
      </c>
      <c r="N187" s="92">
        <f t="shared" ca="1" si="834"/>
        <v>377.41073901675713</v>
      </c>
      <c r="O187" s="92">
        <f t="shared" ca="1" si="834"/>
        <v>455.11055975489262</v>
      </c>
      <c r="P187" s="92">
        <f t="shared" ca="1" si="834"/>
        <v>579.12426013734591</v>
      </c>
      <c r="Q187" s="92">
        <f t="shared" ca="1" si="834"/>
        <v>663.1389341609904</v>
      </c>
      <c r="R187" s="92">
        <f t="shared" ca="1" si="834"/>
        <v>719.20741113770259</v>
      </c>
      <c r="S187" s="92"/>
      <c r="T187" s="92">
        <f t="shared" ref="T187:Z187" ca="1" si="835">SQRT(2*T19*T29*(1-(T74/T170)^T21))</f>
        <v>191.31271884504449</v>
      </c>
      <c r="U187" s="92">
        <f t="shared" ca="1" si="835"/>
        <v>317.29457733495519</v>
      </c>
      <c r="V187" s="92">
        <f t="shared" ca="1" si="835"/>
        <v>390.21558724768153</v>
      </c>
      <c r="W187" s="92">
        <f t="shared" ca="1" si="835"/>
        <v>461.97419018504769</v>
      </c>
      <c r="X187" s="92">
        <f t="shared" ca="1" si="835"/>
        <v>580.3467896649322</v>
      </c>
      <c r="Y187" s="92">
        <f t="shared" ca="1" si="835"/>
        <v>662.81829088058169</v>
      </c>
      <c r="Z187" s="92">
        <f t="shared" ca="1" si="835"/>
        <v>718.79656631494981</v>
      </c>
      <c r="AA187" s="92"/>
      <c r="AB187" s="92">
        <f t="shared" ref="AB187:AH187" ca="1" si="836">SQRT(2*AB19*AB29*(1-(AB74/AB170)^AB21))</f>
        <v>179.97376662002674</v>
      </c>
      <c r="AC187" s="92">
        <f t="shared" ca="1" si="836"/>
        <v>341.35385123604573</v>
      </c>
      <c r="AD187" s="92">
        <f t="shared" ca="1" si="836"/>
        <v>405.96778038617828</v>
      </c>
      <c r="AE187" s="92">
        <f t="shared" ca="1" si="836"/>
        <v>471.26365261317125</v>
      </c>
      <c r="AF187" s="92">
        <f t="shared" ca="1" si="836"/>
        <v>582.69980765893627</v>
      </c>
      <c r="AG187" s="92">
        <f t="shared" ca="1" si="836"/>
        <v>662.75912880538112</v>
      </c>
      <c r="AH187" s="92">
        <f t="shared" ca="1" si="836"/>
        <v>718.37791017492395</v>
      </c>
      <c r="AI187" s="92"/>
      <c r="AJ187" s="92">
        <f t="shared" ref="AJ187:AP187" ca="1" si="837">SQRT(2*AJ19*AJ29*(1-(AJ74/AJ170)^AJ21))</f>
        <v>162.80585736702872</v>
      </c>
      <c r="AK187" s="92">
        <f t="shared" ca="1" si="837"/>
        <v>344.65930748286996</v>
      </c>
      <c r="AL187" s="92">
        <f t="shared" ca="1" si="837"/>
        <v>424.1790798891264</v>
      </c>
      <c r="AM187" s="92">
        <f t="shared" ca="1" si="837"/>
        <v>482.99079438913441</v>
      </c>
      <c r="AN187" s="92">
        <f t="shared" ca="1" si="837"/>
        <v>586.63631214098098</v>
      </c>
      <c r="AO187" s="92">
        <f t="shared" ca="1" si="837"/>
        <v>663.58096622673861</v>
      </c>
      <c r="AP187" s="92">
        <f t="shared" ca="1" si="837"/>
        <v>718.55761909100602</v>
      </c>
      <c r="AQ187" s="92"/>
      <c r="AR187" s="92">
        <f t="shared" ref="AR187:AW187" ca="1" si="838">SQRT(2*AR19*AR29*(1-(AR74/AR170)^AR21))</f>
        <v>137.67268499080276</v>
      </c>
      <c r="AS187" s="92">
        <f t="shared" ca="1" si="838"/>
        <v>340.0347119584834</v>
      </c>
      <c r="AT187" s="92">
        <f t="shared" ca="1" si="838"/>
        <v>443.91450312822383</v>
      </c>
      <c r="AU187" s="92">
        <f t="shared" ca="1" si="838"/>
        <v>496.95523028122778</v>
      </c>
      <c r="AV187" s="92">
        <f t="shared" ca="1" si="838"/>
        <v>592.54882832852093</v>
      </c>
      <c r="AW187" s="92">
        <f t="shared" ca="1" si="838"/>
        <v>665.87977306473863</v>
      </c>
      <c r="AX187" s="92">
        <f ca="1">SQRT(2*AX19*AX29*(1-(AX74/AX170)^AX21))</f>
        <v>719.9489646541756</v>
      </c>
      <c r="AY187" s="92"/>
      <c r="AZ187" s="92" t="e">
        <f t="shared" ref="AZ187:BF187" ca="1" si="839">SQRT(2*AZ19*AZ29*(1-(AZ74/AZ170)^AZ21))</f>
        <v>#NUM!</v>
      </c>
      <c r="BA187" s="92">
        <f t="shared" ca="1" si="839"/>
        <v>325.03733931361825</v>
      </c>
      <c r="BB187" s="92">
        <f t="shared" ca="1" si="839"/>
        <v>442.9712400853133</v>
      </c>
      <c r="BC187" s="92">
        <f t="shared" ca="1" si="839"/>
        <v>523.39885135183658</v>
      </c>
      <c r="BD187" s="92">
        <f t="shared" ca="1" si="839"/>
        <v>610.6970801299409</v>
      </c>
      <c r="BE187" s="92">
        <f t="shared" ca="1" si="839"/>
        <v>676.40662008360562</v>
      </c>
      <c r="BF187" s="92">
        <f t="shared" ca="1" si="839"/>
        <v>728.12594899529097</v>
      </c>
    </row>
    <row r="188" spans="1:58" x14ac:dyDescent="0.2">
      <c r="B188" s="39" t="s">
        <v>318</v>
      </c>
      <c r="C188" s="29" t="s">
        <v>47</v>
      </c>
      <c r="D188" s="85">
        <f t="shared" ref="D188:J188" ca="1" si="840">SQRT(2*D19*D30*(1-(D74/D182)^D21))</f>
        <v>194.29448581237091</v>
      </c>
      <c r="E188" s="85">
        <f t="shared" ca="1" si="840"/>
        <v>277.02032163144088</v>
      </c>
      <c r="F188" s="85">
        <f t="shared" ca="1" si="840"/>
        <v>367.85871500492192</v>
      </c>
      <c r="G188" s="85">
        <f t="shared" ca="1" si="840"/>
        <v>450.52663943976137</v>
      </c>
      <c r="H188" s="85">
        <f t="shared" ca="1" si="840"/>
        <v>578.62502213889968</v>
      </c>
      <c r="I188" s="85">
        <f t="shared" ca="1" si="840"/>
        <v>663.22465401330896</v>
      </c>
      <c r="J188" s="85">
        <f t="shared" ca="1" si="840"/>
        <v>719.12031517827711</v>
      </c>
      <c r="K188" s="85"/>
      <c r="L188" s="85">
        <f t="shared" ref="L188:R188" ca="1" si="841">SQRT(2*L19*L30*(1-(L74/L182)^L21))</f>
        <v>197.53734620158866</v>
      </c>
      <c r="M188" s="85">
        <f t="shared" ca="1" si="841"/>
        <v>295.4018560769569</v>
      </c>
      <c r="N188" s="85">
        <f t="shared" ca="1" si="841"/>
        <v>377.41073901675713</v>
      </c>
      <c r="O188" s="85">
        <f t="shared" ca="1" si="841"/>
        <v>455.11055975489262</v>
      </c>
      <c r="P188" s="85">
        <f t="shared" ca="1" si="841"/>
        <v>579.12426013734591</v>
      </c>
      <c r="Q188" s="85">
        <f t="shared" ca="1" si="841"/>
        <v>663.1389341609904</v>
      </c>
      <c r="R188" s="85">
        <f t="shared" ca="1" si="841"/>
        <v>719.20741113770259</v>
      </c>
      <c r="S188" s="85"/>
      <c r="T188" s="85">
        <f t="shared" ref="T188:Z188" ca="1" si="842">SQRT(2*T19*T30*(1-(T74/T182)^T21))</f>
        <v>191.31271884504449</v>
      </c>
      <c r="U188" s="85">
        <f t="shared" ca="1" si="842"/>
        <v>317.29457733495519</v>
      </c>
      <c r="V188" s="85">
        <f t="shared" ca="1" si="842"/>
        <v>390.21558724768153</v>
      </c>
      <c r="W188" s="85">
        <f t="shared" ca="1" si="842"/>
        <v>461.97419018504769</v>
      </c>
      <c r="X188" s="85">
        <f t="shared" ca="1" si="842"/>
        <v>580.3467896649322</v>
      </c>
      <c r="Y188" s="85">
        <f t="shared" ca="1" si="842"/>
        <v>662.81829088058169</v>
      </c>
      <c r="Z188" s="85">
        <f t="shared" ca="1" si="842"/>
        <v>718.79656631494981</v>
      </c>
      <c r="AA188" s="85"/>
      <c r="AB188" s="85">
        <f t="shared" ref="AB188:AH188" ca="1" si="843">SQRT(2*AB19*AB30*(1-(AB74/AB182)^AB21))</f>
        <v>179.97376662002674</v>
      </c>
      <c r="AC188" s="85">
        <f t="shared" ca="1" si="843"/>
        <v>341.35385123604573</v>
      </c>
      <c r="AD188" s="85">
        <f t="shared" ca="1" si="843"/>
        <v>405.96778038617828</v>
      </c>
      <c r="AE188" s="85">
        <f t="shared" ca="1" si="843"/>
        <v>471.26365261317125</v>
      </c>
      <c r="AF188" s="85">
        <f t="shared" ca="1" si="843"/>
        <v>582.69980765893627</v>
      </c>
      <c r="AG188" s="85">
        <f t="shared" ca="1" si="843"/>
        <v>662.75912880538112</v>
      </c>
      <c r="AH188" s="85">
        <f t="shared" ca="1" si="843"/>
        <v>718.37791017492395</v>
      </c>
      <c r="AI188" s="85"/>
      <c r="AJ188" s="85">
        <f t="shared" ref="AJ188:AP188" ca="1" si="844">SQRT(2*AJ19*AJ30*(1-(AJ74/AJ182)^AJ21))</f>
        <v>162.80585736702872</v>
      </c>
      <c r="AK188" s="85">
        <f t="shared" ca="1" si="844"/>
        <v>344.65930748286996</v>
      </c>
      <c r="AL188" s="85">
        <f t="shared" ca="1" si="844"/>
        <v>424.1790798891264</v>
      </c>
      <c r="AM188" s="85">
        <f t="shared" ca="1" si="844"/>
        <v>482.99079438913441</v>
      </c>
      <c r="AN188" s="85">
        <f t="shared" ca="1" si="844"/>
        <v>586.63631214098098</v>
      </c>
      <c r="AO188" s="85">
        <f t="shared" ca="1" si="844"/>
        <v>663.58096622673861</v>
      </c>
      <c r="AP188" s="85">
        <f t="shared" ca="1" si="844"/>
        <v>718.55761909100602</v>
      </c>
      <c r="AQ188" s="85"/>
      <c r="AR188" s="85">
        <f t="shared" ref="AR188:AW188" ca="1" si="845">SQRT(2*AR19*AR30*(1-(AR74/AR182)^AR21))</f>
        <v>137.67268499080276</v>
      </c>
      <c r="AS188" s="85">
        <f t="shared" ca="1" si="845"/>
        <v>340.0347119584834</v>
      </c>
      <c r="AT188" s="85">
        <f t="shared" ca="1" si="845"/>
        <v>443.91450312822383</v>
      </c>
      <c r="AU188" s="85">
        <f t="shared" ca="1" si="845"/>
        <v>496.95523028122778</v>
      </c>
      <c r="AV188" s="85">
        <f t="shared" ca="1" si="845"/>
        <v>592.54882832852093</v>
      </c>
      <c r="AW188" s="85">
        <f t="shared" ca="1" si="845"/>
        <v>665.87977306473863</v>
      </c>
      <c r="AX188" s="85">
        <f ca="1">SQRT(2*AX19*AX30*(1-(AX74/AX182)^AX21))</f>
        <v>719.9489646541756</v>
      </c>
      <c r="AY188" s="85"/>
      <c r="AZ188" s="85" t="e">
        <f t="shared" ref="AZ188:BF188" ca="1" si="846">SQRT(2*AZ19*AZ30*(1-(AZ74/AZ182)^AZ21))</f>
        <v>#NUM!</v>
      </c>
      <c r="BA188" s="85">
        <f t="shared" ca="1" si="846"/>
        <v>325.03733931361825</v>
      </c>
      <c r="BB188" s="85">
        <f t="shared" ca="1" si="846"/>
        <v>442.9712400853133</v>
      </c>
      <c r="BC188" s="85">
        <f t="shared" ca="1" si="846"/>
        <v>523.39885135183658</v>
      </c>
      <c r="BD188" s="85">
        <f t="shared" ca="1" si="846"/>
        <v>610.6970801299409</v>
      </c>
      <c r="BE188" s="85">
        <f t="shared" ca="1" si="846"/>
        <v>676.40662008360562</v>
      </c>
      <c r="BF188" s="85">
        <f t="shared" ca="1" si="846"/>
        <v>728.12594899529097</v>
      </c>
    </row>
    <row r="189" spans="1:58" x14ac:dyDescent="0.2">
      <c r="B189" s="39" t="s">
        <v>37</v>
      </c>
      <c r="C189" s="130" t="s">
        <v>47</v>
      </c>
      <c r="D189" s="85">
        <f t="shared" ref="D189:J189" ca="1" si="847">SQRT(2*(D27*D19*D29*(1-(D74/D170)^D21)+D28*D19*D30*(1-(D74/D182)^D21))/(D27+D28))</f>
        <v>194.29448581237094</v>
      </c>
      <c r="E189" s="85">
        <f t="shared" ca="1" si="847"/>
        <v>277.02032163144094</v>
      </c>
      <c r="F189" s="85">
        <f t="shared" ca="1" si="847"/>
        <v>367.85871500492198</v>
      </c>
      <c r="G189" s="85">
        <f t="shared" ca="1" si="847"/>
        <v>450.52663943976137</v>
      </c>
      <c r="H189" s="85">
        <f t="shared" ca="1" si="847"/>
        <v>578.62502213889979</v>
      </c>
      <c r="I189" s="85">
        <f t="shared" ca="1" si="847"/>
        <v>663.22465401330896</v>
      </c>
      <c r="J189" s="85">
        <f t="shared" ca="1" si="847"/>
        <v>719.12031517827711</v>
      </c>
      <c r="K189" s="85"/>
      <c r="L189" s="85">
        <f t="shared" ref="L189:R189" ca="1" si="848">SQRT(2*(L27*L19*L29*(1-(L74/L170)^L21)+L28*L19*L30*(1-(L74/L182)^L21))/(L27+L28))</f>
        <v>197.53734620158869</v>
      </c>
      <c r="M189" s="85">
        <f t="shared" ca="1" si="848"/>
        <v>295.4018560769569</v>
      </c>
      <c r="N189" s="85">
        <f t="shared" ca="1" si="848"/>
        <v>377.41073901675719</v>
      </c>
      <c r="O189" s="85">
        <f t="shared" ca="1" si="848"/>
        <v>455.11055975489262</v>
      </c>
      <c r="P189" s="85">
        <f t="shared" ca="1" si="848"/>
        <v>579.12426013734603</v>
      </c>
      <c r="Q189" s="85">
        <f t="shared" ca="1" si="848"/>
        <v>663.1389341609904</v>
      </c>
      <c r="R189" s="85">
        <f t="shared" ca="1" si="848"/>
        <v>719.20741113770259</v>
      </c>
      <c r="S189" s="85"/>
      <c r="T189" s="85">
        <f t="shared" ref="T189:Z189" ca="1" si="849">SQRT(2*(T27*T19*T29*(1-(T74/T170)^T21)+T28*T19*T30*(1-(T74/T182)^T21))/(T27+T28))</f>
        <v>191.31271884504449</v>
      </c>
      <c r="U189" s="85">
        <f t="shared" ca="1" si="849"/>
        <v>317.29457733495519</v>
      </c>
      <c r="V189" s="85">
        <f t="shared" ca="1" si="849"/>
        <v>390.21558724768158</v>
      </c>
      <c r="W189" s="85">
        <f t="shared" ca="1" si="849"/>
        <v>461.97419018504775</v>
      </c>
      <c r="X189" s="85">
        <f t="shared" ca="1" si="849"/>
        <v>580.34678966493232</v>
      </c>
      <c r="Y189" s="85">
        <f t="shared" ca="1" si="849"/>
        <v>662.81829088058169</v>
      </c>
      <c r="Z189" s="85">
        <f t="shared" ca="1" si="849"/>
        <v>718.79656631494981</v>
      </c>
      <c r="AA189" s="85"/>
      <c r="AB189" s="85">
        <f t="shared" ref="AB189:AH189" ca="1" si="850">SQRT(2*(AB27*AB19*AB29*(1-(AB74/AB170)^AB21)+AB28*AB19*AB30*(1-(AB74/AB182)^AB21))/(AB27+AB28))</f>
        <v>179.97376662002674</v>
      </c>
      <c r="AC189" s="85">
        <f t="shared" ca="1" si="850"/>
        <v>341.35385123604573</v>
      </c>
      <c r="AD189" s="85">
        <f t="shared" ca="1" si="850"/>
        <v>405.96778038617828</v>
      </c>
      <c r="AE189" s="85">
        <f t="shared" ca="1" si="850"/>
        <v>471.26365261317125</v>
      </c>
      <c r="AF189" s="85">
        <f t="shared" ca="1" si="850"/>
        <v>582.69980765893627</v>
      </c>
      <c r="AG189" s="85">
        <f t="shared" ca="1" si="850"/>
        <v>662.75912880538112</v>
      </c>
      <c r="AH189" s="85">
        <f t="shared" ca="1" si="850"/>
        <v>718.37791017492395</v>
      </c>
      <c r="AI189" s="85"/>
      <c r="AJ189" s="85">
        <f t="shared" ref="AJ189:AP189" ca="1" si="851">SQRT(2*(AJ27*AJ19*AJ29*(1-(AJ74/AJ170)^AJ21)+AJ28*AJ19*AJ30*(1-(AJ74/AJ182)^AJ21))/(AJ27+AJ28))</f>
        <v>162.80585736702872</v>
      </c>
      <c r="AK189" s="85">
        <f t="shared" ca="1" si="851"/>
        <v>344.65930748286996</v>
      </c>
      <c r="AL189" s="85">
        <f t="shared" ca="1" si="851"/>
        <v>424.17907988912646</v>
      </c>
      <c r="AM189" s="85">
        <f t="shared" ca="1" si="851"/>
        <v>482.99079438913446</v>
      </c>
      <c r="AN189" s="85">
        <f t="shared" ca="1" si="851"/>
        <v>586.63631214098098</v>
      </c>
      <c r="AO189" s="85">
        <f t="shared" ca="1" si="851"/>
        <v>663.58096622673861</v>
      </c>
      <c r="AP189" s="85">
        <f t="shared" ca="1" si="851"/>
        <v>718.55761909100602</v>
      </c>
      <c r="AQ189" s="85"/>
      <c r="AR189" s="85">
        <f t="shared" ref="AR189:AW189" ca="1" si="852">SQRT(2*(AR27*AR19*AR29*(1-(AR74/AR170)^AR21)+AR28*AR19*AR30*(1-(AR74/AR182)^AR21))/(AR27+AR28))</f>
        <v>137.67268499080276</v>
      </c>
      <c r="AS189" s="85">
        <f t="shared" ca="1" si="852"/>
        <v>340.0347119584834</v>
      </c>
      <c r="AT189" s="85">
        <f t="shared" ca="1" si="852"/>
        <v>443.91450312822383</v>
      </c>
      <c r="AU189" s="85">
        <f t="shared" ca="1" si="852"/>
        <v>496.95523028122784</v>
      </c>
      <c r="AV189" s="85">
        <f t="shared" ca="1" si="852"/>
        <v>592.54882832852093</v>
      </c>
      <c r="AW189" s="85">
        <f t="shared" ca="1" si="852"/>
        <v>665.87977306473874</v>
      </c>
      <c r="AX189" s="85">
        <f ca="1">SQRT(2*(AX27*AX19*AX29*(1-(AX74/AX170)^AX21)+AX28*AX19*AX30*(1-(AX74/AX182)^AX21))/(AX27+AX28))</f>
        <v>719.9489646541756</v>
      </c>
      <c r="AY189" s="85"/>
      <c r="AZ189" s="85" t="e">
        <f t="shared" ref="AZ189:BF189" ca="1" si="853">SQRT(2*(AZ27*AZ19*AZ29*(1-(AZ74/AZ170)^AZ21)+AZ28*AZ19*AZ30*(1-(AZ74/AZ182)^AZ21))/(AZ27+AZ28))</f>
        <v>#NUM!</v>
      </c>
      <c r="BA189" s="85">
        <f t="shared" ca="1" si="853"/>
        <v>325.03733931361825</v>
      </c>
      <c r="BB189" s="85">
        <f t="shared" ca="1" si="853"/>
        <v>442.9712400853133</v>
      </c>
      <c r="BC189" s="85">
        <f t="shared" ca="1" si="853"/>
        <v>523.39885135183658</v>
      </c>
      <c r="BD189" s="85">
        <f t="shared" ca="1" si="853"/>
        <v>610.6970801299409</v>
      </c>
      <c r="BE189" s="85">
        <f t="shared" ca="1" si="853"/>
        <v>676.40662008360562</v>
      </c>
      <c r="BF189" s="85">
        <f t="shared" ca="1" si="853"/>
        <v>728.12594899529097</v>
      </c>
    </row>
    <row r="190" spans="1:58" x14ac:dyDescent="0.2">
      <c r="B190" s="39" t="s">
        <v>365</v>
      </c>
      <c r="C190" s="169" t="s">
        <v>11</v>
      </c>
      <c r="D190" s="85">
        <f ca="1">D170/D74</f>
        <v>1.0863942575905179</v>
      </c>
      <c r="E190" s="85">
        <f ca="1">E170/E74</f>
        <v>1.1855816227018605</v>
      </c>
      <c r="F190" s="85">
        <f t="shared" ref="F190:BF190" ca="1" si="854">F170/F74</f>
        <v>1.3567339991751255</v>
      </c>
      <c r="G190" s="85">
        <f t="shared" ca="1" si="854"/>
        <v>1.5944156211393896</v>
      </c>
      <c r="H190" s="85">
        <f t="shared" ca="1" si="854"/>
        <v>2.2265755629531294</v>
      </c>
      <c r="I190" s="85">
        <f t="shared" ca="1" si="854"/>
        <v>2.9666276223375379</v>
      </c>
      <c r="J190" s="85">
        <f t="shared" ca="1" si="854"/>
        <v>3.7135583777782579</v>
      </c>
      <c r="K190" s="85"/>
      <c r="L190" s="85">
        <f t="shared" ca="1" si="854"/>
        <v>1.0894603926859461</v>
      </c>
      <c r="M190" s="85">
        <f t="shared" ca="1" si="854"/>
        <v>1.2142564526077506</v>
      </c>
      <c r="N190" s="85">
        <f t="shared" ca="1" si="854"/>
        <v>1.3795701265966402</v>
      </c>
      <c r="O190" s="85">
        <f t="shared" ca="1" si="854"/>
        <v>1.6106236405473033</v>
      </c>
      <c r="P190" s="85">
        <f t="shared" ca="1" si="854"/>
        <v>2.2299744601760771</v>
      </c>
      <c r="Q190" s="85">
        <f t="shared" ca="1" si="854"/>
        <v>2.965673729857162</v>
      </c>
      <c r="R190" s="85">
        <f t="shared" ca="1" si="854"/>
        <v>3.7149482317678921</v>
      </c>
      <c r="S190" s="85"/>
      <c r="T190" s="85">
        <f t="shared" ca="1" si="854"/>
        <v>1.0836290088836165</v>
      </c>
      <c r="U190" s="85">
        <f t="shared" ca="1" si="854"/>
        <v>1.2520724459144805</v>
      </c>
      <c r="V190" s="85">
        <f t="shared" ca="1" si="854"/>
        <v>1.4118917784874823</v>
      </c>
      <c r="W190" s="85">
        <f t="shared" ca="1" si="854"/>
        <v>1.6355916071677978</v>
      </c>
      <c r="X190" s="85">
        <f t="shared" ca="1" si="854"/>
        <v>2.2383373570789815</v>
      </c>
      <c r="Y190" s="85">
        <f t="shared" ca="1" si="854"/>
        <v>2.962110072378954</v>
      </c>
      <c r="Z190" s="85">
        <f t="shared" ca="1" si="854"/>
        <v>3.7083992134946411</v>
      </c>
      <c r="AA190" s="85"/>
      <c r="AB190" s="85">
        <f t="shared" ca="1" si="854"/>
        <v>1.073578287651793</v>
      </c>
      <c r="AC190" s="85">
        <f t="shared" ca="1" si="854"/>
        <v>1.2986527030415476</v>
      </c>
      <c r="AD190" s="85">
        <f t="shared" ca="1" si="854"/>
        <v>1.4545105047689062</v>
      </c>
      <c r="AE190" s="85">
        <f t="shared" ca="1" si="854"/>
        <v>1.6707717840564995</v>
      </c>
      <c r="AF190" s="85">
        <f t="shared" ca="1" si="854"/>
        <v>2.2545936935545159</v>
      </c>
      <c r="AG190" s="85">
        <f t="shared" ca="1" si="854"/>
        <v>2.9614533095522151</v>
      </c>
      <c r="AH190" s="85">
        <f t="shared" ca="1" si="854"/>
        <v>3.7017442658190332</v>
      </c>
      <c r="AI190" s="85"/>
      <c r="AJ190" s="85">
        <f t="shared" ca="1" si="854"/>
        <v>1.0597225268842749</v>
      </c>
      <c r="AK190" s="85">
        <f t="shared" ca="1" si="854"/>
        <v>1.3054930679940009</v>
      </c>
      <c r="AL190" s="85">
        <f t="shared" ca="1" si="854"/>
        <v>1.5080311798970794</v>
      </c>
      <c r="AM190" s="85">
        <f t="shared" ca="1" si="854"/>
        <v>1.7175855389101471</v>
      </c>
      <c r="AN190" s="85">
        <f t="shared" ca="1" si="854"/>
        <v>2.2822692226131407</v>
      </c>
      <c r="AO190" s="85">
        <f t="shared" ca="1" si="854"/>
        <v>2.9705980844862125</v>
      </c>
      <c r="AP190" s="85">
        <f t="shared" ca="1" si="854"/>
        <v>3.7045986203172312</v>
      </c>
      <c r="AQ190" s="85"/>
      <c r="AR190" s="85">
        <f t="shared" ca="1" si="854"/>
        <v>1.0422653256061751</v>
      </c>
      <c r="AS190" s="85">
        <f t="shared" ca="1" si="854"/>
        <v>1.2959535850353421</v>
      </c>
      <c r="AT190" s="85">
        <f t="shared" ca="1" si="854"/>
        <v>1.571673580914253</v>
      </c>
      <c r="AU190" s="85">
        <f t="shared" ca="1" si="854"/>
        <v>1.7770681150341208</v>
      </c>
      <c r="AV190" s="85">
        <f t="shared" ca="1" si="854"/>
        <v>2.324995896691938</v>
      </c>
      <c r="AW190" s="85">
        <f t="shared" ca="1" si="854"/>
        <v>2.9964253613384622</v>
      </c>
      <c r="AX190" s="85">
        <f t="shared" ca="1" si="854"/>
        <v>3.7268148052988161</v>
      </c>
      <c r="AY190" s="85"/>
      <c r="AZ190" s="85">
        <f t="shared" ca="1" si="854"/>
        <v>0.9964427506542044</v>
      </c>
      <c r="BA190" s="85">
        <f t="shared" ca="1" si="854"/>
        <v>1.2664647209324131</v>
      </c>
      <c r="BB190" s="85">
        <f t="shared" ca="1" si="854"/>
        <v>1.5684893108878468</v>
      </c>
      <c r="BC190" s="85">
        <f t="shared" ca="1" si="854"/>
        <v>1.9020409419433295</v>
      </c>
      <c r="BD190" s="85">
        <f t="shared" ca="1" si="854"/>
        <v>2.4654101202383374</v>
      </c>
      <c r="BE190" s="85">
        <f t="shared" ca="1" si="854"/>
        <v>3.1195282141714009</v>
      </c>
      <c r="BF190" s="85">
        <f t="shared" ca="1" si="854"/>
        <v>3.8616899953698223</v>
      </c>
    </row>
    <row r="191" spans="1:58" x14ac:dyDescent="0.2">
      <c r="B191" s="39" t="s">
        <v>366</v>
      </c>
      <c r="C191" s="130" t="s">
        <v>11</v>
      </c>
      <c r="D191" s="85">
        <f ca="1">D182/D74</f>
        <v>1.0863942575905179</v>
      </c>
      <c r="E191" s="85">
        <f t="shared" ref="E191:BF191" ca="1" si="855">E182/E74</f>
        <v>1.1855816227018605</v>
      </c>
      <c r="F191" s="85">
        <f t="shared" ca="1" si="855"/>
        <v>1.3567339991751255</v>
      </c>
      <c r="G191" s="85">
        <f t="shared" ca="1" si="855"/>
        <v>1.5944156211393896</v>
      </c>
      <c r="H191" s="85">
        <f t="shared" ca="1" si="855"/>
        <v>2.2265755629531294</v>
      </c>
      <c r="I191" s="85">
        <f t="shared" ca="1" si="855"/>
        <v>2.9666276223375379</v>
      </c>
      <c r="J191" s="85">
        <f t="shared" ca="1" si="855"/>
        <v>3.7135583777782579</v>
      </c>
      <c r="K191" s="85"/>
      <c r="L191" s="85">
        <f t="shared" ca="1" si="855"/>
        <v>1.0894603926859461</v>
      </c>
      <c r="M191" s="85">
        <f t="shared" ca="1" si="855"/>
        <v>1.2142564526077506</v>
      </c>
      <c r="N191" s="85">
        <f t="shared" ca="1" si="855"/>
        <v>1.3795701265966402</v>
      </c>
      <c r="O191" s="85">
        <f t="shared" ca="1" si="855"/>
        <v>1.6106236405473033</v>
      </c>
      <c r="P191" s="85">
        <f t="shared" ca="1" si="855"/>
        <v>2.2299744601760771</v>
      </c>
      <c r="Q191" s="85">
        <f t="shared" ca="1" si="855"/>
        <v>2.965673729857162</v>
      </c>
      <c r="R191" s="85">
        <f t="shared" ca="1" si="855"/>
        <v>3.7149482317678921</v>
      </c>
      <c r="S191" s="85"/>
      <c r="T191" s="85">
        <f t="shared" ca="1" si="855"/>
        <v>1.0836290088836165</v>
      </c>
      <c r="U191" s="85">
        <f t="shared" ca="1" si="855"/>
        <v>1.2520724459144805</v>
      </c>
      <c r="V191" s="85">
        <f t="shared" ca="1" si="855"/>
        <v>1.4118917784874823</v>
      </c>
      <c r="W191" s="85">
        <f t="shared" ca="1" si="855"/>
        <v>1.6355916071677978</v>
      </c>
      <c r="X191" s="85">
        <f t="shared" ca="1" si="855"/>
        <v>2.2383373570789815</v>
      </c>
      <c r="Y191" s="85">
        <f t="shared" ca="1" si="855"/>
        <v>2.962110072378954</v>
      </c>
      <c r="Z191" s="85">
        <f t="shared" ca="1" si="855"/>
        <v>3.7083992134946411</v>
      </c>
      <c r="AA191" s="85"/>
      <c r="AB191" s="85">
        <f t="shared" ca="1" si="855"/>
        <v>1.073578287651793</v>
      </c>
      <c r="AC191" s="85">
        <f t="shared" ca="1" si="855"/>
        <v>1.2986527030415476</v>
      </c>
      <c r="AD191" s="85">
        <f t="shared" ca="1" si="855"/>
        <v>1.4545105047689062</v>
      </c>
      <c r="AE191" s="85">
        <f t="shared" ca="1" si="855"/>
        <v>1.6707717840564995</v>
      </c>
      <c r="AF191" s="85">
        <f t="shared" ca="1" si="855"/>
        <v>2.2545936935545159</v>
      </c>
      <c r="AG191" s="85">
        <f t="shared" ca="1" si="855"/>
        <v>2.9614533095522151</v>
      </c>
      <c r="AH191" s="85">
        <f t="shared" ca="1" si="855"/>
        <v>3.7017442658190332</v>
      </c>
      <c r="AI191" s="85"/>
      <c r="AJ191" s="85">
        <f t="shared" ca="1" si="855"/>
        <v>1.0597225268842749</v>
      </c>
      <c r="AK191" s="85">
        <f t="shared" ca="1" si="855"/>
        <v>1.3054930679940009</v>
      </c>
      <c r="AL191" s="85">
        <f t="shared" ca="1" si="855"/>
        <v>1.5080311798970794</v>
      </c>
      <c r="AM191" s="85">
        <f t="shared" ca="1" si="855"/>
        <v>1.7175855389101471</v>
      </c>
      <c r="AN191" s="85">
        <f t="shared" ca="1" si="855"/>
        <v>2.2822692226131407</v>
      </c>
      <c r="AO191" s="85">
        <f t="shared" ca="1" si="855"/>
        <v>2.9705980844862125</v>
      </c>
      <c r="AP191" s="85">
        <f t="shared" ca="1" si="855"/>
        <v>3.7045986203172312</v>
      </c>
      <c r="AQ191" s="85"/>
      <c r="AR191" s="85">
        <f t="shared" ca="1" si="855"/>
        <v>1.0422653256061751</v>
      </c>
      <c r="AS191" s="85">
        <f t="shared" ca="1" si="855"/>
        <v>1.2959535850353421</v>
      </c>
      <c r="AT191" s="85">
        <f t="shared" ca="1" si="855"/>
        <v>1.571673580914253</v>
      </c>
      <c r="AU191" s="85">
        <f t="shared" ca="1" si="855"/>
        <v>1.7770681150341208</v>
      </c>
      <c r="AV191" s="85">
        <f t="shared" ca="1" si="855"/>
        <v>2.324995896691938</v>
      </c>
      <c r="AW191" s="85">
        <f t="shared" ca="1" si="855"/>
        <v>2.9964253613384622</v>
      </c>
      <c r="AX191" s="85">
        <f t="shared" ca="1" si="855"/>
        <v>3.7268148052988161</v>
      </c>
      <c r="AY191" s="85"/>
      <c r="AZ191" s="85">
        <f t="shared" ca="1" si="855"/>
        <v>0.9964427506542044</v>
      </c>
      <c r="BA191" s="85">
        <f t="shared" ca="1" si="855"/>
        <v>1.2664647209324131</v>
      </c>
      <c r="BB191" s="85">
        <f t="shared" ca="1" si="855"/>
        <v>1.5684893108878468</v>
      </c>
      <c r="BC191" s="85">
        <f t="shared" ca="1" si="855"/>
        <v>1.9020409419433295</v>
      </c>
      <c r="BD191" s="85">
        <f t="shared" ca="1" si="855"/>
        <v>2.4654101202383374</v>
      </c>
      <c r="BE191" s="85">
        <f t="shared" ca="1" si="855"/>
        <v>3.1195282141714009</v>
      </c>
      <c r="BF191" s="85">
        <f t="shared" ca="1" si="855"/>
        <v>3.8616899953698223</v>
      </c>
    </row>
    <row r="192" spans="1:58" x14ac:dyDescent="0.2">
      <c r="B192" s="39"/>
      <c r="C192" s="130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  <c r="AF192" s="85"/>
      <c r="AG192" s="85"/>
      <c r="AH192" s="85"/>
      <c r="AI192" s="85"/>
      <c r="AJ192" s="85"/>
      <c r="AK192" s="85"/>
      <c r="AL192" s="85"/>
      <c r="AM192" s="85"/>
      <c r="AN192" s="85"/>
      <c r="AO192" s="85"/>
      <c r="AP192" s="85"/>
      <c r="AQ192" s="85"/>
      <c r="AR192" s="85"/>
      <c r="AS192" s="85"/>
      <c r="AT192" s="85"/>
      <c r="AU192" s="85"/>
      <c r="AV192" s="85"/>
      <c r="AW192" s="85"/>
      <c r="AX192" s="85"/>
      <c r="AY192" s="85"/>
      <c r="AZ192" s="85"/>
      <c r="BA192" s="85"/>
      <c r="BB192" s="85"/>
      <c r="BC192" s="85"/>
      <c r="BD192" s="85"/>
      <c r="BE192" s="85"/>
      <c r="BF192" s="85"/>
    </row>
    <row r="193" spans="2:59" x14ac:dyDescent="0.2">
      <c r="B193" s="127" t="s">
        <v>320</v>
      </c>
      <c r="C193" s="126" t="s">
        <v>11</v>
      </c>
      <c r="D193" s="129">
        <f t="shared" ref="D193:J193" ca="1" si="856">D36/D189</f>
        <v>1.0412985527883716</v>
      </c>
      <c r="E193" s="129">
        <f t="shared" ca="1" si="856"/>
        <v>0.7303383582102525</v>
      </c>
      <c r="F193" s="129">
        <f t="shared" ca="1" si="856"/>
        <v>0.54998987012846934</v>
      </c>
      <c r="G193" s="129">
        <f t="shared" ca="1" si="856"/>
        <v>0.44907126278430443</v>
      </c>
      <c r="H193" s="129">
        <f t="shared" ca="1" si="856"/>
        <v>0.34965402315874233</v>
      </c>
      <c r="I193" s="129">
        <f t="shared" ca="1" si="856"/>
        <v>0.30505284396005389</v>
      </c>
      <c r="J193" s="129">
        <f t="shared" ca="1" si="856"/>
        <v>0.28134174855152833</v>
      </c>
      <c r="K193" s="129"/>
      <c r="L193" s="129">
        <f t="shared" ref="L193:R193" ca="1" si="857">L36/L189</f>
        <v>1.2802551693485511</v>
      </c>
      <c r="M193" s="129">
        <f t="shared" ca="1" si="857"/>
        <v>0.85611584156090847</v>
      </c>
      <c r="N193" s="129">
        <f t="shared" ca="1" si="857"/>
        <v>0.67008747359133713</v>
      </c>
      <c r="O193" s="129">
        <f t="shared" ca="1" si="857"/>
        <v>0.55568521361090994</v>
      </c>
      <c r="P193" s="129">
        <f t="shared" ca="1" si="857"/>
        <v>0.43669075191911416</v>
      </c>
      <c r="Q193" s="129">
        <f t="shared" ca="1" si="857"/>
        <v>0.38136534530874361</v>
      </c>
      <c r="R193" s="129">
        <f t="shared" ca="1" si="857"/>
        <v>0.35163459761061516</v>
      </c>
      <c r="S193" s="129"/>
      <c r="T193" s="129">
        <f t="shared" ref="T193:Z193" ca="1" si="858">T36/T189</f>
        <v>1.5862920780639718</v>
      </c>
      <c r="U193" s="129">
        <f t="shared" ca="1" si="858"/>
        <v>0.95645457569986947</v>
      </c>
      <c r="V193" s="129">
        <f t="shared" ca="1" si="858"/>
        <v>0.77771842093060073</v>
      </c>
      <c r="W193" s="129">
        <f t="shared" ca="1" si="858"/>
        <v>0.6569151627609614</v>
      </c>
      <c r="X193" s="129">
        <f t="shared" ca="1" si="858"/>
        <v>0.52292500922076135</v>
      </c>
      <c r="Y193" s="129">
        <f t="shared" ca="1" si="858"/>
        <v>0.45785980035884499</v>
      </c>
      <c r="Z193" s="129">
        <f t="shared" ca="1" si="858"/>
        <v>0.42220269900927898</v>
      </c>
      <c r="AA193" s="129"/>
      <c r="AB193" s="129">
        <f t="shared" ref="AB193:AH193" ca="1" si="859">AB36/AB189</f>
        <v>1.9672727792994449</v>
      </c>
      <c r="AC193" s="129">
        <f t="shared" ca="1" si="859"/>
        <v>1.0372154606650077</v>
      </c>
      <c r="AD193" s="129">
        <f t="shared" ca="1" si="859"/>
        <v>0.87213199954629705</v>
      </c>
      <c r="AE193" s="129">
        <f t="shared" ca="1" si="859"/>
        <v>0.75129386723612168</v>
      </c>
      <c r="AF193" s="129">
        <f t="shared" ca="1" si="859"/>
        <v>0.60761559795606679</v>
      </c>
      <c r="AG193" s="129">
        <f t="shared" ca="1" si="859"/>
        <v>0.53421745046010294</v>
      </c>
      <c r="AH193" s="129">
        <f t="shared" ca="1" si="859"/>
        <v>0.49285687525296701</v>
      </c>
      <c r="AI193" s="129"/>
      <c r="AJ193" s="129">
        <f t="shared" ref="AJ193:AP193" ca="1" si="860">AJ36/AJ189</f>
        <v>2.4853966578742517</v>
      </c>
      <c r="AK193" s="129">
        <f t="shared" ca="1" si="860"/>
        <v>1.1740206197753018</v>
      </c>
      <c r="AL193" s="129">
        <f t="shared" ca="1" si="860"/>
        <v>0.95392996252462736</v>
      </c>
      <c r="AM193" s="129">
        <f t="shared" ca="1" si="860"/>
        <v>0.83777400828960435</v>
      </c>
      <c r="AN193" s="129">
        <f t="shared" ca="1" si="860"/>
        <v>0.68975807567316516</v>
      </c>
      <c r="AO193" s="129">
        <f t="shared" ca="1" si="860"/>
        <v>0.60977808945186818</v>
      </c>
      <c r="AP193" s="129">
        <f t="shared" ca="1" si="860"/>
        <v>0.5631241295503091</v>
      </c>
      <c r="AQ193" s="129"/>
      <c r="AR193" s="129">
        <f t="shared" ref="AR193:AW193" ca="1" si="861">AR36/AR189</f>
        <v>3.3065148365165666</v>
      </c>
      <c r="AS193" s="129">
        <f t="shared" ca="1" si="861"/>
        <v>1.3387361922059908</v>
      </c>
      <c r="AT193" s="129">
        <f t="shared" ca="1" si="861"/>
        <v>1.0254604710981305</v>
      </c>
      <c r="AU193" s="129">
        <f t="shared" ca="1" si="861"/>
        <v>0.91601164001745794</v>
      </c>
      <c r="AV193" s="129">
        <f t="shared" ca="1" si="861"/>
        <v>0.76823504450974911</v>
      </c>
      <c r="AW193" s="129">
        <f t="shared" ca="1" si="861"/>
        <v>0.6836320818246322</v>
      </c>
      <c r="AX193" s="129">
        <f ca="1">AX36/AX189</f>
        <v>0.63229033980738125</v>
      </c>
      <c r="AY193" s="129"/>
      <c r="AZ193" s="129" t="e">
        <f t="shared" ref="AZ193:BF193" ca="1" si="862">AZ36/AZ189</f>
        <v>#NUM!</v>
      </c>
      <c r="BA193" s="129">
        <f t="shared" ca="1" si="862"/>
        <v>1.711729674275738</v>
      </c>
      <c r="BB193" s="129">
        <f t="shared" ca="1" si="862"/>
        <v>1.2560094394471253</v>
      </c>
      <c r="BC193" s="129">
        <f t="shared" ca="1" si="862"/>
        <v>1.0630058845443433</v>
      </c>
      <c r="BD193" s="129">
        <f t="shared" ca="1" si="862"/>
        <v>0.91105079269802558</v>
      </c>
      <c r="BE193" s="129">
        <f t="shared" ca="1" si="862"/>
        <v>0.82254673805821532</v>
      </c>
      <c r="BF193" s="129">
        <f t="shared" ca="1" si="862"/>
        <v>0.76412063011690656</v>
      </c>
    </row>
    <row r="194" spans="2:59" x14ac:dyDescent="0.2">
      <c r="B194" s="127" t="s">
        <v>321</v>
      </c>
      <c r="C194" s="126" t="s">
        <v>11</v>
      </c>
      <c r="D194" s="129">
        <f ca="1">D79/(D27+D28)/D189/D189*2000</f>
        <v>0.23595451721460137</v>
      </c>
      <c r="E194" s="129">
        <f t="shared" ref="E194:J194" ca="1" si="863">E79/(E27+E28)/E189/E189*2000</f>
        <v>0.72622642087116951</v>
      </c>
      <c r="F194" s="129">
        <f t="shared" ca="1" si="863"/>
        <v>0.71847010930273802</v>
      </c>
      <c r="G194" s="129">
        <f t="shared" ca="1" si="863"/>
        <v>0.65213708709648155</v>
      </c>
      <c r="H194" s="129">
        <f t="shared" ca="1" si="863"/>
        <v>0.55081397826721046</v>
      </c>
      <c r="I194" s="129">
        <f t="shared" ca="1" si="863"/>
        <v>0.49088649775769527</v>
      </c>
      <c r="J194" s="129">
        <f t="shared" ca="1" si="863"/>
        <v>0.45105259419339638</v>
      </c>
      <c r="K194" s="129"/>
      <c r="L194" s="129">
        <f t="shared" ref="L194:R194" ca="1" si="864">L79/(L27+L28)/L189/L189*2000</f>
        <v>-3.089691365763144E-2</v>
      </c>
      <c r="M194" s="129">
        <f t="shared" ca="1" si="864"/>
        <v>0.62155051428966435</v>
      </c>
      <c r="N194" s="129">
        <f t="shared" ca="1" si="864"/>
        <v>0.74144881977281896</v>
      </c>
      <c r="O194" s="129">
        <f t="shared" ca="1" si="864"/>
        <v>0.72099461154079514</v>
      </c>
      <c r="P194" s="129">
        <f t="shared" ca="1" si="864"/>
        <v>0.64036347376074432</v>
      </c>
      <c r="Q194" s="129">
        <f t="shared" ca="1" si="864"/>
        <v>0.58092218028656395</v>
      </c>
      <c r="R194" s="129">
        <f t="shared" ca="1" si="864"/>
        <v>0.53695924982755727</v>
      </c>
      <c r="S194" s="129"/>
      <c r="T194" s="129">
        <f t="shared" ref="T194:Z194" ca="1" si="865">T79/(T27+T28)/T189/T189*2000</f>
        <v>-0.42557663328495654</v>
      </c>
      <c r="U194" s="129">
        <f t="shared" ca="1" si="865"/>
        <v>0.45620308644245239</v>
      </c>
      <c r="V194" s="129">
        <f t="shared" ca="1" si="865"/>
        <v>0.69790067636321595</v>
      </c>
      <c r="W194" s="129">
        <f t="shared" ca="1" si="865"/>
        <v>0.74075638796585963</v>
      </c>
      <c r="X194" s="129">
        <f t="shared" ca="1" si="865"/>
        <v>0.70129945592480014</v>
      </c>
      <c r="Y194" s="129">
        <f t="shared" ca="1" si="865"/>
        <v>0.64982204501027729</v>
      </c>
      <c r="Z194" s="129">
        <f t="shared" ca="1" si="865"/>
        <v>0.60510222498365607</v>
      </c>
      <c r="AA194" s="129"/>
      <c r="AB194" s="129">
        <f t="shared" ref="AB194:AH194" ca="1" si="866">AB79/(AB27+AB28)/AB189/AB189*2000</f>
        <v>-1.055321096326959</v>
      </c>
      <c r="AC194" s="129">
        <f t="shared" ca="1" si="866"/>
        <v>0.26570021611386602</v>
      </c>
      <c r="AD194" s="129">
        <f t="shared" ca="1" si="866"/>
        <v>0.60029505276057959</v>
      </c>
      <c r="AE194" s="129">
        <f t="shared" ca="1" si="866"/>
        <v>0.71176563001921678</v>
      </c>
      <c r="AF194" s="129">
        <f t="shared" ca="1" si="866"/>
        <v>0.73005849533101796</v>
      </c>
      <c r="AG194" s="129">
        <f t="shared" ca="1" si="866"/>
        <v>0.69453536652431214</v>
      </c>
      <c r="AH194" s="129">
        <f t="shared" ca="1" si="866"/>
        <v>0.6529110689336487</v>
      </c>
      <c r="AI194" s="129"/>
      <c r="AJ194" s="129">
        <f t="shared" ref="AJ194:AP194" ca="1" si="867">AJ79/(AJ27+AJ28)/AJ189/AJ189*2000</f>
        <v>-2.144476518796897</v>
      </c>
      <c r="AK194" s="129">
        <f t="shared" ca="1" si="867"/>
        <v>0.12617976372645334</v>
      </c>
      <c r="AL194" s="129">
        <f t="shared" ca="1" si="867"/>
        <v>0.46481245809020111</v>
      </c>
      <c r="AM194" s="129">
        <f t="shared" ca="1" si="867"/>
        <v>0.63921838733592151</v>
      </c>
      <c r="AN194" s="129">
        <f t="shared" ca="1" si="867"/>
        <v>0.72466021864752228</v>
      </c>
      <c r="AO194" s="129">
        <f t="shared" ca="1" si="867"/>
        <v>0.71228955566039986</v>
      </c>
      <c r="AP194" s="129">
        <f t="shared" ca="1" si="867"/>
        <v>0.67747130104685171</v>
      </c>
      <c r="AQ194" s="129"/>
      <c r="AR194" s="129">
        <f t="shared" ref="AR194:AW194" ca="1" si="868">AR79/(AR27+AR28)/AR189/AR189*2000</f>
        <v>-4.403670142564625</v>
      </c>
      <c r="AS194" s="129">
        <f t="shared" ca="1" si="868"/>
        <v>-3.2517206765858904E-2</v>
      </c>
      <c r="AT194" s="129">
        <f t="shared" ca="1" si="868"/>
        <v>0.30956901572676288</v>
      </c>
      <c r="AU194" s="129">
        <f t="shared" ca="1" si="868"/>
        <v>0.53224847109352247</v>
      </c>
      <c r="AV194" s="129">
        <f t="shared" ca="1" si="868"/>
        <v>0.68476125633053742</v>
      </c>
      <c r="AW194" s="129">
        <f t="shared" ca="1" si="868"/>
        <v>0.7015244629573345</v>
      </c>
      <c r="AX194" s="129">
        <f ca="1">AX79/(AX27+AX28)/AX189/AX189*2000</f>
        <v>0.6778898317919021</v>
      </c>
      <c r="AY194" s="129"/>
      <c r="AZ194" s="129" t="e">
        <f t="shared" ref="AZ194:BF194" ca="1" si="869">AZ79/(AZ27+AZ28)/AZ189/AZ189*2000</f>
        <v>#NUM!</v>
      </c>
      <c r="BA194" s="129">
        <f t="shared" ca="1" si="869"/>
        <v>-0.49944145966476228</v>
      </c>
      <c r="BB194" s="129">
        <f t="shared" ca="1" si="869"/>
        <v>0.10847563809282851</v>
      </c>
      <c r="BC194" s="129">
        <f t="shared" ca="1" si="869"/>
        <v>0.28547294040733684</v>
      </c>
      <c r="BD194" s="129">
        <f t="shared" ca="1" si="869"/>
        <v>0.51976312561096671</v>
      </c>
      <c r="BE194" s="129">
        <f t="shared" ca="1" si="869"/>
        <v>0.60065026584369763</v>
      </c>
      <c r="BF194" s="129">
        <f t="shared" ca="1" si="869"/>
        <v>0.60812589997106037</v>
      </c>
    </row>
    <row r="195" spans="2:59" x14ac:dyDescent="0.2">
      <c r="B195" s="39"/>
      <c r="C195" s="29"/>
      <c r="D195"/>
      <c r="K195" s="45" t="s">
        <v>363</v>
      </c>
      <c r="S195" s="45" t="s">
        <v>363</v>
      </c>
      <c r="AA195" s="45" t="s">
        <v>363</v>
      </c>
      <c r="AI195" s="45" t="s">
        <v>363</v>
      </c>
      <c r="AQ195" s="45" t="s">
        <v>363</v>
      </c>
      <c r="AY195" s="45" t="s">
        <v>363</v>
      </c>
      <c r="BG195" s="45" t="s">
        <v>363</v>
      </c>
    </row>
    <row r="196" spans="2:59" x14ac:dyDescent="0.2">
      <c r="B196" s="127" t="s">
        <v>322</v>
      </c>
      <c r="C196" s="128" t="s">
        <v>323</v>
      </c>
      <c r="D196" s="129">
        <f ca="1">(D27+D28)/D199/D74*100000*SQRT(D143)</f>
        <v>2.603927118562519</v>
      </c>
      <c r="E196" s="129">
        <f t="shared" ref="E196:J196" ca="1" si="870">(E27+E28)/E199/E74*100000*SQRT(E143)</f>
        <v>4.7713747760367538</v>
      </c>
      <c r="F196" s="129">
        <f t="shared" ca="1" si="870"/>
        <v>6.254196754409854</v>
      </c>
      <c r="G196" s="129">
        <f t="shared" ca="1" si="870"/>
        <v>7.0958339525674248</v>
      </c>
      <c r="H196" s="129">
        <f t="shared" ca="1" si="870"/>
        <v>7.6218220620228649</v>
      </c>
      <c r="I196" s="129">
        <f t="shared" ca="1" si="870"/>
        <v>7.6273195960267968</v>
      </c>
      <c r="J196" s="129">
        <f t="shared" ca="1" si="870"/>
        <v>7.6164875760977671</v>
      </c>
      <c r="K196" s="168">
        <f>AVERAGE(D35:J35)/SQRT(AVERAGE(D31:J31))</f>
        <v>1414.2135623730951</v>
      </c>
      <c r="L196" s="129">
        <f ca="1">(L27+L28)/L199/L74*100000*SQRT(L143)</f>
        <v>2.5961726933104083</v>
      </c>
      <c r="M196" s="129">
        <f t="shared" ref="M196:R196" ca="1" si="871">(M27+M28)/M199/M74*100000*SQRT(M143)</f>
        <v>4.6586981171429285</v>
      </c>
      <c r="N196" s="129">
        <f t="shared" ca="1" si="871"/>
        <v>6.1506705680642089</v>
      </c>
      <c r="O196" s="129">
        <f t="shared" ca="1" si="871"/>
        <v>7.0244271933946454</v>
      </c>
      <c r="P196" s="129">
        <f t="shared" ca="1" si="871"/>
        <v>7.6102049828575877</v>
      </c>
      <c r="Q196" s="129">
        <f t="shared" ca="1" si="871"/>
        <v>7.6297728810038032</v>
      </c>
      <c r="R196" s="129">
        <f t="shared" ca="1" si="871"/>
        <v>7.6136380597696096</v>
      </c>
      <c r="S196" s="168">
        <f>AVERAGE(L35:R35)/SQRT(AVERAGE(L31:R31))</f>
        <v>1767.7669529663688</v>
      </c>
      <c r="T196" s="129">
        <f ca="1">(T27+T28)/T199/T74*100000*SQRT(T143)</f>
        <v>2.6098054500637828</v>
      </c>
      <c r="U196" s="129">
        <f t="shared" ref="U196:Z196" ca="1" si="872">(U27+U28)/U199/U74*100000*SQRT(U143)</f>
        <v>4.5179927630791061</v>
      </c>
      <c r="V196" s="129">
        <f t="shared" ca="1" si="872"/>
        <v>6.0098666934151508</v>
      </c>
      <c r="W196" s="129">
        <f t="shared" ca="1" si="872"/>
        <v>6.9171964745989731</v>
      </c>
      <c r="X196" s="129">
        <f t="shared" ca="1" si="872"/>
        <v>7.5817716640460429</v>
      </c>
      <c r="Y196" s="129">
        <f t="shared" ca="1" si="872"/>
        <v>7.6389521135508662</v>
      </c>
      <c r="Z196" s="129">
        <f t="shared" ca="1" si="872"/>
        <v>7.6270837143253498</v>
      </c>
      <c r="AA196" s="168">
        <f>AVERAGE(T35:Z35)/SQRT(AVERAGE(T31:Z31))</f>
        <v>2121.3203435596424</v>
      </c>
      <c r="AB196" s="129">
        <f ca="1">(AB27+AB28)/AB199/AB74*100000*SQRT(AB143)</f>
        <v>2.6349371747121437</v>
      </c>
      <c r="AC196" s="129">
        <f t="shared" ref="AC196:AH196" ca="1" si="873">(AC27+AC28)/AC199/AC74*100000*SQRT(AC143)</f>
        <v>4.3559407655669764</v>
      </c>
      <c r="AD196" s="129">
        <f t="shared" ca="1" si="873"/>
        <v>5.8337711184746253</v>
      </c>
      <c r="AE196" s="129">
        <f t="shared" ca="1" si="873"/>
        <v>6.7715463038978596</v>
      </c>
      <c r="AF196" s="129">
        <f t="shared" ca="1" si="873"/>
        <v>7.5271046827608146</v>
      </c>
      <c r="AG196" s="129">
        <f t="shared" ca="1" si="873"/>
        <v>7.6408160754973009</v>
      </c>
      <c r="AH196" s="129">
        <f t="shared" ca="1" si="873"/>
        <v>7.6442061666895205</v>
      </c>
      <c r="AI196" s="168">
        <f>AVERAGE(AB35:AH35)/SQRT(AVERAGE(AB31:AH31))</f>
        <v>2474.8737341529163</v>
      </c>
      <c r="AJ196" s="129">
        <f ca="1">(AJ27+AJ28)/AJ199/AJ74*100000*SQRT(AJ143)</f>
        <v>2.6703365988641625</v>
      </c>
      <c r="AK196" s="129">
        <f t="shared" ref="AK196:AP196" ca="1" si="874">(AK27+AK28)/AK199/AK74*100000*SQRT(AK143)</f>
        <v>4.3331170330798079</v>
      </c>
      <c r="AL196" s="129">
        <f t="shared" ca="1" si="874"/>
        <v>5.6246073500794216</v>
      </c>
      <c r="AM196" s="129">
        <f t="shared" ca="1" si="874"/>
        <v>6.5876459776733647</v>
      </c>
      <c r="AN196" s="129">
        <f t="shared" ca="1" si="874"/>
        <v>7.4369339797814931</v>
      </c>
      <c r="AO196" s="129">
        <f t="shared" ca="1" si="874"/>
        <v>7.6161149100702872</v>
      </c>
      <c r="AP196" s="129">
        <f t="shared" ca="1" si="874"/>
        <v>7.6323449289505936</v>
      </c>
      <c r="AQ196" s="168">
        <f>AVERAGE(AJ35:AP35)/SQRT(AVERAGE(AJ31:AP31))</f>
        <v>2828.4271247461902</v>
      </c>
      <c r="AR196" s="129">
        <f ca="1">(AR27+AR28)/AR199/AR74*100000*SQRT(AR143)</f>
        <v>2.707847056585408</v>
      </c>
      <c r="AS196" s="129">
        <f t="shared" ref="AS196:AX196" ca="1" si="875">(AS27+AS28)/AS199/AS74*100000*SQRT(AS143)</f>
        <v>4.3650130026362577</v>
      </c>
      <c r="AT196" s="129">
        <f t="shared" ca="1" si="875"/>
        <v>5.3988827433891222</v>
      </c>
      <c r="AU196" s="129">
        <f t="shared" ca="1" si="875"/>
        <v>6.3685170773388302</v>
      </c>
      <c r="AV196" s="129">
        <f t="shared" ca="1" si="875"/>
        <v>7.2971483268491468</v>
      </c>
      <c r="AW196" s="129">
        <f t="shared" ca="1" si="875"/>
        <v>7.5477062235973271</v>
      </c>
      <c r="AX196" s="129">
        <f t="shared" ca="1" si="875"/>
        <v>7.5855853849119184</v>
      </c>
      <c r="AY196" s="168">
        <f>AVERAGE(AR35:AX35)/SQRT(AVERAGE(AR31:AX31))</f>
        <v>3181.9805153394636</v>
      </c>
      <c r="AZ196" s="129">
        <f ca="1">(AZ27+AZ28)/AZ199/AZ74*100000*SQRT(AZ143)</f>
        <v>2.7736318209073927</v>
      </c>
      <c r="BA196" s="129">
        <f t="shared" ref="BA196:BF196" ca="1" si="876">(BA27+BA28)/BA199/BA74*100000*SQRT(BA143)</f>
        <v>4.4666496871129739</v>
      </c>
      <c r="BB196" s="129">
        <f t="shared" ca="1" si="876"/>
        <v>5.4098432901882108</v>
      </c>
      <c r="BC196" s="129">
        <f t="shared" ca="1" si="876"/>
        <v>5.9481939896758922</v>
      </c>
      <c r="BD196" s="129">
        <f t="shared" ca="1" si="876"/>
        <v>6.8807016638404015</v>
      </c>
      <c r="BE196" s="129">
        <f t="shared" ca="1" si="876"/>
        <v>7.2524306863104826</v>
      </c>
      <c r="BF196" s="129">
        <f t="shared" ca="1" si="876"/>
        <v>7.3218189995701968</v>
      </c>
      <c r="BG196" s="168">
        <f>AVERAGE(AZ35:BF35)/SQRT(AVERAGE(AZ31:BF31))</f>
        <v>3889.0872965260114</v>
      </c>
    </row>
    <row r="197" spans="2:59" x14ac:dyDescent="0.2">
      <c r="B197" s="127" t="s">
        <v>368</v>
      </c>
      <c r="C197" s="128" t="s">
        <v>323</v>
      </c>
      <c r="D197" s="129">
        <f ca="1">(D27)/D170*100000*SQRT(D29)</f>
        <v>1.3017498504729197</v>
      </c>
      <c r="E197" s="129">
        <f t="shared" ref="E197:BF197" ca="1" si="877">(E27)/E170*100000*SQRT(E29)</f>
        <v>2.3856873880183764</v>
      </c>
      <c r="F197" s="129">
        <f t="shared" ca="1" si="877"/>
        <v>3.1270983772049266</v>
      </c>
      <c r="G197" s="129">
        <f t="shared" ca="1" si="877"/>
        <v>3.5479169762837124</v>
      </c>
      <c r="H197" s="129">
        <f t="shared" ca="1" si="877"/>
        <v>3.8109110310114325</v>
      </c>
      <c r="I197" s="129">
        <f t="shared" ca="1" si="877"/>
        <v>3.8136597980134042</v>
      </c>
      <c r="J197" s="129">
        <f t="shared" ca="1" si="877"/>
        <v>3.8082437880488866</v>
      </c>
      <c r="K197" s="45" t="s">
        <v>41</v>
      </c>
      <c r="L197" s="129">
        <f t="shared" ca="1" si="877"/>
        <v>1.2980862561570554</v>
      </c>
      <c r="M197" s="129">
        <f t="shared" ca="1" si="877"/>
        <v>2.3293490585714647</v>
      </c>
      <c r="N197" s="129">
        <f t="shared" ca="1" si="877"/>
        <v>3.0753352840321049</v>
      </c>
      <c r="O197" s="129">
        <f t="shared" ca="1" si="877"/>
        <v>3.5122135966973227</v>
      </c>
      <c r="P197" s="129">
        <f t="shared" ca="1" si="877"/>
        <v>3.8051024914287934</v>
      </c>
      <c r="Q197" s="129">
        <f t="shared" ca="1" si="877"/>
        <v>3.8148864405018927</v>
      </c>
      <c r="R197" s="129">
        <f t="shared" ca="1" si="877"/>
        <v>3.8068190298848137</v>
      </c>
      <c r="S197" s="45" t="s">
        <v>41</v>
      </c>
      <c r="T197" s="129">
        <f t="shared" ca="1" si="877"/>
        <v>1.3050717088406998</v>
      </c>
      <c r="U197" s="129">
        <f t="shared" ca="1" si="877"/>
        <v>2.258996381539554</v>
      </c>
      <c r="V197" s="129">
        <f t="shared" ca="1" si="877"/>
        <v>3.0049333467075643</v>
      </c>
      <c r="W197" s="129">
        <f t="shared" ca="1" si="877"/>
        <v>3.458598237299487</v>
      </c>
      <c r="X197" s="129">
        <f t="shared" ca="1" si="877"/>
        <v>3.7908858320230241</v>
      </c>
      <c r="Y197" s="129">
        <f t="shared" ca="1" si="877"/>
        <v>3.8194760567754331</v>
      </c>
      <c r="Z197" s="129">
        <f t="shared" ca="1" si="877"/>
        <v>3.8135418571626736</v>
      </c>
      <c r="AA197" s="45" t="s">
        <v>41</v>
      </c>
      <c r="AB197" s="129">
        <f t="shared" ca="1" si="877"/>
        <v>1.3172896458872732</v>
      </c>
      <c r="AC197" s="129">
        <f t="shared" ca="1" si="877"/>
        <v>2.1779703827834722</v>
      </c>
      <c r="AD197" s="129">
        <f t="shared" ca="1" si="877"/>
        <v>2.9168855592372358</v>
      </c>
      <c r="AE197" s="129">
        <f t="shared" ca="1" si="877"/>
        <v>3.3857731519489715</v>
      </c>
      <c r="AF197" s="129">
        <f t="shared" ca="1" si="877"/>
        <v>3.7635523413803949</v>
      </c>
      <c r="AG197" s="129">
        <f t="shared" ca="1" si="877"/>
        <v>3.8203231036910883</v>
      </c>
      <c r="AH197" s="129">
        <f t="shared" ca="1" si="877"/>
        <v>3.8203977930933375</v>
      </c>
      <c r="AI197" s="45" t="s">
        <v>41</v>
      </c>
      <c r="AJ197" s="129">
        <f t="shared" ca="1" si="877"/>
        <v>1.3345130696910548</v>
      </c>
      <c r="AK197" s="129">
        <f t="shared" ca="1" si="877"/>
        <v>2.1665585165398884</v>
      </c>
      <c r="AL197" s="129">
        <f t="shared" ca="1" si="877"/>
        <v>2.8133640362852699</v>
      </c>
      <c r="AM197" s="129">
        <f t="shared" ca="1" si="877"/>
        <v>3.2934920103494831</v>
      </c>
      <c r="AN197" s="129">
        <f t="shared" ca="1" si="877"/>
        <v>3.7179142978246609</v>
      </c>
      <c r="AO197" s="129">
        <f t="shared" ca="1" si="877"/>
        <v>3.8085625107179566</v>
      </c>
      <c r="AP197" s="129">
        <f t="shared" ca="1" si="877"/>
        <v>3.8174542165434198</v>
      </c>
      <c r="AQ197" s="45" t="s">
        <v>41</v>
      </c>
      <c r="AR197" s="129">
        <f t="shared" ca="1" si="877"/>
        <v>1.3568652123686424</v>
      </c>
      <c r="AS197" s="129">
        <f t="shared" ca="1" si="877"/>
        <v>2.1825065013181439</v>
      </c>
      <c r="AT197" s="129">
        <f t="shared" ca="1" si="877"/>
        <v>2.6994413716945682</v>
      </c>
      <c r="AU197" s="129">
        <f t="shared" ca="1" si="877"/>
        <v>3.1832512224123528</v>
      </c>
      <c r="AV197" s="129">
        <f t="shared" ca="1" si="877"/>
        <v>3.6495898277978207</v>
      </c>
      <c r="AW197" s="129">
        <f t="shared" ca="1" si="877"/>
        <v>3.7757351292511703</v>
      </c>
      <c r="AX197" s="129">
        <f t="shared" ca="1" si="877"/>
        <v>3.7946977144191725</v>
      </c>
      <c r="AY197" s="45" t="s">
        <v>41</v>
      </c>
      <c r="AZ197" s="129">
        <f t="shared" ca="1" si="877"/>
        <v>1.4192622320194588</v>
      </c>
      <c r="BA197" s="129">
        <f t="shared" ca="1" si="877"/>
        <v>2.2333248435564861</v>
      </c>
      <c r="BB197" s="129">
        <f t="shared" ca="1" si="877"/>
        <v>2.7049216450941125</v>
      </c>
      <c r="BC197" s="129">
        <f t="shared" ca="1" si="877"/>
        <v>2.9740969948379399</v>
      </c>
      <c r="BD197" s="129">
        <f t="shared" ca="1" si="877"/>
        <v>3.4417321907554581</v>
      </c>
      <c r="BE197" s="129">
        <f t="shared" ca="1" si="877"/>
        <v>3.6267370327310453</v>
      </c>
      <c r="BF197" s="129">
        <f t="shared" ca="1" si="877"/>
        <v>3.6621623280707185</v>
      </c>
      <c r="BG197" s="45" t="s">
        <v>41</v>
      </c>
    </row>
    <row r="198" spans="2:59" x14ac:dyDescent="0.2">
      <c r="B198" s="127" t="s">
        <v>369</v>
      </c>
      <c r="C198" s="128" t="s">
        <v>323</v>
      </c>
      <c r="D198" s="129">
        <f ca="1">(D28)/D182*100000*SQRT(D30)</f>
        <v>1.3017498504729197</v>
      </c>
      <c r="E198" s="129">
        <f t="shared" ref="E198:BF198" ca="1" si="878">(E28)/E182*100000*SQRT(E30)</f>
        <v>2.3856873880183764</v>
      </c>
      <c r="F198" s="129">
        <f t="shared" ca="1" si="878"/>
        <v>3.1270983772049266</v>
      </c>
      <c r="G198" s="129">
        <f t="shared" ca="1" si="878"/>
        <v>3.5479169762837124</v>
      </c>
      <c r="H198" s="129">
        <f t="shared" ca="1" si="878"/>
        <v>3.8109110310114325</v>
      </c>
      <c r="I198" s="129">
        <f t="shared" ca="1" si="878"/>
        <v>3.8136597980134042</v>
      </c>
      <c r="J198" s="129">
        <f t="shared" ca="1" si="878"/>
        <v>3.8082437880488866</v>
      </c>
      <c r="K198" s="129">
        <f ca="1">AVERAGE(D199:J199)</f>
        <v>2.0185552948108323</v>
      </c>
      <c r="L198" s="129">
        <f t="shared" ca="1" si="878"/>
        <v>1.2980862561570554</v>
      </c>
      <c r="M198" s="129">
        <f t="shared" ca="1" si="878"/>
        <v>2.3293490585714647</v>
      </c>
      <c r="N198" s="129">
        <f t="shared" ca="1" si="878"/>
        <v>3.0753352840321049</v>
      </c>
      <c r="O198" s="129">
        <f t="shared" ca="1" si="878"/>
        <v>3.5122135966973227</v>
      </c>
      <c r="P198" s="129">
        <f t="shared" ca="1" si="878"/>
        <v>3.8051024914287934</v>
      </c>
      <c r="Q198" s="129">
        <f t="shared" ca="1" si="878"/>
        <v>3.8148864405018927</v>
      </c>
      <c r="R198" s="129">
        <f t="shared" ca="1" si="878"/>
        <v>3.8068190298848137</v>
      </c>
      <c r="S198" s="129"/>
      <c r="T198" s="129">
        <f t="shared" ca="1" si="878"/>
        <v>1.3050717088406998</v>
      </c>
      <c r="U198" s="129">
        <f t="shared" ca="1" si="878"/>
        <v>2.258996381539554</v>
      </c>
      <c r="V198" s="129">
        <f t="shared" ca="1" si="878"/>
        <v>3.0049333467075643</v>
      </c>
      <c r="W198" s="129">
        <f t="shared" ca="1" si="878"/>
        <v>3.458598237299487</v>
      </c>
      <c r="X198" s="129">
        <f t="shared" ca="1" si="878"/>
        <v>3.7908858320230241</v>
      </c>
      <c r="Y198" s="129">
        <f t="shared" ca="1" si="878"/>
        <v>3.8194760567754331</v>
      </c>
      <c r="Z198" s="129">
        <f t="shared" ca="1" si="878"/>
        <v>3.8135418571626736</v>
      </c>
      <c r="AA198" s="129">
        <f ca="1">AVERAGE(T199:Z199)</f>
        <v>2.0417187833437072</v>
      </c>
      <c r="AB198" s="129">
        <f t="shared" ca="1" si="878"/>
        <v>1.3172896458872732</v>
      </c>
      <c r="AC198" s="129">
        <f t="shared" ca="1" si="878"/>
        <v>2.1779703827834722</v>
      </c>
      <c r="AD198" s="129">
        <f t="shared" ca="1" si="878"/>
        <v>2.9168855592372358</v>
      </c>
      <c r="AE198" s="129">
        <f t="shared" ca="1" si="878"/>
        <v>3.3857731519489715</v>
      </c>
      <c r="AF198" s="129">
        <f t="shared" ca="1" si="878"/>
        <v>3.7635523413803949</v>
      </c>
      <c r="AG198" s="129">
        <f t="shared" ca="1" si="878"/>
        <v>3.8203231036910883</v>
      </c>
      <c r="AH198" s="129">
        <f t="shared" ca="1" si="878"/>
        <v>3.8203977930933375</v>
      </c>
      <c r="AI198" s="129">
        <f ca="1">AVERAGE(AB199:AH199)</f>
        <v>2.059329221206355</v>
      </c>
      <c r="AJ198" s="129">
        <f t="shared" ca="1" si="878"/>
        <v>1.3345130696910548</v>
      </c>
      <c r="AK198" s="129">
        <f t="shared" ca="1" si="878"/>
        <v>2.1665585165398884</v>
      </c>
      <c r="AL198" s="129">
        <f t="shared" ca="1" si="878"/>
        <v>2.8133640362852699</v>
      </c>
      <c r="AM198" s="129">
        <f t="shared" ca="1" si="878"/>
        <v>3.2934920103494831</v>
      </c>
      <c r="AN198" s="129">
        <f t="shared" ca="1" si="878"/>
        <v>3.7179142978246609</v>
      </c>
      <c r="AO198" s="129">
        <f t="shared" ca="1" si="878"/>
        <v>3.8085625107179566</v>
      </c>
      <c r="AP198" s="129">
        <f t="shared" ca="1" si="878"/>
        <v>3.8174542165434198</v>
      </c>
      <c r="AQ198" s="129">
        <f ca="1">AVERAGE(AJ199:AP199)</f>
        <v>2.0783283201574387</v>
      </c>
      <c r="AR198" s="129">
        <f t="shared" ca="1" si="878"/>
        <v>1.3568652123686424</v>
      </c>
      <c r="AS198" s="129">
        <f t="shared" ca="1" si="878"/>
        <v>2.1825065013181439</v>
      </c>
      <c r="AT198" s="129">
        <f t="shared" ca="1" si="878"/>
        <v>2.6994413716945682</v>
      </c>
      <c r="AU198" s="129">
        <f t="shared" ca="1" si="878"/>
        <v>3.1832512224123528</v>
      </c>
      <c r="AV198" s="129">
        <f t="shared" ca="1" si="878"/>
        <v>3.6495898277978207</v>
      </c>
      <c r="AW198" s="129">
        <f t="shared" ca="1" si="878"/>
        <v>3.7757351292511703</v>
      </c>
      <c r="AX198" s="129">
        <f t="shared" ca="1" si="878"/>
        <v>3.7946977144191725</v>
      </c>
      <c r="AY198" s="129">
        <f ca="1">AVERAGE(AR199:AX199)</f>
        <v>2.1050280957027296</v>
      </c>
      <c r="AZ198" s="129">
        <f t="shared" ca="1" si="878"/>
        <v>1.4192622320194588</v>
      </c>
      <c r="BA198" s="129">
        <f t="shared" ca="1" si="878"/>
        <v>2.2333248435564861</v>
      </c>
      <c r="BB198" s="129">
        <f t="shared" ca="1" si="878"/>
        <v>2.7049216450941125</v>
      </c>
      <c r="BC198" s="129">
        <f t="shared" ca="1" si="878"/>
        <v>2.9740969948379399</v>
      </c>
      <c r="BD198" s="129">
        <f t="shared" ca="1" si="878"/>
        <v>3.4417321907554581</v>
      </c>
      <c r="BE198" s="129">
        <f t="shared" ca="1" si="878"/>
        <v>3.6267370327310453</v>
      </c>
      <c r="BF198" s="129">
        <f t="shared" ca="1" si="878"/>
        <v>3.6621623280707185</v>
      </c>
      <c r="BG198" s="129">
        <f ca="1">AVERAGE(AZ199:BF199)</f>
        <v>2.1685808648853393</v>
      </c>
    </row>
    <row r="199" spans="2:59" x14ac:dyDescent="0.2">
      <c r="B199" s="127" t="s">
        <v>377</v>
      </c>
      <c r="C199" s="126" t="s">
        <v>11</v>
      </c>
      <c r="D199" s="129">
        <f ca="1">(D190*D27+D191*D28)/(D27+D28)</f>
        <v>1.0863942575905179</v>
      </c>
      <c r="E199" s="129">
        <f t="shared" ref="E199:J199" ca="1" si="879">(E190*E27+E191*E28)/(E27+E28)</f>
        <v>1.1855816227018605</v>
      </c>
      <c r="F199" s="129">
        <f t="shared" ca="1" si="879"/>
        <v>1.3567339991751255</v>
      </c>
      <c r="G199" s="129">
        <f t="shared" ca="1" si="879"/>
        <v>1.5944156211393896</v>
      </c>
      <c r="H199" s="129">
        <f t="shared" ca="1" si="879"/>
        <v>2.2265755629531294</v>
      </c>
      <c r="I199" s="129">
        <f t="shared" ca="1" si="879"/>
        <v>2.9666276223375379</v>
      </c>
      <c r="J199" s="129">
        <f t="shared" ca="1" si="879"/>
        <v>3.7135583777782579</v>
      </c>
      <c r="L199" s="129">
        <f ca="1">(L190*L27+L191*L28)/(L27+L28)</f>
        <v>1.0894603926859461</v>
      </c>
      <c r="M199" s="129">
        <f t="shared" ref="M199:R199" ca="1" si="880">(M190*M27+M191*M28)/(M27+M28)</f>
        <v>1.2142564526077506</v>
      </c>
      <c r="N199" s="129">
        <f t="shared" ca="1" si="880"/>
        <v>1.3795701265966402</v>
      </c>
      <c r="O199" s="129">
        <f t="shared" ca="1" si="880"/>
        <v>1.6106236405473033</v>
      </c>
      <c r="P199" s="129">
        <f t="shared" ca="1" si="880"/>
        <v>2.2299744601760771</v>
      </c>
      <c r="Q199" s="129">
        <f t="shared" ca="1" si="880"/>
        <v>2.965673729857162</v>
      </c>
      <c r="R199" s="129">
        <f t="shared" ca="1" si="880"/>
        <v>3.7149482317678921</v>
      </c>
      <c r="T199" s="129">
        <f ca="1">(T190*T27+T191*T28)/(T27+T28)</f>
        <v>1.0836290088836165</v>
      </c>
      <c r="U199" s="129">
        <f t="shared" ref="U199:Z199" ca="1" si="881">(U190*U27+U191*U28)/(U27+U28)</f>
        <v>1.2520724459144805</v>
      </c>
      <c r="V199" s="129">
        <f t="shared" ca="1" si="881"/>
        <v>1.4118917784874823</v>
      </c>
      <c r="W199" s="129">
        <f t="shared" ca="1" si="881"/>
        <v>1.6355916071677978</v>
      </c>
      <c r="X199" s="129">
        <f t="shared" ca="1" si="881"/>
        <v>2.2383373570789815</v>
      </c>
      <c r="Y199" s="129">
        <f t="shared" ca="1" si="881"/>
        <v>2.962110072378954</v>
      </c>
      <c r="Z199" s="129">
        <f t="shared" ca="1" si="881"/>
        <v>3.7083992134946411</v>
      </c>
      <c r="AB199" s="129">
        <f ca="1">(AB190*AB27+AB191*AB28)/(AB27+AB28)</f>
        <v>1.073578287651793</v>
      </c>
      <c r="AC199" s="129">
        <f t="shared" ref="AC199:AH199" ca="1" si="882">(AC190*AC27+AC191*AC28)/(AC27+AC28)</f>
        <v>1.2986527030415476</v>
      </c>
      <c r="AD199" s="129">
        <f t="shared" ca="1" si="882"/>
        <v>1.4545105047689062</v>
      </c>
      <c r="AE199" s="129">
        <f t="shared" ca="1" si="882"/>
        <v>1.6707717840564995</v>
      </c>
      <c r="AF199" s="129">
        <f t="shared" ca="1" si="882"/>
        <v>2.2545936935545159</v>
      </c>
      <c r="AG199" s="129">
        <f t="shared" ca="1" si="882"/>
        <v>2.9614533095522146</v>
      </c>
      <c r="AH199" s="129">
        <f t="shared" ca="1" si="882"/>
        <v>3.7017442658190332</v>
      </c>
      <c r="AJ199" s="129">
        <f ca="1">(AJ190*AJ27+AJ191*AJ28)/(AJ27+AJ28)</f>
        <v>1.0597225268842749</v>
      </c>
      <c r="AK199" s="129">
        <f t="shared" ref="AK199:AP199" ca="1" si="883">(AK190*AK27+AK191*AK28)/(AK27+AK28)</f>
        <v>1.3054930679940009</v>
      </c>
      <c r="AL199" s="129">
        <f t="shared" ca="1" si="883"/>
        <v>1.5080311798970794</v>
      </c>
      <c r="AM199" s="129">
        <f t="shared" ca="1" si="883"/>
        <v>1.7175855389101471</v>
      </c>
      <c r="AN199" s="129">
        <f t="shared" ca="1" si="883"/>
        <v>2.2822692226131407</v>
      </c>
      <c r="AO199" s="129">
        <f t="shared" ca="1" si="883"/>
        <v>2.9705980844862125</v>
      </c>
      <c r="AP199" s="129">
        <f t="shared" ca="1" si="883"/>
        <v>3.7045986203172312</v>
      </c>
      <c r="AR199" s="129">
        <f ca="1">(AR190*AR27+AR191*AR28)/(AR27+AR28)</f>
        <v>1.0422653256061751</v>
      </c>
      <c r="AS199" s="129">
        <f t="shared" ref="AS199:AX199" ca="1" si="884">(AS190*AS27+AS191*AS28)/(AS27+AS28)</f>
        <v>1.2959535850353421</v>
      </c>
      <c r="AT199" s="129">
        <f t="shared" ca="1" si="884"/>
        <v>1.571673580914253</v>
      </c>
      <c r="AU199" s="129">
        <f t="shared" ca="1" si="884"/>
        <v>1.7770681150341208</v>
      </c>
      <c r="AV199" s="129">
        <f t="shared" ca="1" si="884"/>
        <v>2.324995896691938</v>
      </c>
      <c r="AW199" s="129">
        <f t="shared" ca="1" si="884"/>
        <v>2.9964253613384622</v>
      </c>
      <c r="AX199" s="129">
        <f t="shared" ca="1" si="884"/>
        <v>3.7268148052988161</v>
      </c>
      <c r="AZ199" s="129">
        <f ca="1">(AZ190*AZ27+AZ191*AZ28)/(AZ27+AZ28)</f>
        <v>0.99644275065420451</v>
      </c>
      <c r="BA199" s="129">
        <f t="shared" ref="BA199:BF199" ca="1" si="885">(BA190*BA27+BA191*BA28)/(BA27+BA28)</f>
        <v>1.2664647209324131</v>
      </c>
      <c r="BB199" s="129">
        <f t="shared" ca="1" si="885"/>
        <v>1.5684893108878468</v>
      </c>
      <c r="BC199" s="129">
        <f t="shared" ca="1" si="885"/>
        <v>1.9020409419433295</v>
      </c>
      <c r="BD199" s="129">
        <f t="shared" ca="1" si="885"/>
        <v>2.4654101202383374</v>
      </c>
      <c r="BE199" s="129">
        <f t="shared" ca="1" si="885"/>
        <v>3.1195282141714009</v>
      </c>
      <c r="BF199" s="129">
        <f t="shared" ca="1" si="885"/>
        <v>3.8616899953698223</v>
      </c>
    </row>
    <row r="200" spans="2:59" x14ac:dyDescent="0.2">
      <c r="B200" s="127" t="s">
        <v>367</v>
      </c>
      <c r="C200" s="126" t="s">
        <v>11</v>
      </c>
      <c r="D200" s="129">
        <f t="shared" ref="D200:J200" ca="1" si="886">(1-(D187*D187*D27+D188*D188*D28)/2/D19/D31/(D27+D28))^(-1/D21)</f>
        <v>1.0863942575905179</v>
      </c>
      <c r="E200" s="129">
        <f t="shared" ca="1" si="886"/>
        <v>1.185581622701861</v>
      </c>
      <c r="F200" s="129">
        <f t="shared" ca="1" si="886"/>
        <v>1.3567339991751257</v>
      </c>
      <c r="G200" s="129">
        <f t="shared" ca="1" si="886"/>
        <v>1.5944156211393894</v>
      </c>
      <c r="H200" s="129">
        <f t="shared" ca="1" si="886"/>
        <v>2.2265755629531294</v>
      </c>
      <c r="I200" s="129">
        <f t="shared" ca="1" si="886"/>
        <v>2.966627622337537</v>
      </c>
      <c r="J200" s="129">
        <f t="shared" ca="1" si="886"/>
        <v>3.7135583777782561</v>
      </c>
      <c r="K200" s="129"/>
      <c r="L200" s="129">
        <f t="shared" ref="L200:R200" ca="1" si="887">(1-(L187*L187*L27+L188*L188*L28)/2/L19/L31/(L27+L28))^(-1/L21)</f>
        <v>1.0894603926859461</v>
      </c>
      <c r="M200" s="129">
        <f t="shared" ca="1" si="887"/>
        <v>1.2142564526077504</v>
      </c>
      <c r="N200" s="129">
        <f t="shared" ca="1" si="887"/>
        <v>1.3795701265966405</v>
      </c>
      <c r="O200" s="129">
        <f t="shared" ca="1" si="887"/>
        <v>1.6106236405473027</v>
      </c>
      <c r="P200" s="129">
        <f t="shared" ca="1" si="887"/>
        <v>2.2299744601760767</v>
      </c>
      <c r="Q200" s="129">
        <f t="shared" ca="1" si="887"/>
        <v>2.9656737298571625</v>
      </c>
      <c r="R200" s="129">
        <f t="shared" ca="1" si="887"/>
        <v>3.714948231767889</v>
      </c>
      <c r="S200" s="129"/>
      <c r="T200" s="129">
        <f t="shared" ref="T200:Z200" ca="1" si="888">(1-(T187*T187*T27+T188*T188*T28)/2/T19/T31/(T27+T28))^(-1/T21)</f>
        <v>1.0836290088836165</v>
      </c>
      <c r="U200" s="129">
        <f t="shared" ca="1" si="888"/>
        <v>1.2520724459144805</v>
      </c>
      <c r="V200" s="129">
        <f t="shared" ca="1" si="888"/>
        <v>1.4118917784874823</v>
      </c>
      <c r="W200" s="129">
        <f t="shared" ca="1" si="888"/>
        <v>1.6355916071677978</v>
      </c>
      <c r="X200" s="129">
        <f t="shared" ca="1" si="888"/>
        <v>2.238337357078982</v>
      </c>
      <c r="Y200" s="129">
        <f t="shared" ca="1" si="888"/>
        <v>2.9621100723789553</v>
      </c>
      <c r="Z200" s="129">
        <f t="shared" ca="1" si="888"/>
        <v>3.7083992134946402</v>
      </c>
      <c r="AA200" s="129"/>
      <c r="AB200" s="129">
        <f t="shared" ref="AB200:AH200" ca="1" si="889">(1-(AB187*AB187*AB27+AB188*AB188*AB28)/2/AB19/AB31/(AB27+AB28))^(-1/AB21)</f>
        <v>1.0735782876517932</v>
      </c>
      <c r="AC200" s="129">
        <f t="shared" ca="1" si="889"/>
        <v>1.2986527030415476</v>
      </c>
      <c r="AD200" s="129">
        <f t="shared" ca="1" si="889"/>
        <v>1.454510504768906</v>
      </c>
      <c r="AE200" s="129">
        <f t="shared" ca="1" si="889"/>
        <v>1.6707717840564995</v>
      </c>
      <c r="AF200" s="129">
        <f t="shared" ca="1" si="889"/>
        <v>2.2545936935545154</v>
      </c>
      <c r="AG200" s="129">
        <f t="shared" ca="1" si="889"/>
        <v>2.9614533095522142</v>
      </c>
      <c r="AH200" s="129">
        <f t="shared" ca="1" si="889"/>
        <v>3.7017442658190332</v>
      </c>
      <c r="AI200" s="129"/>
      <c r="AJ200" s="129">
        <f t="shared" ref="AJ200:AP200" ca="1" si="890">(1-(AJ187*AJ187*AJ27+AJ188*AJ188*AJ28)/2/AJ19/AJ31/(AJ27+AJ28))^(-1/AJ21)</f>
        <v>1.0597225268842752</v>
      </c>
      <c r="AK200" s="129">
        <f t="shared" ca="1" si="890"/>
        <v>1.3054930679940009</v>
      </c>
      <c r="AL200" s="129">
        <f t="shared" ca="1" si="890"/>
        <v>1.5080311798970791</v>
      </c>
      <c r="AM200" s="129">
        <f t="shared" ca="1" si="890"/>
        <v>1.7175855389101466</v>
      </c>
      <c r="AN200" s="129">
        <f t="shared" ca="1" si="890"/>
        <v>2.2822692226131411</v>
      </c>
      <c r="AO200" s="129">
        <f t="shared" ca="1" si="890"/>
        <v>2.9705980844862121</v>
      </c>
      <c r="AP200" s="129">
        <f t="shared" ca="1" si="890"/>
        <v>3.7045986203172308</v>
      </c>
      <c r="AQ200" s="129"/>
      <c r="AR200" s="129">
        <f t="shared" ref="AR200:AX200" ca="1" si="891">(1-(AR187*AR187*AR27+AR188*AR188*AR28)/2/AR19/AR31/(AR27+AR28))^(-1/AR21)</f>
        <v>1.0422653256061754</v>
      </c>
      <c r="AS200" s="129">
        <f t="shared" ca="1" si="891"/>
        <v>1.2959535850353419</v>
      </c>
      <c r="AT200" s="129">
        <f t="shared" ca="1" si="891"/>
        <v>1.571673580914253</v>
      </c>
      <c r="AU200" s="129">
        <f t="shared" ca="1" si="891"/>
        <v>1.7770681150341205</v>
      </c>
      <c r="AV200" s="129">
        <f t="shared" ca="1" si="891"/>
        <v>2.3249958966919375</v>
      </c>
      <c r="AW200" s="129">
        <f t="shared" ca="1" si="891"/>
        <v>2.9964253613384613</v>
      </c>
      <c r="AX200" s="129">
        <f t="shared" ca="1" si="891"/>
        <v>3.7268148052988148</v>
      </c>
      <c r="AY200" s="129"/>
      <c r="AZ200" s="129" t="e">
        <f t="shared" ref="AZ200:BF200" ca="1" si="892">(1-(AZ187*AZ187*AZ27+AZ188*AZ188*AZ28)/2/AZ19/AZ31/(AZ27+AZ28))^(-1/AZ21)</f>
        <v>#NUM!</v>
      </c>
      <c r="BA200" s="129">
        <f t="shared" ca="1" si="892"/>
        <v>1.2664647209324129</v>
      </c>
      <c r="BB200" s="129">
        <f t="shared" ca="1" si="892"/>
        <v>1.5684893108878466</v>
      </c>
      <c r="BC200" s="129">
        <f t="shared" ca="1" si="892"/>
        <v>1.9020409419433295</v>
      </c>
      <c r="BD200" s="129">
        <f t="shared" ca="1" si="892"/>
        <v>2.4654101202383374</v>
      </c>
      <c r="BE200" s="129">
        <f t="shared" ca="1" si="892"/>
        <v>3.1195282141714009</v>
      </c>
      <c r="BF200" s="129">
        <f t="shared" ca="1" si="892"/>
        <v>3.8616899953698209</v>
      </c>
      <c r="BG200" s="45"/>
    </row>
    <row r="201" spans="2:59" x14ac:dyDescent="0.2">
      <c r="B201" s="127" t="s">
        <v>166</v>
      </c>
      <c r="C201" s="126" t="s">
        <v>11</v>
      </c>
      <c r="D201">
        <f t="shared" ref="D201:J201" ca="1" si="893">IF(D199&gt;D23,SQRT(D20/D17),SQRT(2/D21/D17*(D199^(-2/D18)-D199^(-D24))))</f>
        <v>2.2431761135768741E-2</v>
      </c>
      <c r="E201">
        <f t="shared" ca="1" si="893"/>
        <v>2.9934297670520412E-2</v>
      </c>
      <c r="F201">
        <f t="shared" ca="1" si="893"/>
        <v>3.588991214058506E-2</v>
      </c>
      <c r="G201">
        <f t="shared" ca="1" si="893"/>
        <v>3.8895609814162999E-2</v>
      </c>
      <c r="H201">
        <f t="shared" ca="1" si="893"/>
        <v>3.9557816706250921E-2</v>
      </c>
      <c r="I201">
        <f t="shared" ca="1" si="893"/>
        <v>3.9557816706250921E-2</v>
      </c>
      <c r="J201">
        <f t="shared" ca="1" si="893"/>
        <v>3.9557816706250921E-2</v>
      </c>
      <c r="L201">
        <f t="shared" ref="L201:R201" ca="1" si="894">IF(L199&gt;L23,SQRT(L20/L17),SQRT(2/L21/L17*(L199^(-2/L18)-L199^(-L24))))</f>
        <v>2.2757515662675743E-2</v>
      </c>
      <c r="M201">
        <f t="shared" ca="1" si="894"/>
        <v>3.1347853915387774E-2</v>
      </c>
      <c r="N201">
        <f t="shared" ca="1" si="894"/>
        <v>3.6359163016247566E-2</v>
      </c>
      <c r="O201">
        <f t="shared" ca="1" si="894"/>
        <v>3.8991446626433154E-2</v>
      </c>
      <c r="P201">
        <f t="shared" ca="1" si="894"/>
        <v>3.9557816706250921E-2</v>
      </c>
      <c r="Q201">
        <f t="shared" ca="1" si="894"/>
        <v>3.9557816706250921E-2</v>
      </c>
      <c r="R201">
        <f t="shared" ca="1" si="894"/>
        <v>3.9557816706250921E-2</v>
      </c>
      <c r="S201" s="129">
        <f ca="1">AVERAGE(L199:R199)</f>
        <v>2.029215290605539</v>
      </c>
      <c r="T201">
        <f t="shared" ref="T201:Z201" ca="1" si="895">IF(T199&gt;T23,SQRT(T20/T17),SQRT(2/T21/T17*(T199^(-2/T18)-T199^(-T24))))</f>
        <v>2.2130195697458863E-2</v>
      </c>
      <c r="U201">
        <f t="shared" ca="1" si="895"/>
        <v>3.28978157512392E-2</v>
      </c>
      <c r="V201">
        <f t="shared" ca="1" si="895"/>
        <v>3.6938973449719095E-2</v>
      </c>
      <c r="W201">
        <f t="shared" ca="1" si="895"/>
        <v>3.9120908659973426E-2</v>
      </c>
      <c r="X201">
        <f t="shared" ca="1" si="895"/>
        <v>3.9557816706250921E-2</v>
      </c>
      <c r="Y201">
        <f t="shared" ca="1" si="895"/>
        <v>3.9557816706250921E-2</v>
      </c>
      <c r="Z201">
        <f t="shared" ca="1" si="895"/>
        <v>3.9557816706250921E-2</v>
      </c>
      <c r="AB201">
        <f t="shared" ref="AB201:AH201" ca="1" si="896">IF(AB199&gt;AB23,SQRT(AB20/AB17),SQRT(2/AB21/AB17*(AB199^(-2/AB18)-AB199^(-AB24))))</f>
        <v>2.0966042039307346E-2</v>
      </c>
      <c r="AC201">
        <f t="shared" ca="1" si="896"/>
        <v>3.4426380802745446E-2</v>
      </c>
      <c r="AD201">
        <f t="shared" ca="1" si="896"/>
        <v>3.7573992284637259E-2</v>
      </c>
      <c r="AE201">
        <f t="shared" ca="1" si="896"/>
        <v>3.9269326642486772E-2</v>
      </c>
      <c r="AF201">
        <f t="shared" ca="1" si="896"/>
        <v>3.9557816706250921E-2</v>
      </c>
      <c r="AG201">
        <f t="shared" ca="1" si="896"/>
        <v>3.9557816706250921E-2</v>
      </c>
      <c r="AH201">
        <f t="shared" ca="1" si="896"/>
        <v>3.9557816706250921E-2</v>
      </c>
      <c r="AJ201">
        <f t="shared" ref="AJ201:AP201" ca="1" si="897">IF(AJ199&gt;AJ23,SQRT(AJ20/AJ17),SQRT(2/AJ21/AJ17*(AJ199^(-2/AJ18)-AJ199^(-AJ24))))</f>
        <v>1.9153633629287074E-2</v>
      </c>
      <c r="AK201">
        <f t="shared" ca="1" si="897"/>
        <v>3.4621679219675829E-2</v>
      </c>
      <c r="AL201">
        <f t="shared" ca="1" si="897"/>
        <v>3.8199355572577261E-2</v>
      </c>
      <c r="AM201">
        <f t="shared" ca="1" si="897"/>
        <v>3.9412729466498993E-2</v>
      </c>
      <c r="AN201">
        <f t="shared" ca="1" si="897"/>
        <v>3.9557816706250921E-2</v>
      </c>
      <c r="AO201">
        <f t="shared" ca="1" si="897"/>
        <v>3.9557816706250921E-2</v>
      </c>
      <c r="AP201">
        <f t="shared" ca="1" si="897"/>
        <v>3.9557816706250921E-2</v>
      </c>
      <c r="AR201">
        <f t="shared" ref="AR201:AX201" ca="1" si="898">IF(AR199&gt;AR23,SQRT(AR20/AR17),SQRT(2/AR21/AR17*(AR199^(-2/AR18)-AR199^(-AR24))))</f>
        <v>1.6401893616714382E-2</v>
      </c>
      <c r="AS201">
        <f t="shared" ca="1" si="898"/>
        <v>3.4347437544034597E-2</v>
      </c>
      <c r="AT201">
        <f t="shared" ca="1" si="898"/>
        <v>3.8744146713047933E-2</v>
      </c>
      <c r="AU201">
        <f t="shared" ca="1" si="898"/>
        <v>3.9519699809709978E-2</v>
      </c>
      <c r="AV201">
        <f t="shared" ca="1" si="898"/>
        <v>3.9557816706250921E-2</v>
      </c>
      <c r="AW201">
        <f t="shared" ca="1" si="898"/>
        <v>3.9557816706250921E-2</v>
      </c>
      <c r="AX201">
        <f t="shared" ca="1" si="898"/>
        <v>3.9557816706250921E-2</v>
      </c>
      <c r="AZ201" t="e">
        <f t="shared" ref="AZ201:BF201" ca="1" si="899">IF(AZ199&gt;AZ23,SQRT(AZ20/AZ17),SQRT(2/AZ21/AZ17*(AZ199^(-2/AZ18)-AZ199^(-AZ24))))</f>
        <v>#NUM!</v>
      </c>
      <c r="BA201">
        <f t="shared" ca="1" si="899"/>
        <v>3.3410066212169992E-2</v>
      </c>
      <c r="BB201">
        <f t="shared" ca="1" si="899"/>
        <v>3.8721267219470834E-2</v>
      </c>
      <c r="BC201">
        <f t="shared" ca="1" si="899"/>
        <v>3.9557816706250921E-2</v>
      </c>
      <c r="BD201">
        <f t="shared" ca="1" si="899"/>
        <v>3.9557816706250921E-2</v>
      </c>
      <c r="BE201">
        <f t="shared" ca="1" si="899"/>
        <v>3.9557816706250921E-2</v>
      </c>
      <c r="BF201">
        <f t="shared" ca="1" si="899"/>
        <v>3.9557816706250921E-2</v>
      </c>
    </row>
    <row r="202" spans="2:59" x14ac:dyDescent="0.2">
      <c r="B202" s="127" t="s">
        <v>373</v>
      </c>
      <c r="C202" s="126" t="s">
        <v>11</v>
      </c>
      <c r="D202">
        <f ca="1">IF(D190&gt;D23,SQRT(D20/D17),SQRT(2/D21/D17*(D190^(-2/D18)-D190^(-D24))))</f>
        <v>2.2431761135768741E-2</v>
      </c>
      <c r="E202">
        <f t="shared" ref="E202:BF202" ca="1" si="900">IF(E190&gt;E23,SQRT(E20/E17),SQRT(2/E21/E17*(E190^(-2/E18)-E190^(-E24))))</f>
        <v>2.9934297670520412E-2</v>
      </c>
      <c r="F202">
        <f t="shared" ca="1" si="900"/>
        <v>3.588991214058506E-2</v>
      </c>
      <c r="G202">
        <f t="shared" ca="1" si="900"/>
        <v>3.8895609814162999E-2</v>
      </c>
      <c r="H202">
        <f t="shared" ca="1" si="900"/>
        <v>3.9557816706250921E-2</v>
      </c>
      <c r="I202">
        <f t="shared" ca="1" si="900"/>
        <v>3.9557816706250921E-2</v>
      </c>
      <c r="J202">
        <f t="shared" ca="1" si="900"/>
        <v>3.9557816706250921E-2</v>
      </c>
      <c r="L202">
        <f t="shared" ca="1" si="900"/>
        <v>2.2757515662675743E-2</v>
      </c>
      <c r="M202">
        <f t="shared" ca="1" si="900"/>
        <v>3.1347853915387774E-2</v>
      </c>
      <c r="N202">
        <f t="shared" ca="1" si="900"/>
        <v>3.6359163016247566E-2</v>
      </c>
      <c r="O202">
        <f t="shared" ca="1" si="900"/>
        <v>3.8991446626433154E-2</v>
      </c>
      <c r="P202">
        <f t="shared" ca="1" si="900"/>
        <v>3.9557816706250921E-2</v>
      </c>
      <c r="Q202">
        <f t="shared" ca="1" si="900"/>
        <v>3.9557816706250921E-2</v>
      </c>
      <c r="R202">
        <f t="shared" ca="1" si="900"/>
        <v>3.9557816706250921E-2</v>
      </c>
      <c r="T202">
        <f t="shared" ca="1" si="900"/>
        <v>2.2130195697458863E-2</v>
      </c>
      <c r="U202">
        <f t="shared" ca="1" si="900"/>
        <v>3.28978157512392E-2</v>
      </c>
      <c r="V202">
        <f t="shared" ca="1" si="900"/>
        <v>3.6938973449719095E-2</v>
      </c>
      <c r="W202">
        <f t="shared" ca="1" si="900"/>
        <v>3.9120908659973426E-2</v>
      </c>
      <c r="X202">
        <f t="shared" ca="1" si="900"/>
        <v>3.9557816706250921E-2</v>
      </c>
      <c r="Y202">
        <f t="shared" ca="1" si="900"/>
        <v>3.9557816706250921E-2</v>
      </c>
      <c r="Z202">
        <f t="shared" ca="1" si="900"/>
        <v>3.9557816706250921E-2</v>
      </c>
      <c r="AB202">
        <f t="shared" ca="1" si="900"/>
        <v>2.0966042039307346E-2</v>
      </c>
      <c r="AC202">
        <f t="shared" ca="1" si="900"/>
        <v>3.4426380802745446E-2</v>
      </c>
      <c r="AD202">
        <f t="shared" ca="1" si="900"/>
        <v>3.7573992284637259E-2</v>
      </c>
      <c r="AE202">
        <f t="shared" ca="1" si="900"/>
        <v>3.9269326642486772E-2</v>
      </c>
      <c r="AF202">
        <f t="shared" ca="1" si="900"/>
        <v>3.9557816706250921E-2</v>
      </c>
      <c r="AG202">
        <f t="shared" ca="1" si="900"/>
        <v>3.9557816706250921E-2</v>
      </c>
      <c r="AH202">
        <f t="shared" ca="1" si="900"/>
        <v>3.9557816706250921E-2</v>
      </c>
      <c r="AJ202">
        <f t="shared" ca="1" si="900"/>
        <v>1.9153633629287074E-2</v>
      </c>
      <c r="AK202">
        <f t="shared" ca="1" si="900"/>
        <v>3.4621679219675829E-2</v>
      </c>
      <c r="AL202">
        <f t="shared" ca="1" si="900"/>
        <v>3.8199355572577261E-2</v>
      </c>
      <c r="AM202">
        <f t="shared" ca="1" si="900"/>
        <v>3.9412729466498993E-2</v>
      </c>
      <c r="AN202">
        <f t="shared" ca="1" si="900"/>
        <v>3.9557816706250921E-2</v>
      </c>
      <c r="AO202">
        <f t="shared" ca="1" si="900"/>
        <v>3.9557816706250921E-2</v>
      </c>
      <c r="AP202">
        <f t="shared" ca="1" si="900"/>
        <v>3.9557816706250921E-2</v>
      </c>
      <c r="AR202">
        <f t="shared" ca="1" si="900"/>
        <v>1.6401893616714382E-2</v>
      </c>
      <c r="AS202">
        <f t="shared" ca="1" si="900"/>
        <v>3.4347437544034597E-2</v>
      </c>
      <c r="AT202">
        <f t="shared" ca="1" si="900"/>
        <v>3.8744146713047933E-2</v>
      </c>
      <c r="AU202">
        <f t="shared" ca="1" si="900"/>
        <v>3.9519699809709978E-2</v>
      </c>
      <c r="AV202">
        <f t="shared" ca="1" si="900"/>
        <v>3.9557816706250921E-2</v>
      </c>
      <c r="AW202">
        <f t="shared" ca="1" si="900"/>
        <v>3.9557816706250921E-2</v>
      </c>
      <c r="AX202">
        <f t="shared" ca="1" si="900"/>
        <v>3.9557816706250921E-2</v>
      </c>
      <c r="AZ202" t="e">
        <f t="shared" ca="1" si="900"/>
        <v>#NUM!</v>
      </c>
      <c r="BA202">
        <f t="shared" ca="1" si="900"/>
        <v>3.3410066212169992E-2</v>
      </c>
      <c r="BB202">
        <f t="shared" ca="1" si="900"/>
        <v>3.8721267219470834E-2</v>
      </c>
      <c r="BC202">
        <f t="shared" ca="1" si="900"/>
        <v>3.9557816706250921E-2</v>
      </c>
      <c r="BD202">
        <f t="shared" ca="1" si="900"/>
        <v>3.9557816706250921E-2</v>
      </c>
      <c r="BE202">
        <f t="shared" ca="1" si="900"/>
        <v>3.9557816706250921E-2</v>
      </c>
      <c r="BF202">
        <f t="shared" ca="1" si="900"/>
        <v>3.9557816706250921E-2</v>
      </c>
      <c r="BG202" s="45"/>
    </row>
    <row r="203" spans="2:59" x14ac:dyDescent="0.2">
      <c r="B203" s="127" t="s">
        <v>374</v>
      </c>
      <c r="C203" s="126" t="s">
        <v>11</v>
      </c>
      <c r="D203">
        <f ca="1">IF(D191&gt;D23,SQRT(D20/D17),SQRT(2/D21/D17*(D191^(-2/D18)-D191^(-D24))))</f>
        <v>2.2431761135768741E-2</v>
      </c>
      <c r="E203">
        <f t="shared" ref="E203:BF203" ca="1" si="901">IF(E191&gt;E23,SQRT(E20/E17),SQRT(2/E21/E17*(E191^(-2/E18)-E191^(-E24))))</f>
        <v>2.9934297670520412E-2</v>
      </c>
      <c r="F203">
        <f t="shared" ca="1" si="901"/>
        <v>3.588991214058506E-2</v>
      </c>
      <c r="G203">
        <f t="shared" ca="1" si="901"/>
        <v>3.8895609814162999E-2</v>
      </c>
      <c r="H203">
        <f t="shared" ca="1" si="901"/>
        <v>3.9557816706250921E-2</v>
      </c>
      <c r="I203">
        <f t="shared" ca="1" si="901"/>
        <v>3.9557816706250921E-2</v>
      </c>
      <c r="J203">
        <f t="shared" ca="1" si="901"/>
        <v>3.9557816706250921E-2</v>
      </c>
      <c r="L203">
        <f t="shared" ca="1" si="901"/>
        <v>2.2757515662675743E-2</v>
      </c>
      <c r="M203">
        <f t="shared" ca="1" si="901"/>
        <v>3.1347853915387774E-2</v>
      </c>
      <c r="N203">
        <f t="shared" ca="1" si="901"/>
        <v>3.6359163016247566E-2</v>
      </c>
      <c r="O203">
        <f t="shared" ca="1" si="901"/>
        <v>3.8991446626433154E-2</v>
      </c>
      <c r="P203">
        <f t="shared" ca="1" si="901"/>
        <v>3.9557816706250921E-2</v>
      </c>
      <c r="Q203">
        <f t="shared" ca="1" si="901"/>
        <v>3.9557816706250921E-2</v>
      </c>
      <c r="R203">
        <f t="shared" ca="1" si="901"/>
        <v>3.9557816706250921E-2</v>
      </c>
      <c r="T203">
        <f t="shared" ca="1" si="901"/>
        <v>2.2130195697458863E-2</v>
      </c>
      <c r="U203">
        <f t="shared" ca="1" si="901"/>
        <v>3.28978157512392E-2</v>
      </c>
      <c r="V203">
        <f t="shared" ca="1" si="901"/>
        <v>3.6938973449719095E-2</v>
      </c>
      <c r="W203">
        <f t="shared" ca="1" si="901"/>
        <v>3.9120908659973426E-2</v>
      </c>
      <c r="X203">
        <f t="shared" ca="1" si="901"/>
        <v>3.9557816706250921E-2</v>
      </c>
      <c r="Y203">
        <f t="shared" ca="1" si="901"/>
        <v>3.9557816706250921E-2</v>
      </c>
      <c r="Z203">
        <f t="shared" ca="1" si="901"/>
        <v>3.9557816706250921E-2</v>
      </c>
      <c r="AB203">
        <f t="shared" ca="1" si="901"/>
        <v>2.0966042039307346E-2</v>
      </c>
      <c r="AC203">
        <f t="shared" ca="1" si="901"/>
        <v>3.4426380802745446E-2</v>
      </c>
      <c r="AD203">
        <f t="shared" ca="1" si="901"/>
        <v>3.7573992284637259E-2</v>
      </c>
      <c r="AE203">
        <f t="shared" ca="1" si="901"/>
        <v>3.9269326642486772E-2</v>
      </c>
      <c r="AF203">
        <f t="shared" ca="1" si="901"/>
        <v>3.9557816706250921E-2</v>
      </c>
      <c r="AG203">
        <f t="shared" ca="1" si="901"/>
        <v>3.9557816706250921E-2</v>
      </c>
      <c r="AH203">
        <f t="shared" ca="1" si="901"/>
        <v>3.9557816706250921E-2</v>
      </c>
      <c r="AJ203">
        <f t="shared" ca="1" si="901"/>
        <v>1.9153633629287074E-2</v>
      </c>
      <c r="AK203">
        <f t="shared" ca="1" si="901"/>
        <v>3.4621679219675829E-2</v>
      </c>
      <c r="AL203">
        <f t="shared" ca="1" si="901"/>
        <v>3.8199355572577261E-2</v>
      </c>
      <c r="AM203">
        <f t="shared" ca="1" si="901"/>
        <v>3.9412729466498993E-2</v>
      </c>
      <c r="AN203">
        <f t="shared" ca="1" si="901"/>
        <v>3.9557816706250921E-2</v>
      </c>
      <c r="AO203">
        <f t="shared" ca="1" si="901"/>
        <v>3.9557816706250921E-2</v>
      </c>
      <c r="AP203">
        <f t="shared" ca="1" si="901"/>
        <v>3.9557816706250921E-2</v>
      </c>
      <c r="AR203">
        <f t="shared" ca="1" si="901"/>
        <v>1.6401893616714382E-2</v>
      </c>
      <c r="AS203">
        <f t="shared" ca="1" si="901"/>
        <v>3.4347437544034597E-2</v>
      </c>
      <c r="AT203">
        <f t="shared" ca="1" si="901"/>
        <v>3.8744146713047933E-2</v>
      </c>
      <c r="AU203">
        <f t="shared" ca="1" si="901"/>
        <v>3.9519699809709978E-2</v>
      </c>
      <c r="AV203">
        <f t="shared" ca="1" si="901"/>
        <v>3.9557816706250921E-2</v>
      </c>
      <c r="AW203">
        <f t="shared" ca="1" si="901"/>
        <v>3.9557816706250921E-2</v>
      </c>
      <c r="AX203">
        <f t="shared" ca="1" si="901"/>
        <v>3.9557816706250921E-2</v>
      </c>
      <c r="AZ203" t="e">
        <f t="shared" ca="1" si="901"/>
        <v>#NUM!</v>
      </c>
      <c r="BA203">
        <f t="shared" ca="1" si="901"/>
        <v>3.3410066212169992E-2</v>
      </c>
      <c r="BB203">
        <f t="shared" ca="1" si="901"/>
        <v>3.8721267219470834E-2</v>
      </c>
      <c r="BC203">
        <f t="shared" ca="1" si="901"/>
        <v>3.9557816706250921E-2</v>
      </c>
      <c r="BD203">
        <f t="shared" ca="1" si="901"/>
        <v>3.9557816706250921E-2</v>
      </c>
      <c r="BE203">
        <f t="shared" ca="1" si="901"/>
        <v>3.9557816706250921E-2</v>
      </c>
      <c r="BF203">
        <f t="shared" ca="1" si="901"/>
        <v>3.9557816706250921E-2</v>
      </c>
    </row>
    <row r="204" spans="2:59" x14ac:dyDescent="0.2">
      <c r="B204" s="39" t="s">
        <v>360</v>
      </c>
      <c r="C204" s="29" t="s">
        <v>361</v>
      </c>
      <c r="D204" s="165">
        <f t="shared" ref="D204:J206" ca="1" si="902">D196/D201/10</f>
        <v>11.608215256939442</v>
      </c>
      <c r="E204" s="165">
        <f t="shared" ca="1" si="902"/>
        <v>15.93949131044972</v>
      </c>
      <c r="F204" s="165">
        <f t="shared" ca="1" si="902"/>
        <v>17.426057578272747</v>
      </c>
      <c r="G204" s="165">
        <f t="shared" ca="1" si="902"/>
        <v>18.243277291370887</v>
      </c>
      <c r="H204" s="165">
        <f t="shared" ca="1" si="902"/>
        <v>19.267549871675463</v>
      </c>
      <c r="I204" s="165">
        <f t="shared" ca="1" si="902"/>
        <v>19.281447337364121</v>
      </c>
      <c r="J204" s="165">
        <f t="shared" ca="1" si="902"/>
        <v>19.254064582624476</v>
      </c>
      <c r="L204" s="165">
        <f t="shared" ref="L204:R206" ca="1" si="903">L196/L201/10</f>
        <v>11.407979376098385</v>
      </c>
      <c r="M204" s="165">
        <f t="shared" ca="1" si="903"/>
        <v>14.861298415251659</v>
      </c>
      <c r="N204" s="165">
        <f t="shared" ca="1" si="903"/>
        <v>16.916425070939344</v>
      </c>
      <c r="O204" s="165">
        <f t="shared" ca="1" si="903"/>
        <v>18.015302844990195</v>
      </c>
      <c r="P204" s="165">
        <f t="shared" ca="1" si="903"/>
        <v>19.238182530066236</v>
      </c>
      <c r="Q204" s="165">
        <f t="shared" ca="1" si="903"/>
        <v>19.287649107788468</v>
      </c>
      <c r="R204" s="165">
        <f t="shared" ca="1" si="903"/>
        <v>19.24686116098643</v>
      </c>
      <c r="S204" s="165"/>
      <c r="T204" s="165">
        <f t="shared" ref="T204:Z206" ca="1" si="904">T196/T201/10</f>
        <v>11.792961461987696</v>
      </c>
      <c r="U204" s="165">
        <f t="shared" ca="1" si="904"/>
        <v>13.733412568306823</v>
      </c>
      <c r="V204" s="165">
        <f t="shared" ca="1" si="904"/>
        <v>16.269717677985049</v>
      </c>
      <c r="W204" s="165">
        <f t="shared" ca="1" si="904"/>
        <v>17.68158437913868</v>
      </c>
      <c r="X204" s="165">
        <f t="shared" ca="1" si="904"/>
        <v>19.166304653128069</v>
      </c>
      <c r="Y204" s="165">
        <f t="shared" ca="1" si="904"/>
        <v>19.310853706301138</v>
      </c>
      <c r="Z204" s="165">
        <f t="shared" ca="1" si="904"/>
        <v>19.280851041306633</v>
      </c>
      <c r="AA204" s="165"/>
      <c r="AB204" s="165">
        <f t="shared" ref="AB204:AH206" ca="1" si="905">AB196/AB201/10</f>
        <v>12.56764233216807</v>
      </c>
      <c r="AC204" s="165">
        <f t="shared" ca="1" si="905"/>
        <v>12.652915188864691</v>
      </c>
      <c r="AD204" s="165">
        <f t="shared" ca="1" si="905"/>
        <v>15.526088029937288</v>
      </c>
      <c r="AE204" s="165">
        <f t="shared" ca="1" si="905"/>
        <v>17.243856421442942</v>
      </c>
      <c r="AF204" s="165">
        <f t="shared" ca="1" si="905"/>
        <v>19.028109510329426</v>
      </c>
      <c r="AG204" s="165">
        <f t="shared" ca="1" si="905"/>
        <v>19.315565700292808</v>
      </c>
      <c r="AH204" s="165">
        <f t="shared" ca="1" si="905"/>
        <v>19.324135665661203</v>
      </c>
      <c r="AI204" s="165"/>
      <c r="AJ204" s="165">
        <f t="shared" ref="AJ204:AP206" ca="1" si="906">AJ196/AJ201/10</f>
        <v>13.941671071650109</v>
      </c>
      <c r="AK204" s="165">
        <f t="shared" ca="1" si="906"/>
        <v>12.515617759572033</v>
      </c>
      <c r="AL204" s="165">
        <f t="shared" ca="1" si="906"/>
        <v>14.724351407952133</v>
      </c>
      <c r="AM204" s="165">
        <f t="shared" ca="1" si="906"/>
        <v>16.714513475330083</v>
      </c>
      <c r="AN204" s="165">
        <f t="shared" ca="1" si="906"/>
        <v>18.800162898288342</v>
      </c>
      <c r="AO204" s="165">
        <f t="shared" ca="1" si="906"/>
        <v>19.253122503261888</v>
      </c>
      <c r="AP204" s="165">
        <f t="shared" ca="1" si="906"/>
        <v>19.294151104513638</v>
      </c>
      <c r="AQ204" s="165"/>
      <c r="AR204" s="165">
        <f t="shared" ref="AR204:AX206" ca="1" si="907">AR196/AR201/10</f>
        <v>16.509356296677666</v>
      </c>
      <c r="AS204" s="165">
        <f t="shared" ca="1" si="907"/>
        <v>12.708409461521432</v>
      </c>
      <c r="AT204" s="165">
        <f t="shared" ca="1" si="907"/>
        <v>13.934705501130399</v>
      </c>
      <c r="AU204" s="165">
        <f t="shared" ca="1" si="907"/>
        <v>16.114791124435836</v>
      </c>
      <c r="AV204" s="165">
        <f t="shared" ca="1" si="907"/>
        <v>18.446792402716333</v>
      </c>
      <c r="AW204" s="165">
        <f t="shared" ca="1" si="907"/>
        <v>19.080189080315545</v>
      </c>
      <c r="AX204" s="165">
        <f t="shared" ca="1" si="907"/>
        <v>19.175945531172971</v>
      </c>
      <c r="AY204" s="165"/>
      <c r="AZ204" s="165" t="e">
        <f t="shared" ref="AZ204:BF206" ca="1" si="908">AZ196/AZ201/10</f>
        <v>#NUM!</v>
      </c>
      <c r="BA204" s="165">
        <f t="shared" ca="1" si="908"/>
        <v>13.369173406444631</v>
      </c>
      <c r="BB204" s="165">
        <f t="shared" ca="1" si="908"/>
        <v>13.97124546447667</v>
      </c>
      <c r="BC204" s="165">
        <f t="shared" ca="1" si="908"/>
        <v>15.036709517732202</v>
      </c>
      <c r="BD204" s="165">
        <f t="shared" ca="1" si="908"/>
        <v>17.394037984793819</v>
      </c>
      <c r="BE204" s="165">
        <f t="shared" ca="1" si="908"/>
        <v>18.333748649895671</v>
      </c>
      <c r="BF204" s="165">
        <f t="shared" ca="1" si="908"/>
        <v>18.509158515852072</v>
      </c>
    </row>
    <row r="205" spans="2:59" x14ac:dyDescent="0.2">
      <c r="B205" s="39" t="s">
        <v>375</v>
      </c>
      <c r="C205" s="29" t="s">
        <v>361</v>
      </c>
      <c r="D205" s="165">
        <f t="shared" ca="1" si="902"/>
        <v>5.8031549221394139</v>
      </c>
      <c r="E205" s="165">
        <f t="shared" ca="1" si="902"/>
        <v>7.969745655224858</v>
      </c>
      <c r="F205" s="165">
        <f t="shared" ca="1" si="902"/>
        <v>8.7130287891363718</v>
      </c>
      <c r="G205" s="165">
        <f t="shared" ca="1" si="902"/>
        <v>9.1216386456854437</v>
      </c>
      <c r="H205" s="165">
        <f t="shared" ca="1" si="902"/>
        <v>9.6337749358377316</v>
      </c>
      <c r="I205" s="165">
        <f t="shared" ca="1" si="902"/>
        <v>9.6407236686820745</v>
      </c>
      <c r="J205" s="165">
        <f t="shared" ca="1" si="902"/>
        <v>9.6270322913122452</v>
      </c>
      <c r="L205" s="165">
        <f t="shared" ca="1" si="903"/>
        <v>5.7039892903865033</v>
      </c>
      <c r="M205" s="165">
        <f t="shared" ca="1" si="903"/>
        <v>7.430649207625831</v>
      </c>
      <c r="N205" s="165">
        <f t="shared" ca="1" si="903"/>
        <v>8.4582125354696736</v>
      </c>
      <c r="O205" s="165">
        <f t="shared" ca="1" si="903"/>
        <v>9.0076514224950976</v>
      </c>
      <c r="P205" s="165">
        <f t="shared" ca="1" si="903"/>
        <v>9.6190912650331164</v>
      </c>
      <c r="Q205" s="165">
        <f t="shared" ca="1" si="903"/>
        <v>9.6438245538942109</v>
      </c>
      <c r="R205" s="165">
        <f t="shared" ca="1" si="903"/>
        <v>9.6234305804932383</v>
      </c>
      <c r="S205" s="165"/>
      <c r="T205" s="165">
        <f t="shared" ca="1" si="904"/>
        <v>5.8972443203046634</v>
      </c>
      <c r="U205" s="165">
        <f t="shared" ca="1" si="904"/>
        <v>6.8667062841534143</v>
      </c>
      <c r="V205" s="165">
        <f t="shared" ca="1" si="904"/>
        <v>8.1348588389924945</v>
      </c>
      <c r="W205" s="165">
        <f t="shared" ca="1" si="904"/>
        <v>8.840792189569342</v>
      </c>
      <c r="X205" s="165">
        <f t="shared" ca="1" si="904"/>
        <v>9.5831523265640417</v>
      </c>
      <c r="Y205" s="165">
        <f t="shared" ca="1" si="904"/>
        <v>9.6554268531505691</v>
      </c>
      <c r="Z205" s="165">
        <f t="shared" ca="1" si="904"/>
        <v>9.6404255206533129</v>
      </c>
      <c r="AA205" s="165"/>
      <c r="AB205" s="165">
        <f t="shared" ca="1" si="905"/>
        <v>6.2829676837316519</v>
      </c>
      <c r="AC205" s="165">
        <f t="shared" ca="1" si="905"/>
        <v>6.3264575944322985</v>
      </c>
      <c r="AD205" s="165">
        <f t="shared" ca="1" si="905"/>
        <v>7.7630440149684388</v>
      </c>
      <c r="AE205" s="165">
        <f t="shared" ca="1" si="905"/>
        <v>8.6219282107215776</v>
      </c>
      <c r="AF205" s="165">
        <f t="shared" ca="1" si="905"/>
        <v>9.5140547551646826</v>
      </c>
      <c r="AG205" s="165">
        <f t="shared" ca="1" si="905"/>
        <v>9.6575681414879533</v>
      </c>
      <c r="AH205" s="165">
        <f t="shared" ca="1" si="905"/>
        <v>9.6577569522173317</v>
      </c>
      <c r="AI205" s="165"/>
      <c r="AJ205" s="165">
        <f t="shared" ca="1" si="906"/>
        <v>6.9674146197017306</v>
      </c>
      <c r="AK205" s="165">
        <f t="shared" ca="1" si="906"/>
        <v>6.257808879785971</v>
      </c>
      <c r="AL205" s="165">
        <f t="shared" ca="1" si="906"/>
        <v>7.3649515655833238</v>
      </c>
      <c r="AM205" s="165">
        <f t="shared" ca="1" si="906"/>
        <v>8.3564169620603597</v>
      </c>
      <c r="AN205" s="165">
        <f t="shared" ca="1" si="906"/>
        <v>9.3986842737889429</v>
      </c>
      <c r="AO205" s="165">
        <f t="shared" ca="1" si="906"/>
        <v>9.6278380048111405</v>
      </c>
      <c r="AP205" s="165">
        <f t="shared" ca="1" si="906"/>
        <v>9.6503157514762083</v>
      </c>
      <c r="AQ205" s="165"/>
      <c r="AR205" s="165">
        <f t="shared" ca="1" si="907"/>
        <v>8.2726131755050911</v>
      </c>
      <c r="AS205" s="165">
        <f t="shared" ca="1" si="907"/>
        <v>6.3542047307607605</v>
      </c>
      <c r="AT205" s="165">
        <f t="shared" ca="1" si="907"/>
        <v>6.9673527505652171</v>
      </c>
      <c r="AU205" s="165">
        <f t="shared" ca="1" si="907"/>
        <v>8.0548466656880553</v>
      </c>
      <c r="AV205" s="165">
        <f t="shared" ca="1" si="907"/>
        <v>9.2259637454185217</v>
      </c>
      <c r="AW205" s="165">
        <f t="shared" ca="1" si="907"/>
        <v>9.5448521774826087</v>
      </c>
      <c r="AX205" s="165">
        <f t="shared" ca="1" si="907"/>
        <v>9.5927885570578901</v>
      </c>
      <c r="AY205" s="165"/>
      <c r="AZ205" s="165" t="e">
        <f t="shared" ca="1" si="908"/>
        <v>#NUM!</v>
      </c>
      <c r="BA205" s="165">
        <f t="shared" ca="1" si="908"/>
        <v>6.6845867032223136</v>
      </c>
      <c r="BB205" s="165">
        <f t="shared" ca="1" si="908"/>
        <v>6.9856227322383528</v>
      </c>
      <c r="BC205" s="165">
        <f t="shared" ca="1" si="908"/>
        <v>7.518354758866086</v>
      </c>
      <c r="BD205" s="165">
        <f t="shared" ca="1" si="908"/>
        <v>8.7005109920831298</v>
      </c>
      <c r="BE205" s="165">
        <f t="shared" ca="1" si="908"/>
        <v>9.1681931277009756</v>
      </c>
      <c r="BF205" s="165">
        <f t="shared" ca="1" si="908"/>
        <v>9.2577463394030648</v>
      </c>
    </row>
    <row r="206" spans="2:59" x14ac:dyDescent="0.2">
      <c r="B206" s="39" t="s">
        <v>376</v>
      </c>
      <c r="C206" s="29" t="s">
        <v>361</v>
      </c>
      <c r="D206" s="165">
        <f t="shared" ca="1" si="902"/>
        <v>5.8031549221394139</v>
      </c>
      <c r="E206" s="165">
        <f t="shared" ca="1" si="902"/>
        <v>7.969745655224858</v>
      </c>
      <c r="F206" s="165">
        <f t="shared" ca="1" si="902"/>
        <v>8.7130287891363718</v>
      </c>
      <c r="G206" s="165">
        <f t="shared" ca="1" si="902"/>
        <v>9.1216386456854437</v>
      </c>
      <c r="H206" s="165">
        <f t="shared" ca="1" si="902"/>
        <v>9.6337749358377316</v>
      </c>
      <c r="I206" s="165">
        <f t="shared" ca="1" si="902"/>
        <v>9.6407236686820745</v>
      </c>
      <c r="J206" s="165">
        <f t="shared" ca="1" si="902"/>
        <v>9.6270322913122452</v>
      </c>
      <c r="L206" s="165">
        <f t="shared" ca="1" si="903"/>
        <v>5.7039892903865033</v>
      </c>
      <c r="M206" s="165">
        <f t="shared" ca="1" si="903"/>
        <v>7.430649207625831</v>
      </c>
      <c r="N206" s="165">
        <f t="shared" ca="1" si="903"/>
        <v>8.4582125354696736</v>
      </c>
      <c r="O206" s="165">
        <f t="shared" ca="1" si="903"/>
        <v>9.0076514224950976</v>
      </c>
      <c r="P206" s="165">
        <f t="shared" ca="1" si="903"/>
        <v>9.6190912650331164</v>
      </c>
      <c r="Q206" s="165">
        <f t="shared" ca="1" si="903"/>
        <v>9.6438245538942109</v>
      </c>
      <c r="R206" s="165">
        <f t="shared" ca="1" si="903"/>
        <v>9.6234305804932383</v>
      </c>
      <c r="S206" s="165"/>
      <c r="T206" s="165">
        <f t="shared" ca="1" si="904"/>
        <v>5.8972443203046634</v>
      </c>
      <c r="U206" s="165">
        <f t="shared" ca="1" si="904"/>
        <v>6.8667062841534143</v>
      </c>
      <c r="V206" s="165">
        <f t="shared" ca="1" si="904"/>
        <v>8.1348588389924945</v>
      </c>
      <c r="W206" s="165">
        <f t="shared" ca="1" si="904"/>
        <v>8.840792189569342</v>
      </c>
      <c r="X206" s="165">
        <f t="shared" ca="1" si="904"/>
        <v>9.5831523265640417</v>
      </c>
      <c r="Y206" s="165">
        <f t="shared" ca="1" si="904"/>
        <v>9.6554268531505691</v>
      </c>
      <c r="Z206" s="165">
        <f t="shared" ca="1" si="904"/>
        <v>9.6404255206533129</v>
      </c>
      <c r="AA206" s="165"/>
      <c r="AB206" s="165">
        <f t="shared" ca="1" si="905"/>
        <v>6.2829676837316519</v>
      </c>
      <c r="AC206" s="165">
        <f t="shared" ca="1" si="905"/>
        <v>6.3264575944322985</v>
      </c>
      <c r="AD206" s="165">
        <f t="shared" ca="1" si="905"/>
        <v>7.7630440149684388</v>
      </c>
      <c r="AE206" s="165">
        <f t="shared" ca="1" si="905"/>
        <v>8.6219282107215776</v>
      </c>
      <c r="AF206" s="165">
        <f t="shared" ca="1" si="905"/>
        <v>9.5140547551646826</v>
      </c>
      <c r="AG206" s="165">
        <f t="shared" ca="1" si="905"/>
        <v>9.6575681414879533</v>
      </c>
      <c r="AH206" s="165">
        <f t="shared" ca="1" si="905"/>
        <v>9.6577569522173317</v>
      </c>
      <c r="AI206" s="165"/>
      <c r="AJ206" s="165">
        <f t="shared" ca="1" si="906"/>
        <v>6.9674146197017306</v>
      </c>
      <c r="AK206" s="165">
        <f t="shared" ca="1" si="906"/>
        <v>6.257808879785971</v>
      </c>
      <c r="AL206" s="165">
        <f t="shared" ca="1" si="906"/>
        <v>7.3649515655833238</v>
      </c>
      <c r="AM206" s="165">
        <f t="shared" ca="1" si="906"/>
        <v>8.3564169620603597</v>
      </c>
      <c r="AN206" s="165">
        <f t="shared" ca="1" si="906"/>
        <v>9.3986842737889429</v>
      </c>
      <c r="AO206" s="165">
        <f t="shared" ca="1" si="906"/>
        <v>9.6278380048111405</v>
      </c>
      <c r="AP206" s="165">
        <f t="shared" ca="1" si="906"/>
        <v>9.6503157514762083</v>
      </c>
      <c r="AQ206" s="165"/>
      <c r="AR206" s="165">
        <f t="shared" ca="1" si="907"/>
        <v>8.2726131755050911</v>
      </c>
      <c r="AS206" s="165">
        <f t="shared" ca="1" si="907"/>
        <v>6.3542047307607605</v>
      </c>
      <c r="AT206" s="165">
        <f t="shared" ca="1" si="907"/>
        <v>6.9673527505652171</v>
      </c>
      <c r="AU206" s="165">
        <f t="shared" ca="1" si="907"/>
        <v>8.0548466656880553</v>
      </c>
      <c r="AV206" s="165">
        <f t="shared" ca="1" si="907"/>
        <v>9.2259637454185217</v>
      </c>
      <c r="AW206" s="165">
        <f t="shared" ca="1" si="907"/>
        <v>9.5448521774826087</v>
      </c>
      <c r="AX206" s="165">
        <f t="shared" ca="1" si="907"/>
        <v>9.5927885570578901</v>
      </c>
      <c r="AY206" s="165"/>
      <c r="AZ206" s="165" t="e">
        <f t="shared" ca="1" si="908"/>
        <v>#NUM!</v>
      </c>
      <c r="BA206" s="165">
        <f t="shared" ca="1" si="908"/>
        <v>6.6845867032223136</v>
      </c>
      <c r="BB206" s="165">
        <f t="shared" ca="1" si="908"/>
        <v>6.9856227322383528</v>
      </c>
      <c r="BC206" s="165">
        <f t="shared" ca="1" si="908"/>
        <v>7.518354758866086</v>
      </c>
      <c r="BD206" s="165">
        <f t="shared" ca="1" si="908"/>
        <v>8.7005109920831298</v>
      </c>
      <c r="BE206" s="165">
        <f t="shared" ca="1" si="908"/>
        <v>9.1681931277009756</v>
      </c>
      <c r="BF206" s="165">
        <f t="shared" ca="1" si="908"/>
        <v>9.2577463394030648</v>
      </c>
    </row>
    <row r="207" spans="2:59" x14ac:dyDescent="0.2">
      <c r="B207" s="127" t="s">
        <v>42</v>
      </c>
      <c r="C207" s="126" t="s">
        <v>11</v>
      </c>
      <c r="D207" s="129">
        <f t="shared" ref="D207:J209" ca="1" si="909">D204/$M$8</f>
        <v>0.6449008476077468</v>
      </c>
      <c r="E207" s="129">
        <f t="shared" ca="1" si="909"/>
        <v>0.8855272950249844</v>
      </c>
      <c r="F207" s="129">
        <f t="shared" ca="1" si="909"/>
        <v>0.96811430990404146</v>
      </c>
      <c r="G207" s="129">
        <f t="shared" ca="1" si="909"/>
        <v>1.0135154050761603</v>
      </c>
      <c r="H207" s="129">
        <f t="shared" ca="1" si="909"/>
        <v>1.0704194373153035</v>
      </c>
      <c r="I207" s="129">
        <f t="shared" ca="1" si="909"/>
        <v>1.0711915187424512</v>
      </c>
      <c r="J207" s="129">
        <f t="shared" ca="1" si="909"/>
        <v>1.0696702545902488</v>
      </c>
      <c r="K207" s="129"/>
      <c r="L207" s="129">
        <f t="shared" ref="L207:R209" ca="1" si="910">L204/$M$8</f>
        <v>0.63377663200546586</v>
      </c>
      <c r="M207" s="129">
        <f t="shared" ca="1" si="910"/>
        <v>0.82562768973620326</v>
      </c>
      <c r="N207" s="129">
        <f t="shared" ca="1" si="910"/>
        <v>0.93980139282996356</v>
      </c>
      <c r="O207" s="129">
        <f t="shared" ca="1" si="910"/>
        <v>1.0008501580550109</v>
      </c>
      <c r="P207" s="129">
        <f t="shared" ca="1" si="910"/>
        <v>1.068787918337013</v>
      </c>
      <c r="Q207" s="129">
        <f t="shared" ca="1" si="910"/>
        <v>1.0715360615438039</v>
      </c>
      <c r="R207" s="129">
        <f t="shared" ca="1" si="910"/>
        <v>1.0692700644992461</v>
      </c>
      <c r="S207" s="129"/>
      <c r="T207" s="129">
        <f t="shared" ref="T207:Z209" ca="1" si="911">T204/$M$8</f>
        <v>0.65516452566598316</v>
      </c>
      <c r="U207" s="129">
        <f t="shared" ca="1" si="911"/>
        <v>0.76296736490593464</v>
      </c>
      <c r="V207" s="129">
        <f t="shared" ca="1" si="911"/>
        <v>0.90387320433250273</v>
      </c>
      <c r="W207" s="129">
        <f t="shared" ca="1" si="911"/>
        <v>0.98231024328548222</v>
      </c>
      <c r="X207" s="129">
        <f t="shared" ca="1" si="911"/>
        <v>1.0647947029515594</v>
      </c>
      <c r="Y207" s="129">
        <f t="shared" ca="1" si="911"/>
        <v>1.0728252059056187</v>
      </c>
      <c r="Z207" s="129">
        <f t="shared" ca="1" si="911"/>
        <v>1.0711583911837019</v>
      </c>
      <c r="AA207" s="129"/>
      <c r="AB207" s="129">
        <f t="shared" ref="AB207:AH209" ca="1" si="912">AB204/$M$8</f>
        <v>0.69820235178711498</v>
      </c>
      <c r="AC207" s="129">
        <f t="shared" ca="1" si="912"/>
        <v>0.70293973271470511</v>
      </c>
      <c r="AD207" s="129">
        <f t="shared" ca="1" si="912"/>
        <v>0.86256044610762705</v>
      </c>
      <c r="AE207" s="129">
        <f t="shared" ca="1" si="912"/>
        <v>0.95799202341349676</v>
      </c>
      <c r="AF207" s="129">
        <f t="shared" ca="1" si="912"/>
        <v>1.0571171950183014</v>
      </c>
      <c r="AG207" s="129">
        <f t="shared" ca="1" si="912"/>
        <v>1.0730869833496004</v>
      </c>
      <c r="AH207" s="129">
        <f t="shared" ca="1" si="912"/>
        <v>1.0735630925367334</v>
      </c>
      <c r="AI207" s="129"/>
      <c r="AJ207" s="129">
        <f t="shared" ref="AJ207:AP209" ca="1" si="913">AJ204/$M$8</f>
        <v>0.77453728175833936</v>
      </c>
      <c r="AK207" s="129">
        <f t="shared" ca="1" si="913"/>
        <v>0.69531209775400182</v>
      </c>
      <c r="AL207" s="129">
        <f t="shared" ca="1" si="913"/>
        <v>0.81801952266400735</v>
      </c>
      <c r="AM207" s="129">
        <f t="shared" ca="1" si="913"/>
        <v>0.92858408196278241</v>
      </c>
      <c r="AN207" s="129">
        <f t="shared" ca="1" si="913"/>
        <v>1.0444534943493524</v>
      </c>
      <c r="AO207" s="129">
        <f t="shared" ca="1" si="913"/>
        <v>1.0696179168478828</v>
      </c>
      <c r="AP207" s="129">
        <f t="shared" ca="1" si="913"/>
        <v>1.071897283584091</v>
      </c>
      <c r="AQ207" s="129"/>
      <c r="AR207" s="129">
        <f t="shared" ref="AR207:AX209" ca="1" si="914">AR204/$M$8</f>
        <v>0.91718646092653699</v>
      </c>
      <c r="AS207" s="129">
        <f t="shared" ca="1" si="914"/>
        <v>0.70602274786230179</v>
      </c>
      <c r="AT207" s="129">
        <f t="shared" ca="1" si="914"/>
        <v>0.77415030561835552</v>
      </c>
      <c r="AU207" s="129">
        <f t="shared" ca="1" si="914"/>
        <v>0.89526617357976868</v>
      </c>
      <c r="AV207" s="129">
        <f t="shared" ca="1" si="914"/>
        <v>1.0248218001509075</v>
      </c>
      <c r="AW207" s="129">
        <f t="shared" ca="1" si="914"/>
        <v>1.0600105044619748</v>
      </c>
      <c r="AX207" s="129">
        <f t="shared" ca="1" si="914"/>
        <v>1.0653303072873872</v>
      </c>
      <c r="AY207" s="129"/>
      <c r="AZ207" s="129" t="e">
        <f t="shared" ref="AZ207:BF209" ca="1" si="915">AZ204/$M$8</f>
        <v>#NUM!</v>
      </c>
      <c r="BA207" s="129">
        <f t="shared" ca="1" si="915"/>
        <v>0.74273185591359059</v>
      </c>
      <c r="BB207" s="129">
        <f t="shared" ca="1" si="915"/>
        <v>0.77618030358203727</v>
      </c>
      <c r="BC207" s="129">
        <f t="shared" ca="1" si="915"/>
        <v>0.83537275098512231</v>
      </c>
      <c r="BD207" s="129">
        <f t="shared" ca="1" si="915"/>
        <v>0.96633544359965662</v>
      </c>
      <c r="BE207" s="129">
        <f t="shared" ca="1" si="915"/>
        <v>1.0185415916608707</v>
      </c>
      <c r="BF207" s="129">
        <f t="shared" ca="1" si="915"/>
        <v>1.0282865842140039</v>
      </c>
    </row>
    <row r="208" spans="2:59" x14ac:dyDescent="0.2">
      <c r="B208" s="127" t="s">
        <v>371</v>
      </c>
      <c r="C208" s="126" t="s">
        <v>11</v>
      </c>
      <c r="D208" s="129">
        <f t="shared" ca="1" si="909"/>
        <v>0.32239749567441189</v>
      </c>
      <c r="E208" s="129">
        <f t="shared" ca="1" si="909"/>
        <v>0.44276364751249209</v>
      </c>
      <c r="F208" s="129">
        <f t="shared" ca="1" si="909"/>
        <v>0.48405715495202067</v>
      </c>
      <c r="G208" s="129">
        <f t="shared" ca="1" si="909"/>
        <v>0.50675770253808017</v>
      </c>
      <c r="H208" s="129">
        <f t="shared" ca="1" si="909"/>
        <v>0.53520971865765177</v>
      </c>
      <c r="I208" s="129">
        <f t="shared" ca="1" si="909"/>
        <v>0.53559575937122639</v>
      </c>
      <c r="J208" s="129">
        <f t="shared" ca="1" si="909"/>
        <v>0.53483512729512472</v>
      </c>
      <c r="K208" s="129"/>
      <c r="L208" s="129">
        <f t="shared" ca="1" si="910"/>
        <v>0.31688829391036127</v>
      </c>
      <c r="M208" s="129">
        <f t="shared" ca="1" si="910"/>
        <v>0.41281384486810174</v>
      </c>
      <c r="N208" s="129">
        <f t="shared" ca="1" si="910"/>
        <v>0.46990069641498189</v>
      </c>
      <c r="O208" s="129">
        <f t="shared" ca="1" si="910"/>
        <v>0.50042507902750544</v>
      </c>
      <c r="P208" s="129">
        <f t="shared" ca="1" si="910"/>
        <v>0.53439395916850652</v>
      </c>
      <c r="Q208" s="129">
        <f t="shared" ca="1" si="910"/>
        <v>0.53576803077190061</v>
      </c>
      <c r="R208" s="129">
        <f t="shared" ca="1" si="910"/>
        <v>0.53463503224962439</v>
      </c>
      <c r="S208" s="129"/>
      <c r="T208" s="129">
        <f t="shared" ca="1" si="911"/>
        <v>0.32762468446137016</v>
      </c>
      <c r="U208" s="129">
        <f t="shared" ca="1" si="911"/>
        <v>0.38148368245296749</v>
      </c>
      <c r="V208" s="129">
        <f t="shared" ca="1" si="911"/>
        <v>0.4519366021662497</v>
      </c>
      <c r="W208" s="129">
        <f t="shared" ca="1" si="911"/>
        <v>0.49115512164274122</v>
      </c>
      <c r="X208" s="129">
        <f t="shared" ca="1" si="911"/>
        <v>0.53239735147578005</v>
      </c>
      <c r="Y208" s="129">
        <f t="shared" ca="1" si="911"/>
        <v>0.53641260295280935</v>
      </c>
      <c r="Z208" s="129">
        <f t="shared" ca="1" si="911"/>
        <v>0.53557919559185074</v>
      </c>
      <c r="AA208" s="129"/>
      <c r="AB208" s="129">
        <f t="shared" ca="1" si="912"/>
        <v>0.34905376020731399</v>
      </c>
      <c r="AC208" s="129">
        <f t="shared" ca="1" si="912"/>
        <v>0.35146986635734989</v>
      </c>
      <c r="AD208" s="129">
        <f t="shared" ca="1" si="912"/>
        <v>0.43128022305380215</v>
      </c>
      <c r="AE208" s="129">
        <f t="shared" ca="1" si="912"/>
        <v>0.47899601170675432</v>
      </c>
      <c r="AF208" s="129">
        <f t="shared" ca="1" si="912"/>
        <v>0.52855859750914902</v>
      </c>
      <c r="AG208" s="129">
        <f t="shared" ca="1" si="912"/>
        <v>0.53653156341599739</v>
      </c>
      <c r="AH208" s="129">
        <f t="shared" ca="1" si="912"/>
        <v>0.53654205290096291</v>
      </c>
      <c r="AI208" s="129"/>
      <c r="AJ208" s="129">
        <f t="shared" ca="1" si="913"/>
        <v>0.38707858998342948</v>
      </c>
      <c r="AK208" s="129">
        <f t="shared" ca="1" si="913"/>
        <v>0.34765604887699841</v>
      </c>
      <c r="AL208" s="129">
        <f t="shared" ca="1" si="913"/>
        <v>0.40916397586574021</v>
      </c>
      <c r="AM208" s="129">
        <f t="shared" ca="1" si="913"/>
        <v>0.46424538678113109</v>
      </c>
      <c r="AN208" s="129">
        <f t="shared" ca="1" si="913"/>
        <v>0.52214912632160793</v>
      </c>
      <c r="AO208" s="129">
        <f t="shared" ca="1" si="913"/>
        <v>0.53487988915617446</v>
      </c>
      <c r="AP208" s="129">
        <f t="shared" ca="1" si="913"/>
        <v>0.53612865285978939</v>
      </c>
      <c r="AQ208" s="129"/>
      <c r="AR208" s="129">
        <f t="shared" ca="1" si="914"/>
        <v>0.45958962086139393</v>
      </c>
      <c r="AS208" s="129">
        <f t="shared" ca="1" si="914"/>
        <v>0.35301137393115334</v>
      </c>
      <c r="AT208" s="129">
        <f t="shared" ca="1" si="914"/>
        <v>0.3870751528091787</v>
      </c>
      <c r="AU208" s="129">
        <f t="shared" ca="1" si="914"/>
        <v>0.4474914814271142</v>
      </c>
      <c r="AV208" s="129">
        <f t="shared" ca="1" si="914"/>
        <v>0.51255354141214005</v>
      </c>
      <c r="AW208" s="129">
        <f t="shared" ca="1" si="914"/>
        <v>0.53026956541570047</v>
      </c>
      <c r="AX208" s="129">
        <f t="shared" ca="1" si="914"/>
        <v>0.53293269761432727</v>
      </c>
      <c r="AY208" s="129"/>
      <c r="AZ208" s="129" t="e">
        <f t="shared" ca="1" si="915"/>
        <v>#NUM!</v>
      </c>
      <c r="BA208" s="129">
        <f t="shared" ca="1" si="915"/>
        <v>0.37136592795679518</v>
      </c>
      <c r="BB208" s="129">
        <f t="shared" ca="1" si="915"/>
        <v>0.38809015179101958</v>
      </c>
      <c r="BC208" s="129">
        <f t="shared" ca="1" si="915"/>
        <v>0.41768637549256032</v>
      </c>
      <c r="BD208" s="129">
        <f t="shared" ca="1" si="915"/>
        <v>0.48336172178239611</v>
      </c>
      <c r="BE208" s="129">
        <f t="shared" ca="1" si="915"/>
        <v>0.50934406265005416</v>
      </c>
      <c r="BF208" s="129">
        <f t="shared" ca="1" si="915"/>
        <v>0.51431924107794802</v>
      </c>
    </row>
    <row r="209" spans="1:58" x14ac:dyDescent="0.2">
      <c r="B209" s="127" t="s">
        <v>372</v>
      </c>
      <c r="C209" s="126" t="s">
        <v>11</v>
      </c>
      <c r="D209" s="129">
        <f t="shared" ca="1" si="909"/>
        <v>0.32239749567441189</v>
      </c>
      <c r="E209" s="129">
        <f t="shared" ca="1" si="909"/>
        <v>0.44276364751249209</v>
      </c>
      <c r="F209" s="129">
        <f t="shared" ca="1" si="909"/>
        <v>0.48405715495202067</v>
      </c>
      <c r="G209" s="129">
        <f t="shared" ca="1" si="909"/>
        <v>0.50675770253808017</v>
      </c>
      <c r="H209" s="129">
        <f t="shared" ca="1" si="909"/>
        <v>0.53520971865765177</v>
      </c>
      <c r="I209" s="129">
        <f t="shared" ca="1" si="909"/>
        <v>0.53559575937122639</v>
      </c>
      <c r="J209" s="129">
        <f t="shared" ca="1" si="909"/>
        <v>0.53483512729512472</v>
      </c>
      <c r="K209" s="129"/>
      <c r="L209" s="129">
        <f t="shared" ca="1" si="910"/>
        <v>0.31688829391036127</v>
      </c>
      <c r="M209" s="129">
        <f t="shared" ca="1" si="910"/>
        <v>0.41281384486810174</v>
      </c>
      <c r="N209" s="129">
        <f t="shared" ca="1" si="910"/>
        <v>0.46990069641498189</v>
      </c>
      <c r="O209" s="129">
        <f t="shared" ca="1" si="910"/>
        <v>0.50042507902750544</v>
      </c>
      <c r="P209" s="129">
        <f t="shared" ca="1" si="910"/>
        <v>0.53439395916850652</v>
      </c>
      <c r="Q209" s="129">
        <f t="shared" ca="1" si="910"/>
        <v>0.53576803077190061</v>
      </c>
      <c r="R209" s="129">
        <f t="shared" ca="1" si="910"/>
        <v>0.53463503224962439</v>
      </c>
      <c r="S209" s="129"/>
      <c r="T209" s="129">
        <f t="shared" ca="1" si="911"/>
        <v>0.32762468446137016</v>
      </c>
      <c r="U209" s="129">
        <f t="shared" ca="1" si="911"/>
        <v>0.38148368245296749</v>
      </c>
      <c r="V209" s="129">
        <f t="shared" ca="1" si="911"/>
        <v>0.4519366021662497</v>
      </c>
      <c r="W209" s="129">
        <f t="shared" ca="1" si="911"/>
        <v>0.49115512164274122</v>
      </c>
      <c r="X209" s="129">
        <f t="shared" ca="1" si="911"/>
        <v>0.53239735147578005</v>
      </c>
      <c r="Y209" s="129">
        <f t="shared" ca="1" si="911"/>
        <v>0.53641260295280935</v>
      </c>
      <c r="Z209" s="129">
        <f t="shared" ca="1" si="911"/>
        <v>0.53557919559185074</v>
      </c>
      <c r="AA209" s="129"/>
      <c r="AB209" s="129">
        <f t="shared" ca="1" si="912"/>
        <v>0.34905376020731399</v>
      </c>
      <c r="AC209" s="129">
        <f t="shared" ca="1" si="912"/>
        <v>0.35146986635734989</v>
      </c>
      <c r="AD209" s="129">
        <f t="shared" ca="1" si="912"/>
        <v>0.43128022305380215</v>
      </c>
      <c r="AE209" s="129">
        <f t="shared" ca="1" si="912"/>
        <v>0.47899601170675432</v>
      </c>
      <c r="AF209" s="129">
        <f t="shared" ca="1" si="912"/>
        <v>0.52855859750914902</v>
      </c>
      <c r="AG209" s="129">
        <f t="shared" ca="1" si="912"/>
        <v>0.53653156341599739</v>
      </c>
      <c r="AH209" s="129">
        <f t="shared" ca="1" si="912"/>
        <v>0.53654205290096291</v>
      </c>
      <c r="AI209" s="129"/>
      <c r="AJ209" s="129">
        <f t="shared" ca="1" si="913"/>
        <v>0.38707858998342948</v>
      </c>
      <c r="AK209" s="129">
        <f t="shared" ca="1" si="913"/>
        <v>0.34765604887699841</v>
      </c>
      <c r="AL209" s="129">
        <f t="shared" ca="1" si="913"/>
        <v>0.40916397586574021</v>
      </c>
      <c r="AM209" s="129">
        <f t="shared" ca="1" si="913"/>
        <v>0.46424538678113109</v>
      </c>
      <c r="AN209" s="129">
        <f t="shared" ca="1" si="913"/>
        <v>0.52214912632160793</v>
      </c>
      <c r="AO209" s="129">
        <f t="shared" ca="1" si="913"/>
        <v>0.53487988915617446</v>
      </c>
      <c r="AP209" s="129">
        <f t="shared" ca="1" si="913"/>
        <v>0.53612865285978939</v>
      </c>
      <c r="AQ209" s="129"/>
      <c r="AR209" s="129">
        <f t="shared" ca="1" si="914"/>
        <v>0.45958962086139393</v>
      </c>
      <c r="AS209" s="129">
        <f t="shared" ca="1" si="914"/>
        <v>0.35301137393115334</v>
      </c>
      <c r="AT209" s="129">
        <f t="shared" ca="1" si="914"/>
        <v>0.3870751528091787</v>
      </c>
      <c r="AU209" s="129">
        <f t="shared" ca="1" si="914"/>
        <v>0.4474914814271142</v>
      </c>
      <c r="AV209" s="129">
        <f t="shared" ca="1" si="914"/>
        <v>0.51255354141214005</v>
      </c>
      <c r="AW209" s="129">
        <f t="shared" ca="1" si="914"/>
        <v>0.53026956541570047</v>
      </c>
      <c r="AX209" s="129">
        <f t="shared" ca="1" si="914"/>
        <v>0.53293269761432727</v>
      </c>
      <c r="AY209" s="129"/>
      <c r="AZ209" s="129" t="e">
        <f t="shared" ca="1" si="915"/>
        <v>#NUM!</v>
      </c>
      <c r="BA209" s="129">
        <f t="shared" ca="1" si="915"/>
        <v>0.37136592795679518</v>
      </c>
      <c r="BB209" s="129">
        <f t="shared" ca="1" si="915"/>
        <v>0.38809015179101958</v>
      </c>
      <c r="BC209" s="129">
        <f t="shared" ca="1" si="915"/>
        <v>0.41768637549256032</v>
      </c>
      <c r="BD209" s="129">
        <f t="shared" ca="1" si="915"/>
        <v>0.48336172178239611</v>
      </c>
      <c r="BE209" s="129">
        <f t="shared" ca="1" si="915"/>
        <v>0.50934406265005416</v>
      </c>
      <c r="BF209" s="129">
        <f t="shared" ca="1" si="915"/>
        <v>0.51431924107794802</v>
      </c>
    </row>
    <row r="210" spans="1:58" x14ac:dyDescent="0.2">
      <c r="B210" s="127"/>
      <c r="C210" s="126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  <c r="Z210" s="129"/>
      <c r="AA210" s="129"/>
      <c r="AB210" s="129"/>
      <c r="AC210" s="129"/>
      <c r="AD210" s="129"/>
      <c r="AE210" s="129"/>
      <c r="AF210" s="129"/>
      <c r="AG210" s="129"/>
      <c r="AH210" s="129"/>
      <c r="AI210" s="129"/>
      <c r="AJ210" s="129"/>
      <c r="AK210" s="129"/>
      <c r="AL210" s="129"/>
      <c r="AM210" s="129"/>
      <c r="AN210" s="129"/>
      <c r="AO210" s="129"/>
      <c r="AP210" s="129"/>
      <c r="AQ210" s="129"/>
      <c r="AR210" s="129"/>
      <c r="AS210" s="129"/>
      <c r="AT210" s="129"/>
      <c r="AU210" s="129"/>
      <c r="AV210" s="129"/>
      <c r="AW210" s="129"/>
      <c r="AX210" s="129"/>
      <c r="AY210" s="129"/>
      <c r="AZ210" s="129"/>
      <c r="BA210" s="129"/>
      <c r="BB210" s="129"/>
      <c r="BC210" s="129"/>
      <c r="BD210" s="129"/>
      <c r="BE210" s="129"/>
      <c r="BF210" s="129"/>
    </row>
    <row r="211" spans="1:58" x14ac:dyDescent="0.2">
      <c r="A211" s="63" t="s">
        <v>324</v>
      </c>
      <c r="B211" s="39"/>
      <c r="C211" s="29"/>
      <c r="D211"/>
    </row>
    <row r="212" spans="1:58" x14ac:dyDescent="0.2">
      <c r="A212" t="s">
        <v>336</v>
      </c>
      <c r="B212" s="39"/>
      <c r="C212" s="29"/>
      <c r="D212"/>
    </row>
    <row r="213" spans="1:58" x14ac:dyDescent="0.2">
      <c r="A213" t="s">
        <v>334</v>
      </c>
      <c r="B213" s="39"/>
      <c r="C213" s="29"/>
      <c r="D213"/>
    </row>
    <row r="214" spans="1:58" x14ac:dyDescent="0.2">
      <c r="A214" t="s">
        <v>335</v>
      </c>
      <c r="B214" s="39"/>
      <c r="C214" s="29"/>
      <c r="D214"/>
    </row>
    <row r="215" spans="1:58" x14ac:dyDescent="0.2">
      <c r="B215" s="39"/>
      <c r="C215" s="29"/>
      <c r="D215"/>
    </row>
    <row r="216" spans="1:58" x14ac:dyDescent="0.2">
      <c r="A216" t="s">
        <v>337</v>
      </c>
      <c r="B216" s="39"/>
      <c r="C216" s="29"/>
      <c r="D216"/>
    </row>
    <row r="217" spans="1:58" x14ac:dyDescent="0.2">
      <c r="A217" t="s">
        <v>339</v>
      </c>
      <c r="B217" s="39"/>
      <c r="C217" s="29"/>
      <c r="D217"/>
    </row>
    <row r="218" spans="1:58" x14ac:dyDescent="0.2">
      <c r="A218" t="s">
        <v>338</v>
      </c>
      <c r="B218" s="39"/>
      <c r="C218" s="29"/>
      <c r="D218"/>
    </row>
    <row r="219" spans="1:58" x14ac:dyDescent="0.2">
      <c r="A219" t="s">
        <v>340</v>
      </c>
      <c r="B219" s="39"/>
      <c r="C219" s="29"/>
      <c r="D219"/>
    </row>
    <row r="220" spans="1:58" x14ac:dyDescent="0.2">
      <c r="B220" s="39"/>
      <c r="C220" s="29"/>
      <c r="D220"/>
    </row>
    <row r="221" spans="1:58" x14ac:dyDescent="0.2">
      <c r="A221" t="s">
        <v>325</v>
      </c>
      <c r="B221" s="39"/>
      <c r="C221" s="29"/>
      <c r="D221"/>
    </row>
    <row r="222" spans="1:58" x14ac:dyDescent="0.2">
      <c r="B222" s="39"/>
      <c r="C222" s="29"/>
      <c r="D222"/>
    </row>
    <row r="223" spans="1:58" x14ac:dyDescent="0.2">
      <c r="A223" s="63" t="s">
        <v>333</v>
      </c>
      <c r="B223" s="39" t="s">
        <v>73</v>
      </c>
      <c r="C223" s="29" t="s">
        <v>52</v>
      </c>
      <c r="D223" s="85">
        <f t="shared" ref="D223:J223" ca="1" si="916">0.00000178*D138^1.5/(D138+140)</f>
        <v>4.2884804950267789E-5</v>
      </c>
      <c r="E223" s="85">
        <f t="shared" ca="1" si="916"/>
        <v>4.2334501758470369E-5</v>
      </c>
      <c r="F223" s="85">
        <f t="shared" ca="1" si="916"/>
        <v>4.1856146336111747E-5</v>
      </c>
      <c r="G223" s="85">
        <f t="shared" ca="1" si="916"/>
        <v>4.1459709423826274E-5</v>
      </c>
      <c r="H223" s="85">
        <f t="shared" ca="1" si="916"/>
        <v>4.0922008383300387E-5</v>
      </c>
      <c r="I223" s="85">
        <f t="shared" ca="1" si="916"/>
        <v>4.0681414262558636E-5</v>
      </c>
      <c r="J223" s="85">
        <f t="shared" ca="1" si="916"/>
        <v>4.0645811487676949E-5</v>
      </c>
      <c r="K223" s="85"/>
      <c r="L223" s="85">
        <f t="shared" ref="L223:R223" ca="1" si="917">0.00000178*L138^1.5/(L138+140)</f>
        <v>4.3071680419640588E-5</v>
      </c>
      <c r="M223" s="85">
        <f t="shared" ca="1" si="917"/>
        <v>4.2433839038004512E-5</v>
      </c>
      <c r="N223" s="85">
        <f t="shared" ca="1" si="917"/>
        <v>4.1846076883693706E-5</v>
      </c>
      <c r="O223" s="85">
        <f t="shared" ca="1" si="917"/>
        <v>4.1353003980567451E-5</v>
      </c>
      <c r="P223" s="85">
        <f t="shared" ca="1" si="917"/>
        <v>4.0666378969839051E-5</v>
      </c>
      <c r="Q223" s="85">
        <f t="shared" ca="1" si="917"/>
        <v>4.0334546380295693E-5</v>
      </c>
      <c r="R223" s="85">
        <f t="shared" ca="1" si="917"/>
        <v>4.0267312657494817E-5</v>
      </c>
      <c r="S223" s="85"/>
      <c r="T223" s="85">
        <f t="shared" ref="T223:Z223" ca="1" si="918">0.00000178*T138^1.5/(T138+140)</f>
        <v>4.3327658775046795E-5</v>
      </c>
      <c r="U223" s="85">
        <f t="shared" ca="1" si="918"/>
        <v>4.2634548975145642E-5</v>
      </c>
      <c r="V223" s="85">
        <f t="shared" ca="1" si="918"/>
        <v>4.195036145290659E-5</v>
      </c>
      <c r="W223" s="85">
        <f t="shared" ca="1" si="918"/>
        <v>4.1369877692586968E-5</v>
      </c>
      <c r="X223" s="85">
        <f t="shared" ca="1" si="918"/>
        <v>4.0546858024159719E-5</v>
      </c>
      <c r="Y223" s="85">
        <f t="shared" ca="1" si="918"/>
        <v>4.0132015548282484E-5</v>
      </c>
      <c r="Z223" s="85">
        <f t="shared" ca="1" si="918"/>
        <v>4.0038457918294251E-5</v>
      </c>
      <c r="AA223" s="85"/>
      <c r="AB223" s="85">
        <f t="shared" ref="AB223:AH223" ca="1" si="919">0.00000178*AB138^1.5/(AB138+140)</f>
        <v>4.3672092956471599E-5</v>
      </c>
      <c r="AC223" s="85">
        <f t="shared" ca="1" si="919"/>
        <v>4.2937062047188851E-5</v>
      </c>
      <c r="AD223" s="85">
        <f t="shared" ca="1" si="919"/>
        <v>4.217386188071574E-5</v>
      </c>
      <c r="AE223" s="85">
        <f t="shared" ca="1" si="919"/>
        <v>4.1519094117580117E-5</v>
      </c>
      <c r="AF223" s="85">
        <f t="shared" ca="1" si="919"/>
        <v>4.0578370548536296E-5</v>
      </c>
      <c r="AG223" s="85">
        <f t="shared" ca="1" si="919"/>
        <v>4.0094123223337864E-5</v>
      </c>
      <c r="AH223" s="85">
        <f t="shared" ca="1" si="919"/>
        <v>4.0003210924474728E-5</v>
      </c>
      <c r="AI223" s="85"/>
      <c r="AJ223" s="85">
        <f t="shared" ref="AJ223:AP223" ca="1" si="920">0.00000178*AJ138^1.5/(AJ138+140)</f>
        <v>4.408509616303318E-5</v>
      </c>
      <c r="AK223" s="85">
        <f t="shared" ca="1" si="920"/>
        <v>4.3260040980104688E-5</v>
      </c>
      <c r="AL223" s="85">
        <f t="shared" ca="1" si="920"/>
        <v>4.2496227431615242E-5</v>
      </c>
      <c r="AM223" s="85">
        <f t="shared" ca="1" si="920"/>
        <v>4.1810047248926141E-5</v>
      </c>
      <c r="AN223" s="85">
        <f t="shared" ca="1" si="920"/>
        <v>4.0778297314126147E-5</v>
      </c>
      <c r="AO223" s="85">
        <f t="shared" ca="1" si="920"/>
        <v>4.0220707306442201E-5</v>
      </c>
      <c r="AP223" s="85">
        <f t="shared" ca="1" si="920"/>
        <v>4.0073088526725732E-5</v>
      </c>
      <c r="AQ223" s="85"/>
      <c r="AR223" s="85">
        <f t="shared" ref="AR223:AW223" ca="1" si="921">0.00000178*AR138^1.5/(AR138+140)</f>
        <v>4.4396092497737422E-5</v>
      </c>
      <c r="AS223" s="85">
        <f t="shared" ca="1" si="921"/>
        <v>4.3625936980871123E-5</v>
      </c>
      <c r="AT223" s="85">
        <f t="shared" ca="1" si="921"/>
        <v>4.2974928930046808E-5</v>
      </c>
      <c r="AU223" s="85">
        <f t="shared" ca="1" si="921"/>
        <v>4.2241246552017061E-5</v>
      </c>
      <c r="AV223" s="85">
        <f t="shared" ca="1" si="921"/>
        <v>4.1107127411360106E-5</v>
      </c>
      <c r="AW223" s="85">
        <f t="shared" ca="1" si="921"/>
        <v>4.0513728028200473E-5</v>
      </c>
      <c r="AX223" s="85">
        <f ca="1">0.00000178*AX138^1.5/(AX138+140)</f>
        <v>4.0366358439439364E-5</v>
      </c>
      <c r="AY223" s="85"/>
      <c r="AZ223" s="85">
        <f t="shared" ref="AZ223:BF223" ca="1" si="922">0.00000178*AZ138^1.5/(AZ138+140)</f>
        <v>4.4381391228378511E-5</v>
      </c>
      <c r="BA223" s="85">
        <f t="shared" ca="1" si="922"/>
        <v>4.4528795197657245E-5</v>
      </c>
      <c r="BB223" s="85">
        <f t="shared" ca="1" si="922"/>
        <v>4.3809521695057847E-5</v>
      </c>
      <c r="BC223" s="85">
        <f t="shared" ca="1" si="922"/>
        <v>4.3335098384063352E-5</v>
      </c>
      <c r="BD223" s="85">
        <f t="shared" ca="1" si="922"/>
        <v>4.2260346302301924E-5</v>
      </c>
      <c r="BE223" s="85">
        <f t="shared" ca="1" si="922"/>
        <v>4.1668979107755208E-5</v>
      </c>
      <c r="BF223" s="85">
        <f t="shared" ca="1" si="922"/>
        <v>4.1511031799494823E-5</v>
      </c>
    </row>
    <row r="224" spans="1:58" x14ac:dyDescent="0.2">
      <c r="B224" s="39" t="s">
        <v>38</v>
      </c>
      <c r="C224" s="29" t="s">
        <v>11</v>
      </c>
      <c r="D224" s="81">
        <f t="shared" ref="D224:J224" ca="1" si="923">$H$4*2/1000*D36/D223*D118</f>
        <v>210319.95482113658</v>
      </c>
      <c r="E224" s="81">
        <f t="shared" ca="1" si="923"/>
        <v>223324.70648162288</v>
      </c>
      <c r="F224" s="81">
        <f t="shared" ca="1" si="923"/>
        <v>239655.43523411322</v>
      </c>
      <c r="G224" s="81">
        <f t="shared" ca="1" si="923"/>
        <v>259215.28626158671</v>
      </c>
      <c r="H224" s="81">
        <f t="shared" ca="1" si="923"/>
        <v>308304.94383577222</v>
      </c>
      <c r="I224" s="81">
        <f t="shared" ca="1" si="923"/>
        <v>372789.02091456164</v>
      </c>
      <c r="J224" s="81">
        <f t="shared" ca="1" si="923"/>
        <v>458125.47258428537</v>
      </c>
      <c r="K224" s="81"/>
      <c r="L224" s="81">
        <f t="shared" ref="L224:R224" ca="1" si="924">$H$4*2/1000*L36/L223*L118</f>
        <v>267713.59364920051</v>
      </c>
      <c r="M224" s="81">
        <f t="shared" ca="1" si="924"/>
        <v>285858.91692602035</v>
      </c>
      <c r="N224" s="81">
        <f t="shared" ca="1" si="924"/>
        <v>308975.14871075371</v>
      </c>
      <c r="O224" s="81">
        <f t="shared" ca="1" si="924"/>
        <v>336219.65925032058</v>
      </c>
      <c r="P224" s="81">
        <f t="shared" ca="1" si="924"/>
        <v>403144.32517850422</v>
      </c>
      <c r="Q224" s="81">
        <f t="shared" ca="1" si="924"/>
        <v>489083.09024687606</v>
      </c>
      <c r="R224" s="81">
        <f t="shared" ca="1" si="924"/>
        <v>599855.93210679316</v>
      </c>
      <c r="S224" s="81"/>
      <c r="T224" s="81">
        <f t="shared" ref="T224:Z224" ca="1" si="925">$H$4*2/1000*T36/T223*T118</f>
        <v>327817.44951752084</v>
      </c>
      <c r="U224" s="81">
        <f t="shared" ca="1" si="925"/>
        <v>351323.99209638115</v>
      </c>
      <c r="V224" s="81">
        <f t="shared" ca="1" si="925"/>
        <v>382267.30135240703</v>
      </c>
      <c r="W224" s="81">
        <f t="shared" ca="1" si="925"/>
        <v>418439.59712219139</v>
      </c>
      <c r="X224" s="81">
        <f t="shared" ca="1" si="925"/>
        <v>505913.4855450535</v>
      </c>
      <c r="Y224" s="81">
        <f t="shared" ca="1" si="925"/>
        <v>616034.7802586758</v>
      </c>
      <c r="Z224" s="81">
        <f t="shared" ca="1" si="925"/>
        <v>755222.35246718873</v>
      </c>
      <c r="AA224" s="81"/>
      <c r="AB224" s="81">
        <f t="shared" ref="AB224:AH224" ca="1" si="926">$H$4*2/1000*AB36/AB223*AB118</f>
        <v>390479.49434987584</v>
      </c>
      <c r="AC224" s="81">
        <f t="shared" ca="1" si="926"/>
        <v>419728.23241097189</v>
      </c>
      <c r="AD224" s="81">
        <f t="shared" ca="1" si="926"/>
        <v>459341.76249730471</v>
      </c>
      <c r="AE224" s="81">
        <f t="shared" ca="1" si="926"/>
        <v>505556.54561272642</v>
      </c>
      <c r="AF224" s="81">
        <f t="shared" ca="1" si="926"/>
        <v>616215.87975846208</v>
      </c>
      <c r="AG224" s="81">
        <f t="shared" ca="1" si="926"/>
        <v>753225.52691685199</v>
      </c>
      <c r="AH224" s="81">
        <f t="shared" ca="1" si="926"/>
        <v>922259.13815338956</v>
      </c>
      <c r="AI224" s="81"/>
      <c r="AJ224" s="81">
        <f t="shared" ref="AJ224:AP224" ca="1" si="927">$H$4*2/1000*AJ36/AJ223*AJ118</f>
        <v>456294.43580459151</v>
      </c>
      <c r="AK224" s="81">
        <f t="shared" ca="1" si="927"/>
        <v>493750.2353458851</v>
      </c>
      <c r="AL224" s="81">
        <f t="shared" ca="1" si="927"/>
        <v>540635.39568415051</v>
      </c>
      <c r="AM224" s="81">
        <f t="shared" ca="1" si="927"/>
        <v>596805.40038051689</v>
      </c>
      <c r="AN224" s="81">
        <f t="shared" ca="1" si="927"/>
        <v>732759.92683373473</v>
      </c>
      <c r="AO224" s="81">
        <f t="shared" ca="1" si="927"/>
        <v>900108.68302435614</v>
      </c>
      <c r="AP224" s="81">
        <f t="shared" ca="1" si="927"/>
        <v>1104697.5609845705</v>
      </c>
      <c r="AQ224" s="81"/>
      <c r="AR224" s="81">
        <f t="shared" ref="AR224:AW224" ca="1" si="928">$H$4*2/1000*AR36/AR223*AR118</f>
        <v>531435.06625319051</v>
      </c>
      <c r="AS224" s="81">
        <f t="shared" ca="1" si="928"/>
        <v>573625.66701952904</v>
      </c>
      <c r="AT224" s="81">
        <f t="shared" ca="1" si="928"/>
        <v>623670.74632505362</v>
      </c>
      <c r="AU224" s="81">
        <f t="shared" ca="1" si="928"/>
        <v>691377.10039220087</v>
      </c>
      <c r="AV224" s="81">
        <f t="shared" ca="1" si="928"/>
        <v>856240.64422170422</v>
      </c>
      <c r="AW224" s="81">
        <f t="shared" ca="1" si="928"/>
        <v>1055347.1978510222</v>
      </c>
      <c r="AX224" s="81">
        <f ca="1">$H$4*2/1000*AX36/AX223*AX118</f>
        <v>1295356.3986805826</v>
      </c>
      <c r="AY224" s="81"/>
      <c r="AZ224" s="81">
        <f t="shared" ref="AZ224:BF224" ca="1" si="929">$H$4*2/1000*AZ36/AZ223*AZ118</f>
        <v>741284.13899208757</v>
      </c>
      <c r="BA224" s="81">
        <f t="shared" ca="1" si="929"/>
        <v>751800.15271991852</v>
      </c>
      <c r="BB224" s="81">
        <f t="shared" ca="1" si="929"/>
        <v>822996.48519511288</v>
      </c>
      <c r="BC224" s="81">
        <f t="shared" ca="1" si="929"/>
        <v>897205.98720196937</v>
      </c>
      <c r="BD224" s="81">
        <f t="shared" ca="1" si="929"/>
        <v>1111873.8274937579</v>
      </c>
      <c r="BE224" s="81">
        <f t="shared" ca="1" si="929"/>
        <v>1375752.6912424141</v>
      </c>
      <c r="BF224" s="81">
        <f t="shared" ca="1" si="929"/>
        <v>1693395.5076275573</v>
      </c>
    </row>
    <row r="225" spans="1:58" x14ac:dyDescent="0.2">
      <c r="B225" s="39" t="s">
        <v>39</v>
      </c>
      <c r="C225" s="29" t="s">
        <v>51</v>
      </c>
      <c r="D225" s="85">
        <f t="shared" ref="D225:J225" ca="1" si="930">IF(D36=0,0,$P$6*D118*4*$H$4*$H$4/1000000*D36^3/(D27+D28)/D224^0.2)</f>
        <v>2151.5649932288979</v>
      </c>
      <c r="E225" s="85">
        <f t="shared" ca="1" si="930"/>
        <v>1114.1932452013157</v>
      </c>
      <c r="F225" s="85">
        <f t="shared" ca="1" si="930"/>
        <v>777.05983021328507</v>
      </c>
      <c r="G225" s="85">
        <f t="shared" ca="1" si="930"/>
        <v>614.66912120366692</v>
      </c>
      <c r="H225" s="85">
        <f t="shared" ca="1" si="930"/>
        <v>464.66153984646098</v>
      </c>
      <c r="I225" s="85">
        <f t="shared" ca="1" si="930"/>
        <v>403.29532966704835</v>
      </c>
      <c r="J225" s="85">
        <f t="shared" ca="1" si="930"/>
        <v>380.14562540465812</v>
      </c>
      <c r="K225" s="85"/>
      <c r="L225" s="85">
        <f t="shared" ref="L225:R225" ca="1" si="931">IF(L36=0,0,$P$6*L118*4*$H$4*$H$4/1000000*L36^3/(L27+L28)/L224^0.2)</f>
        <v>4095.3858696268239</v>
      </c>
      <c r="M225" s="85">
        <f t="shared" ca="1" si="931"/>
        <v>2126.0349355157782</v>
      </c>
      <c r="N225" s="85">
        <f t="shared" ca="1" si="931"/>
        <v>1487.4384592607557</v>
      </c>
      <c r="O225" s="85">
        <f t="shared" ca="1" si="931"/>
        <v>1179.5387895470337</v>
      </c>
      <c r="P225" s="85">
        <f t="shared" ca="1" si="931"/>
        <v>894.16850006135428</v>
      </c>
      <c r="Q225" s="85">
        <f t="shared" ca="1" si="931"/>
        <v>776.35433202740478</v>
      </c>
      <c r="R225" s="85">
        <f t="shared" ca="1" si="931"/>
        <v>730.05719557688235</v>
      </c>
      <c r="S225" s="85"/>
      <c r="T225" s="85">
        <f t="shared" ref="T225:Z225" ca="1" si="932">IF(T36=0,0,$P$6*T118*4*$H$4*$H$4/1000000*T36^3/(T27+T28)/T224^0.2)</f>
        <v>6975.896697461405</v>
      </c>
      <c r="U225" s="85">
        <f t="shared" ca="1" si="932"/>
        <v>3627.6642838473676</v>
      </c>
      <c r="V225" s="85">
        <f t="shared" ca="1" si="932"/>
        <v>2545.8765310419653</v>
      </c>
      <c r="W225" s="85">
        <f t="shared" ca="1" si="932"/>
        <v>2024.2289441500686</v>
      </c>
      <c r="X225" s="85">
        <f t="shared" ca="1" si="932"/>
        <v>1539.5582505766934</v>
      </c>
      <c r="Y225" s="85">
        <f t="shared" ca="1" si="932"/>
        <v>1337.8712939322606</v>
      </c>
      <c r="Z225" s="85">
        <f t="shared" ca="1" si="932"/>
        <v>1256.8005880206529</v>
      </c>
      <c r="AA225" s="85"/>
      <c r="AB225" s="85">
        <f t="shared" ref="AB225:AH225" ca="1" si="933">IF(AB36=0,0,$P$6*AB118*4*$H$4*$H$4/1000000*AB36^3/(AB27+AB28)/AB224^0.2)</f>
        <v>11007.921793215231</v>
      </c>
      <c r="AC225" s="85">
        <f t="shared" ca="1" si="933"/>
        <v>5733.2333545819247</v>
      </c>
      <c r="AD225" s="85">
        <f t="shared" ca="1" si="933"/>
        <v>4035.0935374225724</v>
      </c>
      <c r="AE225" s="85">
        <f t="shared" ca="1" si="933"/>
        <v>3216.8174210070492</v>
      </c>
      <c r="AF225" s="85">
        <f t="shared" ca="1" si="933"/>
        <v>2455.5704914783314</v>
      </c>
      <c r="AG225" s="85">
        <f t="shared" ca="1" si="933"/>
        <v>2136.7489617917995</v>
      </c>
      <c r="AH225" s="85">
        <f t="shared" ca="1" si="933"/>
        <v>2005.3951934745435</v>
      </c>
      <c r="AI225" s="85"/>
      <c r="AJ225" s="85">
        <f t="shared" ref="AJ225:AP225" ca="1" si="934">IF(AJ36=0,0,$P$6*AJ118*4*$H$4*$H$4/1000000*AJ36^3/(AJ27+AJ28)/AJ224^0.2)</f>
        <v>16439.72576259038</v>
      </c>
      <c r="AK225" s="85">
        <f t="shared" ca="1" si="934"/>
        <v>8591.5084430945462</v>
      </c>
      <c r="AL225" s="85">
        <f t="shared" ca="1" si="934"/>
        <v>6050.0552594444143</v>
      </c>
      <c r="AM225" s="85">
        <f t="shared" ca="1" si="934"/>
        <v>4831.6281217175483</v>
      </c>
      <c r="AN225" s="85">
        <f t="shared" ca="1" si="934"/>
        <v>3702.148575351207</v>
      </c>
      <c r="AO225" s="85">
        <f t="shared" ca="1" si="934"/>
        <v>3228.5113349600615</v>
      </c>
      <c r="AP225" s="85">
        <f t="shared" ca="1" si="934"/>
        <v>3031.4762477734212</v>
      </c>
      <c r="AQ225" s="85"/>
      <c r="AR225" s="85">
        <f t="shared" ref="AR225:AW225" ca="1" si="935">IF(AR36=0,0,$P$6*AR118*4*$H$4*$H$4/1000000*AR36^3/(AR27+AR28)/AR224^0.2)</f>
        <v>23670.999505452619</v>
      </c>
      <c r="AS225" s="85">
        <f t="shared" ca="1" si="935"/>
        <v>12363.155034115463</v>
      </c>
      <c r="AT225" s="85">
        <f t="shared" ca="1" si="935"/>
        <v>8681.0027564093907</v>
      </c>
      <c r="AU225" s="85">
        <f t="shared" ca="1" si="935"/>
        <v>6949.6096250988121</v>
      </c>
      <c r="AV225" s="85">
        <f t="shared" ca="1" si="935"/>
        <v>5350.0055533209897</v>
      </c>
      <c r="AW225" s="85">
        <f t="shared" ca="1" si="935"/>
        <v>4674.5541301041048</v>
      </c>
      <c r="AX225" s="85">
        <f ca="1">IF(AX36=0,0,$P$6*AX118*4*$H$4*$H$4/1000000*AX36^3/(AX27+AX28)/AX224^0.2)</f>
        <v>4389.7791844612566</v>
      </c>
      <c r="AY225" s="85"/>
      <c r="AZ225" s="85">
        <f t="shared" ref="AZ225:BF225" ca="1" si="936">IF(AZ36=0,0,$P$6*AZ118*4*$H$4*$H$4/1000000*AZ36^3/(AZ27+AZ28)/AZ224^0.2)</f>
        <v>46131.83312875851</v>
      </c>
      <c r="BA225" s="85">
        <f t="shared" ca="1" si="936"/>
        <v>23404.79873926182</v>
      </c>
      <c r="BB225" s="85">
        <f t="shared" ca="1" si="936"/>
        <v>16503.561484428767</v>
      </c>
      <c r="BC225" s="85">
        <f t="shared" ca="1" si="936"/>
        <v>13119.145846800924</v>
      </c>
      <c r="BD225" s="85">
        <f t="shared" ca="1" si="936"/>
        <v>10126.007421020222</v>
      </c>
      <c r="BE225" s="85">
        <f t="shared" ca="1" si="936"/>
        <v>8879.0643683138169</v>
      </c>
      <c r="BF225" s="85">
        <f t="shared" ca="1" si="936"/>
        <v>8355.6893480479412</v>
      </c>
    </row>
    <row r="226" spans="1:58" x14ac:dyDescent="0.2">
      <c r="B226" s="39" t="s">
        <v>68</v>
      </c>
      <c r="C226" s="29" t="s">
        <v>11</v>
      </c>
      <c r="D226" s="85">
        <f t="shared" ref="D226:J226" ca="1" si="937">IF(D36=0,0,D225/D36^2)</f>
        <v>5.2563344343719974E-2</v>
      </c>
      <c r="E226" s="85">
        <f t="shared" ca="1" si="937"/>
        <v>2.7220057677678045E-2</v>
      </c>
      <c r="F226" s="85">
        <f t="shared" ca="1" si="937"/>
        <v>1.898379252298428E-2</v>
      </c>
      <c r="G226" s="85">
        <f t="shared" ca="1" si="937"/>
        <v>1.5016541344072163E-2</v>
      </c>
      <c r="H226" s="85">
        <f t="shared" ca="1" si="937"/>
        <v>1.1351813493478921E-2</v>
      </c>
      <c r="I226" s="85">
        <f t="shared" ca="1" si="937"/>
        <v>9.8526195361126525E-3</v>
      </c>
      <c r="J226" s="85">
        <f t="shared" ca="1" si="937"/>
        <v>9.2870656809287636E-3</v>
      </c>
      <c r="K226" s="85"/>
      <c r="L226" s="85">
        <f t="shared" ref="L226:R226" ca="1" si="938">IF(L36=0,0,L225/L36^2)</f>
        <v>6.4032922153110558E-2</v>
      </c>
      <c r="M226" s="85">
        <f t="shared" ca="1" si="938"/>
        <v>3.3241368177372783E-2</v>
      </c>
      <c r="N226" s="85">
        <f t="shared" ca="1" si="938"/>
        <v>2.3256668382768415E-2</v>
      </c>
      <c r="O226" s="85">
        <f t="shared" ca="1" si="938"/>
        <v>1.8442539455878378E-2</v>
      </c>
      <c r="P226" s="85">
        <f t="shared" ca="1" si="938"/>
        <v>1.3980665993119127E-2</v>
      </c>
      <c r="Q226" s="85">
        <f t="shared" ca="1" si="938"/>
        <v>1.2138596481134706E-2</v>
      </c>
      <c r="R226" s="85">
        <f t="shared" ca="1" si="938"/>
        <v>1.1414723071248089E-2</v>
      </c>
      <c r="S226" s="85"/>
      <c r="T226" s="85">
        <f t="shared" ref="T226:Z226" ca="1" si="939">IF(T36=0,0,T225/T36^2)</f>
        <v>7.5743617396605151E-2</v>
      </c>
      <c r="U226" s="85">
        <f t="shared" ca="1" si="939"/>
        <v>3.9388830923923646E-2</v>
      </c>
      <c r="V226" s="85">
        <f t="shared" ca="1" si="939"/>
        <v>2.7642883240575088E-2</v>
      </c>
      <c r="W226" s="85">
        <f t="shared" ca="1" si="939"/>
        <v>2.1978883764811524E-2</v>
      </c>
      <c r="X226" s="85">
        <f t="shared" ca="1" si="939"/>
        <v>1.6716375850849959E-2</v>
      </c>
      <c r="Y226" s="85">
        <f t="shared" ca="1" si="939"/>
        <v>1.4526478216109917E-2</v>
      </c>
      <c r="Z226" s="85">
        <f t="shared" ca="1" si="939"/>
        <v>1.3646220265490304E-2</v>
      </c>
      <c r="AA226" s="85"/>
      <c r="AB226" s="85">
        <f t="shared" ref="AB226:AH226" ca="1" si="940">IF(AB36=0,0,AB225/AB36^2)</f>
        <v>8.7812786380820601E-2</v>
      </c>
      <c r="AC226" s="85">
        <f t="shared" ca="1" si="940"/>
        <v>4.5735353620299318E-2</v>
      </c>
      <c r="AD226" s="85">
        <f t="shared" ca="1" si="940"/>
        <v>3.2188892098298907E-2</v>
      </c>
      <c r="AE226" s="85">
        <f t="shared" ca="1" si="940"/>
        <v>2.5661310674563505E-2</v>
      </c>
      <c r="AF226" s="85">
        <f t="shared" ca="1" si="940"/>
        <v>1.9588664514689585E-2</v>
      </c>
      <c r="AG226" s="85">
        <f t="shared" ca="1" si="940"/>
        <v>1.70453500357272E-2</v>
      </c>
      <c r="AH226" s="85">
        <f t="shared" ca="1" si="940"/>
        <v>1.5997510069724868E-2</v>
      </c>
      <c r="AI226" s="85"/>
      <c r="AJ226" s="85">
        <f t="shared" ref="AJ226:AP226" ca="1" si="941">IF(AJ36=0,0,AJ225/AJ36^2)</f>
        <v>0.10040679329869434</v>
      </c>
      <c r="AK226" s="85">
        <f t="shared" ca="1" si="941"/>
        <v>5.2473248327097134E-2</v>
      </c>
      <c r="AL226" s="85">
        <f t="shared" ca="1" si="941"/>
        <v>3.695114241279146E-2</v>
      </c>
      <c r="AM226" s="85">
        <f t="shared" ca="1" si="941"/>
        <v>2.9509512087932285E-2</v>
      </c>
      <c r="AN226" s="85">
        <f t="shared" ca="1" si="941"/>
        <v>2.2611135497905832E-2</v>
      </c>
      <c r="AO226" s="85">
        <f t="shared" ca="1" si="941"/>
        <v>1.9718362395647927E-2</v>
      </c>
      <c r="AP226" s="85">
        <f t="shared" ca="1" si="941"/>
        <v>1.8514956599381047E-2</v>
      </c>
      <c r="AQ226" s="85"/>
      <c r="AR226" s="85">
        <f t="shared" ref="AR226:AW226" ca="1" si="942">IF(AR36=0,0,AR225/AR36^2)</f>
        <v>0.11422997454705214</v>
      </c>
      <c r="AS226" s="85">
        <f t="shared" ca="1" si="942"/>
        <v>5.9661311916421551E-2</v>
      </c>
      <c r="AT226" s="85">
        <f t="shared" ca="1" si="942"/>
        <v>4.1892220211449532E-2</v>
      </c>
      <c r="AU226" s="85">
        <f t="shared" ca="1" si="942"/>
        <v>3.3536975504736145E-2</v>
      </c>
      <c r="AV226" s="85">
        <f t="shared" ca="1" si="942"/>
        <v>2.5817709896097548E-2</v>
      </c>
      <c r="AW226" s="85">
        <f t="shared" ca="1" si="942"/>
        <v>2.2558160215313608E-2</v>
      </c>
      <c r="AX226" s="85">
        <f ca="1">IF(AX36=0,0,AX225/AX36^2)</f>
        <v>2.1183911747904047E-2</v>
      </c>
      <c r="AY226" s="85"/>
      <c r="AZ226" s="85">
        <f t="shared" ref="AZ226:BF226" ca="1" si="943">IF(AZ36=0,0,AZ225/AZ36^2)</f>
        <v>0.14902661762796188</v>
      </c>
      <c r="BA226" s="85">
        <f t="shared" ca="1" si="943"/>
        <v>7.5608051009813451E-2</v>
      </c>
      <c r="BB226" s="85">
        <f t="shared" ca="1" si="943"/>
        <v>5.3313943540350996E-2</v>
      </c>
      <c r="BC226" s="85">
        <f t="shared" ca="1" si="943"/>
        <v>4.238075530750713E-2</v>
      </c>
      <c r="BD226" s="85">
        <f t="shared" ca="1" si="943"/>
        <v>3.27115688600189E-2</v>
      </c>
      <c r="BE226" s="85">
        <f t="shared" ca="1" si="943"/>
        <v>2.868338066726147E-2</v>
      </c>
      <c r="BF226" s="85">
        <f t="shared" ca="1" si="943"/>
        <v>2.6992643409899666E-2</v>
      </c>
    </row>
    <row r="227" spans="1:58" x14ac:dyDescent="0.2">
      <c r="B227" s="39" t="s">
        <v>326</v>
      </c>
      <c r="C227" s="29" t="s">
        <v>51</v>
      </c>
      <c r="D227" s="81">
        <f t="shared" ref="D227:J227" ca="1" si="944">D79*1000/(D27+D28)-D225</f>
        <v>2302.1174829175479</v>
      </c>
      <c r="E227" s="81">
        <f t="shared" ca="1" si="944"/>
        <v>26751.208423534979</v>
      </c>
      <c r="F227" s="81">
        <f t="shared" ca="1" si="944"/>
        <v>47834.640052871022</v>
      </c>
      <c r="G227" s="81">
        <f t="shared" ca="1" si="944"/>
        <v>65568.849881720264</v>
      </c>
      <c r="H227" s="81">
        <f t="shared" ca="1" si="944"/>
        <v>91743.503204362845</v>
      </c>
      <c r="I227" s="81">
        <f t="shared" ca="1" si="944"/>
        <v>107559.07591339265</v>
      </c>
      <c r="J227" s="81">
        <f t="shared" ca="1" si="944"/>
        <v>116247.17674495233</v>
      </c>
      <c r="K227" s="81"/>
      <c r="L227" s="81">
        <f t="shared" ref="L227:R227" ca="1" si="945">L79*1000/(L27+L28)-L225</f>
        <v>-4698.2001521196489</v>
      </c>
      <c r="M227" s="81">
        <f t="shared" ca="1" si="945"/>
        <v>24992.915290217628</v>
      </c>
      <c r="N227" s="81">
        <f t="shared" ca="1" si="945"/>
        <v>51318.126055739078</v>
      </c>
      <c r="O227" s="81">
        <f t="shared" ca="1" si="945"/>
        <v>73488.689753420244</v>
      </c>
      <c r="P227" s="81">
        <f t="shared" ca="1" si="945"/>
        <v>106489.95408444708</v>
      </c>
      <c r="Q227" s="81">
        <f t="shared" ca="1" si="945"/>
        <v>126954.85289523011</v>
      </c>
      <c r="R227" s="81">
        <f t="shared" ca="1" si="945"/>
        <v>138143.52571478594</v>
      </c>
      <c r="S227" s="81"/>
      <c r="T227" s="81">
        <f t="shared" ref="T227:Z227" ca="1" si="946">T79*1000/(T27+T28)-T225</f>
        <v>-14764.067480268295</v>
      </c>
      <c r="U227" s="81">
        <f t="shared" ca="1" si="946"/>
        <v>19336.652193946364</v>
      </c>
      <c r="V227" s="81">
        <f t="shared" ca="1" si="946"/>
        <v>50588.164934375236</v>
      </c>
      <c r="W227" s="81">
        <f t="shared" ca="1" si="946"/>
        <v>77021.94166026084</v>
      </c>
      <c r="X227" s="81">
        <f t="shared" ca="1" si="946"/>
        <v>116560.11038012376</v>
      </c>
      <c r="Y227" s="81">
        <f t="shared" ca="1" si="946"/>
        <v>141404.66657939163</v>
      </c>
      <c r="Z227" s="81">
        <f t="shared" ca="1" si="946"/>
        <v>155061.83000986889</v>
      </c>
      <c r="AA227" s="81"/>
      <c r="AB227" s="81">
        <f t="shared" ref="AB227:AH227" ca="1" si="947">AB79*1000/(AB27+AB28)-AB225</f>
        <v>-28099.140681766326</v>
      </c>
      <c r="AC227" s="81">
        <f t="shared" ca="1" si="947"/>
        <v>9746.7869519532869</v>
      </c>
      <c r="AD227" s="81">
        <f t="shared" ca="1" si="947"/>
        <v>45432.171875022781</v>
      </c>
      <c r="AE227" s="81">
        <f t="shared" ca="1" si="947"/>
        <v>75820.994208893753</v>
      </c>
      <c r="AF227" s="81">
        <f t="shared" ca="1" si="947"/>
        <v>121486.11926724965</v>
      </c>
      <c r="AG227" s="81">
        <f t="shared" ca="1" si="947"/>
        <v>150400.46381761052</v>
      </c>
      <c r="AH227" s="81">
        <f t="shared" ca="1" si="947"/>
        <v>166467.47494674919</v>
      </c>
      <c r="AI227" s="81"/>
      <c r="AJ227" s="81">
        <f t="shared" ref="AJ227:AP227" ca="1" si="948">AJ79*1000/(AJ27+AJ28)-AJ225</f>
        <v>-44860.201996882271</v>
      </c>
      <c r="AK227" s="81">
        <f t="shared" ca="1" si="948"/>
        <v>-1097.0589643472522</v>
      </c>
      <c r="AL227" s="81">
        <f t="shared" ca="1" si="948"/>
        <v>35766.307577450723</v>
      </c>
      <c r="AM227" s="81">
        <f t="shared" ca="1" si="948"/>
        <v>69726.838923833566</v>
      </c>
      <c r="AN227" s="81">
        <f t="shared" ca="1" si="948"/>
        <v>120990.9188667609</v>
      </c>
      <c r="AO227" s="81">
        <f t="shared" ca="1" si="948"/>
        <v>153596.17284204887</v>
      </c>
      <c r="AP227" s="81">
        <f t="shared" ca="1" si="948"/>
        <v>171866.22610731676</v>
      </c>
      <c r="AQ227" s="81"/>
      <c r="AR227" s="81">
        <f t="shared" ref="AR227:AW227" ca="1" si="949">AR79*1000/(AR27+AR28)-AR225</f>
        <v>-65404.071044823402</v>
      </c>
      <c r="AS227" s="81">
        <f t="shared" ca="1" si="949"/>
        <v>-14243.033374989051</v>
      </c>
      <c r="AT227" s="81">
        <f t="shared" ca="1" si="949"/>
        <v>21820.845688171928</v>
      </c>
      <c r="AU227" s="81">
        <f t="shared" ca="1" si="949"/>
        <v>58773.629385130531</v>
      </c>
      <c r="AV227" s="81">
        <f t="shared" ca="1" si="949"/>
        <v>114864.66533977108</v>
      </c>
      <c r="AW227" s="81">
        <f t="shared" ca="1" si="949"/>
        <v>150851.97142304192</v>
      </c>
      <c r="AX227" s="81">
        <f ca="1">AX79*1000/(AX27+AX28)-AX225</f>
        <v>171294.35673258055</v>
      </c>
      <c r="AY227" s="81"/>
      <c r="AZ227" s="81">
        <f t="shared" ref="AZ227:BF227" ca="1" si="950">AZ79*1000/(AZ27+AZ28)-AZ225</f>
        <v>-120046.65987460001</v>
      </c>
      <c r="BA227" s="81">
        <f t="shared" ca="1" si="950"/>
        <v>-49787.612036395127</v>
      </c>
      <c r="BB227" s="81">
        <f t="shared" ca="1" si="950"/>
        <v>-5860.8257388201746</v>
      </c>
      <c r="BC227" s="81">
        <f t="shared" ca="1" si="950"/>
        <v>25982.990261664258</v>
      </c>
      <c r="BD227" s="81">
        <f t="shared" ca="1" si="950"/>
        <v>86797.061474488059</v>
      </c>
      <c r="BE227" s="81">
        <f t="shared" ca="1" si="950"/>
        <v>128527.46707735513</v>
      </c>
      <c r="BF227" s="81">
        <f t="shared" ca="1" si="950"/>
        <v>152848.57355244868</v>
      </c>
    </row>
    <row r="228" spans="1:58" x14ac:dyDescent="0.2">
      <c r="B228" s="127" t="s">
        <v>327</v>
      </c>
      <c r="C228" s="128" t="s">
        <v>11</v>
      </c>
      <c r="D228" s="129">
        <f t="shared" ref="D228:J228" ca="1" si="951">D227/D189/D189*2</f>
        <v>0.12196536734767482</v>
      </c>
      <c r="E228" s="129">
        <f t="shared" ca="1" si="951"/>
        <v>0.69718838358605739</v>
      </c>
      <c r="F228" s="129">
        <f t="shared" ca="1" si="951"/>
        <v>0.70698533788987117</v>
      </c>
      <c r="G228" s="129">
        <f t="shared" ca="1" si="951"/>
        <v>0.64608046550444731</v>
      </c>
      <c r="H228" s="129">
        <f t="shared" ca="1" si="951"/>
        <v>0.54803827969408958</v>
      </c>
      <c r="I228" s="129">
        <f t="shared" ca="1" si="951"/>
        <v>0.48905278264322655</v>
      </c>
      <c r="J228" s="129">
        <f t="shared" ca="1" si="951"/>
        <v>0.44958239264006278</v>
      </c>
      <c r="K228" s="129"/>
      <c r="L228" s="129">
        <f t="shared" ref="L228:R228" ca="1" si="952">L227/L189/L189*2</f>
        <v>-0.24080365821133207</v>
      </c>
      <c r="M228" s="129">
        <f t="shared" ca="1" si="952"/>
        <v>0.57282303418559677</v>
      </c>
      <c r="N228" s="129">
        <f t="shared" ca="1" si="952"/>
        <v>0.72056353050012667</v>
      </c>
      <c r="O228" s="129">
        <f t="shared" ca="1" si="952"/>
        <v>0.70960501347530225</v>
      </c>
      <c r="P228" s="129">
        <f t="shared" ca="1" si="952"/>
        <v>0.63503128094633543</v>
      </c>
      <c r="Q228" s="129">
        <f t="shared" ca="1" si="952"/>
        <v>0.57739131683489509</v>
      </c>
      <c r="R228" s="129">
        <f t="shared" ca="1" si="952"/>
        <v>0.53413645980620961</v>
      </c>
      <c r="S228" s="129"/>
      <c r="T228" s="129">
        <f t="shared" ref="T228:Z228" ca="1" si="953">T227/T189/T189*2</f>
        <v>-0.80676737928183762</v>
      </c>
      <c r="U228" s="129">
        <f t="shared" ca="1" si="953"/>
        <v>0.38413685949994619</v>
      </c>
      <c r="V228" s="129">
        <f t="shared" ca="1" si="953"/>
        <v>0.66446130484264665</v>
      </c>
      <c r="W228" s="129">
        <f t="shared" ca="1" si="953"/>
        <v>0.72178696149498545</v>
      </c>
      <c r="X228" s="129">
        <f t="shared" ca="1" si="953"/>
        <v>0.69215725107348791</v>
      </c>
      <c r="Y228" s="129">
        <f t="shared" ca="1" si="953"/>
        <v>0.64373151115025062</v>
      </c>
      <c r="Z228" s="129">
        <f t="shared" ca="1" si="953"/>
        <v>0.60023720774762135</v>
      </c>
      <c r="AA228" s="129"/>
      <c r="AB228" s="129">
        <f t="shared" ref="AB228:AH228" ca="1" si="954">AB227/AB189/AB189*2</f>
        <v>-1.735020547305212</v>
      </c>
      <c r="AC228" s="129">
        <f t="shared" ca="1" si="954"/>
        <v>0.16729457379694088</v>
      </c>
      <c r="AD228" s="129">
        <f t="shared" ca="1" si="954"/>
        <v>0.551328394350318</v>
      </c>
      <c r="AE228" s="129">
        <f t="shared" ca="1" si="954"/>
        <v>0.68279696260416811</v>
      </c>
      <c r="AF228" s="129">
        <f t="shared" ca="1" si="954"/>
        <v>0.71559435415561767</v>
      </c>
      <c r="AG228" s="129">
        <f t="shared" ca="1" si="954"/>
        <v>0.6848062801177397</v>
      </c>
      <c r="AH228" s="129">
        <f t="shared" ca="1" si="954"/>
        <v>0.64513922579762295</v>
      </c>
      <c r="AI228" s="129"/>
      <c r="AJ228" s="129">
        <f t="shared" ref="AJ228:AP228" ca="1" si="955">AJ227/AJ189/AJ189*2</f>
        <v>-3.3849415125114497</v>
      </c>
      <c r="AK228" s="129">
        <f t="shared" ca="1" si="955"/>
        <v>-1.8470554949749564E-2</v>
      </c>
      <c r="AL228" s="129">
        <f t="shared" ca="1" si="955"/>
        <v>0.39756268154476904</v>
      </c>
      <c r="AM228" s="129">
        <f t="shared" ca="1" si="955"/>
        <v>0.59779498287825883</v>
      </c>
      <c r="AN228" s="129">
        <f t="shared" ca="1" si="955"/>
        <v>0.70314499048678203</v>
      </c>
      <c r="AO228" s="129">
        <f t="shared" ca="1" si="955"/>
        <v>0.69762582516228744</v>
      </c>
      <c r="AP228" s="129">
        <f t="shared" ca="1" si="955"/>
        <v>0.66572879025330201</v>
      </c>
      <c r="AQ228" s="129"/>
      <c r="AR228" s="129">
        <f t="shared" ref="AR228:AX228" ca="1" si="956">AR227/AR189/AR189*2</f>
        <v>-6.9014319875916517</v>
      </c>
      <c r="AS228" s="129">
        <f t="shared" ca="1" si="956"/>
        <v>-0.24636895439325252</v>
      </c>
      <c r="AT228" s="129">
        <f t="shared" ca="1" si="956"/>
        <v>0.22146388060009536</v>
      </c>
      <c r="AU228" s="129">
        <f t="shared" ca="1" si="956"/>
        <v>0.47596823972695879</v>
      </c>
      <c r="AV228" s="129">
        <f t="shared" ca="1" si="956"/>
        <v>0.65428680178309362</v>
      </c>
      <c r="AW228" s="129">
        <f t="shared" ca="1" si="956"/>
        <v>0.68043922322717876</v>
      </c>
      <c r="AX228" s="129">
        <f t="shared" ca="1" si="956"/>
        <v>0.66095155414136231</v>
      </c>
      <c r="AY228" s="129"/>
      <c r="AZ228" s="129" t="e">
        <f t="shared" ref="AZ228:BF228" ca="1" si="957">AZ227/AZ189/AZ189*2</f>
        <v>#NUM!</v>
      </c>
      <c r="BA228" s="129">
        <f t="shared" ca="1" si="957"/>
        <v>-0.94250743272257309</v>
      </c>
      <c r="BB228" s="129">
        <f t="shared" ca="1" si="957"/>
        <v>-5.9736220739269749E-2</v>
      </c>
      <c r="BC228" s="129">
        <f t="shared" ca="1" si="957"/>
        <v>0.18969400060388775</v>
      </c>
      <c r="BD228" s="129">
        <f t="shared" ca="1" si="957"/>
        <v>0.46546103502422081</v>
      </c>
      <c r="BE228" s="129">
        <f t="shared" ca="1" si="957"/>
        <v>0.56183688254117414</v>
      </c>
      <c r="BF228" s="129">
        <f t="shared" ca="1" si="957"/>
        <v>0.5766049524896858</v>
      </c>
    </row>
    <row r="229" spans="1:58" x14ac:dyDescent="0.2">
      <c r="B229" s="39"/>
      <c r="C229" s="29"/>
      <c r="D229"/>
    </row>
    <row r="230" spans="1:58" x14ac:dyDescent="0.2">
      <c r="B230" s="39"/>
      <c r="C230" s="29"/>
      <c r="D230"/>
    </row>
    <row r="231" spans="1:58" x14ac:dyDescent="0.2">
      <c r="B231" s="39"/>
      <c r="C231" s="29"/>
      <c r="D231"/>
    </row>
    <row r="232" spans="1:58" x14ac:dyDescent="0.2">
      <c r="B232" s="39"/>
      <c r="C232" s="29"/>
      <c r="D232"/>
    </row>
    <row r="233" spans="1:58" x14ac:dyDescent="0.2">
      <c r="B233" s="39"/>
      <c r="C233" s="29"/>
      <c r="D233"/>
    </row>
    <row r="234" spans="1:58" x14ac:dyDescent="0.2">
      <c r="B234" s="39"/>
      <c r="C234" s="29"/>
      <c r="D234"/>
    </row>
    <row r="235" spans="1:58" x14ac:dyDescent="0.2">
      <c r="B235" s="39"/>
      <c r="C235" s="29"/>
      <c r="D235"/>
    </row>
    <row r="236" spans="1:58" x14ac:dyDescent="0.2">
      <c r="B236" s="39"/>
      <c r="C236" s="29"/>
      <c r="D236"/>
    </row>
    <row r="237" spans="1:58" x14ac:dyDescent="0.2">
      <c r="A237" t="s">
        <v>344</v>
      </c>
      <c r="B237" s="39"/>
      <c r="C237" s="29"/>
      <c r="D237"/>
    </row>
    <row r="238" spans="1:58" x14ac:dyDescent="0.2">
      <c r="B238" s="39"/>
      <c r="C238" s="29"/>
      <c r="D238"/>
    </row>
    <row r="239" spans="1:58" x14ac:dyDescent="0.2">
      <c r="A239" s="63" t="s">
        <v>231</v>
      </c>
      <c r="B239" s="3" t="s">
        <v>3</v>
      </c>
      <c r="C239" s="6" t="s">
        <v>4</v>
      </c>
      <c r="D239" s="97">
        <f t="shared" ref="D239:BF239" si="958">D$17</f>
        <v>287.60000000000002</v>
      </c>
      <c r="E239" s="97">
        <f t="shared" si="958"/>
        <v>287.60000000000002</v>
      </c>
      <c r="F239" s="97">
        <f t="shared" si="958"/>
        <v>287.60000000000002</v>
      </c>
      <c r="G239" s="97">
        <f t="shared" si="958"/>
        <v>287.60000000000002</v>
      </c>
      <c r="H239" s="97">
        <f t="shared" si="958"/>
        <v>287.60000000000002</v>
      </c>
      <c r="I239" s="97">
        <f t="shared" si="958"/>
        <v>287.60000000000002</v>
      </c>
      <c r="J239" s="97">
        <f t="shared" si="958"/>
        <v>287.60000000000002</v>
      </c>
      <c r="K239" s="97"/>
      <c r="L239" s="97">
        <f t="shared" si="958"/>
        <v>287.60000000000002</v>
      </c>
      <c r="M239" s="97">
        <f t="shared" si="958"/>
        <v>287.60000000000002</v>
      </c>
      <c r="N239" s="97">
        <f t="shared" si="958"/>
        <v>287.60000000000002</v>
      </c>
      <c r="O239" s="97">
        <f t="shared" si="958"/>
        <v>287.60000000000002</v>
      </c>
      <c r="P239" s="97">
        <f t="shared" si="958"/>
        <v>287.60000000000002</v>
      </c>
      <c r="Q239" s="97">
        <f t="shared" si="958"/>
        <v>287.60000000000002</v>
      </c>
      <c r="R239" s="97">
        <f t="shared" si="958"/>
        <v>287.60000000000002</v>
      </c>
      <c r="S239" s="97"/>
      <c r="T239" s="97">
        <f t="shared" si="958"/>
        <v>287.60000000000002</v>
      </c>
      <c r="U239" s="97">
        <f t="shared" si="958"/>
        <v>287.60000000000002</v>
      </c>
      <c r="V239" s="97">
        <f t="shared" si="958"/>
        <v>287.60000000000002</v>
      </c>
      <c r="W239" s="97">
        <f t="shared" si="958"/>
        <v>287.60000000000002</v>
      </c>
      <c r="X239" s="97">
        <f t="shared" si="958"/>
        <v>287.60000000000002</v>
      </c>
      <c r="Y239" s="97">
        <f t="shared" si="958"/>
        <v>287.60000000000002</v>
      </c>
      <c r="Z239" s="97">
        <f t="shared" si="958"/>
        <v>287.60000000000002</v>
      </c>
      <c r="AA239" s="97"/>
      <c r="AB239" s="97">
        <f t="shared" si="958"/>
        <v>287.60000000000002</v>
      </c>
      <c r="AC239" s="97">
        <f t="shared" si="958"/>
        <v>287.60000000000002</v>
      </c>
      <c r="AD239" s="97">
        <f t="shared" si="958"/>
        <v>287.60000000000002</v>
      </c>
      <c r="AE239" s="97">
        <f t="shared" si="958"/>
        <v>287.60000000000002</v>
      </c>
      <c r="AF239" s="97">
        <f t="shared" si="958"/>
        <v>287.60000000000002</v>
      </c>
      <c r="AG239" s="97">
        <f t="shared" si="958"/>
        <v>287.60000000000002</v>
      </c>
      <c r="AH239" s="97">
        <f t="shared" si="958"/>
        <v>287.60000000000002</v>
      </c>
      <c r="AI239" s="97"/>
      <c r="AJ239" s="97">
        <f t="shared" si="958"/>
        <v>287.60000000000002</v>
      </c>
      <c r="AK239" s="97">
        <f t="shared" si="958"/>
        <v>287.60000000000002</v>
      </c>
      <c r="AL239" s="97">
        <f t="shared" si="958"/>
        <v>287.60000000000002</v>
      </c>
      <c r="AM239" s="97">
        <f t="shared" si="958"/>
        <v>287.60000000000002</v>
      </c>
      <c r="AN239" s="97">
        <f t="shared" si="958"/>
        <v>287.60000000000002</v>
      </c>
      <c r="AO239" s="97">
        <f t="shared" si="958"/>
        <v>287.60000000000002</v>
      </c>
      <c r="AP239" s="97">
        <f t="shared" si="958"/>
        <v>287.60000000000002</v>
      </c>
      <c r="AQ239" s="97"/>
      <c r="AR239" s="97">
        <f t="shared" si="958"/>
        <v>287.60000000000002</v>
      </c>
      <c r="AS239" s="97">
        <f t="shared" si="958"/>
        <v>287.60000000000002</v>
      </c>
      <c r="AT239" s="97">
        <f t="shared" si="958"/>
        <v>287.60000000000002</v>
      </c>
      <c r="AU239" s="97">
        <f t="shared" si="958"/>
        <v>287.60000000000002</v>
      </c>
      <c r="AV239" s="97">
        <f t="shared" si="958"/>
        <v>287.60000000000002</v>
      </c>
      <c r="AW239" s="97">
        <f t="shared" si="958"/>
        <v>287.60000000000002</v>
      </c>
      <c r="AX239" s="97">
        <f t="shared" si="958"/>
        <v>287.60000000000002</v>
      </c>
      <c r="AY239" s="97"/>
      <c r="AZ239" s="97">
        <f t="shared" si="958"/>
        <v>287.60000000000002</v>
      </c>
      <c r="BA239" s="97">
        <f t="shared" si="958"/>
        <v>287.60000000000002</v>
      </c>
      <c r="BB239" s="97">
        <f t="shared" si="958"/>
        <v>287.60000000000002</v>
      </c>
      <c r="BC239" s="97">
        <f t="shared" si="958"/>
        <v>287.60000000000002</v>
      </c>
      <c r="BD239" s="97">
        <f t="shared" si="958"/>
        <v>287.60000000000002</v>
      </c>
      <c r="BE239" s="97">
        <f t="shared" si="958"/>
        <v>287.60000000000002</v>
      </c>
      <c r="BF239" s="97">
        <f t="shared" si="958"/>
        <v>287.60000000000002</v>
      </c>
    </row>
    <row r="240" spans="1:58" x14ac:dyDescent="0.2">
      <c r="B240" s="3" t="s">
        <v>8</v>
      </c>
      <c r="C240" s="6"/>
      <c r="D240" s="153">
        <f t="shared" ref="D240:BF240" si="959">D$18</f>
        <v>1.32</v>
      </c>
      <c r="E240" s="153">
        <f t="shared" si="959"/>
        <v>1.32</v>
      </c>
      <c r="F240" s="153">
        <f t="shared" si="959"/>
        <v>1.32</v>
      </c>
      <c r="G240" s="153">
        <f t="shared" si="959"/>
        <v>1.32</v>
      </c>
      <c r="H240" s="153">
        <f t="shared" si="959"/>
        <v>1.32</v>
      </c>
      <c r="I240" s="153">
        <f t="shared" si="959"/>
        <v>1.32</v>
      </c>
      <c r="J240" s="153">
        <f t="shared" si="959"/>
        <v>1.32</v>
      </c>
      <c r="K240" s="153"/>
      <c r="L240" s="153">
        <f t="shared" si="959"/>
        <v>1.32</v>
      </c>
      <c r="M240" s="153">
        <f t="shared" si="959"/>
        <v>1.32</v>
      </c>
      <c r="N240" s="153">
        <f t="shared" si="959"/>
        <v>1.32</v>
      </c>
      <c r="O240" s="153">
        <f t="shared" si="959"/>
        <v>1.32</v>
      </c>
      <c r="P240" s="153">
        <f t="shared" si="959"/>
        <v>1.32</v>
      </c>
      <c r="Q240" s="153">
        <f t="shared" si="959"/>
        <v>1.32</v>
      </c>
      <c r="R240" s="153">
        <f t="shared" si="959"/>
        <v>1.32</v>
      </c>
      <c r="S240" s="153"/>
      <c r="T240" s="153">
        <f t="shared" si="959"/>
        <v>1.32</v>
      </c>
      <c r="U240" s="153">
        <f t="shared" si="959"/>
        <v>1.32</v>
      </c>
      <c r="V240" s="153">
        <f t="shared" si="959"/>
        <v>1.32</v>
      </c>
      <c r="W240" s="153">
        <f t="shared" si="959"/>
        <v>1.32</v>
      </c>
      <c r="X240" s="153">
        <f t="shared" si="959"/>
        <v>1.32</v>
      </c>
      <c r="Y240" s="153">
        <f t="shared" si="959"/>
        <v>1.32</v>
      </c>
      <c r="Z240" s="153">
        <f t="shared" si="959"/>
        <v>1.32</v>
      </c>
      <c r="AA240" s="153"/>
      <c r="AB240" s="153">
        <f t="shared" si="959"/>
        <v>1.32</v>
      </c>
      <c r="AC240" s="153">
        <f t="shared" si="959"/>
        <v>1.32</v>
      </c>
      <c r="AD240" s="153">
        <f t="shared" si="959"/>
        <v>1.32</v>
      </c>
      <c r="AE240" s="153">
        <f t="shared" si="959"/>
        <v>1.32</v>
      </c>
      <c r="AF240" s="153">
        <f t="shared" si="959"/>
        <v>1.32</v>
      </c>
      <c r="AG240" s="153">
        <f t="shared" si="959"/>
        <v>1.32</v>
      </c>
      <c r="AH240" s="153">
        <f t="shared" si="959"/>
        <v>1.32</v>
      </c>
      <c r="AI240" s="153"/>
      <c r="AJ240" s="153">
        <f t="shared" si="959"/>
        <v>1.32</v>
      </c>
      <c r="AK240" s="153">
        <f t="shared" si="959"/>
        <v>1.32</v>
      </c>
      <c r="AL240" s="153">
        <f t="shared" si="959"/>
        <v>1.32</v>
      </c>
      <c r="AM240" s="153">
        <f t="shared" si="959"/>
        <v>1.32</v>
      </c>
      <c r="AN240" s="153">
        <f t="shared" si="959"/>
        <v>1.32</v>
      </c>
      <c r="AO240" s="153">
        <f t="shared" si="959"/>
        <v>1.32</v>
      </c>
      <c r="AP240" s="153">
        <f t="shared" si="959"/>
        <v>1.32</v>
      </c>
      <c r="AQ240" s="153"/>
      <c r="AR240" s="153">
        <f t="shared" si="959"/>
        <v>1.32</v>
      </c>
      <c r="AS240" s="153">
        <f t="shared" si="959"/>
        <v>1.32</v>
      </c>
      <c r="AT240" s="153">
        <f t="shared" si="959"/>
        <v>1.32</v>
      </c>
      <c r="AU240" s="153">
        <f t="shared" si="959"/>
        <v>1.32</v>
      </c>
      <c r="AV240" s="153">
        <f t="shared" si="959"/>
        <v>1.32</v>
      </c>
      <c r="AW240" s="153">
        <f t="shared" si="959"/>
        <v>1.32</v>
      </c>
      <c r="AX240" s="153">
        <f t="shared" si="959"/>
        <v>1.32</v>
      </c>
      <c r="AY240" s="153"/>
      <c r="AZ240" s="153">
        <f t="shared" si="959"/>
        <v>1.32</v>
      </c>
      <c r="BA240" s="153">
        <f t="shared" si="959"/>
        <v>1.32</v>
      </c>
      <c r="BB240" s="153">
        <f t="shared" si="959"/>
        <v>1.32</v>
      </c>
      <c r="BC240" s="153">
        <f t="shared" si="959"/>
        <v>1.32</v>
      </c>
      <c r="BD240" s="153">
        <f t="shared" si="959"/>
        <v>1.32</v>
      </c>
      <c r="BE240" s="153">
        <f t="shared" si="959"/>
        <v>1.32</v>
      </c>
      <c r="BF240" s="153">
        <f t="shared" si="959"/>
        <v>1.32</v>
      </c>
    </row>
    <row r="241" spans="1:58" x14ac:dyDescent="0.2">
      <c r="B241" s="3" t="s">
        <v>10</v>
      </c>
      <c r="C241" s="6" t="s">
        <v>4</v>
      </c>
      <c r="D241" s="81">
        <f t="shared" ref="D241:J241" si="960">D239/D243</f>
        <v>1186.3499999999999</v>
      </c>
      <c r="E241" s="81">
        <f t="shared" si="960"/>
        <v>1186.3499999999999</v>
      </c>
      <c r="F241" s="81">
        <f t="shared" si="960"/>
        <v>1186.3499999999999</v>
      </c>
      <c r="G241" s="81">
        <f t="shared" si="960"/>
        <v>1186.3499999999999</v>
      </c>
      <c r="H241" s="81">
        <f t="shared" si="960"/>
        <v>1186.3499999999999</v>
      </c>
      <c r="I241" s="81">
        <f t="shared" si="960"/>
        <v>1186.3499999999999</v>
      </c>
      <c r="J241" s="81">
        <f t="shared" si="960"/>
        <v>1186.3499999999999</v>
      </c>
      <c r="K241" s="81"/>
      <c r="L241" s="81">
        <f t="shared" ref="L241:R241" si="961">L239/L243</f>
        <v>1186.3499999999999</v>
      </c>
      <c r="M241" s="81">
        <f t="shared" si="961"/>
        <v>1186.3499999999999</v>
      </c>
      <c r="N241" s="81">
        <f t="shared" si="961"/>
        <v>1186.3499999999999</v>
      </c>
      <c r="O241" s="81">
        <f t="shared" si="961"/>
        <v>1186.3499999999999</v>
      </c>
      <c r="P241" s="81">
        <f t="shared" si="961"/>
        <v>1186.3499999999999</v>
      </c>
      <c r="Q241" s="81">
        <f t="shared" si="961"/>
        <v>1186.3499999999999</v>
      </c>
      <c r="R241" s="81">
        <f t="shared" si="961"/>
        <v>1186.3499999999999</v>
      </c>
      <c r="S241" s="81"/>
      <c r="T241" s="81">
        <f t="shared" ref="T241:Z241" si="962">T239/T243</f>
        <v>1186.3499999999999</v>
      </c>
      <c r="U241" s="81">
        <f t="shared" si="962"/>
        <v>1186.3499999999999</v>
      </c>
      <c r="V241" s="81">
        <f t="shared" si="962"/>
        <v>1186.3499999999999</v>
      </c>
      <c r="W241" s="81">
        <f t="shared" si="962"/>
        <v>1186.3499999999999</v>
      </c>
      <c r="X241" s="81">
        <f t="shared" si="962"/>
        <v>1186.3499999999999</v>
      </c>
      <c r="Y241" s="81">
        <f t="shared" si="962"/>
        <v>1186.3499999999999</v>
      </c>
      <c r="Z241" s="81">
        <f t="shared" si="962"/>
        <v>1186.3499999999999</v>
      </c>
      <c r="AA241" s="81"/>
      <c r="AB241" s="81">
        <f t="shared" ref="AB241:AH241" si="963">AB239/AB243</f>
        <v>1186.3499999999999</v>
      </c>
      <c r="AC241" s="81">
        <f t="shared" si="963"/>
        <v>1186.3499999999999</v>
      </c>
      <c r="AD241" s="81">
        <f t="shared" si="963"/>
        <v>1186.3499999999999</v>
      </c>
      <c r="AE241" s="81">
        <f t="shared" si="963"/>
        <v>1186.3499999999999</v>
      </c>
      <c r="AF241" s="81">
        <f t="shared" si="963"/>
        <v>1186.3499999999999</v>
      </c>
      <c r="AG241" s="81">
        <f t="shared" si="963"/>
        <v>1186.3499999999999</v>
      </c>
      <c r="AH241" s="81">
        <f t="shared" si="963"/>
        <v>1186.3499999999999</v>
      </c>
      <c r="AI241" s="81"/>
      <c r="AJ241" s="81">
        <f t="shared" ref="AJ241:AP241" si="964">AJ239/AJ243</f>
        <v>1186.3499999999999</v>
      </c>
      <c r="AK241" s="81">
        <f t="shared" si="964"/>
        <v>1186.3499999999999</v>
      </c>
      <c r="AL241" s="81">
        <f t="shared" si="964"/>
        <v>1186.3499999999999</v>
      </c>
      <c r="AM241" s="81">
        <f t="shared" si="964"/>
        <v>1186.3499999999999</v>
      </c>
      <c r="AN241" s="81">
        <f t="shared" si="964"/>
        <v>1186.3499999999999</v>
      </c>
      <c r="AO241" s="81">
        <f t="shared" si="964"/>
        <v>1186.3499999999999</v>
      </c>
      <c r="AP241" s="81">
        <f t="shared" si="964"/>
        <v>1186.3499999999999</v>
      </c>
      <c r="AQ241" s="81"/>
      <c r="AR241" s="81">
        <f t="shared" ref="AR241:AW241" si="965">AR239/AR243</f>
        <v>1186.3499999999999</v>
      </c>
      <c r="AS241" s="81">
        <f t="shared" si="965"/>
        <v>1186.3499999999999</v>
      </c>
      <c r="AT241" s="81">
        <f t="shared" si="965"/>
        <v>1186.3499999999999</v>
      </c>
      <c r="AU241" s="81">
        <f t="shared" si="965"/>
        <v>1186.3499999999999</v>
      </c>
      <c r="AV241" s="81">
        <f t="shared" si="965"/>
        <v>1186.3499999999999</v>
      </c>
      <c r="AW241" s="81">
        <f t="shared" si="965"/>
        <v>1186.3499999999999</v>
      </c>
      <c r="AX241" s="81">
        <f>AX239/AX243</f>
        <v>1186.3499999999999</v>
      </c>
      <c r="AY241" s="81"/>
      <c r="AZ241" s="81">
        <f t="shared" ref="AZ241:BF241" si="966">AZ239/AZ243</f>
        <v>1186.3499999999999</v>
      </c>
      <c r="BA241" s="81">
        <f t="shared" si="966"/>
        <v>1186.3499999999999</v>
      </c>
      <c r="BB241" s="81">
        <f t="shared" si="966"/>
        <v>1186.3499999999999</v>
      </c>
      <c r="BC241" s="81">
        <f t="shared" si="966"/>
        <v>1186.3499999999999</v>
      </c>
      <c r="BD241" s="81">
        <f t="shared" si="966"/>
        <v>1186.3499999999999</v>
      </c>
      <c r="BE241" s="81">
        <f t="shared" si="966"/>
        <v>1186.3499999999999</v>
      </c>
      <c r="BF241" s="81">
        <f t="shared" si="966"/>
        <v>1186.3499999999999</v>
      </c>
    </row>
    <row r="242" spans="1:58" x14ac:dyDescent="0.2">
      <c r="B242" s="3" t="s">
        <v>12</v>
      </c>
      <c r="C242" s="6"/>
      <c r="D242" s="98">
        <f t="shared" ref="D242:J242" si="967">(D240*(2/(D240+1))^((D240+1)/(D240-1)))</f>
        <v>0.45004248007379311</v>
      </c>
      <c r="E242" s="98">
        <f t="shared" si="967"/>
        <v>0.45004248007379311</v>
      </c>
      <c r="F242" s="98">
        <f t="shared" si="967"/>
        <v>0.45004248007379311</v>
      </c>
      <c r="G242" s="98">
        <f t="shared" si="967"/>
        <v>0.45004248007379311</v>
      </c>
      <c r="H242" s="98">
        <f t="shared" si="967"/>
        <v>0.45004248007379311</v>
      </c>
      <c r="I242" s="98">
        <f t="shared" si="967"/>
        <v>0.45004248007379311</v>
      </c>
      <c r="J242" s="98">
        <f t="shared" si="967"/>
        <v>0.45004248007379311</v>
      </c>
      <c r="K242" s="98"/>
      <c r="L242" s="98">
        <f t="shared" ref="L242:R242" si="968">(L240*(2/(L240+1))^((L240+1)/(L240-1)))</f>
        <v>0.45004248007379311</v>
      </c>
      <c r="M242" s="98">
        <f t="shared" si="968"/>
        <v>0.45004248007379311</v>
      </c>
      <c r="N242" s="98">
        <f t="shared" si="968"/>
        <v>0.45004248007379311</v>
      </c>
      <c r="O242" s="98">
        <f t="shared" si="968"/>
        <v>0.45004248007379311</v>
      </c>
      <c r="P242" s="98">
        <f t="shared" si="968"/>
        <v>0.45004248007379311</v>
      </c>
      <c r="Q242" s="98">
        <f t="shared" si="968"/>
        <v>0.45004248007379311</v>
      </c>
      <c r="R242" s="98">
        <f t="shared" si="968"/>
        <v>0.45004248007379311</v>
      </c>
      <c r="S242" s="98"/>
      <c r="T242" s="98">
        <f t="shared" ref="T242:Z242" si="969">(T240*(2/(T240+1))^((T240+1)/(T240-1)))</f>
        <v>0.45004248007379311</v>
      </c>
      <c r="U242" s="98">
        <f t="shared" si="969"/>
        <v>0.45004248007379311</v>
      </c>
      <c r="V242" s="98">
        <f t="shared" si="969"/>
        <v>0.45004248007379311</v>
      </c>
      <c r="W242" s="98">
        <f t="shared" si="969"/>
        <v>0.45004248007379311</v>
      </c>
      <c r="X242" s="98">
        <f t="shared" si="969"/>
        <v>0.45004248007379311</v>
      </c>
      <c r="Y242" s="98">
        <f t="shared" si="969"/>
        <v>0.45004248007379311</v>
      </c>
      <c r="Z242" s="98">
        <f t="shared" si="969"/>
        <v>0.45004248007379311</v>
      </c>
      <c r="AA242" s="98"/>
      <c r="AB242" s="98">
        <f t="shared" ref="AB242:AH242" si="970">(AB240*(2/(AB240+1))^((AB240+1)/(AB240-1)))</f>
        <v>0.45004248007379311</v>
      </c>
      <c r="AC242" s="98">
        <f t="shared" si="970"/>
        <v>0.45004248007379311</v>
      </c>
      <c r="AD242" s="98">
        <f t="shared" si="970"/>
        <v>0.45004248007379311</v>
      </c>
      <c r="AE242" s="98">
        <f t="shared" si="970"/>
        <v>0.45004248007379311</v>
      </c>
      <c r="AF242" s="98">
        <f t="shared" si="970"/>
        <v>0.45004248007379311</v>
      </c>
      <c r="AG242" s="98">
        <f t="shared" si="970"/>
        <v>0.45004248007379311</v>
      </c>
      <c r="AH242" s="98">
        <f t="shared" si="970"/>
        <v>0.45004248007379311</v>
      </c>
      <c r="AI242" s="98"/>
      <c r="AJ242" s="98">
        <f t="shared" ref="AJ242:AP242" si="971">(AJ240*(2/(AJ240+1))^((AJ240+1)/(AJ240-1)))</f>
        <v>0.45004248007379311</v>
      </c>
      <c r="AK242" s="98">
        <f t="shared" si="971"/>
        <v>0.45004248007379311</v>
      </c>
      <c r="AL242" s="98">
        <f t="shared" si="971"/>
        <v>0.45004248007379311</v>
      </c>
      <c r="AM242" s="98">
        <f t="shared" si="971"/>
        <v>0.45004248007379311</v>
      </c>
      <c r="AN242" s="98">
        <f t="shared" si="971"/>
        <v>0.45004248007379311</v>
      </c>
      <c r="AO242" s="98">
        <f t="shared" si="971"/>
        <v>0.45004248007379311</v>
      </c>
      <c r="AP242" s="98">
        <f t="shared" si="971"/>
        <v>0.45004248007379311</v>
      </c>
      <c r="AQ242" s="98"/>
      <c r="AR242" s="98">
        <f t="shared" ref="AR242:AW242" si="972">(AR240*(2/(AR240+1))^((AR240+1)/(AR240-1)))</f>
        <v>0.45004248007379311</v>
      </c>
      <c r="AS242" s="98">
        <f t="shared" si="972"/>
        <v>0.45004248007379311</v>
      </c>
      <c r="AT242" s="98">
        <f t="shared" si="972"/>
        <v>0.45004248007379311</v>
      </c>
      <c r="AU242" s="98">
        <f t="shared" si="972"/>
        <v>0.45004248007379311</v>
      </c>
      <c r="AV242" s="98">
        <f t="shared" si="972"/>
        <v>0.45004248007379311</v>
      </c>
      <c r="AW242" s="98">
        <f t="shared" si="972"/>
        <v>0.45004248007379311</v>
      </c>
      <c r="AX242" s="98">
        <f>(AX240*(2/(AX240+1))^((AX240+1)/(AX240-1)))</f>
        <v>0.45004248007379311</v>
      </c>
      <c r="AY242" s="98"/>
      <c r="AZ242" s="98">
        <f t="shared" ref="AZ242:BF242" si="973">(AZ240*(2/(AZ240+1))^((AZ240+1)/(AZ240-1)))</f>
        <v>0.45004248007379311</v>
      </c>
      <c r="BA242" s="98">
        <f t="shared" si="973"/>
        <v>0.45004248007379311</v>
      </c>
      <c r="BB242" s="98">
        <f t="shared" si="973"/>
        <v>0.45004248007379311</v>
      </c>
      <c r="BC242" s="98">
        <f t="shared" si="973"/>
        <v>0.45004248007379311</v>
      </c>
      <c r="BD242" s="98">
        <f t="shared" si="973"/>
        <v>0.45004248007379311</v>
      </c>
      <c r="BE242" s="98">
        <f t="shared" si="973"/>
        <v>0.45004248007379311</v>
      </c>
      <c r="BF242" s="98">
        <f t="shared" si="973"/>
        <v>0.45004248007379311</v>
      </c>
    </row>
    <row r="243" spans="1:58" x14ac:dyDescent="0.2">
      <c r="B243" s="3" t="s">
        <v>196</v>
      </c>
      <c r="C243" s="6"/>
      <c r="D243" s="98">
        <f t="shared" ref="D243:J243" si="974">(D240-1)/D240</f>
        <v>0.24242424242424246</v>
      </c>
      <c r="E243" s="98">
        <f t="shared" si="974"/>
        <v>0.24242424242424246</v>
      </c>
      <c r="F243" s="98">
        <f t="shared" si="974"/>
        <v>0.24242424242424246</v>
      </c>
      <c r="G243" s="98">
        <f t="shared" si="974"/>
        <v>0.24242424242424246</v>
      </c>
      <c r="H243" s="98">
        <f t="shared" si="974"/>
        <v>0.24242424242424246</v>
      </c>
      <c r="I243" s="98">
        <f t="shared" si="974"/>
        <v>0.24242424242424246</v>
      </c>
      <c r="J243" s="98">
        <f t="shared" si="974"/>
        <v>0.24242424242424246</v>
      </c>
      <c r="K243" s="98"/>
      <c r="L243" s="98">
        <f t="shared" ref="L243:R243" si="975">(L240-1)/L240</f>
        <v>0.24242424242424246</v>
      </c>
      <c r="M243" s="98">
        <f t="shared" si="975"/>
        <v>0.24242424242424246</v>
      </c>
      <c r="N243" s="98">
        <f t="shared" si="975"/>
        <v>0.24242424242424246</v>
      </c>
      <c r="O243" s="98">
        <f t="shared" si="975"/>
        <v>0.24242424242424246</v>
      </c>
      <c r="P243" s="98">
        <f t="shared" si="975"/>
        <v>0.24242424242424246</v>
      </c>
      <c r="Q243" s="98">
        <f t="shared" si="975"/>
        <v>0.24242424242424246</v>
      </c>
      <c r="R243" s="98">
        <f t="shared" si="975"/>
        <v>0.24242424242424246</v>
      </c>
      <c r="S243" s="98"/>
      <c r="T243" s="98">
        <f t="shared" ref="T243:Z243" si="976">(T240-1)/T240</f>
        <v>0.24242424242424246</v>
      </c>
      <c r="U243" s="98">
        <f t="shared" si="976"/>
        <v>0.24242424242424246</v>
      </c>
      <c r="V243" s="98">
        <f t="shared" si="976"/>
        <v>0.24242424242424246</v>
      </c>
      <c r="W243" s="98">
        <f t="shared" si="976"/>
        <v>0.24242424242424246</v>
      </c>
      <c r="X243" s="98">
        <f t="shared" si="976"/>
        <v>0.24242424242424246</v>
      </c>
      <c r="Y243" s="98">
        <f t="shared" si="976"/>
        <v>0.24242424242424246</v>
      </c>
      <c r="Z243" s="98">
        <f t="shared" si="976"/>
        <v>0.24242424242424246</v>
      </c>
      <c r="AA243" s="98"/>
      <c r="AB243" s="98">
        <f t="shared" ref="AB243:AH243" si="977">(AB240-1)/AB240</f>
        <v>0.24242424242424246</v>
      </c>
      <c r="AC243" s="98">
        <f t="shared" si="977"/>
        <v>0.24242424242424246</v>
      </c>
      <c r="AD243" s="98">
        <f t="shared" si="977"/>
        <v>0.24242424242424246</v>
      </c>
      <c r="AE243" s="98">
        <f t="shared" si="977"/>
        <v>0.24242424242424246</v>
      </c>
      <c r="AF243" s="98">
        <f t="shared" si="977"/>
        <v>0.24242424242424246</v>
      </c>
      <c r="AG243" s="98">
        <f t="shared" si="977"/>
        <v>0.24242424242424246</v>
      </c>
      <c r="AH243" s="98">
        <f t="shared" si="977"/>
        <v>0.24242424242424246</v>
      </c>
      <c r="AI243" s="98"/>
      <c r="AJ243" s="98">
        <f t="shared" ref="AJ243:AP243" si="978">(AJ240-1)/AJ240</f>
        <v>0.24242424242424246</v>
      </c>
      <c r="AK243" s="98">
        <f t="shared" si="978"/>
        <v>0.24242424242424246</v>
      </c>
      <c r="AL243" s="98">
        <f t="shared" si="978"/>
        <v>0.24242424242424246</v>
      </c>
      <c r="AM243" s="98">
        <f t="shared" si="978"/>
        <v>0.24242424242424246</v>
      </c>
      <c r="AN243" s="98">
        <f t="shared" si="978"/>
        <v>0.24242424242424246</v>
      </c>
      <c r="AO243" s="98">
        <f t="shared" si="978"/>
        <v>0.24242424242424246</v>
      </c>
      <c r="AP243" s="98">
        <f t="shared" si="978"/>
        <v>0.24242424242424246</v>
      </c>
      <c r="AQ243" s="98"/>
      <c r="AR243" s="98">
        <f t="shared" ref="AR243:AW243" si="979">(AR240-1)/AR240</f>
        <v>0.24242424242424246</v>
      </c>
      <c r="AS243" s="98">
        <f t="shared" si="979"/>
        <v>0.24242424242424246</v>
      </c>
      <c r="AT243" s="98">
        <f t="shared" si="979"/>
        <v>0.24242424242424246</v>
      </c>
      <c r="AU243" s="98">
        <f t="shared" si="979"/>
        <v>0.24242424242424246</v>
      </c>
      <c r="AV243" s="98">
        <f t="shared" si="979"/>
        <v>0.24242424242424246</v>
      </c>
      <c r="AW243" s="98">
        <f t="shared" si="979"/>
        <v>0.24242424242424246</v>
      </c>
      <c r="AX243" s="98">
        <f>(AX240-1)/AX240</f>
        <v>0.24242424242424246</v>
      </c>
      <c r="AY243" s="98"/>
      <c r="AZ243" s="98">
        <f t="shared" ref="AZ243:BF243" si="980">(AZ240-1)/AZ240</f>
        <v>0.24242424242424246</v>
      </c>
      <c r="BA243" s="98">
        <f t="shared" si="980"/>
        <v>0.24242424242424246</v>
      </c>
      <c r="BB243" s="98">
        <f t="shared" si="980"/>
        <v>0.24242424242424246</v>
      </c>
      <c r="BC243" s="98">
        <f t="shared" si="980"/>
        <v>0.24242424242424246</v>
      </c>
      <c r="BD243" s="98">
        <f t="shared" si="980"/>
        <v>0.24242424242424246</v>
      </c>
      <c r="BE243" s="98">
        <f t="shared" si="980"/>
        <v>0.24242424242424246</v>
      </c>
      <c r="BF243" s="98">
        <f t="shared" si="980"/>
        <v>0.24242424242424246</v>
      </c>
    </row>
    <row r="244" spans="1:58" x14ac:dyDescent="0.2">
      <c r="B244" s="3" t="s">
        <v>204</v>
      </c>
      <c r="C244" s="6"/>
      <c r="D244" s="98">
        <f t="shared" ref="D244:J244" si="981">1/D240</f>
        <v>0.75757575757575757</v>
      </c>
      <c r="E244" s="98">
        <f t="shared" si="981"/>
        <v>0.75757575757575757</v>
      </c>
      <c r="F244" s="98">
        <f t="shared" si="981"/>
        <v>0.75757575757575757</v>
      </c>
      <c r="G244" s="98">
        <f t="shared" si="981"/>
        <v>0.75757575757575757</v>
      </c>
      <c r="H244" s="98">
        <f t="shared" si="981"/>
        <v>0.75757575757575757</v>
      </c>
      <c r="I244" s="98">
        <f t="shared" si="981"/>
        <v>0.75757575757575757</v>
      </c>
      <c r="J244" s="98">
        <f t="shared" si="981"/>
        <v>0.75757575757575757</v>
      </c>
      <c r="K244" s="98"/>
      <c r="L244" s="98">
        <f t="shared" ref="L244:R244" si="982">1/L240</f>
        <v>0.75757575757575757</v>
      </c>
      <c r="M244" s="98">
        <f t="shared" si="982"/>
        <v>0.75757575757575757</v>
      </c>
      <c r="N244" s="98">
        <f t="shared" si="982"/>
        <v>0.75757575757575757</v>
      </c>
      <c r="O244" s="98">
        <f t="shared" si="982"/>
        <v>0.75757575757575757</v>
      </c>
      <c r="P244" s="98">
        <f t="shared" si="982"/>
        <v>0.75757575757575757</v>
      </c>
      <c r="Q244" s="98">
        <f t="shared" si="982"/>
        <v>0.75757575757575757</v>
      </c>
      <c r="R244" s="98">
        <f t="shared" si="982"/>
        <v>0.75757575757575757</v>
      </c>
      <c r="S244" s="98"/>
      <c r="T244" s="98">
        <f t="shared" ref="T244:Z244" si="983">1/T240</f>
        <v>0.75757575757575757</v>
      </c>
      <c r="U244" s="98">
        <f t="shared" si="983"/>
        <v>0.75757575757575757</v>
      </c>
      <c r="V244" s="98">
        <f t="shared" si="983"/>
        <v>0.75757575757575757</v>
      </c>
      <c r="W244" s="98">
        <f t="shared" si="983"/>
        <v>0.75757575757575757</v>
      </c>
      <c r="X244" s="98">
        <f t="shared" si="983"/>
        <v>0.75757575757575757</v>
      </c>
      <c r="Y244" s="98">
        <f t="shared" si="983"/>
        <v>0.75757575757575757</v>
      </c>
      <c r="Z244" s="98">
        <f t="shared" si="983"/>
        <v>0.75757575757575757</v>
      </c>
      <c r="AA244" s="98"/>
      <c r="AB244" s="98">
        <f t="shared" ref="AB244:AH244" si="984">1/AB240</f>
        <v>0.75757575757575757</v>
      </c>
      <c r="AC244" s="98">
        <f t="shared" si="984"/>
        <v>0.75757575757575757</v>
      </c>
      <c r="AD244" s="98">
        <f t="shared" si="984"/>
        <v>0.75757575757575757</v>
      </c>
      <c r="AE244" s="98">
        <f t="shared" si="984"/>
        <v>0.75757575757575757</v>
      </c>
      <c r="AF244" s="98">
        <f t="shared" si="984"/>
        <v>0.75757575757575757</v>
      </c>
      <c r="AG244" s="98">
        <f t="shared" si="984"/>
        <v>0.75757575757575757</v>
      </c>
      <c r="AH244" s="98">
        <f t="shared" si="984"/>
        <v>0.75757575757575757</v>
      </c>
      <c r="AI244" s="98"/>
      <c r="AJ244" s="98">
        <f t="shared" ref="AJ244:AP244" si="985">1/AJ240</f>
        <v>0.75757575757575757</v>
      </c>
      <c r="AK244" s="98">
        <f t="shared" si="985"/>
        <v>0.75757575757575757</v>
      </c>
      <c r="AL244" s="98">
        <f t="shared" si="985"/>
        <v>0.75757575757575757</v>
      </c>
      <c r="AM244" s="98">
        <f t="shared" si="985"/>
        <v>0.75757575757575757</v>
      </c>
      <c r="AN244" s="98">
        <f t="shared" si="985"/>
        <v>0.75757575757575757</v>
      </c>
      <c r="AO244" s="98">
        <f t="shared" si="985"/>
        <v>0.75757575757575757</v>
      </c>
      <c r="AP244" s="98">
        <f t="shared" si="985"/>
        <v>0.75757575757575757</v>
      </c>
      <c r="AQ244" s="98"/>
      <c r="AR244" s="98">
        <f t="shared" ref="AR244:AW244" si="986">1/AR240</f>
        <v>0.75757575757575757</v>
      </c>
      <c r="AS244" s="98">
        <f t="shared" si="986"/>
        <v>0.75757575757575757</v>
      </c>
      <c r="AT244" s="98">
        <f t="shared" si="986"/>
        <v>0.75757575757575757</v>
      </c>
      <c r="AU244" s="98">
        <f t="shared" si="986"/>
        <v>0.75757575757575757</v>
      </c>
      <c r="AV244" s="98">
        <f t="shared" si="986"/>
        <v>0.75757575757575757</v>
      </c>
      <c r="AW244" s="98">
        <f t="shared" si="986"/>
        <v>0.75757575757575757</v>
      </c>
      <c r="AX244" s="98">
        <f>1/AX240</f>
        <v>0.75757575757575757</v>
      </c>
      <c r="AY244" s="98"/>
      <c r="AZ244" s="98">
        <f t="shared" ref="AZ244:BF244" si="987">1/AZ240</f>
        <v>0.75757575757575757</v>
      </c>
      <c r="BA244" s="98">
        <f t="shared" si="987"/>
        <v>0.75757575757575757</v>
      </c>
      <c r="BB244" s="98">
        <f t="shared" si="987"/>
        <v>0.75757575757575757</v>
      </c>
      <c r="BC244" s="98">
        <f t="shared" si="987"/>
        <v>0.75757575757575757</v>
      </c>
      <c r="BD244" s="98">
        <f t="shared" si="987"/>
        <v>0.75757575757575757</v>
      </c>
      <c r="BE244" s="98">
        <f t="shared" si="987"/>
        <v>0.75757575757575757</v>
      </c>
      <c r="BF244" s="98">
        <f t="shared" si="987"/>
        <v>0.75757575757575757</v>
      </c>
    </row>
    <row r="245" spans="1:58" x14ac:dyDescent="0.2">
      <c r="B245" s="3" t="s">
        <v>241</v>
      </c>
      <c r="C245" s="6"/>
      <c r="D245" s="98">
        <f t="shared" ref="D245:J245" si="988">(2/(D240+1))^(-1/D243)</f>
        <v>1.8445447906448298</v>
      </c>
      <c r="E245" s="98">
        <f t="shared" si="988"/>
        <v>1.8445447906448298</v>
      </c>
      <c r="F245" s="98">
        <f t="shared" si="988"/>
        <v>1.8445447906448298</v>
      </c>
      <c r="G245" s="98">
        <f t="shared" si="988"/>
        <v>1.8445447906448298</v>
      </c>
      <c r="H245" s="98">
        <f t="shared" si="988"/>
        <v>1.8445447906448298</v>
      </c>
      <c r="I245" s="98">
        <f t="shared" si="988"/>
        <v>1.8445447906448298</v>
      </c>
      <c r="J245" s="98">
        <f t="shared" si="988"/>
        <v>1.8445447906448298</v>
      </c>
      <c r="K245" s="98"/>
      <c r="L245" s="98">
        <f t="shared" ref="L245:R245" si="989">(2/(L240+1))^(-1/L243)</f>
        <v>1.8445447906448298</v>
      </c>
      <c r="M245" s="98">
        <f t="shared" si="989"/>
        <v>1.8445447906448298</v>
      </c>
      <c r="N245" s="98">
        <f t="shared" si="989"/>
        <v>1.8445447906448298</v>
      </c>
      <c r="O245" s="98">
        <f t="shared" si="989"/>
        <v>1.8445447906448298</v>
      </c>
      <c r="P245" s="98">
        <f t="shared" si="989"/>
        <v>1.8445447906448298</v>
      </c>
      <c r="Q245" s="98">
        <f t="shared" si="989"/>
        <v>1.8445447906448298</v>
      </c>
      <c r="R245" s="98">
        <f t="shared" si="989"/>
        <v>1.8445447906448298</v>
      </c>
      <c r="S245" s="98"/>
      <c r="T245" s="98">
        <f t="shared" ref="T245:Z245" si="990">(2/(T240+1))^(-1/T243)</f>
        <v>1.8445447906448298</v>
      </c>
      <c r="U245" s="98">
        <f t="shared" si="990"/>
        <v>1.8445447906448298</v>
      </c>
      <c r="V245" s="98">
        <f t="shared" si="990"/>
        <v>1.8445447906448298</v>
      </c>
      <c r="W245" s="98">
        <f t="shared" si="990"/>
        <v>1.8445447906448298</v>
      </c>
      <c r="X245" s="98">
        <f t="shared" si="990"/>
        <v>1.8445447906448298</v>
      </c>
      <c r="Y245" s="98">
        <f t="shared" si="990"/>
        <v>1.8445447906448298</v>
      </c>
      <c r="Z245" s="98">
        <f t="shared" si="990"/>
        <v>1.8445447906448298</v>
      </c>
      <c r="AA245" s="98"/>
      <c r="AB245" s="98">
        <f t="shared" ref="AB245:AH245" si="991">(2/(AB240+1))^(-1/AB243)</f>
        <v>1.8445447906448298</v>
      </c>
      <c r="AC245" s="98">
        <f t="shared" si="991"/>
        <v>1.8445447906448298</v>
      </c>
      <c r="AD245" s="98">
        <f t="shared" si="991"/>
        <v>1.8445447906448298</v>
      </c>
      <c r="AE245" s="98">
        <f t="shared" si="991"/>
        <v>1.8445447906448298</v>
      </c>
      <c r="AF245" s="98">
        <f t="shared" si="991"/>
        <v>1.8445447906448298</v>
      </c>
      <c r="AG245" s="98">
        <f t="shared" si="991"/>
        <v>1.8445447906448298</v>
      </c>
      <c r="AH245" s="98">
        <f t="shared" si="991"/>
        <v>1.8445447906448298</v>
      </c>
      <c r="AI245" s="98"/>
      <c r="AJ245" s="98">
        <f t="shared" ref="AJ245:AP245" si="992">(2/(AJ240+1))^(-1/AJ243)</f>
        <v>1.8445447906448298</v>
      </c>
      <c r="AK245" s="98">
        <f t="shared" si="992"/>
        <v>1.8445447906448298</v>
      </c>
      <c r="AL245" s="98">
        <f t="shared" si="992"/>
        <v>1.8445447906448298</v>
      </c>
      <c r="AM245" s="98">
        <f t="shared" si="992"/>
        <v>1.8445447906448298</v>
      </c>
      <c r="AN245" s="98">
        <f t="shared" si="992"/>
        <v>1.8445447906448298</v>
      </c>
      <c r="AO245" s="98">
        <f t="shared" si="992"/>
        <v>1.8445447906448298</v>
      </c>
      <c r="AP245" s="98">
        <f t="shared" si="992"/>
        <v>1.8445447906448298</v>
      </c>
      <c r="AQ245" s="98"/>
      <c r="AR245" s="98">
        <f t="shared" ref="AR245:AW245" si="993">(2/(AR240+1))^(-1/AR243)</f>
        <v>1.8445447906448298</v>
      </c>
      <c r="AS245" s="98">
        <f t="shared" si="993"/>
        <v>1.8445447906448298</v>
      </c>
      <c r="AT245" s="98">
        <f t="shared" si="993"/>
        <v>1.8445447906448298</v>
      </c>
      <c r="AU245" s="98">
        <f t="shared" si="993"/>
        <v>1.8445447906448298</v>
      </c>
      <c r="AV245" s="98">
        <f t="shared" si="993"/>
        <v>1.8445447906448298</v>
      </c>
      <c r="AW245" s="98">
        <f t="shared" si="993"/>
        <v>1.8445447906448298</v>
      </c>
      <c r="AX245" s="98">
        <f>(2/(AX240+1))^(-1/AX243)</f>
        <v>1.8445447906448298</v>
      </c>
      <c r="AY245" s="98"/>
      <c r="AZ245" s="98">
        <f t="shared" ref="AZ245:BF245" si="994">(2/(AZ240+1))^(-1/AZ243)</f>
        <v>1.8445447906448298</v>
      </c>
      <c r="BA245" s="98">
        <f t="shared" si="994"/>
        <v>1.8445447906448298</v>
      </c>
      <c r="BB245" s="98">
        <f t="shared" si="994"/>
        <v>1.8445447906448298</v>
      </c>
      <c r="BC245" s="98">
        <f t="shared" si="994"/>
        <v>1.8445447906448298</v>
      </c>
      <c r="BD245" s="98">
        <f t="shared" si="994"/>
        <v>1.8445447906448298</v>
      </c>
      <c r="BE245" s="98">
        <f t="shared" si="994"/>
        <v>1.8445447906448298</v>
      </c>
      <c r="BF245" s="98">
        <f t="shared" si="994"/>
        <v>1.8445447906448298</v>
      </c>
    </row>
    <row r="246" spans="1:58" x14ac:dyDescent="0.2">
      <c r="B246" s="3" t="s">
        <v>242</v>
      </c>
      <c r="C246" s="6"/>
      <c r="D246" s="98">
        <f t="shared" ref="D246:J246" si="995">(D240+1)/D240</f>
        <v>1.7575757575757578</v>
      </c>
      <c r="E246" s="98">
        <f t="shared" si="995"/>
        <v>1.7575757575757578</v>
      </c>
      <c r="F246" s="98">
        <f t="shared" si="995"/>
        <v>1.7575757575757578</v>
      </c>
      <c r="G246" s="98">
        <f t="shared" si="995"/>
        <v>1.7575757575757578</v>
      </c>
      <c r="H246" s="98">
        <f t="shared" si="995"/>
        <v>1.7575757575757578</v>
      </c>
      <c r="I246" s="98">
        <f t="shared" si="995"/>
        <v>1.7575757575757578</v>
      </c>
      <c r="J246" s="98">
        <f t="shared" si="995"/>
        <v>1.7575757575757578</v>
      </c>
      <c r="K246" s="98"/>
      <c r="L246" s="98">
        <f t="shared" ref="L246:R246" si="996">(L240+1)/L240</f>
        <v>1.7575757575757578</v>
      </c>
      <c r="M246" s="98">
        <f t="shared" si="996"/>
        <v>1.7575757575757578</v>
      </c>
      <c r="N246" s="98">
        <f t="shared" si="996"/>
        <v>1.7575757575757578</v>
      </c>
      <c r="O246" s="98">
        <f t="shared" si="996"/>
        <v>1.7575757575757578</v>
      </c>
      <c r="P246" s="98">
        <f t="shared" si="996"/>
        <v>1.7575757575757578</v>
      </c>
      <c r="Q246" s="98">
        <f t="shared" si="996"/>
        <v>1.7575757575757578</v>
      </c>
      <c r="R246" s="98">
        <f t="shared" si="996"/>
        <v>1.7575757575757578</v>
      </c>
      <c r="S246" s="98"/>
      <c r="T246" s="98">
        <f t="shared" ref="T246:Z246" si="997">(T240+1)/T240</f>
        <v>1.7575757575757578</v>
      </c>
      <c r="U246" s="98">
        <f t="shared" si="997"/>
        <v>1.7575757575757578</v>
      </c>
      <c r="V246" s="98">
        <f t="shared" si="997"/>
        <v>1.7575757575757578</v>
      </c>
      <c r="W246" s="98">
        <f t="shared" si="997"/>
        <v>1.7575757575757578</v>
      </c>
      <c r="X246" s="98">
        <f t="shared" si="997"/>
        <v>1.7575757575757578</v>
      </c>
      <c r="Y246" s="98">
        <f t="shared" si="997"/>
        <v>1.7575757575757578</v>
      </c>
      <c r="Z246" s="98">
        <f t="shared" si="997"/>
        <v>1.7575757575757578</v>
      </c>
      <c r="AA246" s="98"/>
      <c r="AB246" s="98">
        <f t="shared" ref="AB246:AH246" si="998">(AB240+1)/AB240</f>
        <v>1.7575757575757578</v>
      </c>
      <c r="AC246" s="98">
        <f t="shared" si="998"/>
        <v>1.7575757575757578</v>
      </c>
      <c r="AD246" s="98">
        <f t="shared" si="998"/>
        <v>1.7575757575757578</v>
      </c>
      <c r="AE246" s="98">
        <f t="shared" si="998"/>
        <v>1.7575757575757578</v>
      </c>
      <c r="AF246" s="98">
        <f t="shared" si="998"/>
        <v>1.7575757575757578</v>
      </c>
      <c r="AG246" s="98">
        <f t="shared" si="998"/>
        <v>1.7575757575757578</v>
      </c>
      <c r="AH246" s="98">
        <f t="shared" si="998"/>
        <v>1.7575757575757578</v>
      </c>
      <c r="AI246" s="98"/>
      <c r="AJ246" s="98">
        <f t="shared" ref="AJ246:AP246" si="999">(AJ240+1)/AJ240</f>
        <v>1.7575757575757578</v>
      </c>
      <c r="AK246" s="98">
        <f t="shared" si="999"/>
        <v>1.7575757575757578</v>
      </c>
      <c r="AL246" s="98">
        <f t="shared" si="999"/>
        <v>1.7575757575757578</v>
      </c>
      <c r="AM246" s="98">
        <f t="shared" si="999"/>
        <v>1.7575757575757578</v>
      </c>
      <c r="AN246" s="98">
        <f t="shared" si="999"/>
        <v>1.7575757575757578</v>
      </c>
      <c r="AO246" s="98">
        <f t="shared" si="999"/>
        <v>1.7575757575757578</v>
      </c>
      <c r="AP246" s="98">
        <f t="shared" si="999"/>
        <v>1.7575757575757578</v>
      </c>
      <c r="AQ246" s="98"/>
      <c r="AR246" s="98">
        <f t="shared" ref="AR246:AW246" si="1000">(AR240+1)/AR240</f>
        <v>1.7575757575757578</v>
      </c>
      <c r="AS246" s="98">
        <f t="shared" si="1000"/>
        <v>1.7575757575757578</v>
      </c>
      <c r="AT246" s="98">
        <f t="shared" si="1000"/>
        <v>1.7575757575757578</v>
      </c>
      <c r="AU246" s="98">
        <f t="shared" si="1000"/>
        <v>1.7575757575757578</v>
      </c>
      <c r="AV246" s="98">
        <f t="shared" si="1000"/>
        <v>1.7575757575757578</v>
      </c>
      <c r="AW246" s="98">
        <f t="shared" si="1000"/>
        <v>1.7575757575757578</v>
      </c>
      <c r="AX246" s="98">
        <f>(AX240+1)/AX240</f>
        <v>1.7575757575757578</v>
      </c>
      <c r="AY246" s="98"/>
      <c r="AZ246" s="98">
        <f t="shared" ref="AZ246:BF246" si="1001">(AZ240+1)/AZ240</f>
        <v>1.7575757575757578</v>
      </c>
      <c r="BA246" s="98">
        <f t="shared" si="1001"/>
        <v>1.7575757575757578</v>
      </c>
      <c r="BB246" s="98">
        <f t="shared" si="1001"/>
        <v>1.7575757575757578</v>
      </c>
      <c r="BC246" s="98">
        <f t="shared" si="1001"/>
        <v>1.7575757575757578</v>
      </c>
      <c r="BD246" s="98">
        <f t="shared" si="1001"/>
        <v>1.7575757575757578</v>
      </c>
      <c r="BE246" s="98">
        <f t="shared" si="1001"/>
        <v>1.7575757575757578</v>
      </c>
      <c r="BF246" s="98">
        <f t="shared" si="1001"/>
        <v>1.7575757575757578</v>
      </c>
    </row>
    <row r="247" spans="1:58" x14ac:dyDescent="0.2">
      <c r="B247" s="3"/>
      <c r="C247" s="6"/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  <c r="Z247" s="98"/>
      <c r="AA247" s="98"/>
      <c r="AB247" s="98"/>
      <c r="AC247" s="98"/>
      <c r="AD247" s="98"/>
      <c r="AE247" s="98"/>
      <c r="AF247" s="98"/>
      <c r="AG247" s="98"/>
      <c r="AH247" s="98"/>
      <c r="AI247" s="98"/>
      <c r="AJ247" s="98"/>
      <c r="AK247" s="98"/>
      <c r="AL247" s="98"/>
      <c r="AM247" s="98"/>
      <c r="AN247" s="98"/>
      <c r="AO247" s="98"/>
      <c r="AP247" s="98"/>
      <c r="AQ247" s="98"/>
      <c r="AR247" s="98"/>
      <c r="AS247" s="98"/>
      <c r="AT247" s="98"/>
      <c r="AU247" s="98"/>
      <c r="AV247" s="98"/>
      <c r="AW247" s="98"/>
      <c r="AX247" s="98"/>
      <c r="AY247" s="98"/>
      <c r="AZ247" s="98"/>
      <c r="BA247" s="98"/>
      <c r="BB247" s="98"/>
      <c r="BC247" s="98"/>
      <c r="BD247" s="98"/>
      <c r="BE247" s="98"/>
      <c r="BF247" s="98"/>
    </row>
    <row r="248" spans="1:58" x14ac:dyDescent="0.2">
      <c r="B248" s="3"/>
      <c r="C248" s="6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  <c r="Z248" s="85"/>
      <c r="AA248" s="85"/>
      <c r="AB248" s="85"/>
      <c r="AC248" s="85"/>
      <c r="AD248" s="85"/>
      <c r="AE248" s="85"/>
      <c r="AF248" s="85"/>
      <c r="AG248" s="85"/>
      <c r="AH248" s="85"/>
      <c r="AI248" s="85"/>
      <c r="AJ248" s="85"/>
      <c r="AK248" s="85"/>
      <c r="AL248" s="85"/>
      <c r="AM248" s="85"/>
      <c r="AN248" s="85"/>
      <c r="AO248" s="85"/>
      <c r="AP248" s="85"/>
      <c r="AQ248" s="85"/>
      <c r="AR248" s="85"/>
      <c r="AS248" s="85"/>
      <c r="AT248" s="85"/>
      <c r="AU248" s="85"/>
      <c r="AV248" s="85"/>
      <c r="AW248" s="85"/>
      <c r="AX248" s="85"/>
      <c r="AY248" s="85"/>
      <c r="AZ248" s="85"/>
      <c r="BA248" s="85"/>
      <c r="BB248" s="85"/>
      <c r="BC248" s="85"/>
      <c r="BD248" s="85"/>
      <c r="BE248" s="85"/>
      <c r="BF248" s="85"/>
    </row>
    <row r="249" spans="1:58" x14ac:dyDescent="0.2">
      <c r="A249" s="63" t="s">
        <v>328</v>
      </c>
      <c r="B249" s="3" t="s">
        <v>234</v>
      </c>
      <c r="C249" s="3" t="s">
        <v>46</v>
      </c>
      <c r="D249" s="154">
        <f t="shared" ref="D249:BF249" si="1002">D$27</f>
        <v>0.05</v>
      </c>
      <c r="E249" s="154">
        <f t="shared" si="1002"/>
        <v>0.1</v>
      </c>
      <c r="F249" s="154">
        <f t="shared" si="1002"/>
        <v>0.15</v>
      </c>
      <c r="G249" s="154">
        <f t="shared" si="1002"/>
        <v>0.2</v>
      </c>
      <c r="H249" s="154">
        <f t="shared" si="1002"/>
        <v>0.3</v>
      </c>
      <c r="I249" s="154">
        <f t="shared" si="1002"/>
        <v>0.4</v>
      </c>
      <c r="J249" s="154">
        <f t="shared" si="1002"/>
        <v>0.5</v>
      </c>
      <c r="K249" s="154"/>
      <c r="L249" s="154">
        <f t="shared" si="1002"/>
        <v>0.05</v>
      </c>
      <c r="M249" s="154">
        <f t="shared" si="1002"/>
        <v>0.1</v>
      </c>
      <c r="N249" s="154">
        <f t="shared" si="1002"/>
        <v>0.15</v>
      </c>
      <c r="O249" s="154">
        <f t="shared" si="1002"/>
        <v>0.2</v>
      </c>
      <c r="P249" s="154">
        <f t="shared" si="1002"/>
        <v>0.3</v>
      </c>
      <c r="Q249" s="154">
        <f t="shared" si="1002"/>
        <v>0.4</v>
      </c>
      <c r="R249" s="154">
        <f t="shared" si="1002"/>
        <v>0.5</v>
      </c>
      <c r="S249" s="154"/>
      <c r="T249" s="154">
        <f t="shared" si="1002"/>
        <v>0.05</v>
      </c>
      <c r="U249" s="154">
        <f t="shared" si="1002"/>
        <v>0.1</v>
      </c>
      <c r="V249" s="154">
        <f t="shared" si="1002"/>
        <v>0.15</v>
      </c>
      <c r="W249" s="154">
        <f t="shared" si="1002"/>
        <v>0.2</v>
      </c>
      <c r="X249" s="154">
        <f t="shared" si="1002"/>
        <v>0.3</v>
      </c>
      <c r="Y249" s="154">
        <f t="shared" si="1002"/>
        <v>0.4</v>
      </c>
      <c r="Z249" s="154">
        <f t="shared" si="1002"/>
        <v>0.5</v>
      </c>
      <c r="AA249" s="154"/>
      <c r="AB249" s="154">
        <f t="shared" si="1002"/>
        <v>0.05</v>
      </c>
      <c r="AC249" s="154">
        <f t="shared" si="1002"/>
        <v>0.1</v>
      </c>
      <c r="AD249" s="154">
        <f t="shared" si="1002"/>
        <v>0.15</v>
      </c>
      <c r="AE249" s="154">
        <f t="shared" si="1002"/>
        <v>0.2</v>
      </c>
      <c r="AF249" s="154">
        <f t="shared" si="1002"/>
        <v>0.3</v>
      </c>
      <c r="AG249" s="154">
        <f t="shared" si="1002"/>
        <v>0.4</v>
      </c>
      <c r="AH249" s="154">
        <f t="shared" si="1002"/>
        <v>0.5</v>
      </c>
      <c r="AI249" s="154"/>
      <c r="AJ249" s="154">
        <f t="shared" si="1002"/>
        <v>0.05</v>
      </c>
      <c r="AK249" s="154">
        <f t="shared" si="1002"/>
        <v>0.1</v>
      </c>
      <c r="AL249" s="154">
        <f t="shared" si="1002"/>
        <v>0.15</v>
      </c>
      <c r="AM249" s="154">
        <f t="shared" si="1002"/>
        <v>0.2</v>
      </c>
      <c r="AN249" s="154">
        <f t="shared" si="1002"/>
        <v>0.3</v>
      </c>
      <c r="AO249" s="154">
        <f t="shared" si="1002"/>
        <v>0.4</v>
      </c>
      <c r="AP249" s="154">
        <f t="shared" si="1002"/>
        <v>0.5</v>
      </c>
      <c r="AQ249" s="154"/>
      <c r="AR249" s="154">
        <f t="shared" si="1002"/>
        <v>0.05</v>
      </c>
      <c r="AS249" s="154">
        <f t="shared" si="1002"/>
        <v>0.1</v>
      </c>
      <c r="AT249" s="154">
        <f t="shared" si="1002"/>
        <v>0.15</v>
      </c>
      <c r="AU249" s="154">
        <f t="shared" si="1002"/>
        <v>0.2</v>
      </c>
      <c r="AV249" s="154">
        <f t="shared" si="1002"/>
        <v>0.3</v>
      </c>
      <c r="AW249" s="154">
        <f t="shared" si="1002"/>
        <v>0.4</v>
      </c>
      <c r="AX249" s="154">
        <f t="shared" si="1002"/>
        <v>0.5</v>
      </c>
      <c r="AY249" s="154"/>
      <c r="AZ249" s="154">
        <f t="shared" si="1002"/>
        <v>0.05</v>
      </c>
      <c r="BA249" s="154">
        <f t="shared" si="1002"/>
        <v>0.1</v>
      </c>
      <c r="BB249" s="154">
        <f t="shared" si="1002"/>
        <v>0.15</v>
      </c>
      <c r="BC249" s="154">
        <f t="shared" si="1002"/>
        <v>0.2</v>
      </c>
      <c r="BD249" s="154">
        <f t="shared" si="1002"/>
        <v>0.3</v>
      </c>
      <c r="BE249" s="154">
        <f t="shared" si="1002"/>
        <v>0.4</v>
      </c>
      <c r="BF249" s="154">
        <f t="shared" si="1002"/>
        <v>0.5</v>
      </c>
    </row>
    <row r="250" spans="1:58" x14ac:dyDescent="0.2">
      <c r="B250" s="3" t="s">
        <v>233</v>
      </c>
      <c r="C250" s="3" t="s">
        <v>46</v>
      </c>
      <c r="D250" s="154">
        <f t="shared" ref="D250:BF250" si="1003">D$28</f>
        <v>0.05</v>
      </c>
      <c r="E250" s="154">
        <f t="shared" si="1003"/>
        <v>0.1</v>
      </c>
      <c r="F250" s="154">
        <f t="shared" si="1003"/>
        <v>0.15</v>
      </c>
      <c r="G250" s="154">
        <f t="shared" si="1003"/>
        <v>0.2</v>
      </c>
      <c r="H250" s="154">
        <f t="shared" si="1003"/>
        <v>0.3</v>
      </c>
      <c r="I250" s="154">
        <f t="shared" si="1003"/>
        <v>0.4</v>
      </c>
      <c r="J250" s="154">
        <f t="shared" si="1003"/>
        <v>0.5</v>
      </c>
      <c r="K250" s="154"/>
      <c r="L250" s="154">
        <f t="shared" si="1003"/>
        <v>0.05</v>
      </c>
      <c r="M250" s="154">
        <f t="shared" si="1003"/>
        <v>0.1</v>
      </c>
      <c r="N250" s="154">
        <f t="shared" si="1003"/>
        <v>0.15</v>
      </c>
      <c r="O250" s="154">
        <f t="shared" si="1003"/>
        <v>0.2</v>
      </c>
      <c r="P250" s="154">
        <f t="shared" si="1003"/>
        <v>0.3</v>
      </c>
      <c r="Q250" s="154">
        <f t="shared" si="1003"/>
        <v>0.4</v>
      </c>
      <c r="R250" s="154">
        <f t="shared" si="1003"/>
        <v>0.5</v>
      </c>
      <c r="S250" s="154"/>
      <c r="T250" s="154">
        <f t="shared" si="1003"/>
        <v>0.05</v>
      </c>
      <c r="U250" s="154">
        <f t="shared" si="1003"/>
        <v>0.1</v>
      </c>
      <c r="V250" s="154">
        <f t="shared" si="1003"/>
        <v>0.15</v>
      </c>
      <c r="W250" s="154">
        <f t="shared" si="1003"/>
        <v>0.2</v>
      </c>
      <c r="X250" s="154">
        <f t="shared" si="1003"/>
        <v>0.3</v>
      </c>
      <c r="Y250" s="154">
        <f t="shared" si="1003"/>
        <v>0.4</v>
      </c>
      <c r="Z250" s="154">
        <f t="shared" si="1003"/>
        <v>0.5</v>
      </c>
      <c r="AA250" s="154"/>
      <c r="AB250" s="154">
        <f t="shared" si="1003"/>
        <v>0.05</v>
      </c>
      <c r="AC250" s="154">
        <f t="shared" si="1003"/>
        <v>0.1</v>
      </c>
      <c r="AD250" s="154">
        <f t="shared" si="1003"/>
        <v>0.15</v>
      </c>
      <c r="AE250" s="154">
        <f t="shared" si="1003"/>
        <v>0.2</v>
      </c>
      <c r="AF250" s="154">
        <f t="shared" si="1003"/>
        <v>0.3</v>
      </c>
      <c r="AG250" s="154">
        <f t="shared" si="1003"/>
        <v>0.4</v>
      </c>
      <c r="AH250" s="154">
        <f t="shared" si="1003"/>
        <v>0.5</v>
      </c>
      <c r="AI250" s="154"/>
      <c r="AJ250" s="154">
        <f t="shared" si="1003"/>
        <v>0.05</v>
      </c>
      <c r="AK250" s="154">
        <f t="shared" si="1003"/>
        <v>0.1</v>
      </c>
      <c r="AL250" s="154">
        <f t="shared" si="1003"/>
        <v>0.15</v>
      </c>
      <c r="AM250" s="154">
        <f t="shared" si="1003"/>
        <v>0.2</v>
      </c>
      <c r="AN250" s="154">
        <f t="shared" si="1003"/>
        <v>0.3</v>
      </c>
      <c r="AO250" s="154">
        <f t="shared" si="1003"/>
        <v>0.4</v>
      </c>
      <c r="AP250" s="154">
        <f t="shared" si="1003"/>
        <v>0.5</v>
      </c>
      <c r="AQ250" s="154"/>
      <c r="AR250" s="154">
        <f t="shared" si="1003"/>
        <v>0.05</v>
      </c>
      <c r="AS250" s="154">
        <f t="shared" si="1003"/>
        <v>0.1</v>
      </c>
      <c r="AT250" s="154">
        <f t="shared" si="1003"/>
        <v>0.15</v>
      </c>
      <c r="AU250" s="154">
        <f t="shared" si="1003"/>
        <v>0.2</v>
      </c>
      <c r="AV250" s="154">
        <f t="shared" si="1003"/>
        <v>0.3</v>
      </c>
      <c r="AW250" s="154">
        <f t="shared" si="1003"/>
        <v>0.4</v>
      </c>
      <c r="AX250" s="154">
        <f t="shared" si="1003"/>
        <v>0.5</v>
      </c>
      <c r="AY250" s="154"/>
      <c r="AZ250" s="154">
        <f t="shared" si="1003"/>
        <v>0.05</v>
      </c>
      <c r="BA250" s="154">
        <f t="shared" si="1003"/>
        <v>0.1</v>
      </c>
      <c r="BB250" s="154">
        <f t="shared" si="1003"/>
        <v>0.15</v>
      </c>
      <c r="BC250" s="154">
        <f t="shared" si="1003"/>
        <v>0.2</v>
      </c>
      <c r="BD250" s="154">
        <f t="shared" si="1003"/>
        <v>0.3</v>
      </c>
      <c r="BE250" s="154">
        <f t="shared" si="1003"/>
        <v>0.4</v>
      </c>
      <c r="BF250" s="154">
        <f t="shared" si="1003"/>
        <v>0.5</v>
      </c>
    </row>
    <row r="251" spans="1:58" x14ac:dyDescent="0.2">
      <c r="B251" s="3" t="s">
        <v>271</v>
      </c>
      <c r="C251" s="20" t="s">
        <v>43</v>
      </c>
      <c r="D251" s="154">
        <f t="shared" ref="D251:BF251" si="1004">D$29</f>
        <v>800</v>
      </c>
      <c r="E251" s="154">
        <f t="shared" si="1004"/>
        <v>800</v>
      </c>
      <c r="F251" s="154">
        <f t="shared" si="1004"/>
        <v>800</v>
      </c>
      <c r="G251" s="154">
        <f t="shared" si="1004"/>
        <v>800</v>
      </c>
      <c r="H251" s="154">
        <f t="shared" si="1004"/>
        <v>800</v>
      </c>
      <c r="I251" s="154">
        <f t="shared" si="1004"/>
        <v>800</v>
      </c>
      <c r="J251" s="154">
        <f t="shared" si="1004"/>
        <v>800</v>
      </c>
      <c r="K251" s="154"/>
      <c r="L251" s="154">
        <f t="shared" si="1004"/>
        <v>800</v>
      </c>
      <c r="M251" s="154">
        <f t="shared" si="1004"/>
        <v>800</v>
      </c>
      <c r="N251" s="154">
        <f t="shared" si="1004"/>
        <v>800</v>
      </c>
      <c r="O251" s="154">
        <f t="shared" si="1004"/>
        <v>800</v>
      </c>
      <c r="P251" s="154">
        <f t="shared" si="1004"/>
        <v>800</v>
      </c>
      <c r="Q251" s="154">
        <f t="shared" si="1004"/>
        <v>800</v>
      </c>
      <c r="R251" s="154">
        <f t="shared" si="1004"/>
        <v>800</v>
      </c>
      <c r="S251" s="154"/>
      <c r="T251" s="154">
        <f t="shared" si="1004"/>
        <v>800</v>
      </c>
      <c r="U251" s="154">
        <f t="shared" si="1004"/>
        <v>800</v>
      </c>
      <c r="V251" s="154">
        <f t="shared" si="1004"/>
        <v>800</v>
      </c>
      <c r="W251" s="154">
        <f t="shared" si="1004"/>
        <v>800</v>
      </c>
      <c r="X251" s="154">
        <f t="shared" si="1004"/>
        <v>800</v>
      </c>
      <c r="Y251" s="154">
        <f t="shared" si="1004"/>
        <v>800</v>
      </c>
      <c r="Z251" s="154">
        <f t="shared" si="1004"/>
        <v>800</v>
      </c>
      <c r="AA251" s="154"/>
      <c r="AB251" s="154">
        <f t="shared" si="1004"/>
        <v>800</v>
      </c>
      <c r="AC251" s="154">
        <f t="shared" si="1004"/>
        <v>800</v>
      </c>
      <c r="AD251" s="154">
        <f t="shared" si="1004"/>
        <v>800</v>
      </c>
      <c r="AE251" s="154">
        <f t="shared" si="1004"/>
        <v>800</v>
      </c>
      <c r="AF251" s="154">
        <f t="shared" si="1004"/>
        <v>800</v>
      </c>
      <c r="AG251" s="154">
        <f t="shared" si="1004"/>
        <v>800</v>
      </c>
      <c r="AH251" s="154">
        <f t="shared" si="1004"/>
        <v>800</v>
      </c>
      <c r="AI251" s="154"/>
      <c r="AJ251" s="154">
        <f t="shared" si="1004"/>
        <v>800</v>
      </c>
      <c r="AK251" s="154">
        <f t="shared" si="1004"/>
        <v>800</v>
      </c>
      <c r="AL251" s="154">
        <f t="shared" si="1004"/>
        <v>800</v>
      </c>
      <c r="AM251" s="154">
        <f t="shared" si="1004"/>
        <v>800</v>
      </c>
      <c r="AN251" s="154">
        <f t="shared" si="1004"/>
        <v>800</v>
      </c>
      <c r="AO251" s="154">
        <f t="shared" si="1004"/>
        <v>800</v>
      </c>
      <c r="AP251" s="154">
        <f t="shared" si="1004"/>
        <v>800</v>
      </c>
      <c r="AQ251" s="154"/>
      <c r="AR251" s="154">
        <f t="shared" si="1004"/>
        <v>800</v>
      </c>
      <c r="AS251" s="154">
        <f t="shared" si="1004"/>
        <v>800</v>
      </c>
      <c r="AT251" s="154">
        <f t="shared" si="1004"/>
        <v>800</v>
      </c>
      <c r="AU251" s="154">
        <f t="shared" si="1004"/>
        <v>800</v>
      </c>
      <c r="AV251" s="154">
        <f t="shared" si="1004"/>
        <v>800</v>
      </c>
      <c r="AW251" s="154">
        <f t="shared" si="1004"/>
        <v>800</v>
      </c>
      <c r="AX251" s="154">
        <f t="shared" si="1004"/>
        <v>800</v>
      </c>
      <c r="AY251" s="154"/>
      <c r="AZ251" s="154">
        <f t="shared" si="1004"/>
        <v>800</v>
      </c>
      <c r="BA251" s="154">
        <f t="shared" si="1004"/>
        <v>800</v>
      </c>
      <c r="BB251" s="154">
        <f t="shared" si="1004"/>
        <v>800</v>
      </c>
      <c r="BC251" s="154">
        <f t="shared" si="1004"/>
        <v>800</v>
      </c>
      <c r="BD251" s="154">
        <f t="shared" si="1004"/>
        <v>800</v>
      </c>
      <c r="BE251" s="154">
        <f t="shared" si="1004"/>
        <v>800</v>
      </c>
      <c r="BF251" s="154">
        <f t="shared" si="1004"/>
        <v>800</v>
      </c>
    </row>
    <row r="252" spans="1:58" x14ac:dyDescent="0.2">
      <c r="B252" s="3" t="s">
        <v>272</v>
      </c>
      <c r="C252" s="20" t="s">
        <v>43</v>
      </c>
      <c r="D252" s="154">
        <f t="shared" ref="D252:BF252" si="1005">D$30</f>
        <v>800</v>
      </c>
      <c r="E252" s="154">
        <f t="shared" si="1005"/>
        <v>800</v>
      </c>
      <c r="F252" s="154">
        <f t="shared" si="1005"/>
        <v>800</v>
      </c>
      <c r="G252" s="154">
        <f t="shared" si="1005"/>
        <v>800</v>
      </c>
      <c r="H252" s="154">
        <f t="shared" si="1005"/>
        <v>800</v>
      </c>
      <c r="I252" s="154">
        <f t="shared" si="1005"/>
        <v>800</v>
      </c>
      <c r="J252" s="154">
        <f t="shared" si="1005"/>
        <v>800</v>
      </c>
      <c r="K252" s="154"/>
      <c r="L252" s="154">
        <f t="shared" si="1005"/>
        <v>800</v>
      </c>
      <c r="M252" s="154">
        <f t="shared" si="1005"/>
        <v>800</v>
      </c>
      <c r="N252" s="154">
        <f t="shared" si="1005"/>
        <v>800</v>
      </c>
      <c r="O252" s="154">
        <f t="shared" si="1005"/>
        <v>800</v>
      </c>
      <c r="P252" s="154">
        <f t="shared" si="1005"/>
        <v>800</v>
      </c>
      <c r="Q252" s="154">
        <f t="shared" si="1005"/>
        <v>800</v>
      </c>
      <c r="R252" s="154">
        <f t="shared" si="1005"/>
        <v>800</v>
      </c>
      <c r="S252" s="154"/>
      <c r="T252" s="154">
        <f t="shared" si="1005"/>
        <v>800</v>
      </c>
      <c r="U252" s="154">
        <f t="shared" si="1005"/>
        <v>800</v>
      </c>
      <c r="V252" s="154">
        <f t="shared" si="1005"/>
        <v>800</v>
      </c>
      <c r="W252" s="154">
        <f t="shared" si="1005"/>
        <v>800</v>
      </c>
      <c r="X252" s="154">
        <f t="shared" si="1005"/>
        <v>800</v>
      </c>
      <c r="Y252" s="154">
        <f t="shared" si="1005"/>
        <v>800</v>
      </c>
      <c r="Z252" s="154">
        <f t="shared" si="1005"/>
        <v>800</v>
      </c>
      <c r="AA252" s="154"/>
      <c r="AB252" s="154">
        <f t="shared" si="1005"/>
        <v>800</v>
      </c>
      <c r="AC252" s="154">
        <f t="shared" si="1005"/>
        <v>800</v>
      </c>
      <c r="AD252" s="154">
        <f t="shared" si="1005"/>
        <v>800</v>
      </c>
      <c r="AE252" s="154">
        <f t="shared" si="1005"/>
        <v>800</v>
      </c>
      <c r="AF252" s="154">
        <f t="shared" si="1005"/>
        <v>800</v>
      </c>
      <c r="AG252" s="154">
        <f t="shared" si="1005"/>
        <v>800</v>
      </c>
      <c r="AH252" s="154">
        <f t="shared" si="1005"/>
        <v>800</v>
      </c>
      <c r="AI252" s="154"/>
      <c r="AJ252" s="154">
        <f t="shared" si="1005"/>
        <v>800</v>
      </c>
      <c r="AK252" s="154">
        <f t="shared" si="1005"/>
        <v>800</v>
      </c>
      <c r="AL252" s="154">
        <f t="shared" si="1005"/>
        <v>800</v>
      </c>
      <c r="AM252" s="154">
        <f t="shared" si="1005"/>
        <v>800</v>
      </c>
      <c r="AN252" s="154">
        <f t="shared" si="1005"/>
        <v>800</v>
      </c>
      <c r="AO252" s="154">
        <f t="shared" si="1005"/>
        <v>800</v>
      </c>
      <c r="AP252" s="154">
        <f t="shared" si="1005"/>
        <v>800</v>
      </c>
      <c r="AQ252" s="154"/>
      <c r="AR252" s="154">
        <f t="shared" si="1005"/>
        <v>800</v>
      </c>
      <c r="AS252" s="154">
        <f t="shared" si="1005"/>
        <v>800</v>
      </c>
      <c r="AT252" s="154">
        <f t="shared" si="1005"/>
        <v>800</v>
      </c>
      <c r="AU252" s="154">
        <f t="shared" si="1005"/>
        <v>800</v>
      </c>
      <c r="AV252" s="154">
        <f t="shared" si="1005"/>
        <v>800</v>
      </c>
      <c r="AW252" s="154">
        <f t="shared" si="1005"/>
        <v>800</v>
      </c>
      <c r="AX252" s="154">
        <f t="shared" si="1005"/>
        <v>800</v>
      </c>
      <c r="AY252" s="154"/>
      <c r="AZ252" s="154">
        <f t="shared" si="1005"/>
        <v>800</v>
      </c>
      <c r="BA252" s="154">
        <f t="shared" si="1005"/>
        <v>800</v>
      </c>
      <c r="BB252" s="154">
        <f t="shared" si="1005"/>
        <v>800</v>
      </c>
      <c r="BC252" s="154">
        <f t="shared" si="1005"/>
        <v>800</v>
      </c>
      <c r="BD252" s="154">
        <f t="shared" si="1005"/>
        <v>800</v>
      </c>
      <c r="BE252" s="154">
        <f t="shared" si="1005"/>
        <v>800</v>
      </c>
      <c r="BF252" s="154">
        <f t="shared" si="1005"/>
        <v>800</v>
      </c>
    </row>
    <row r="253" spans="1:58" x14ac:dyDescent="0.2">
      <c r="B253" s="3" t="s">
        <v>280</v>
      </c>
      <c r="C253" s="20" t="s">
        <v>43</v>
      </c>
      <c r="D253" s="121">
        <f t="shared" ref="D253:J253" si="1006">(D251*D249+D252*D250)/(D249+D250)</f>
        <v>800</v>
      </c>
      <c r="E253" s="121">
        <f t="shared" si="1006"/>
        <v>800</v>
      </c>
      <c r="F253" s="121">
        <f t="shared" si="1006"/>
        <v>800</v>
      </c>
      <c r="G253" s="121">
        <f t="shared" si="1006"/>
        <v>800</v>
      </c>
      <c r="H253" s="121">
        <f t="shared" si="1006"/>
        <v>800</v>
      </c>
      <c r="I253" s="121">
        <f t="shared" si="1006"/>
        <v>800</v>
      </c>
      <c r="J253" s="121">
        <f t="shared" si="1006"/>
        <v>800</v>
      </c>
      <c r="K253" s="121"/>
      <c r="L253" s="121">
        <f t="shared" ref="L253:R253" si="1007">(L251*L249+L252*L250)/(L249+L250)</f>
        <v>800</v>
      </c>
      <c r="M253" s="121">
        <f t="shared" si="1007"/>
        <v>800</v>
      </c>
      <c r="N253" s="121">
        <f t="shared" si="1007"/>
        <v>800</v>
      </c>
      <c r="O253" s="121">
        <f t="shared" si="1007"/>
        <v>800</v>
      </c>
      <c r="P253" s="121">
        <f t="shared" si="1007"/>
        <v>800</v>
      </c>
      <c r="Q253" s="121">
        <f t="shared" si="1007"/>
        <v>800</v>
      </c>
      <c r="R253" s="121">
        <f t="shared" si="1007"/>
        <v>800</v>
      </c>
      <c r="S253" s="121"/>
      <c r="T253" s="121">
        <f t="shared" ref="T253:Z253" si="1008">(T251*T249+T252*T250)/(T249+T250)</f>
        <v>800</v>
      </c>
      <c r="U253" s="121">
        <f t="shared" si="1008"/>
        <v>800</v>
      </c>
      <c r="V253" s="121">
        <f t="shared" si="1008"/>
        <v>800</v>
      </c>
      <c r="W253" s="121">
        <f t="shared" si="1008"/>
        <v>800</v>
      </c>
      <c r="X253" s="121">
        <f t="shared" si="1008"/>
        <v>800</v>
      </c>
      <c r="Y253" s="121">
        <f t="shared" si="1008"/>
        <v>800</v>
      </c>
      <c r="Z253" s="121">
        <f t="shared" si="1008"/>
        <v>800</v>
      </c>
      <c r="AA253" s="121"/>
      <c r="AB253" s="121">
        <f t="shared" ref="AB253:AH253" si="1009">(AB251*AB249+AB252*AB250)/(AB249+AB250)</f>
        <v>800</v>
      </c>
      <c r="AC253" s="121">
        <f t="shared" si="1009"/>
        <v>800</v>
      </c>
      <c r="AD253" s="121">
        <f t="shared" si="1009"/>
        <v>800</v>
      </c>
      <c r="AE253" s="121">
        <f t="shared" si="1009"/>
        <v>800</v>
      </c>
      <c r="AF253" s="121">
        <f t="shared" si="1009"/>
        <v>800</v>
      </c>
      <c r="AG253" s="121">
        <f t="shared" si="1009"/>
        <v>800</v>
      </c>
      <c r="AH253" s="121">
        <f t="shared" si="1009"/>
        <v>800</v>
      </c>
      <c r="AI253" s="121"/>
      <c r="AJ253" s="121">
        <f t="shared" ref="AJ253:AP253" si="1010">(AJ251*AJ249+AJ252*AJ250)/(AJ249+AJ250)</f>
        <v>800</v>
      </c>
      <c r="AK253" s="121">
        <f t="shared" si="1010"/>
        <v>800</v>
      </c>
      <c r="AL253" s="121">
        <f t="shared" si="1010"/>
        <v>800</v>
      </c>
      <c r="AM253" s="121">
        <f t="shared" si="1010"/>
        <v>800</v>
      </c>
      <c r="AN253" s="121">
        <f t="shared" si="1010"/>
        <v>800</v>
      </c>
      <c r="AO253" s="121">
        <f t="shared" si="1010"/>
        <v>800</v>
      </c>
      <c r="AP253" s="121">
        <f t="shared" si="1010"/>
        <v>800</v>
      </c>
      <c r="AQ253" s="121"/>
      <c r="AR253" s="121">
        <f t="shared" ref="AR253:AX253" si="1011">(AR251*AR249+AR252*AR250)/(AR249+AR250)</f>
        <v>800</v>
      </c>
      <c r="AS253" s="121">
        <f t="shared" si="1011"/>
        <v>800</v>
      </c>
      <c r="AT253" s="121">
        <f t="shared" si="1011"/>
        <v>800</v>
      </c>
      <c r="AU253" s="121">
        <f t="shared" si="1011"/>
        <v>800</v>
      </c>
      <c r="AV253" s="121">
        <f t="shared" si="1011"/>
        <v>800</v>
      </c>
      <c r="AW253" s="121">
        <f t="shared" si="1011"/>
        <v>800</v>
      </c>
      <c r="AX253" s="121">
        <f t="shared" si="1011"/>
        <v>800</v>
      </c>
      <c r="AY253" s="121"/>
      <c r="AZ253" s="121">
        <f t="shared" ref="AZ253:BF253" si="1012">(AZ251*AZ249+AZ252*AZ250)/(AZ249+AZ250)</f>
        <v>800</v>
      </c>
      <c r="BA253" s="121">
        <f t="shared" si="1012"/>
        <v>800</v>
      </c>
      <c r="BB253" s="121">
        <f t="shared" si="1012"/>
        <v>800</v>
      </c>
      <c r="BC253" s="121">
        <f t="shared" si="1012"/>
        <v>800</v>
      </c>
      <c r="BD253" s="121">
        <f t="shared" si="1012"/>
        <v>800</v>
      </c>
      <c r="BE253" s="121">
        <f t="shared" si="1012"/>
        <v>800</v>
      </c>
      <c r="BF253" s="121">
        <f t="shared" si="1012"/>
        <v>800</v>
      </c>
    </row>
    <row r="254" spans="1:58" x14ac:dyDescent="0.2">
      <c r="B254" s="44" t="s">
        <v>289</v>
      </c>
      <c r="C254" s="138"/>
      <c r="D254" s="154">
        <f t="shared" ref="D254:BF254" si="1013">D$32</f>
        <v>0.95</v>
      </c>
      <c r="E254" s="154">
        <f t="shared" si="1013"/>
        <v>0.95</v>
      </c>
      <c r="F254" s="154">
        <f t="shared" si="1013"/>
        <v>0.95</v>
      </c>
      <c r="G254" s="154">
        <f t="shared" si="1013"/>
        <v>0.95</v>
      </c>
      <c r="H254" s="154">
        <f t="shared" si="1013"/>
        <v>0.95</v>
      </c>
      <c r="I254" s="154">
        <f t="shared" si="1013"/>
        <v>0.95</v>
      </c>
      <c r="J254" s="154">
        <f t="shared" si="1013"/>
        <v>0.95</v>
      </c>
      <c r="K254" s="154"/>
      <c r="L254" s="154">
        <f t="shared" si="1013"/>
        <v>0.95</v>
      </c>
      <c r="M254" s="154">
        <f t="shared" si="1013"/>
        <v>0.95</v>
      </c>
      <c r="N254" s="154">
        <f t="shared" si="1013"/>
        <v>0.95</v>
      </c>
      <c r="O254" s="154">
        <f t="shared" si="1013"/>
        <v>0.95</v>
      </c>
      <c r="P254" s="154">
        <f t="shared" si="1013"/>
        <v>0.95</v>
      </c>
      <c r="Q254" s="154">
        <f t="shared" si="1013"/>
        <v>0.95</v>
      </c>
      <c r="R254" s="154">
        <f t="shared" si="1013"/>
        <v>0.95</v>
      </c>
      <c r="S254" s="154"/>
      <c r="T254" s="154">
        <f t="shared" si="1013"/>
        <v>0.95</v>
      </c>
      <c r="U254" s="154">
        <f t="shared" si="1013"/>
        <v>0.95</v>
      </c>
      <c r="V254" s="154">
        <f t="shared" si="1013"/>
        <v>0.95</v>
      </c>
      <c r="W254" s="154">
        <f t="shared" si="1013"/>
        <v>0.95</v>
      </c>
      <c r="X254" s="154">
        <f t="shared" si="1013"/>
        <v>0.95</v>
      </c>
      <c r="Y254" s="154">
        <f t="shared" si="1013"/>
        <v>0.95</v>
      </c>
      <c r="Z254" s="154">
        <f t="shared" si="1013"/>
        <v>0.95</v>
      </c>
      <c r="AA254" s="154"/>
      <c r="AB254" s="154">
        <f t="shared" si="1013"/>
        <v>0.95</v>
      </c>
      <c r="AC254" s="154">
        <f t="shared" si="1013"/>
        <v>0.95</v>
      </c>
      <c r="AD254" s="154">
        <f t="shared" si="1013"/>
        <v>0.95</v>
      </c>
      <c r="AE254" s="154">
        <f t="shared" si="1013"/>
        <v>0.95</v>
      </c>
      <c r="AF254" s="154">
        <f t="shared" si="1013"/>
        <v>0.95</v>
      </c>
      <c r="AG254" s="154">
        <f t="shared" si="1013"/>
        <v>0.95</v>
      </c>
      <c r="AH254" s="154">
        <f t="shared" si="1013"/>
        <v>0.95</v>
      </c>
      <c r="AI254" s="154"/>
      <c r="AJ254" s="154">
        <f t="shared" si="1013"/>
        <v>0.95</v>
      </c>
      <c r="AK254" s="154">
        <f t="shared" si="1013"/>
        <v>0.95</v>
      </c>
      <c r="AL254" s="154">
        <f t="shared" si="1013"/>
        <v>0.95</v>
      </c>
      <c r="AM254" s="154">
        <f t="shared" si="1013"/>
        <v>0.95</v>
      </c>
      <c r="AN254" s="154">
        <f t="shared" si="1013"/>
        <v>0.95</v>
      </c>
      <c r="AO254" s="154">
        <f t="shared" si="1013"/>
        <v>0.95</v>
      </c>
      <c r="AP254" s="154">
        <f t="shared" si="1013"/>
        <v>0.95</v>
      </c>
      <c r="AQ254" s="154"/>
      <c r="AR254" s="154">
        <f t="shared" si="1013"/>
        <v>0.95</v>
      </c>
      <c r="AS254" s="154">
        <f t="shared" si="1013"/>
        <v>0.95</v>
      </c>
      <c r="AT254" s="154">
        <f t="shared" si="1013"/>
        <v>0.95</v>
      </c>
      <c r="AU254" s="154">
        <f t="shared" si="1013"/>
        <v>0.95</v>
      </c>
      <c r="AV254" s="154">
        <f t="shared" si="1013"/>
        <v>0.95</v>
      </c>
      <c r="AW254" s="154">
        <f t="shared" si="1013"/>
        <v>0.95</v>
      </c>
      <c r="AX254" s="154">
        <f t="shared" si="1013"/>
        <v>0.95</v>
      </c>
      <c r="AY254" s="154"/>
      <c r="AZ254" s="154">
        <f t="shared" si="1013"/>
        <v>0.95</v>
      </c>
      <c r="BA254" s="154">
        <f t="shared" si="1013"/>
        <v>0.95</v>
      </c>
      <c r="BB254" s="154">
        <f t="shared" si="1013"/>
        <v>0.95</v>
      </c>
      <c r="BC254" s="154">
        <f t="shared" si="1013"/>
        <v>0.95</v>
      </c>
      <c r="BD254" s="154">
        <f t="shared" si="1013"/>
        <v>0.95</v>
      </c>
      <c r="BE254" s="154">
        <f t="shared" si="1013"/>
        <v>0.95</v>
      </c>
      <c r="BF254" s="154">
        <f t="shared" si="1013"/>
        <v>0.95</v>
      </c>
    </row>
    <row r="255" spans="1:58" x14ac:dyDescent="0.2">
      <c r="B255" s="44" t="s">
        <v>290</v>
      </c>
      <c r="C255" s="138"/>
      <c r="D255" s="154">
        <f t="shared" ref="D255:BF255" si="1014">D$33</f>
        <v>0.95</v>
      </c>
      <c r="E255" s="154">
        <f t="shared" si="1014"/>
        <v>0.95</v>
      </c>
      <c r="F255" s="154">
        <f t="shared" si="1014"/>
        <v>0.95</v>
      </c>
      <c r="G255" s="154">
        <f t="shared" si="1014"/>
        <v>0.95</v>
      </c>
      <c r="H255" s="154">
        <f t="shared" si="1014"/>
        <v>0.95</v>
      </c>
      <c r="I255" s="154">
        <f t="shared" si="1014"/>
        <v>0.95</v>
      </c>
      <c r="J255" s="154">
        <f t="shared" si="1014"/>
        <v>0.95</v>
      </c>
      <c r="K255" s="154"/>
      <c r="L255" s="154">
        <f t="shared" si="1014"/>
        <v>0.95</v>
      </c>
      <c r="M255" s="154">
        <f t="shared" si="1014"/>
        <v>0.95</v>
      </c>
      <c r="N255" s="154">
        <f t="shared" si="1014"/>
        <v>0.95</v>
      </c>
      <c r="O255" s="154">
        <f t="shared" si="1014"/>
        <v>0.95</v>
      </c>
      <c r="P255" s="154">
        <f t="shared" si="1014"/>
        <v>0.95</v>
      </c>
      <c r="Q255" s="154">
        <f t="shared" si="1014"/>
        <v>0.95</v>
      </c>
      <c r="R255" s="154">
        <f t="shared" si="1014"/>
        <v>0.95</v>
      </c>
      <c r="S255" s="154"/>
      <c r="T255" s="154">
        <f t="shared" si="1014"/>
        <v>0.95</v>
      </c>
      <c r="U255" s="154">
        <f t="shared" si="1014"/>
        <v>0.95</v>
      </c>
      <c r="V255" s="154">
        <f t="shared" si="1014"/>
        <v>0.95</v>
      </c>
      <c r="W255" s="154">
        <f t="shared" si="1014"/>
        <v>0.95</v>
      </c>
      <c r="X255" s="154">
        <f t="shared" si="1014"/>
        <v>0.95</v>
      </c>
      <c r="Y255" s="154">
        <f t="shared" si="1014"/>
        <v>0.95</v>
      </c>
      <c r="Z255" s="154">
        <f t="shared" si="1014"/>
        <v>0.95</v>
      </c>
      <c r="AA255" s="154"/>
      <c r="AB255" s="154">
        <f t="shared" si="1014"/>
        <v>0.95</v>
      </c>
      <c r="AC255" s="154">
        <f t="shared" si="1014"/>
        <v>0.95</v>
      </c>
      <c r="AD255" s="154">
        <f t="shared" si="1014"/>
        <v>0.95</v>
      </c>
      <c r="AE255" s="154">
        <f t="shared" si="1014"/>
        <v>0.95</v>
      </c>
      <c r="AF255" s="154">
        <f t="shared" si="1014"/>
        <v>0.95</v>
      </c>
      <c r="AG255" s="154">
        <f t="shared" si="1014"/>
        <v>0.95</v>
      </c>
      <c r="AH255" s="154">
        <f t="shared" si="1014"/>
        <v>0.95</v>
      </c>
      <c r="AI255" s="154"/>
      <c r="AJ255" s="154">
        <f t="shared" si="1014"/>
        <v>0.95</v>
      </c>
      <c r="AK255" s="154">
        <f t="shared" si="1014"/>
        <v>0.95</v>
      </c>
      <c r="AL255" s="154">
        <f t="shared" si="1014"/>
        <v>0.95</v>
      </c>
      <c r="AM255" s="154">
        <f t="shared" si="1014"/>
        <v>0.95</v>
      </c>
      <c r="AN255" s="154">
        <f t="shared" si="1014"/>
        <v>0.95</v>
      </c>
      <c r="AO255" s="154">
        <f t="shared" si="1014"/>
        <v>0.95</v>
      </c>
      <c r="AP255" s="154">
        <f t="shared" si="1014"/>
        <v>0.95</v>
      </c>
      <c r="AQ255" s="154"/>
      <c r="AR255" s="154">
        <f t="shared" si="1014"/>
        <v>0.95</v>
      </c>
      <c r="AS255" s="154">
        <f t="shared" si="1014"/>
        <v>0.95</v>
      </c>
      <c r="AT255" s="154">
        <f t="shared" si="1014"/>
        <v>0.95</v>
      </c>
      <c r="AU255" s="154">
        <f t="shared" si="1014"/>
        <v>0.95</v>
      </c>
      <c r="AV255" s="154">
        <f t="shared" si="1014"/>
        <v>0.95</v>
      </c>
      <c r="AW255" s="154">
        <f t="shared" si="1014"/>
        <v>0.95</v>
      </c>
      <c r="AX255" s="154">
        <f t="shared" si="1014"/>
        <v>0.95</v>
      </c>
      <c r="AY255" s="154"/>
      <c r="AZ255" s="154">
        <f t="shared" si="1014"/>
        <v>0.95</v>
      </c>
      <c r="BA255" s="154">
        <f t="shared" si="1014"/>
        <v>0.95</v>
      </c>
      <c r="BB255" s="154">
        <f t="shared" si="1014"/>
        <v>0.95</v>
      </c>
      <c r="BC255" s="154">
        <f t="shared" si="1014"/>
        <v>0.95</v>
      </c>
      <c r="BD255" s="154">
        <f t="shared" si="1014"/>
        <v>0.95</v>
      </c>
      <c r="BE255" s="154">
        <f t="shared" si="1014"/>
        <v>0.95</v>
      </c>
      <c r="BF255" s="154">
        <f t="shared" si="1014"/>
        <v>0.95</v>
      </c>
    </row>
    <row r="256" spans="1:58" x14ac:dyDescent="0.2">
      <c r="B256" s="3"/>
      <c r="C256" s="20"/>
      <c r="D256" s="121"/>
      <c r="E256" s="121"/>
      <c r="F256" s="121"/>
      <c r="G256" s="121"/>
      <c r="H256" s="121"/>
      <c r="I256" s="121"/>
      <c r="J256" s="121"/>
      <c r="K256" s="121"/>
      <c r="L256" s="121"/>
      <c r="M256" s="121"/>
      <c r="N256" s="121"/>
      <c r="O256" s="121"/>
      <c r="P256" s="121"/>
      <c r="Q256" s="121"/>
      <c r="R256" s="121"/>
      <c r="S256" s="121"/>
      <c r="T256" s="121"/>
      <c r="U256" s="121"/>
      <c r="V256" s="121"/>
      <c r="W256" s="121"/>
      <c r="X256" s="121"/>
      <c r="Y256" s="121"/>
      <c r="Z256" s="121"/>
      <c r="AA256" s="121"/>
      <c r="AB256" s="121"/>
      <c r="AC256" s="121"/>
      <c r="AD256" s="121"/>
      <c r="AE256" s="121"/>
      <c r="AF256" s="121"/>
      <c r="AG256" s="121"/>
      <c r="AH256" s="121"/>
      <c r="AI256" s="121"/>
      <c r="AJ256" s="121"/>
      <c r="AK256" s="121"/>
      <c r="AL256" s="121"/>
      <c r="AM256" s="121"/>
      <c r="AN256" s="121"/>
      <c r="AO256" s="121"/>
      <c r="AP256" s="121"/>
      <c r="AQ256" s="121"/>
      <c r="AR256" s="121"/>
      <c r="AS256" s="121"/>
      <c r="AT256" s="121"/>
      <c r="AU256" s="121"/>
      <c r="AV256" s="121"/>
      <c r="AW256" s="121"/>
      <c r="AX256" s="121"/>
      <c r="AY256" s="121"/>
      <c r="AZ256" s="121"/>
      <c r="BA256" s="121"/>
      <c r="BB256" s="121"/>
      <c r="BC256" s="121"/>
      <c r="BD256" s="121"/>
      <c r="BE256" s="121"/>
      <c r="BF256" s="121"/>
    </row>
    <row r="257" spans="1:58" x14ac:dyDescent="0.2">
      <c r="B257" s="3" t="s">
        <v>21</v>
      </c>
      <c r="C257" s="3" t="s">
        <v>48</v>
      </c>
      <c r="D257" s="121">
        <f t="shared" ref="D257:BF257" si="1015">D$35</f>
        <v>40000</v>
      </c>
      <c r="E257" s="121">
        <f t="shared" si="1015"/>
        <v>40000</v>
      </c>
      <c r="F257" s="121">
        <f t="shared" si="1015"/>
        <v>40000</v>
      </c>
      <c r="G257" s="121">
        <f t="shared" si="1015"/>
        <v>40000</v>
      </c>
      <c r="H257" s="121">
        <f t="shared" si="1015"/>
        <v>40000</v>
      </c>
      <c r="I257" s="121">
        <f t="shared" si="1015"/>
        <v>40000</v>
      </c>
      <c r="J257" s="121">
        <f t="shared" si="1015"/>
        <v>40000</v>
      </c>
      <c r="K257" s="121"/>
      <c r="L257" s="121">
        <f t="shared" si="1015"/>
        <v>50000</v>
      </c>
      <c r="M257" s="121">
        <f t="shared" si="1015"/>
        <v>50000</v>
      </c>
      <c r="N257" s="121">
        <f t="shared" si="1015"/>
        <v>50000</v>
      </c>
      <c r="O257" s="121">
        <f t="shared" si="1015"/>
        <v>50000</v>
      </c>
      <c r="P257" s="121">
        <f t="shared" si="1015"/>
        <v>50000</v>
      </c>
      <c r="Q257" s="121">
        <f t="shared" si="1015"/>
        <v>50000</v>
      </c>
      <c r="R257" s="121">
        <f t="shared" si="1015"/>
        <v>50000</v>
      </c>
      <c r="S257" s="121"/>
      <c r="T257" s="121">
        <f t="shared" si="1015"/>
        <v>60000</v>
      </c>
      <c r="U257" s="121">
        <f t="shared" si="1015"/>
        <v>60000</v>
      </c>
      <c r="V257" s="121">
        <f t="shared" si="1015"/>
        <v>60000</v>
      </c>
      <c r="W257" s="121">
        <f t="shared" si="1015"/>
        <v>60000</v>
      </c>
      <c r="X257" s="121">
        <f t="shared" si="1015"/>
        <v>60000</v>
      </c>
      <c r="Y257" s="121">
        <f t="shared" si="1015"/>
        <v>60000</v>
      </c>
      <c r="Z257" s="121">
        <f t="shared" si="1015"/>
        <v>60000</v>
      </c>
      <c r="AA257" s="121"/>
      <c r="AB257" s="121">
        <f t="shared" si="1015"/>
        <v>70000</v>
      </c>
      <c r="AC257" s="121">
        <f t="shared" si="1015"/>
        <v>70000</v>
      </c>
      <c r="AD257" s="121">
        <f t="shared" si="1015"/>
        <v>70000</v>
      </c>
      <c r="AE257" s="121">
        <f t="shared" si="1015"/>
        <v>70000</v>
      </c>
      <c r="AF257" s="121">
        <f t="shared" si="1015"/>
        <v>70000</v>
      </c>
      <c r="AG257" s="121">
        <f t="shared" si="1015"/>
        <v>70000</v>
      </c>
      <c r="AH257" s="121">
        <f t="shared" si="1015"/>
        <v>70000</v>
      </c>
      <c r="AI257" s="121"/>
      <c r="AJ257" s="121">
        <f t="shared" si="1015"/>
        <v>80000</v>
      </c>
      <c r="AK257" s="121">
        <f t="shared" si="1015"/>
        <v>80000</v>
      </c>
      <c r="AL257" s="121">
        <f t="shared" si="1015"/>
        <v>80000</v>
      </c>
      <c r="AM257" s="121">
        <f t="shared" si="1015"/>
        <v>80000</v>
      </c>
      <c r="AN257" s="121">
        <f t="shared" si="1015"/>
        <v>80000</v>
      </c>
      <c r="AO257" s="121">
        <f t="shared" si="1015"/>
        <v>80000</v>
      </c>
      <c r="AP257" s="121">
        <f t="shared" si="1015"/>
        <v>80000</v>
      </c>
      <c r="AQ257" s="121"/>
      <c r="AR257" s="121">
        <f t="shared" si="1015"/>
        <v>90000</v>
      </c>
      <c r="AS257" s="121">
        <f t="shared" si="1015"/>
        <v>90000</v>
      </c>
      <c r="AT257" s="121">
        <f t="shared" si="1015"/>
        <v>90000</v>
      </c>
      <c r="AU257" s="121">
        <f t="shared" si="1015"/>
        <v>90000</v>
      </c>
      <c r="AV257" s="121">
        <f t="shared" si="1015"/>
        <v>90000</v>
      </c>
      <c r="AW257" s="121">
        <f t="shared" si="1015"/>
        <v>90000</v>
      </c>
      <c r="AX257" s="121">
        <f t="shared" si="1015"/>
        <v>90000</v>
      </c>
      <c r="AY257" s="121"/>
      <c r="AZ257" s="121">
        <f t="shared" si="1015"/>
        <v>110000</v>
      </c>
      <c r="BA257" s="121">
        <f t="shared" si="1015"/>
        <v>110000</v>
      </c>
      <c r="BB257" s="121">
        <f t="shared" si="1015"/>
        <v>110000</v>
      </c>
      <c r="BC257" s="121">
        <f t="shared" si="1015"/>
        <v>110000</v>
      </c>
      <c r="BD257" s="121">
        <f t="shared" si="1015"/>
        <v>110000</v>
      </c>
      <c r="BE257" s="121">
        <f t="shared" si="1015"/>
        <v>110000</v>
      </c>
      <c r="BF257" s="121">
        <f t="shared" si="1015"/>
        <v>110000</v>
      </c>
    </row>
    <row r="258" spans="1:58" x14ac:dyDescent="0.2">
      <c r="B258" s="33" t="s">
        <v>198</v>
      </c>
      <c r="C258" s="3" t="s">
        <v>47</v>
      </c>
      <c r="D258" s="81">
        <f t="shared" ref="D258:J258" si="1016">PI()/30*$H$4/1000*D257</f>
        <v>202.31856689118266</v>
      </c>
      <c r="E258" s="81">
        <f t="shared" si="1016"/>
        <v>202.31856689118266</v>
      </c>
      <c r="F258" s="81">
        <f t="shared" si="1016"/>
        <v>202.31856689118266</v>
      </c>
      <c r="G258" s="81">
        <f t="shared" si="1016"/>
        <v>202.31856689118266</v>
      </c>
      <c r="H258" s="81">
        <f t="shared" si="1016"/>
        <v>202.31856689118266</v>
      </c>
      <c r="I258" s="81">
        <f t="shared" si="1016"/>
        <v>202.31856689118266</v>
      </c>
      <c r="J258" s="81">
        <f t="shared" si="1016"/>
        <v>202.31856689118266</v>
      </c>
      <c r="K258" s="81"/>
      <c r="L258" s="81">
        <f t="shared" ref="L258:R258" si="1017">PI()/30*$H$4/1000*L257</f>
        <v>252.89820861397831</v>
      </c>
      <c r="M258" s="81">
        <f t="shared" si="1017"/>
        <v>252.89820861397831</v>
      </c>
      <c r="N258" s="81">
        <f t="shared" si="1017"/>
        <v>252.89820861397831</v>
      </c>
      <c r="O258" s="81">
        <f t="shared" si="1017"/>
        <v>252.89820861397831</v>
      </c>
      <c r="P258" s="81">
        <f t="shared" si="1017"/>
        <v>252.89820861397831</v>
      </c>
      <c r="Q258" s="81">
        <f t="shared" si="1017"/>
        <v>252.89820861397831</v>
      </c>
      <c r="R258" s="81">
        <f t="shared" si="1017"/>
        <v>252.89820861397831</v>
      </c>
      <c r="S258" s="81"/>
      <c r="T258" s="81">
        <f t="shared" ref="T258:Z258" si="1018">PI()/30*$H$4/1000*T257</f>
        <v>303.477850336774</v>
      </c>
      <c r="U258" s="81">
        <f t="shared" si="1018"/>
        <v>303.477850336774</v>
      </c>
      <c r="V258" s="81">
        <f t="shared" si="1018"/>
        <v>303.477850336774</v>
      </c>
      <c r="W258" s="81">
        <f t="shared" si="1018"/>
        <v>303.477850336774</v>
      </c>
      <c r="X258" s="81">
        <f t="shared" si="1018"/>
        <v>303.477850336774</v>
      </c>
      <c r="Y258" s="81">
        <f t="shared" si="1018"/>
        <v>303.477850336774</v>
      </c>
      <c r="Z258" s="81">
        <f t="shared" si="1018"/>
        <v>303.477850336774</v>
      </c>
      <c r="AA258" s="81"/>
      <c r="AB258" s="81">
        <f t="shared" ref="AB258:AH258" si="1019">PI()/30*$H$4/1000*AB257</f>
        <v>354.05749205956965</v>
      </c>
      <c r="AC258" s="81">
        <f t="shared" si="1019"/>
        <v>354.05749205956965</v>
      </c>
      <c r="AD258" s="81">
        <f t="shared" si="1019"/>
        <v>354.05749205956965</v>
      </c>
      <c r="AE258" s="81">
        <f t="shared" si="1019"/>
        <v>354.05749205956965</v>
      </c>
      <c r="AF258" s="81">
        <f t="shared" si="1019"/>
        <v>354.05749205956965</v>
      </c>
      <c r="AG258" s="81">
        <f t="shared" si="1019"/>
        <v>354.05749205956965</v>
      </c>
      <c r="AH258" s="81">
        <f t="shared" si="1019"/>
        <v>354.05749205956965</v>
      </c>
      <c r="AI258" s="81"/>
      <c r="AJ258" s="81">
        <f t="shared" ref="AJ258:AP258" si="1020">PI()/30*$H$4/1000*AJ257</f>
        <v>404.63713378236531</v>
      </c>
      <c r="AK258" s="81">
        <f t="shared" si="1020"/>
        <v>404.63713378236531</v>
      </c>
      <c r="AL258" s="81">
        <f t="shared" si="1020"/>
        <v>404.63713378236531</v>
      </c>
      <c r="AM258" s="81">
        <f t="shared" si="1020"/>
        <v>404.63713378236531</v>
      </c>
      <c r="AN258" s="81">
        <f t="shared" si="1020"/>
        <v>404.63713378236531</v>
      </c>
      <c r="AO258" s="81">
        <f t="shared" si="1020"/>
        <v>404.63713378236531</v>
      </c>
      <c r="AP258" s="81">
        <f t="shared" si="1020"/>
        <v>404.63713378236531</v>
      </c>
      <c r="AQ258" s="81"/>
      <c r="AR258" s="81">
        <f t="shared" ref="AR258:AX258" si="1021">PI()/30*$H$4/1000*AR257</f>
        <v>455.21677550516097</v>
      </c>
      <c r="AS258" s="81">
        <f t="shared" si="1021"/>
        <v>455.21677550516097</v>
      </c>
      <c r="AT258" s="81">
        <f t="shared" si="1021"/>
        <v>455.21677550516097</v>
      </c>
      <c r="AU258" s="81">
        <f t="shared" si="1021"/>
        <v>455.21677550516097</v>
      </c>
      <c r="AV258" s="81">
        <f t="shared" si="1021"/>
        <v>455.21677550516097</v>
      </c>
      <c r="AW258" s="81">
        <f t="shared" si="1021"/>
        <v>455.21677550516097</v>
      </c>
      <c r="AX258" s="81">
        <f t="shared" si="1021"/>
        <v>455.21677550516097</v>
      </c>
      <c r="AY258" s="81"/>
      <c r="AZ258" s="81">
        <f t="shared" ref="AZ258:BF258" si="1022">PI()/30*$H$4/1000*AZ257</f>
        <v>556.37605895075228</v>
      </c>
      <c r="BA258" s="81">
        <f t="shared" si="1022"/>
        <v>556.37605895075228</v>
      </c>
      <c r="BB258" s="81">
        <f t="shared" si="1022"/>
        <v>556.37605895075228</v>
      </c>
      <c r="BC258" s="81">
        <f t="shared" si="1022"/>
        <v>556.37605895075228</v>
      </c>
      <c r="BD258" s="81">
        <f t="shared" si="1022"/>
        <v>556.37605895075228</v>
      </c>
      <c r="BE258" s="81">
        <f t="shared" si="1022"/>
        <v>556.37605895075228</v>
      </c>
      <c r="BF258" s="81">
        <f t="shared" si="1022"/>
        <v>556.37605895075228</v>
      </c>
    </row>
    <row r="259" spans="1:58" x14ac:dyDescent="0.2">
      <c r="B259" s="33" t="s">
        <v>197</v>
      </c>
      <c r="C259" s="3" t="s">
        <v>47</v>
      </c>
      <c r="D259" s="81">
        <f t="shared" ref="D259:J259" si="1023">PI()/30*$M$5*D257/1000</f>
        <v>142.68011873241744</v>
      </c>
      <c r="E259" s="81">
        <f t="shared" si="1023"/>
        <v>142.68011873241744</v>
      </c>
      <c r="F259" s="81">
        <f t="shared" si="1023"/>
        <v>142.68011873241744</v>
      </c>
      <c r="G259" s="81">
        <f t="shared" si="1023"/>
        <v>142.68011873241744</v>
      </c>
      <c r="H259" s="81">
        <f t="shared" si="1023"/>
        <v>142.68011873241744</v>
      </c>
      <c r="I259" s="81">
        <f t="shared" si="1023"/>
        <v>142.68011873241744</v>
      </c>
      <c r="J259" s="81">
        <f t="shared" si="1023"/>
        <v>142.68011873241744</v>
      </c>
      <c r="K259" s="81"/>
      <c r="L259" s="81">
        <f t="shared" ref="L259:R259" si="1024">PI()/30*$M$5*L257/1000</f>
        <v>178.3501484155218</v>
      </c>
      <c r="M259" s="81">
        <f t="shared" si="1024"/>
        <v>178.3501484155218</v>
      </c>
      <c r="N259" s="81">
        <f t="shared" si="1024"/>
        <v>178.3501484155218</v>
      </c>
      <c r="O259" s="81">
        <f t="shared" si="1024"/>
        <v>178.3501484155218</v>
      </c>
      <c r="P259" s="81">
        <f t="shared" si="1024"/>
        <v>178.3501484155218</v>
      </c>
      <c r="Q259" s="81">
        <f t="shared" si="1024"/>
        <v>178.3501484155218</v>
      </c>
      <c r="R259" s="81">
        <f t="shared" si="1024"/>
        <v>178.3501484155218</v>
      </c>
      <c r="S259" s="81"/>
      <c r="T259" s="81">
        <f t="shared" ref="T259:Z259" si="1025">PI()/30*$M$5*T257/1000</f>
        <v>214.02017809862616</v>
      </c>
      <c r="U259" s="81">
        <f t="shared" si="1025"/>
        <v>214.02017809862616</v>
      </c>
      <c r="V259" s="81">
        <f t="shared" si="1025"/>
        <v>214.02017809862616</v>
      </c>
      <c r="W259" s="81">
        <f t="shared" si="1025"/>
        <v>214.02017809862616</v>
      </c>
      <c r="X259" s="81">
        <f t="shared" si="1025"/>
        <v>214.02017809862616</v>
      </c>
      <c r="Y259" s="81">
        <f t="shared" si="1025"/>
        <v>214.02017809862616</v>
      </c>
      <c r="Z259" s="81">
        <f t="shared" si="1025"/>
        <v>214.02017809862616</v>
      </c>
      <c r="AA259" s="81"/>
      <c r="AB259" s="81">
        <f t="shared" ref="AB259:AH259" si="1026">PI()/30*$M$5*AB257/1000</f>
        <v>249.69020778173055</v>
      </c>
      <c r="AC259" s="81">
        <f t="shared" si="1026"/>
        <v>249.69020778173055</v>
      </c>
      <c r="AD259" s="81">
        <f t="shared" si="1026"/>
        <v>249.69020778173055</v>
      </c>
      <c r="AE259" s="81">
        <f t="shared" si="1026"/>
        <v>249.69020778173055</v>
      </c>
      <c r="AF259" s="81">
        <f t="shared" si="1026"/>
        <v>249.69020778173055</v>
      </c>
      <c r="AG259" s="81">
        <f t="shared" si="1026"/>
        <v>249.69020778173055</v>
      </c>
      <c r="AH259" s="81">
        <f t="shared" si="1026"/>
        <v>249.69020778173055</v>
      </c>
      <c r="AI259" s="81"/>
      <c r="AJ259" s="81">
        <f t="shared" ref="AJ259:AP259" si="1027">PI()/30*$M$5*AJ257/1000</f>
        <v>285.36023746483488</v>
      </c>
      <c r="AK259" s="81">
        <f t="shared" si="1027"/>
        <v>285.36023746483488</v>
      </c>
      <c r="AL259" s="81">
        <f t="shared" si="1027"/>
        <v>285.36023746483488</v>
      </c>
      <c r="AM259" s="81">
        <f t="shared" si="1027"/>
        <v>285.36023746483488</v>
      </c>
      <c r="AN259" s="81">
        <f t="shared" si="1027"/>
        <v>285.36023746483488</v>
      </c>
      <c r="AO259" s="81">
        <f t="shared" si="1027"/>
        <v>285.36023746483488</v>
      </c>
      <c r="AP259" s="81">
        <f t="shared" si="1027"/>
        <v>285.36023746483488</v>
      </c>
      <c r="AQ259" s="81"/>
      <c r="AR259" s="81">
        <f t="shared" ref="AR259:AW259" si="1028">PI()/30*$M$5*AR257/1000</f>
        <v>321.03026714793924</v>
      </c>
      <c r="AS259" s="81">
        <f t="shared" si="1028"/>
        <v>321.03026714793924</v>
      </c>
      <c r="AT259" s="81">
        <f t="shared" si="1028"/>
        <v>321.03026714793924</v>
      </c>
      <c r="AU259" s="81">
        <f t="shared" si="1028"/>
        <v>321.03026714793924</v>
      </c>
      <c r="AV259" s="81">
        <f t="shared" si="1028"/>
        <v>321.03026714793924</v>
      </c>
      <c r="AW259" s="81">
        <f t="shared" si="1028"/>
        <v>321.03026714793924</v>
      </c>
      <c r="AX259" s="81">
        <f>PI()/30*$M$5*AX257/1000</f>
        <v>321.03026714793924</v>
      </c>
      <c r="AY259" s="81"/>
      <c r="AZ259" s="81">
        <f t="shared" ref="AZ259:BF259" si="1029">PI()/30*$M$5*AZ257/1000</f>
        <v>392.37032651414796</v>
      </c>
      <c r="BA259" s="81">
        <f t="shared" si="1029"/>
        <v>392.37032651414796</v>
      </c>
      <c r="BB259" s="81">
        <f t="shared" si="1029"/>
        <v>392.37032651414796</v>
      </c>
      <c r="BC259" s="81">
        <f t="shared" si="1029"/>
        <v>392.37032651414796</v>
      </c>
      <c r="BD259" s="81">
        <f t="shared" si="1029"/>
        <v>392.37032651414796</v>
      </c>
      <c r="BE259" s="81">
        <f t="shared" si="1029"/>
        <v>392.37032651414796</v>
      </c>
      <c r="BF259" s="81">
        <f t="shared" si="1029"/>
        <v>392.37032651414796</v>
      </c>
    </row>
    <row r="260" spans="1:58" x14ac:dyDescent="0.2">
      <c r="B260" s="3"/>
      <c r="C260" s="3"/>
      <c r="D260" s="95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  <c r="AV260" s="95"/>
      <c r="AW260" s="95"/>
      <c r="AX260" s="95"/>
      <c r="AY260" s="95"/>
      <c r="AZ260" s="95"/>
      <c r="BA260" s="95"/>
      <c r="BB260" s="95"/>
      <c r="BC260" s="95"/>
      <c r="BD260" s="95"/>
      <c r="BE260" s="95"/>
      <c r="BF260" s="95"/>
    </row>
    <row r="261" spans="1:58" x14ac:dyDescent="0.2">
      <c r="A261" s="63" t="s">
        <v>317</v>
      </c>
      <c r="B261" s="131" t="s">
        <v>238</v>
      </c>
      <c r="C261" s="33" t="s">
        <v>170</v>
      </c>
      <c r="D261" s="132">
        <f t="shared" ref="D261:J261" si="1030">2*PI()*$H$4*$H$7*D274</f>
        <v>998.87644177349671</v>
      </c>
      <c r="E261" s="132">
        <f t="shared" si="1030"/>
        <v>998.87644177349671</v>
      </c>
      <c r="F261" s="132">
        <f t="shared" si="1030"/>
        <v>998.87644177349671</v>
      </c>
      <c r="G261" s="132">
        <f t="shared" si="1030"/>
        <v>998.87644177349671</v>
      </c>
      <c r="H261" s="132">
        <f t="shared" si="1030"/>
        <v>998.87644177349671</v>
      </c>
      <c r="I261" s="132">
        <f t="shared" si="1030"/>
        <v>998.87644177349671</v>
      </c>
      <c r="J261" s="132">
        <f t="shared" si="1030"/>
        <v>998.87644177349671</v>
      </c>
      <c r="K261" s="132"/>
      <c r="L261" s="132">
        <f t="shared" ref="L261:R261" si="1031">2*PI()*$H$4*$H$7*L274</f>
        <v>998.87644177349671</v>
      </c>
      <c r="M261" s="132">
        <f t="shared" si="1031"/>
        <v>998.87644177349671</v>
      </c>
      <c r="N261" s="132">
        <f t="shared" si="1031"/>
        <v>998.87644177349671</v>
      </c>
      <c r="O261" s="132">
        <f t="shared" si="1031"/>
        <v>998.87644177349671</v>
      </c>
      <c r="P261" s="132">
        <f t="shared" si="1031"/>
        <v>998.87644177349671</v>
      </c>
      <c r="Q261" s="132">
        <f t="shared" si="1031"/>
        <v>998.87644177349671</v>
      </c>
      <c r="R261" s="132">
        <f t="shared" si="1031"/>
        <v>998.87644177349671</v>
      </c>
      <c r="S261" s="132"/>
      <c r="T261" s="132">
        <f t="shared" ref="T261:Z261" si="1032">2*PI()*$H$4*$H$7*T274</f>
        <v>998.87644177349671</v>
      </c>
      <c r="U261" s="132">
        <f t="shared" si="1032"/>
        <v>998.87644177349671</v>
      </c>
      <c r="V261" s="132">
        <f t="shared" si="1032"/>
        <v>998.87644177349671</v>
      </c>
      <c r="W261" s="132">
        <f t="shared" si="1032"/>
        <v>998.87644177349671</v>
      </c>
      <c r="X261" s="132">
        <f t="shared" si="1032"/>
        <v>998.87644177349671</v>
      </c>
      <c r="Y261" s="132">
        <f t="shared" si="1032"/>
        <v>998.87644177349671</v>
      </c>
      <c r="Z261" s="132">
        <f t="shared" si="1032"/>
        <v>998.87644177349671</v>
      </c>
      <c r="AA261" s="132"/>
      <c r="AB261" s="132">
        <f t="shared" ref="AB261:AH261" si="1033">2*PI()*$H$4*$H$7*AB274</f>
        <v>998.87644177349671</v>
      </c>
      <c r="AC261" s="132">
        <f t="shared" si="1033"/>
        <v>998.87644177349671</v>
      </c>
      <c r="AD261" s="132">
        <f t="shared" si="1033"/>
        <v>998.87644177349671</v>
      </c>
      <c r="AE261" s="132">
        <f t="shared" si="1033"/>
        <v>998.87644177349671</v>
      </c>
      <c r="AF261" s="132">
        <f t="shared" si="1033"/>
        <v>998.87644177349671</v>
      </c>
      <c r="AG261" s="132">
        <f t="shared" si="1033"/>
        <v>998.87644177349671</v>
      </c>
      <c r="AH261" s="132">
        <f t="shared" si="1033"/>
        <v>998.87644177349671</v>
      </c>
      <c r="AI261" s="132"/>
      <c r="AJ261" s="132">
        <f t="shared" ref="AJ261:AP261" si="1034">2*PI()*$H$4*$H$7*AJ274</f>
        <v>998.87644177349671</v>
      </c>
      <c r="AK261" s="132">
        <f t="shared" si="1034"/>
        <v>998.87644177349671</v>
      </c>
      <c r="AL261" s="132">
        <f t="shared" si="1034"/>
        <v>998.87644177349671</v>
      </c>
      <c r="AM261" s="132">
        <f t="shared" si="1034"/>
        <v>998.87644177349671</v>
      </c>
      <c r="AN261" s="132">
        <f t="shared" si="1034"/>
        <v>998.87644177349671</v>
      </c>
      <c r="AO261" s="132">
        <f t="shared" si="1034"/>
        <v>998.87644177349671</v>
      </c>
      <c r="AP261" s="132">
        <f t="shared" si="1034"/>
        <v>998.87644177349671</v>
      </c>
      <c r="AQ261" s="132"/>
      <c r="AR261" s="132">
        <f t="shared" ref="AR261:AW261" si="1035">2*PI()*$H$4*$H$7*AR274</f>
        <v>998.87644177349671</v>
      </c>
      <c r="AS261" s="132">
        <f t="shared" si="1035"/>
        <v>998.87644177349671</v>
      </c>
      <c r="AT261" s="132">
        <f t="shared" si="1035"/>
        <v>998.87644177349671</v>
      </c>
      <c r="AU261" s="132">
        <f t="shared" si="1035"/>
        <v>998.87644177349671</v>
      </c>
      <c r="AV261" s="132">
        <f t="shared" si="1035"/>
        <v>998.87644177349671</v>
      </c>
      <c r="AW261" s="132">
        <f t="shared" si="1035"/>
        <v>998.87644177349671</v>
      </c>
      <c r="AX261" s="132">
        <f>2*PI()*$H$4*$H$7*AX274</f>
        <v>998.87644177349671</v>
      </c>
      <c r="AY261" s="132"/>
      <c r="AZ261" s="132">
        <f t="shared" ref="AZ261:BF261" si="1036">2*PI()*$H$4*$H$7*AZ274</f>
        <v>998.87644177349671</v>
      </c>
      <c r="BA261" s="132">
        <f t="shared" si="1036"/>
        <v>998.87644177349671</v>
      </c>
      <c r="BB261" s="132">
        <f t="shared" si="1036"/>
        <v>998.87644177349671</v>
      </c>
      <c r="BC261" s="132">
        <f t="shared" si="1036"/>
        <v>998.87644177349671</v>
      </c>
      <c r="BD261" s="132">
        <f t="shared" si="1036"/>
        <v>998.87644177349671</v>
      </c>
      <c r="BE261" s="132">
        <f t="shared" si="1036"/>
        <v>998.87644177349671</v>
      </c>
      <c r="BF261" s="132">
        <f t="shared" si="1036"/>
        <v>998.87644177349671</v>
      </c>
    </row>
    <row r="262" spans="1:58" x14ac:dyDescent="0.2">
      <c r="B262" s="131" t="s">
        <v>239</v>
      </c>
      <c r="C262" s="33" t="s">
        <v>170</v>
      </c>
      <c r="D262" s="132">
        <f t="shared" ref="D262:J262" si="1037">2*PI()*$H$4*$H$7*D277</f>
        <v>998.87644177349671</v>
      </c>
      <c r="E262" s="132">
        <f t="shared" si="1037"/>
        <v>998.87644177349671</v>
      </c>
      <c r="F262" s="132">
        <f t="shared" si="1037"/>
        <v>998.87644177349671</v>
      </c>
      <c r="G262" s="132">
        <f t="shared" si="1037"/>
        <v>998.87644177349671</v>
      </c>
      <c r="H262" s="132">
        <f t="shared" si="1037"/>
        <v>998.87644177349671</v>
      </c>
      <c r="I262" s="132">
        <f t="shared" si="1037"/>
        <v>998.87644177349671</v>
      </c>
      <c r="J262" s="132">
        <f t="shared" si="1037"/>
        <v>998.87644177349671</v>
      </c>
      <c r="K262" s="132"/>
      <c r="L262" s="132">
        <f t="shared" ref="L262:R262" si="1038">2*PI()*$H$4*$H$7*L277</f>
        <v>998.87644177349671</v>
      </c>
      <c r="M262" s="132">
        <f t="shared" si="1038"/>
        <v>998.87644177349671</v>
      </c>
      <c r="N262" s="132">
        <f t="shared" si="1038"/>
        <v>998.87644177349671</v>
      </c>
      <c r="O262" s="132">
        <f t="shared" si="1038"/>
        <v>998.87644177349671</v>
      </c>
      <c r="P262" s="132">
        <f t="shared" si="1038"/>
        <v>998.87644177349671</v>
      </c>
      <c r="Q262" s="132">
        <f t="shared" si="1038"/>
        <v>998.87644177349671</v>
      </c>
      <c r="R262" s="132">
        <f t="shared" si="1038"/>
        <v>998.87644177349671</v>
      </c>
      <c r="S262" s="132"/>
      <c r="T262" s="132">
        <f t="shared" ref="T262:Z262" si="1039">2*PI()*$H$4*$H$7*T277</f>
        <v>998.87644177349671</v>
      </c>
      <c r="U262" s="132">
        <f t="shared" si="1039"/>
        <v>998.87644177349671</v>
      </c>
      <c r="V262" s="132">
        <f t="shared" si="1039"/>
        <v>998.87644177349671</v>
      </c>
      <c r="W262" s="132">
        <f t="shared" si="1039"/>
        <v>998.87644177349671</v>
      </c>
      <c r="X262" s="132">
        <f t="shared" si="1039"/>
        <v>998.87644177349671</v>
      </c>
      <c r="Y262" s="132">
        <f t="shared" si="1039"/>
        <v>998.87644177349671</v>
      </c>
      <c r="Z262" s="132">
        <f t="shared" si="1039"/>
        <v>998.87644177349671</v>
      </c>
      <c r="AA262" s="132"/>
      <c r="AB262" s="132">
        <f t="shared" ref="AB262:AH262" si="1040">2*PI()*$H$4*$H$7*AB277</f>
        <v>998.87644177349671</v>
      </c>
      <c r="AC262" s="132">
        <f t="shared" si="1040"/>
        <v>998.87644177349671</v>
      </c>
      <c r="AD262" s="132">
        <f t="shared" si="1040"/>
        <v>998.87644177349671</v>
      </c>
      <c r="AE262" s="132">
        <f t="shared" si="1040"/>
        <v>998.87644177349671</v>
      </c>
      <c r="AF262" s="132">
        <f t="shared" si="1040"/>
        <v>998.87644177349671</v>
      </c>
      <c r="AG262" s="132">
        <f t="shared" si="1040"/>
        <v>998.87644177349671</v>
      </c>
      <c r="AH262" s="132">
        <f t="shared" si="1040"/>
        <v>998.87644177349671</v>
      </c>
      <c r="AI262" s="132"/>
      <c r="AJ262" s="132">
        <f t="shared" ref="AJ262:AP262" si="1041">2*PI()*$H$4*$H$7*AJ277</f>
        <v>998.87644177349671</v>
      </c>
      <c r="AK262" s="132">
        <f t="shared" si="1041"/>
        <v>998.87644177349671</v>
      </c>
      <c r="AL262" s="132">
        <f t="shared" si="1041"/>
        <v>998.87644177349671</v>
      </c>
      <c r="AM262" s="132">
        <f t="shared" si="1041"/>
        <v>998.87644177349671</v>
      </c>
      <c r="AN262" s="132">
        <f t="shared" si="1041"/>
        <v>998.87644177349671</v>
      </c>
      <c r="AO262" s="132">
        <f t="shared" si="1041"/>
        <v>998.87644177349671</v>
      </c>
      <c r="AP262" s="132">
        <f t="shared" si="1041"/>
        <v>998.87644177349671</v>
      </c>
      <c r="AQ262" s="132"/>
      <c r="AR262" s="132">
        <f t="shared" ref="AR262:AW262" si="1042">2*PI()*$H$4*$H$7*AR277</f>
        <v>998.87644177349671</v>
      </c>
      <c r="AS262" s="132">
        <f t="shared" si="1042"/>
        <v>998.87644177349671</v>
      </c>
      <c r="AT262" s="132">
        <f t="shared" si="1042"/>
        <v>998.87644177349671</v>
      </c>
      <c r="AU262" s="132">
        <f t="shared" si="1042"/>
        <v>998.87644177349671</v>
      </c>
      <c r="AV262" s="132">
        <f t="shared" si="1042"/>
        <v>998.87644177349671</v>
      </c>
      <c r="AW262" s="132">
        <f t="shared" si="1042"/>
        <v>998.87644177349671</v>
      </c>
      <c r="AX262" s="132">
        <f>2*PI()*$H$4*$H$7*AX277</f>
        <v>998.87644177349671</v>
      </c>
      <c r="AY262" s="132"/>
      <c r="AZ262" s="132">
        <f t="shared" ref="AZ262:BF262" si="1043">2*PI()*$H$4*$H$7*AZ277</f>
        <v>998.87644177349671</v>
      </c>
      <c r="BA262" s="132">
        <f t="shared" si="1043"/>
        <v>998.87644177349671</v>
      </c>
      <c r="BB262" s="132">
        <f t="shared" si="1043"/>
        <v>998.87644177349671</v>
      </c>
      <c r="BC262" s="132">
        <f t="shared" si="1043"/>
        <v>998.87644177349671</v>
      </c>
      <c r="BD262" s="132">
        <f t="shared" si="1043"/>
        <v>998.87644177349671</v>
      </c>
      <c r="BE262" s="132">
        <f t="shared" si="1043"/>
        <v>998.87644177349671</v>
      </c>
      <c r="BF262" s="132">
        <f t="shared" si="1043"/>
        <v>998.87644177349671</v>
      </c>
    </row>
    <row r="263" spans="1:58" x14ac:dyDescent="0.2">
      <c r="B263" s="34"/>
      <c r="C263" s="34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  <c r="Z263" s="133"/>
      <c r="AA263" s="133"/>
      <c r="AB263" s="133"/>
      <c r="AC263" s="133"/>
      <c r="AD263" s="133"/>
      <c r="AE263" s="133"/>
      <c r="AF263" s="133"/>
      <c r="AG263" s="133"/>
      <c r="AH263" s="133"/>
      <c r="AI263" s="133"/>
      <c r="AJ263" s="133"/>
      <c r="AK263" s="133"/>
      <c r="AL263" s="133"/>
      <c r="AM263" s="133"/>
      <c r="AN263" s="133"/>
      <c r="AO263" s="133"/>
      <c r="AP263" s="133"/>
      <c r="AQ263" s="133"/>
      <c r="AR263" s="133"/>
      <c r="AS263" s="133"/>
      <c r="AT263" s="133"/>
      <c r="AU263" s="133"/>
      <c r="AV263" s="133"/>
      <c r="AW263" s="133"/>
      <c r="AX263" s="133"/>
      <c r="AY263" s="133"/>
      <c r="AZ263" s="133"/>
      <c r="BA263" s="133"/>
      <c r="BB263" s="133"/>
      <c r="BC263" s="133"/>
      <c r="BD263" s="133"/>
      <c r="BE263" s="133"/>
      <c r="BF263" s="133"/>
    </row>
    <row r="264" spans="1:58" x14ac:dyDescent="0.2">
      <c r="B264" s="134" t="s">
        <v>237</v>
      </c>
      <c r="C264" s="33" t="s">
        <v>170</v>
      </c>
      <c r="D264" s="135">
        <f>2*$H$4*PI()*$H$9-$H$11*$H$13*$H$9</f>
        <v>3993.0009795464493</v>
      </c>
      <c r="E264" s="135">
        <f t="shared" ref="E264:BF264" si="1044">2*$H$4*PI()*$H$9-$H$11*$H$13*$H$9</f>
        <v>3993.0009795464493</v>
      </c>
      <c r="F264" s="135">
        <f t="shared" si="1044"/>
        <v>3993.0009795464493</v>
      </c>
      <c r="G264" s="135">
        <f t="shared" si="1044"/>
        <v>3993.0009795464493</v>
      </c>
      <c r="H264" s="135">
        <f t="shared" si="1044"/>
        <v>3993.0009795464493</v>
      </c>
      <c r="I264" s="135">
        <f t="shared" si="1044"/>
        <v>3993.0009795464493</v>
      </c>
      <c r="J264" s="135">
        <f t="shared" si="1044"/>
        <v>3993.0009795464493</v>
      </c>
      <c r="K264" s="135"/>
      <c r="L264" s="135">
        <f t="shared" si="1044"/>
        <v>3993.0009795464493</v>
      </c>
      <c r="M264" s="135">
        <f t="shared" si="1044"/>
        <v>3993.0009795464493</v>
      </c>
      <c r="N264" s="135">
        <f t="shared" si="1044"/>
        <v>3993.0009795464493</v>
      </c>
      <c r="O264" s="135">
        <f t="shared" si="1044"/>
        <v>3993.0009795464493</v>
      </c>
      <c r="P264" s="135">
        <f t="shared" si="1044"/>
        <v>3993.0009795464493</v>
      </c>
      <c r="Q264" s="135">
        <f t="shared" si="1044"/>
        <v>3993.0009795464493</v>
      </c>
      <c r="R264" s="135">
        <f t="shared" si="1044"/>
        <v>3993.0009795464493</v>
      </c>
      <c r="S264" s="135"/>
      <c r="T264" s="135">
        <f t="shared" si="1044"/>
        <v>3993.0009795464493</v>
      </c>
      <c r="U264" s="135">
        <f t="shared" si="1044"/>
        <v>3993.0009795464493</v>
      </c>
      <c r="V264" s="135">
        <f t="shared" si="1044"/>
        <v>3993.0009795464493</v>
      </c>
      <c r="W264" s="135">
        <f t="shared" si="1044"/>
        <v>3993.0009795464493</v>
      </c>
      <c r="X264" s="135">
        <f t="shared" si="1044"/>
        <v>3993.0009795464493</v>
      </c>
      <c r="Y264" s="135">
        <f t="shared" si="1044"/>
        <v>3993.0009795464493</v>
      </c>
      <c r="Z264" s="135">
        <f t="shared" si="1044"/>
        <v>3993.0009795464493</v>
      </c>
      <c r="AA264" s="135"/>
      <c r="AB264" s="135">
        <f t="shared" si="1044"/>
        <v>3993.0009795464493</v>
      </c>
      <c r="AC264" s="135">
        <f t="shared" si="1044"/>
        <v>3993.0009795464493</v>
      </c>
      <c r="AD264" s="135">
        <f t="shared" si="1044"/>
        <v>3993.0009795464493</v>
      </c>
      <c r="AE264" s="135">
        <f t="shared" si="1044"/>
        <v>3993.0009795464493</v>
      </c>
      <c r="AF264" s="135">
        <f t="shared" si="1044"/>
        <v>3993.0009795464493</v>
      </c>
      <c r="AG264" s="135">
        <f t="shared" si="1044"/>
        <v>3993.0009795464493</v>
      </c>
      <c r="AH264" s="135">
        <f t="shared" si="1044"/>
        <v>3993.0009795464493</v>
      </c>
      <c r="AI264" s="135"/>
      <c r="AJ264" s="135">
        <f t="shared" si="1044"/>
        <v>3993.0009795464493</v>
      </c>
      <c r="AK264" s="135">
        <f t="shared" si="1044"/>
        <v>3993.0009795464493</v>
      </c>
      <c r="AL264" s="135">
        <f t="shared" si="1044"/>
        <v>3993.0009795464493</v>
      </c>
      <c r="AM264" s="135">
        <f t="shared" si="1044"/>
        <v>3993.0009795464493</v>
      </c>
      <c r="AN264" s="135">
        <f t="shared" si="1044"/>
        <v>3993.0009795464493</v>
      </c>
      <c r="AO264" s="135">
        <f t="shared" si="1044"/>
        <v>3993.0009795464493</v>
      </c>
      <c r="AP264" s="135">
        <f t="shared" si="1044"/>
        <v>3993.0009795464493</v>
      </c>
      <c r="AQ264" s="135"/>
      <c r="AR264" s="135">
        <f t="shared" si="1044"/>
        <v>3993.0009795464493</v>
      </c>
      <c r="AS264" s="135">
        <f t="shared" si="1044"/>
        <v>3993.0009795464493</v>
      </c>
      <c r="AT264" s="135">
        <f t="shared" si="1044"/>
        <v>3993.0009795464493</v>
      </c>
      <c r="AU264" s="135">
        <f t="shared" si="1044"/>
        <v>3993.0009795464493</v>
      </c>
      <c r="AV264" s="135">
        <f t="shared" si="1044"/>
        <v>3993.0009795464493</v>
      </c>
      <c r="AW264" s="135">
        <f t="shared" si="1044"/>
        <v>3993.0009795464493</v>
      </c>
      <c r="AX264" s="135">
        <f t="shared" si="1044"/>
        <v>3993.0009795464493</v>
      </c>
      <c r="AY264" s="135"/>
      <c r="AZ264" s="135">
        <f t="shared" si="1044"/>
        <v>3993.0009795464493</v>
      </c>
      <c r="BA264" s="135">
        <f t="shared" si="1044"/>
        <v>3993.0009795464493</v>
      </c>
      <c r="BB264" s="135">
        <f t="shared" si="1044"/>
        <v>3993.0009795464493</v>
      </c>
      <c r="BC264" s="135">
        <f t="shared" si="1044"/>
        <v>3993.0009795464493</v>
      </c>
      <c r="BD264" s="135">
        <f t="shared" si="1044"/>
        <v>3993.0009795464493</v>
      </c>
      <c r="BE264" s="135">
        <f t="shared" si="1044"/>
        <v>3993.0009795464493</v>
      </c>
      <c r="BF264" s="135">
        <f t="shared" si="1044"/>
        <v>3993.0009795464493</v>
      </c>
    </row>
    <row r="265" spans="1:58" x14ac:dyDescent="0.2">
      <c r="B265" s="131" t="s">
        <v>236</v>
      </c>
      <c r="C265" s="33" t="s">
        <v>170</v>
      </c>
      <c r="D265" s="132">
        <f t="shared" ref="D265:J265" si="1045">PI()*($H$5*$H$5-$H$6*$H$6)*D281-$H$11*$H$13*($H$5-$H$6)</f>
        <v>4218.6327334311791</v>
      </c>
      <c r="E265" s="132">
        <f t="shared" si="1045"/>
        <v>4218.6327334311791</v>
      </c>
      <c r="F265" s="132">
        <f t="shared" si="1045"/>
        <v>4218.6327334311791</v>
      </c>
      <c r="G265" s="132">
        <f t="shared" si="1045"/>
        <v>4218.6327334311791</v>
      </c>
      <c r="H265" s="132">
        <f t="shared" si="1045"/>
        <v>4218.6327334311791</v>
      </c>
      <c r="I265" s="132">
        <f t="shared" si="1045"/>
        <v>4218.6327334311791</v>
      </c>
      <c r="J265" s="132">
        <f t="shared" si="1045"/>
        <v>4218.6327334311791</v>
      </c>
      <c r="K265" s="132"/>
      <c r="L265" s="132">
        <f t="shared" ref="L265:R265" si="1046">PI()*($H$5*$H$5-$H$6*$H$6)*L281-$H$11*$H$13*($H$5-$H$6)</f>
        <v>4218.6327334311791</v>
      </c>
      <c r="M265" s="132">
        <f t="shared" si="1046"/>
        <v>4218.6327334311791</v>
      </c>
      <c r="N265" s="132">
        <f t="shared" si="1046"/>
        <v>4218.6327334311791</v>
      </c>
      <c r="O265" s="132">
        <f t="shared" si="1046"/>
        <v>4218.6327334311791</v>
      </c>
      <c r="P265" s="132">
        <f t="shared" si="1046"/>
        <v>4218.6327334311791</v>
      </c>
      <c r="Q265" s="132">
        <f t="shared" si="1046"/>
        <v>4218.6327334311791</v>
      </c>
      <c r="R265" s="132">
        <f t="shared" si="1046"/>
        <v>4218.6327334311791</v>
      </c>
      <c r="S265" s="132"/>
      <c r="T265" s="132">
        <f t="shared" ref="T265:Z265" si="1047">PI()*($H$5*$H$5-$H$6*$H$6)*T281-$H$11*$H$13*($H$5-$H$6)</f>
        <v>4218.6327334311791</v>
      </c>
      <c r="U265" s="132">
        <f t="shared" si="1047"/>
        <v>4218.6327334311791</v>
      </c>
      <c r="V265" s="132">
        <f t="shared" si="1047"/>
        <v>4218.6327334311791</v>
      </c>
      <c r="W265" s="132">
        <f t="shared" si="1047"/>
        <v>4218.6327334311791</v>
      </c>
      <c r="X265" s="132">
        <f t="shared" si="1047"/>
        <v>4218.6327334311791</v>
      </c>
      <c r="Y265" s="132">
        <f t="shared" si="1047"/>
        <v>4218.6327334311791</v>
      </c>
      <c r="Z265" s="132">
        <f t="shared" si="1047"/>
        <v>4218.6327334311791</v>
      </c>
      <c r="AA265" s="132"/>
      <c r="AB265" s="132">
        <f t="shared" ref="AB265:AH265" si="1048">PI()*($H$5*$H$5-$H$6*$H$6)*AB281-$H$11*$H$13*($H$5-$H$6)</f>
        <v>4218.6327334311791</v>
      </c>
      <c r="AC265" s="132">
        <f t="shared" si="1048"/>
        <v>4218.6327334311791</v>
      </c>
      <c r="AD265" s="132">
        <f t="shared" si="1048"/>
        <v>4218.6327334311791</v>
      </c>
      <c r="AE265" s="132">
        <f t="shared" si="1048"/>
        <v>4218.6327334311791</v>
      </c>
      <c r="AF265" s="132">
        <f t="shared" si="1048"/>
        <v>4218.6327334311791</v>
      </c>
      <c r="AG265" s="132">
        <f t="shared" si="1048"/>
        <v>4218.6327334311791</v>
      </c>
      <c r="AH265" s="132">
        <f t="shared" si="1048"/>
        <v>4218.6327334311791</v>
      </c>
      <c r="AI265" s="132"/>
      <c r="AJ265" s="132">
        <f t="shared" ref="AJ265:AP265" si="1049">PI()*($H$5*$H$5-$H$6*$H$6)*AJ281-$H$11*$H$13*($H$5-$H$6)</f>
        <v>4218.6327334311791</v>
      </c>
      <c r="AK265" s="132">
        <f t="shared" si="1049"/>
        <v>4218.6327334311791</v>
      </c>
      <c r="AL265" s="132">
        <f t="shared" si="1049"/>
        <v>4218.6327334311791</v>
      </c>
      <c r="AM265" s="132">
        <f t="shared" si="1049"/>
        <v>4218.6327334311791</v>
      </c>
      <c r="AN265" s="132">
        <f t="shared" si="1049"/>
        <v>4218.6327334311791</v>
      </c>
      <c r="AO265" s="132">
        <f t="shared" si="1049"/>
        <v>4218.6327334311791</v>
      </c>
      <c r="AP265" s="132">
        <f t="shared" si="1049"/>
        <v>4218.6327334311791</v>
      </c>
      <c r="AQ265" s="132"/>
      <c r="AR265" s="132">
        <f t="shared" ref="AR265:AW265" si="1050">PI()*($H$5*$H$5-$H$6*$H$6)*AR281-$H$11*$H$13*($H$5-$H$6)</f>
        <v>4218.6327334311791</v>
      </c>
      <c r="AS265" s="132">
        <f t="shared" si="1050"/>
        <v>4218.6327334311791</v>
      </c>
      <c r="AT265" s="132">
        <f t="shared" si="1050"/>
        <v>4218.6327334311791</v>
      </c>
      <c r="AU265" s="132">
        <f t="shared" si="1050"/>
        <v>4218.6327334311791</v>
      </c>
      <c r="AV265" s="132">
        <f t="shared" si="1050"/>
        <v>4218.6327334311791</v>
      </c>
      <c r="AW265" s="132">
        <f t="shared" si="1050"/>
        <v>4218.6327334311791</v>
      </c>
      <c r="AX265" s="132">
        <f>PI()*($H$5*$H$5-$H$6*$H$6)*AX281-$H$11*$H$13*($H$5-$H$6)</f>
        <v>4218.6327334311791</v>
      </c>
      <c r="AY265" s="132"/>
      <c r="AZ265" s="132">
        <f t="shared" ref="AZ265:BF265" si="1051">PI()*($H$5*$H$5-$H$6*$H$6)*AZ281-$H$11*$H$13*($H$5-$H$6)</f>
        <v>4218.6327334311791</v>
      </c>
      <c r="BA265" s="132">
        <f t="shared" si="1051"/>
        <v>4218.6327334311791</v>
      </c>
      <c r="BB265" s="132">
        <f t="shared" si="1051"/>
        <v>4218.6327334311791</v>
      </c>
      <c r="BC265" s="132">
        <f t="shared" si="1051"/>
        <v>4218.6327334311791</v>
      </c>
      <c r="BD265" s="132">
        <f t="shared" si="1051"/>
        <v>4218.6327334311791</v>
      </c>
      <c r="BE265" s="132">
        <f t="shared" si="1051"/>
        <v>4218.6327334311791</v>
      </c>
      <c r="BF265" s="132">
        <f t="shared" si="1051"/>
        <v>4218.6327334311791</v>
      </c>
    </row>
    <row r="266" spans="1:58" x14ac:dyDescent="0.2">
      <c r="B266" s="136" t="s">
        <v>235</v>
      </c>
      <c r="C266" s="33" t="s">
        <v>170</v>
      </c>
      <c r="D266" s="132">
        <f>PI()*$H$5*$H$5</f>
        <v>6647.610054996002</v>
      </c>
      <c r="E266" s="132">
        <f t="shared" ref="E266:BF266" si="1052">PI()*$H$5*$H$5</f>
        <v>6647.610054996002</v>
      </c>
      <c r="F266" s="132">
        <f t="shared" si="1052"/>
        <v>6647.610054996002</v>
      </c>
      <c r="G266" s="132">
        <f t="shared" si="1052"/>
        <v>6647.610054996002</v>
      </c>
      <c r="H266" s="132">
        <f t="shared" si="1052"/>
        <v>6647.610054996002</v>
      </c>
      <c r="I266" s="132">
        <f t="shared" si="1052"/>
        <v>6647.610054996002</v>
      </c>
      <c r="J266" s="132">
        <f t="shared" si="1052"/>
        <v>6647.610054996002</v>
      </c>
      <c r="K266" s="132"/>
      <c r="L266" s="132">
        <f t="shared" si="1052"/>
        <v>6647.610054996002</v>
      </c>
      <c r="M266" s="132">
        <f t="shared" si="1052"/>
        <v>6647.610054996002</v>
      </c>
      <c r="N266" s="132">
        <f t="shared" si="1052"/>
        <v>6647.610054996002</v>
      </c>
      <c r="O266" s="132">
        <f t="shared" si="1052"/>
        <v>6647.610054996002</v>
      </c>
      <c r="P266" s="132">
        <f t="shared" si="1052"/>
        <v>6647.610054996002</v>
      </c>
      <c r="Q266" s="132">
        <f t="shared" si="1052"/>
        <v>6647.610054996002</v>
      </c>
      <c r="R266" s="132">
        <f t="shared" si="1052"/>
        <v>6647.610054996002</v>
      </c>
      <c r="S266" s="132"/>
      <c r="T266" s="132">
        <f t="shared" si="1052"/>
        <v>6647.610054996002</v>
      </c>
      <c r="U266" s="132">
        <f t="shared" si="1052"/>
        <v>6647.610054996002</v>
      </c>
      <c r="V266" s="132">
        <f t="shared" si="1052"/>
        <v>6647.610054996002</v>
      </c>
      <c r="W266" s="132">
        <f t="shared" si="1052"/>
        <v>6647.610054996002</v>
      </c>
      <c r="X266" s="132">
        <f t="shared" si="1052"/>
        <v>6647.610054996002</v>
      </c>
      <c r="Y266" s="132">
        <f t="shared" si="1052"/>
        <v>6647.610054996002</v>
      </c>
      <c r="Z266" s="132">
        <f t="shared" si="1052"/>
        <v>6647.610054996002</v>
      </c>
      <c r="AA266" s="132"/>
      <c r="AB266" s="132">
        <f t="shared" si="1052"/>
        <v>6647.610054996002</v>
      </c>
      <c r="AC266" s="132">
        <f t="shared" si="1052"/>
        <v>6647.610054996002</v>
      </c>
      <c r="AD266" s="132">
        <f t="shared" si="1052"/>
        <v>6647.610054996002</v>
      </c>
      <c r="AE266" s="132">
        <f t="shared" si="1052"/>
        <v>6647.610054996002</v>
      </c>
      <c r="AF266" s="132">
        <f t="shared" si="1052"/>
        <v>6647.610054996002</v>
      </c>
      <c r="AG266" s="132">
        <f t="shared" si="1052"/>
        <v>6647.610054996002</v>
      </c>
      <c r="AH266" s="132">
        <f t="shared" si="1052"/>
        <v>6647.610054996002</v>
      </c>
      <c r="AI266" s="132"/>
      <c r="AJ266" s="132">
        <f t="shared" si="1052"/>
        <v>6647.610054996002</v>
      </c>
      <c r="AK266" s="132">
        <f t="shared" si="1052"/>
        <v>6647.610054996002</v>
      </c>
      <c r="AL266" s="132">
        <f t="shared" si="1052"/>
        <v>6647.610054996002</v>
      </c>
      <c r="AM266" s="132">
        <f t="shared" si="1052"/>
        <v>6647.610054996002</v>
      </c>
      <c r="AN266" s="132">
        <f t="shared" si="1052"/>
        <v>6647.610054996002</v>
      </c>
      <c r="AO266" s="132">
        <f t="shared" si="1052"/>
        <v>6647.610054996002</v>
      </c>
      <c r="AP266" s="132">
        <f t="shared" si="1052"/>
        <v>6647.610054996002</v>
      </c>
      <c r="AQ266" s="132"/>
      <c r="AR266" s="132">
        <f t="shared" si="1052"/>
        <v>6647.610054996002</v>
      </c>
      <c r="AS266" s="132">
        <f t="shared" si="1052"/>
        <v>6647.610054996002</v>
      </c>
      <c r="AT266" s="132">
        <f t="shared" si="1052"/>
        <v>6647.610054996002</v>
      </c>
      <c r="AU266" s="132">
        <f t="shared" si="1052"/>
        <v>6647.610054996002</v>
      </c>
      <c r="AV266" s="132">
        <f t="shared" si="1052"/>
        <v>6647.610054996002</v>
      </c>
      <c r="AW266" s="132">
        <f t="shared" si="1052"/>
        <v>6647.610054996002</v>
      </c>
      <c r="AX266" s="132">
        <f t="shared" si="1052"/>
        <v>6647.610054996002</v>
      </c>
      <c r="AY266" s="132"/>
      <c r="AZ266" s="132">
        <f t="shared" si="1052"/>
        <v>6647.610054996002</v>
      </c>
      <c r="BA266" s="132">
        <f t="shared" si="1052"/>
        <v>6647.610054996002</v>
      </c>
      <c r="BB266" s="132">
        <f t="shared" si="1052"/>
        <v>6647.610054996002</v>
      </c>
      <c r="BC266" s="132">
        <f t="shared" si="1052"/>
        <v>6647.610054996002</v>
      </c>
      <c r="BD266" s="132">
        <f t="shared" si="1052"/>
        <v>6647.610054996002</v>
      </c>
      <c r="BE266" s="132">
        <f t="shared" si="1052"/>
        <v>6647.610054996002</v>
      </c>
      <c r="BF266" s="132">
        <f t="shared" si="1052"/>
        <v>6647.610054996002</v>
      </c>
    </row>
    <row r="267" spans="1:58" x14ac:dyDescent="0.2">
      <c r="B267" s="140" t="s">
        <v>262</v>
      </c>
      <c r="C267" s="141" t="s">
        <v>49</v>
      </c>
      <c r="D267" s="154">
        <f t="shared" ref="D267:BF267" si="1053">D$47</f>
        <v>63</v>
      </c>
      <c r="E267" s="154">
        <f t="shared" si="1053"/>
        <v>63</v>
      </c>
      <c r="F267" s="154">
        <f t="shared" si="1053"/>
        <v>63</v>
      </c>
      <c r="G267" s="154">
        <f t="shared" si="1053"/>
        <v>63</v>
      </c>
      <c r="H267" s="154">
        <f t="shared" si="1053"/>
        <v>63</v>
      </c>
      <c r="I267" s="154">
        <f t="shared" si="1053"/>
        <v>63</v>
      </c>
      <c r="J267" s="154">
        <f t="shared" si="1053"/>
        <v>63</v>
      </c>
      <c r="K267" s="154"/>
      <c r="L267" s="154">
        <f t="shared" si="1053"/>
        <v>63</v>
      </c>
      <c r="M267" s="154">
        <f t="shared" si="1053"/>
        <v>63</v>
      </c>
      <c r="N267" s="154">
        <f t="shared" si="1053"/>
        <v>63</v>
      </c>
      <c r="O267" s="154">
        <f t="shared" si="1053"/>
        <v>63</v>
      </c>
      <c r="P267" s="154">
        <f t="shared" si="1053"/>
        <v>63</v>
      </c>
      <c r="Q267" s="154">
        <f t="shared" si="1053"/>
        <v>63</v>
      </c>
      <c r="R267" s="154">
        <f t="shared" si="1053"/>
        <v>63</v>
      </c>
      <c r="S267" s="154"/>
      <c r="T267" s="154">
        <f t="shared" si="1053"/>
        <v>63</v>
      </c>
      <c r="U267" s="154">
        <f t="shared" si="1053"/>
        <v>63</v>
      </c>
      <c r="V267" s="154">
        <f t="shared" si="1053"/>
        <v>63</v>
      </c>
      <c r="W267" s="154">
        <f t="shared" si="1053"/>
        <v>63</v>
      </c>
      <c r="X267" s="154">
        <f t="shared" si="1053"/>
        <v>63</v>
      </c>
      <c r="Y267" s="154">
        <f t="shared" si="1053"/>
        <v>63</v>
      </c>
      <c r="Z267" s="154">
        <f t="shared" si="1053"/>
        <v>63</v>
      </c>
      <c r="AA267" s="154"/>
      <c r="AB267" s="154">
        <f t="shared" si="1053"/>
        <v>63</v>
      </c>
      <c r="AC267" s="154">
        <f t="shared" si="1053"/>
        <v>63</v>
      </c>
      <c r="AD267" s="154">
        <f t="shared" si="1053"/>
        <v>63</v>
      </c>
      <c r="AE267" s="154">
        <f t="shared" si="1053"/>
        <v>63</v>
      </c>
      <c r="AF267" s="154">
        <f t="shared" si="1053"/>
        <v>63</v>
      </c>
      <c r="AG267" s="154">
        <f t="shared" si="1053"/>
        <v>63</v>
      </c>
      <c r="AH267" s="154">
        <f t="shared" si="1053"/>
        <v>63</v>
      </c>
      <c r="AI267" s="154"/>
      <c r="AJ267" s="154">
        <f t="shared" si="1053"/>
        <v>63</v>
      </c>
      <c r="AK267" s="154">
        <f t="shared" si="1053"/>
        <v>63</v>
      </c>
      <c r="AL267" s="154">
        <f t="shared" si="1053"/>
        <v>63</v>
      </c>
      <c r="AM267" s="154">
        <f t="shared" si="1053"/>
        <v>63</v>
      </c>
      <c r="AN267" s="154">
        <f t="shared" si="1053"/>
        <v>63</v>
      </c>
      <c r="AO267" s="154">
        <f t="shared" si="1053"/>
        <v>63</v>
      </c>
      <c r="AP267" s="154">
        <f t="shared" si="1053"/>
        <v>63</v>
      </c>
      <c r="AQ267" s="154"/>
      <c r="AR267" s="154">
        <f t="shared" si="1053"/>
        <v>63</v>
      </c>
      <c r="AS267" s="154">
        <f t="shared" si="1053"/>
        <v>63</v>
      </c>
      <c r="AT267" s="154">
        <f t="shared" si="1053"/>
        <v>63</v>
      </c>
      <c r="AU267" s="154">
        <f t="shared" si="1053"/>
        <v>63</v>
      </c>
      <c r="AV267" s="154">
        <f t="shared" si="1053"/>
        <v>63</v>
      </c>
      <c r="AW267" s="154">
        <f t="shared" si="1053"/>
        <v>63</v>
      </c>
      <c r="AX267" s="154">
        <f t="shared" si="1053"/>
        <v>63</v>
      </c>
      <c r="AY267" s="154"/>
      <c r="AZ267" s="154">
        <f t="shared" si="1053"/>
        <v>63</v>
      </c>
      <c r="BA267" s="154">
        <f t="shared" si="1053"/>
        <v>63</v>
      </c>
      <c r="BB267" s="154">
        <f t="shared" si="1053"/>
        <v>63</v>
      </c>
      <c r="BC267" s="154">
        <f t="shared" si="1053"/>
        <v>63</v>
      </c>
      <c r="BD267" s="154">
        <f t="shared" si="1053"/>
        <v>63</v>
      </c>
      <c r="BE267" s="154">
        <f t="shared" si="1053"/>
        <v>63</v>
      </c>
      <c r="BF267" s="154">
        <f t="shared" si="1053"/>
        <v>63</v>
      </c>
    </row>
    <row r="268" spans="1:58" x14ac:dyDescent="0.2">
      <c r="B268" s="37" t="s">
        <v>262</v>
      </c>
      <c r="C268" s="3" t="s">
        <v>50</v>
      </c>
      <c r="D268" s="85">
        <f t="shared" ref="D268:J268" si="1054">D267*PI()/180</f>
        <v>1.0995574287564276</v>
      </c>
      <c r="E268" s="85">
        <f t="shared" si="1054"/>
        <v>1.0995574287564276</v>
      </c>
      <c r="F268" s="85">
        <f t="shared" si="1054"/>
        <v>1.0995574287564276</v>
      </c>
      <c r="G268" s="85">
        <f t="shared" si="1054"/>
        <v>1.0995574287564276</v>
      </c>
      <c r="H268" s="85">
        <f t="shared" si="1054"/>
        <v>1.0995574287564276</v>
      </c>
      <c r="I268" s="85">
        <f t="shared" si="1054"/>
        <v>1.0995574287564276</v>
      </c>
      <c r="J268" s="85">
        <f t="shared" si="1054"/>
        <v>1.0995574287564276</v>
      </c>
      <c r="K268" s="85"/>
      <c r="L268" s="85">
        <f t="shared" ref="L268:R268" si="1055">L267*PI()/180</f>
        <v>1.0995574287564276</v>
      </c>
      <c r="M268" s="85">
        <f t="shared" si="1055"/>
        <v>1.0995574287564276</v>
      </c>
      <c r="N268" s="85">
        <f t="shared" si="1055"/>
        <v>1.0995574287564276</v>
      </c>
      <c r="O268" s="85">
        <f t="shared" si="1055"/>
        <v>1.0995574287564276</v>
      </c>
      <c r="P268" s="85">
        <f t="shared" si="1055"/>
        <v>1.0995574287564276</v>
      </c>
      <c r="Q268" s="85">
        <f t="shared" si="1055"/>
        <v>1.0995574287564276</v>
      </c>
      <c r="R268" s="85">
        <f t="shared" si="1055"/>
        <v>1.0995574287564276</v>
      </c>
      <c r="S268" s="85"/>
      <c r="T268" s="85">
        <f t="shared" ref="T268:Z268" si="1056">T267*PI()/180</f>
        <v>1.0995574287564276</v>
      </c>
      <c r="U268" s="85">
        <f t="shared" si="1056"/>
        <v>1.0995574287564276</v>
      </c>
      <c r="V268" s="85">
        <f t="shared" si="1056"/>
        <v>1.0995574287564276</v>
      </c>
      <c r="W268" s="85">
        <f t="shared" si="1056"/>
        <v>1.0995574287564276</v>
      </c>
      <c r="X268" s="85">
        <f t="shared" si="1056"/>
        <v>1.0995574287564276</v>
      </c>
      <c r="Y268" s="85">
        <f t="shared" si="1056"/>
        <v>1.0995574287564276</v>
      </c>
      <c r="Z268" s="85">
        <f t="shared" si="1056"/>
        <v>1.0995574287564276</v>
      </c>
      <c r="AA268" s="85"/>
      <c r="AB268" s="85">
        <f t="shared" ref="AB268:AH268" si="1057">AB267*PI()/180</f>
        <v>1.0995574287564276</v>
      </c>
      <c r="AC268" s="85">
        <f t="shared" si="1057"/>
        <v>1.0995574287564276</v>
      </c>
      <c r="AD268" s="85">
        <f t="shared" si="1057"/>
        <v>1.0995574287564276</v>
      </c>
      <c r="AE268" s="85">
        <f t="shared" si="1057"/>
        <v>1.0995574287564276</v>
      </c>
      <c r="AF268" s="85">
        <f t="shared" si="1057"/>
        <v>1.0995574287564276</v>
      </c>
      <c r="AG268" s="85">
        <f t="shared" si="1057"/>
        <v>1.0995574287564276</v>
      </c>
      <c r="AH268" s="85">
        <f t="shared" si="1057"/>
        <v>1.0995574287564276</v>
      </c>
      <c r="AI268" s="85"/>
      <c r="AJ268" s="85">
        <f t="shared" ref="AJ268:AP268" si="1058">AJ267*PI()/180</f>
        <v>1.0995574287564276</v>
      </c>
      <c r="AK268" s="85">
        <f t="shared" si="1058"/>
        <v>1.0995574287564276</v>
      </c>
      <c r="AL268" s="85">
        <f t="shared" si="1058"/>
        <v>1.0995574287564276</v>
      </c>
      <c r="AM268" s="85">
        <f t="shared" si="1058"/>
        <v>1.0995574287564276</v>
      </c>
      <c r="AN268" s="85">
        <f t="shared" si="1058"/>
        <v>1.0995574287564276</v>
      </c>
      <c r="AO268" s="85">
        <f t="shared" si="1058"/>
        <v>1.0995574287564276</v>
      </c>
      <c r="AP268" s="85">
        <f t="shared" si="1058"/>
        <v>1.0995574287564276</v>
      </c>
      <c r="AQ268" s="85"/>
      <c r="AR268" s="85">
        <f t="shared" ref="AR268:AX268" si="1059">AR267*PI()/180</f>
        <v>1.0995574287564276</v>
      </c>
      <c r="AS268" s="85">
        <f t="shared" si="1059"/>
        <v>1.0995574287564276</v>
      </c>
      <c r="AT268" s="85">
        <f t="shared" si="1059"/>
        <v>1.0995574287564276</v>
      </c>
      <c r="AU268" s="85">
        <f t="shared" si="1059"/>
        <v>1.0995574287564276</v>
      </c>
      <c r="AV268" s="85">
        <f t="shared" si="1059"/>
        <v>1.0995574287564276</v>
      </c>
      <c r="AW268" s="85">
        <f t="shared" si="1059"/>
        <v>1.0995574287564276</v>
      </c>
      <c r="AX268" s="85">
        <f t="shared" si="1059"/>
        <v>1.0995574287564276</v>
      </c>
      <c r="AY268" s="85"/>
      <c r="AZ268" s="85">
        <f t="shared" ref="AZ268:BF268" si="1060">AZ267*PI()/180</f>
        <v>1.0995574287564276</v>
      </c>
      <c r="BA268" s="85">
        <f t="shared" si="1060"/>
        <v>1.0995574287564276</v>
      </c>
      <c r="BB268" s="85">
        <f t="shared" si="1060"/>
        <v>1.0995574287564276</v>
      </c>
      <c r="BC268" s="85">
        <f t="shared" si="1060"/>
        <v>1.0995574287564276</v>
      </c>
      <c r="BD268" s="85">
        <f t="shared" si="1060"/>
        <v>1.0995574287564276</v>
      </c>
      <c r="BE268" s="85">
        <f t="shared" si="1060"/>
        <v>1.0995574287564276</v>
      </c>
      <c r="BF268" s="85">
        <f t="shared" si="1060"/>
        <v>1.0995574287564276</v>
      </c>
    </row>
    <row r="269" spans="1:58" x14ac:dyDescent="0.2">
      <c r="B269" s="140" t="s">
        <v>263</v>
      </c>
      <c r="C269" s="141" t="s">
        <v>49</v>
      </c>
      <c r="D269" s="154">
        <f t="shared" ref="D269:BF269" si="1061">D$49</f>
        <v>63</v>
      </c>
      <c r="E269" s="154">
        <f t="shared" si="1061"/>
        <v>63</v>
      </c>
      <c r="F269" s="154">
        <f t="shared" si="1061"/>
        <v>63</v>
      </c>
      <c r="G269" s="154">
        <f t="shared" si="1061"/>
        <v>63</v>
      </c>
      <c r="H269" s="154">
        <f t="shared" si="1061"/>
        <v>63</v>
      </c>
      <c r="I269" s="154">
        <f t="shared" si="1061"/>
        <v>63</v>
      </c>
      <c r="J269" s="154">
        <f t="shared" si="1061"/>
        <v>63</v>
      </c>
      <c r="K269" s="154"/>
      <c r="L269" s="154">
        <f t="shared" si="1061"/>
        <v>63</v>
      </c>
      <c r="M269" s="154">
        <f t="shared" si="1061"/>
        <v>63</v>
      </c>
      <c r="N269" s="154">
        <f t="shared" si="1061"/>
        <v>63</v>
      </c>
      <c r="O269" s="154">
        <f t="shared" si="1061"/>
        <v>63</v>
      </c>
      <c r="P269" s="154">
        <f t="shared" si="1061"/>
        <v>63</v>
      </c>
      <c r="Q269" s="154">
        <f t="shared" si="1061"/>
        <v>63</v>
      </c>
      <c r="R269" s="154">
        <f t="shared" si="1061"/>
        <v>63</v>
      </c>
      <c r="S269" s="154"/>
      <c r="T269" s="154">
        <f t="shared" si="1061"/>
        <v>63</v>
      </c>
      <c r="U269" s="154">
        <f t="shared" si="1061"/>
        <v>63</v>
      </c>
      <c r="V269" s="154">
        <f t="shared" si="1061"/>
        <v>63</v>
      </c>
      <c r="W269" s="154">
        <f t="shared" si="1061"/>
        <v>63</v>
      </c>
      <c r="X269" s="154">
        <f t="shared" si="1061"/>
        <v>63</v>
      </c>
      <c r="Y269" s="154">
        <f t="shared" si="1061"/>
        <v>63</v>
      </c>
      <c r="Z269" s="154">
        <f t="shared" si="1061"/>
        <v>63</v>
      </c>
      <c r="AA269" s="154"/>
      <c r="AB269" s="154">
        <f t="shared" si="1061"/>
        <v>63</v>
      </c>
      <c r="AC269" s="154">
        <f t="shared" si="1061"/>
        <v>63</v>
      </c>
      <c r="AD269" s="154">
        <f t="shared" si="1061"/>
        <v>63</v>
      </c>
      <c r="AE269" s="154">
        <f t="shared" si="1061"/>
        <v>63</v>
      </c>
      <c r="AF269" s="154">
        <f t="shared" si="1061"/>
        <v>63</v>
      </c>
      <c r="AG269" s="154">
        <f t="shared" si="1061"/>
        <v>63</v>
      </c>
      <c r="AH269" s="154">
        <f t="shared" si="1061"/>
        <v>63</v>
      </c>
      <c r="AI269" s="154"/>
      <c r="AJ269" s="154">
        <f t="shared" si="1061"/>
        <v>63</v>
      </c>
      <c r="AK269" s="154">
        <f t="shared" si="1061"/>
        <v>63</v>
      </c>
      <c r="AL269" s="154">
        <f t="shared" si="1061"/>
        <v>63</v>
      </c>
      <c r="AM269" s="154">
        <f t="shared" si="1061"/>
        <v>63</v>
      </c>
      <c r="AN269" s="154">
        <f t="shared" si="1061"/>
        <v>63</v>
      </c>
      <c r="AO269" s="154">
        <f t="shared" si="1061"/>
        <v>63</v>
      </c>
      <c r="AP269" s="154">
        <f t="shared" si="1061"/>
        <v>63</v>
      </c>
      <c r="AQ269" s="154"/>
      <c r="AR269" s="154">
        <f t="shared" si="1061"/>
        <v>63</v>
      </c>
      <c r="AS269" s="154">
        <f t="shared" si="1061"/>
        <v>63</v>
      </c>
      <c r="AT269" s="154">
        <f t="shared" si="1061"/>
        <v>63</v>
      </c>
      <c r="AU269" s="154">
        <f t="shared" si="1061"/>
        <v>63</v>
      </c>
      <c r="AV269" s="154">
        <f t="shared" si="1061"/>
        <v>63</v>
      </c>
      <c r="AW269" s="154">
        <f t="shared" si="1061"/>
        <v>63</v>
      </c>
      <c r="AX269" s="154">
        <f t="shared" si="1061"/>
        <v>63</v>
      </c>
      <c r="AY269" s="154"/>
      <c r="AZ269" s="154">
        <f t="shared" si="1061"/>
        <v>63</v>
      </c>
      <c r="BA269" s="154">
        <f t="shared" si="1061"/>
        <v>63</v>
      </c>
      <c r="BB269" s="154">
        <f t="shared" si="1061"/>
        <v>63</v>
      </c>
      <c r="BC269" s="154">
        <f t="shared" si="1061"/>
        <v>63</v>
      </c>
      <c r="BD269" s="154">
        <f t="shared" si="1061"/>
        <v>63</v>
      </c>
      <c r="BE269" s="154">
        <f t="shared" si="1061"/>
        <v>63</v>
      </c>
      <c r="BF269" s="154">
        <f t="shared" si="1061"/>
        <v>63</v>
      </c>
    </row>
    <row r="270" spans="1:58" x14ac:dyDescent="0.2">
      <c r="B270" s="37" t="s">
        <v>263</v>
      </c>
      <c r="C270" s="3" t="s">
        <v>50</v>
      </c>
      <c r="D270" s="85">
        <f t="shared" ref="D270:J270" si="1062">D269*PI()/180</f>
        <v>1.0995574287564276</v>
      </c>
      <c r="E270" s="85">
        <f t="shared" si="1062"/>
        <v>1.0995574287564276</v>
      </c>
      <c r="F270" s="85">
        <f t="shared" si="1062"/>
        <v>1.0995574287564276</v>
      </c>
      <c r="G270" s="85">
        <f t="shared" si="1062"/>
        <v>1.0995574287564276</v>
      </c>
      <c r="H270" s="85">
        <f t="shared" si="1062"/>
        <v>1.0995574287564276</v>
      </c>
      <c r="I270" s="85">
        <f t="shared" si="1062"/>
        <v>1.0995574287564276</v>
      </c>
      <c r="J270" s="85">
        <f t="shared" si="1062"/>
        <v>1.0995574287564276</v>
      </c>
      <c r="K270" s="85"/>
      <c r="L270" s="85">
        <f t="shared" ref="L270:R270" si="1063">L269*PI()/180</f>
        <v>1.0995574287564276</v>
      </c>
      <c r="M270" s="85">
        <f t="shared" si="1063"/>
        <v>1.0995574287564276</v>
      </c>
      <c r="N270" s="85">
        <f t="shared" si="1063"/>
        <v>1.0995574287564276</v>
      </c>
      <c r="O270" s="85">
        <f t="shared" si="1063"/>
        <v>1.0995574287564276</v>
      </c>
      <c r="P270" s="85">
        <f t="shared" si="1063"/>
        <v>1.0995574287564276</v>
      </c>
      <c r="Q270" s="85">
        <f t="shared" si="1063"/>
        <v>1.0995574287564276</v>
      </c>
      <c r="R270" s="85">
        <f t="shared" si="1063"/>
        <v>1.0995574287564276</v>
      </c>
      <c r="S270" s="85"/>
      <c r="T270" s="85">
        <f t="shared" ref="T270:Z270" si="1064">T269*PI()/180</f>
        <v>1.0995574287564276</v>
      </c>
      <c r="U270" s="85">
        <f t="shared" si="1064"/>
        <v>1.0995574287564276</v>
      </c>
      <c r="V270" s="85">
        <f t="shared" si="1064"/>
        <v>1.0995574287564276</v>
      </c>
      <c r="W270" s="85">
        <f t="shared" si="1064"/>
        <v>1.0995574287564276</v>
      </c>
      <c r="X270" s="85">
        <f t="shared" si="1064"/>
        <v>1.0995574287564276</v>
      </c>
      <c r="Y270" s="85">
        <f t="shared" si="1064"/>
        <v>1.0995574287564276</v>
      </c>
      <c r="Z270" s="85">
        <f t="shared" si="1064"/>
        <v>1.0995574287564276</v>
      </c>
      <c r="AA270" s="85"/>
      <c r="AB270" s="85">
        <f t="shared" ref="AB270:AH270" si="1065">AB269*PI()/180</f>
        <v>1.0995574287564276</v>
      </c>
      <c r="AC270" s="85">
        <f t="shared" si="1065"/>
        <v>1.0995574287564276</v>
      </c>
      <c r="AD270" s="85">
        <f t="shared" si="1065"/>
        <v>1.0995574287564276</v>
      </c>
      <c r="AE270" s="85">
        <f t="shared" si="1065"/>
        <v>1.0995574287564276</v>
      </c>
      <c r="AF270" s="85">
        <f t="shared" si="1065"/>
        <v>1.0995574287564276</v>
      </c>
      <c r="AG270" s="85">
        <f t="shared" si="1065"/>
        <v>1.0995574287564276</v>
      </c>
      <c r="AH270" s="85">
        <f t="shared" si="1065"/>
        <v>1.0995574287564276</v>
      </c>
      <c r="AI270" s="85"/>
      <c r="AJ270" s="85">
        <f t="shared" ref="AJ270:AP270" si="1066">AJ269*PI()/180</f>
        <v>1.0995574287564276</v>
      </c>
      <c r="AK270" s="85">
        <f t="shared" si="1066"/>
        <v>1.0995574287564276</v>
      </c>
      <c r="AL270" s="85">
        <f t="shared" si="1066"/>
        <v>1.0995574287564276</v>
      </c>
      <c r="AM270" s="85">
        <f t="shared" si="1066"/>
        <v>1.0995574287564276</v>
      </c>
      <c r="AN270" s="85">
        <f t="shared" si="1066"/>
        <v>1.0995574287564276</v>
      </c>
      <c r="AO270" s="85">
        <f t="shared" si="1066"/>
        <v>1.0995574287564276</v>
      </c>
      <c r="AP270" s="85">
        <f t="shared" si="1066"/>
        <v>1.0995574287564276</v>
      </c>
      <c r="AQ270" s="85"/>
      <c r="AR270" s="85">
        <f t="shared" ref="AR270:AX270" si="1067">AR269*PI()/180</f>
        <v>1.0995574287564276</v>
      </c>
      <c r="AS270" s="85">
        <f t="shared" si="1067"/>
        <v>1.0995574287564276</v>
      </c>
      <c r="AT270" s="85">
        <f t="shared" si="1067"/>
        <v>1.0995574287564276</v>
      </c>
      <c r="AU270" s="85">
        <f t="shared" si="1067"/>
        <v>1.0995574287564276</v>
      </c>
      <c r="AV270" s="85">
        <f t="shared" si="1067"/>
        <v>1.0995574287564276</v>
      </c>
      <c r="AW270" s="85">
        <f t="shared" si="1067"/>
        <v>1.0995574287564276</v>
      </c>
      <c r="AX270" s="85">
        <f t="shared" si="1067"/>
        <v>1.0995574287564276</v>
      </c>
      <c r="AY270" s="85"/>
      <c r="AZ270" s="85">
        <f t="shared" ref="AZ270:BF270" si="1068">AZ269*PI()/180</f>
        <v>1.0995574287564276</v>
      </c>
      <c r="BA270" s="85">
        <f t="shared" si="1068"/>
        <v>1.0995574287564276</v>
      </c>
      <c r="BB270" s="85">
        <f t="shared" si="1068"/>
        <v>1.0995574287564276</v>
      </c>
      <c r="BC270" s="85">
        <f t="shared" si="1068"/>
        <v>1.0995574287564276</v>
      </c>
      <c r="BD270" s="85">
        <f t="shared" si="1068"/>
        <v>1.0995574287564276</v>
      </c>
      <c r="BE270" s="85">
        <f t="shared" si="1068"/>
        <v>1.0995574287564276</v>
      </c>
      <c r="BF270" s="85">
        <f t="shared" si="1068"/>
        <v>1.0995574287564276</v>
      </c>
    </row>
    <row r="271" spans="1:58" x14ac:dyDescent="0.2">
      <c r="E271" s="92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</row>
    <row r="272" spans="1:58" x14ac:dyDescent="0.2">
      <c r="B272" s="140" t="s">
        <v>26</v>
      </c>
      <c r="C272" s="141" t="s">
        <v>49</v>
      </c>
      <c r="D272" s="154">
        <f t="shared" ref="D272:BF272" si="1069">D$52</f>
        <v>-42</v>
      </c>
      <c r="E272" s="154">
        <f t="shared" si="1069"/>
        <v>-42</v>
      </c>
      <c r="F272" s="154">
        <f t="shared" si="1069"/>
        <v>-42</v>
      </c>
      <c r="G272" s="154">
        <f t="shared" si="1069"/>
        <v>-42</v>
      </c>
      <c r="H272" s="154">
        <f t="shared" si="1069"/>
        <v>-42</v>
      </c>
      <c r="I272" s="154">
        <f t="shared" si="1069"/>
        <v>-42</v>
      </c>
      <c r="J272" s="154">
        <f t="shared" si="1069"/>
        <v>-42</v>
      </c>
      <c r="K272" s="154"/>
      <c r="L272" s="154">
        <f t="shared" si="1069"/>
        <v>-42</v>
      </c>
      <c r="M272" s="154">
        <f t="shared" si="1069"/>
        <v>-42</v>
      </c>
      <c r="N272" s="154">
        <f t="shared" si="1069"/>
        <v>-42</v>
      </c>
      <c r="O272" s="154">
        <f t="shared" si="1069"/>
        <v>-42</v>
      </c>
      <c r="P272" s="154">
        <f t="shared" si="1069"/>
        <v>-42</v>
      </c>
      <c r="Q272" s="154">
        <f t="shared" si="1069"/>
        <v>-42</v>
      </c>
      <c r="R272" s="154">
        <f t="shared" si="1069"/>
        <v>-42</v>
      </c>
      <c r="S272" s="154"/>
      <c r="T272" s="154">
        <f t="shared" si="1069"/>
        <v>-42</v>
      </c>
      <c r="U272" s="154">
        <f t="shared" si="1069"/>
        <v>-42</v>
      </c>
      <c r="V272" s="154">
        <f t="shared" si="1069"/>
        <v>-42</v>
      </c>
      <c r="W272" s="154">
        <f t="shared" si="1069"/>
        <v>-42</v>
      </c>
      <c r="X272" s="154">
        <f t="shared" si="1069"/>
        <v>-42</v>
      </c>
      <c r="Y272" s="154">
        <f t="shared" si="1069"/>
        <v>-42</v>
      </c>
      <c r="Z272" s="154">
        <f t="shared" si="1069"/>
        <v>-42</v>
      </c>
      <c r="AA272" s="154"/>
      <c r="AB272" s="154">
        <f t="shared" si="1069"/>
        <v>-42</v>
      </c>
      <c r="AC272" s="154">
        <f t="shared" si="1069"/>
        <v>-42</v>
      </c>
      <c r="AD272" s="154">
        <f t="shared" si="1069"/>
        <v>-42</v>
      </c>
      <c r="AE272" s="154">
        <f t="shared" si="1069"/>
        <v>-42</v>
      </c>
      <c r="AF272" s="154">
        <f t="shared" si="1069"/>
        <v>-42</v>
      </c>
      <c r="AG272" s="154">
        <f t="shared" si="1069"/>
        <v>-42</v>
      </c>
      <c r="AH272" s="154">
        <f t="shared" si="1069"/>
        <v>-42</v>
      </c>
      <c r="AI272" s="154"/>
      <c r="AJ272" s="154">
        <f t="shared" si="1069"/>
        <v>-42</v>
      </c>
      <c r="AK272" s="154">
        <f t="shared" si="1069"/>
        <v>-42</v>
      </c>
      <c r="AL272" s="154">
        <f t="shared" si="1069"/>
        <v>-42</v>
      </c>
      <c r="AM272" s="154">
        <f t="shared" si="1069"/>
        <v>-42</v>
      </c>
      <c r="AN272" s="154">
        <f t="shared" si="1069"/>
        <v>-42</v>
      </c>
      <c r="AO272" s="154">
        <f t="shared" si="1069"/>
        <v>-42</v>
      </c>
      <c r="AP272" s="154">
        <f t="shared" si="1069"/>
        <v>-42</v>
      </c>
      <c r="AQ272" s="154"/>
      <c r="AR272" s="154">
        <f t="shared" si="1069"/>
        <v>-42</v>
      </c>
      <c r="AS272" s="154">
        <f t="shared" si="1069"/>
        <v>-42</v>
      </c>
      <c r="AT272" s="154">
        <f t="shared" si="1069"/>
        <v>-42</v>
      </c>
      <c r="AU272" s="154">
        <f t="shared" si="1069"/>
        <v>-42</v>
      </c>
      <c r="AV272" s="154">
        <f t="shared" si="1069"/>
        <v>-42</v>
      </c>
      <c r="AW272" s="154">
        <f t="shared" si="1069"/>
        <v>-42</v>
      </c>
      <c r="AX272" s="154">
        <f t="shared" si="1069"/>
        <v>-42</v>
      </c>
      <c r="AY272" s="154"/>
      <c r="AZ272" s="154">
        <f t="shared" si="1069"/>
        <v>-42</v>
      </c>
      <c r="BA272" s="154">
        <f t="shared" si="1069"/>
        <v>-42</v>
      </c>
      <c r="BB272" s="154">
        <f t="shared" si="1069"/>
        <v>-42</v>
      </c>
      <c r="BC272" s="154">
        <f t="shared" si="1069"/>
        <v>-42</v>
      </c>
      <c r="BD272" s="154">
        <f t="shared" si="1069"/>
        <v>-42</v>
      </c>
      <c r="BE272" s="154">
        <f t="shared" si="1069"/>
        <v>-42</v>
      </c>
      <c r="BF272" s="154">
        <f t="shared" si="1069"/>
        <v>-42</v>
      </c>
    </row>
    <row r="273" spans="1:58" x14ac:dyDescent="0.2">
      <c r="B273" s="33" t="s">
        <v>26</v>
      </c>
      <c r="C273" s="3" t="s">
        <v>50</v>
      </c>
      <c r="D273" s="85">
        <f t="shared" ref="D273:J273" si="1070">D272*$L$15</f>
        <v>-0.73303828583761843</v>
      </c>
      <c r="E273" s="85">
        <f t="shared" si="1070"/>
        <v>-0.73303828583761843</v>
      </c>
      <c r="F273" s="85">
        <f t="shared" si="1070"/>
        <v>-0.73303828583761843</v>
      </c>
      <c r="G273" s="85">
        <f t="shared" si="1070"/>
        <v>-0.73303828583761843</v>
      </c>
      <c r="H273" s="85">
        <f t="shared" si="1070"/>
        <v>-0.73303828583761843</v>
      </c>
      <c r="I273" s="85">
        <f t="shared" si="1070"/>
        <v>-0.73303828583761843</v>
      </c>
      <c r="J273" s="85">
        <f t="shared" si="1070"/>
        <v>-0.73303828583761843</v>
      </c>
      <c r="K273" s="85"/>
      <c r="L273" s="85">
        <f t="shared" ref="L273:R273" si="1071">L272*$L$15</f>
        <v>-0.73303828583761843</v>
      </c>
      <c r="M273" s="85">
        <f t="shared" si="1071"/>
        <v>-0.73303828583761843</v>
      </c>
      <c r="N273" s="85">
        <f t="shared" si="1071"/>
        <v>-0.73303828583761843</v>
      </c>
      <c r="O273" s="85">
        <f t="shared" si="1071"/>
        <v>-0.73303828583761843</v>
      </c>
      <c r="P273" s="85">
        <f t="shared" si="1071"/>
        <v>-0.73303828583761843</v>
      </c>
      <c r="Q273" s="85">
        <f t="shared" si="1071"/>
        <v>-0.73303828583761843</v>
      </c>
      <c r="R273" s="85">
        <f t="shared" si="1071"/>
        <v>-0.73303828583761843</v>
      </c>
      <c r="S273" s="85"/>
      <c r="T273" s="85">
        <f t="shared" ref="T273:Z273" si="1072">T272*$L$15</f>
        <v>-0.73303828583761843</v>
      </c>
      <c r="U273" s="85">
        <f t="shared" si="1072"/>
        <v>-0.73303828583761843</v>
      </c>
      <c r="V273" s="85">
        <f t="shared" si="1072"/>
        <v>-0.73303828583761843</v>
      </c>
      <c r="W273" s="85">
        <f t="shared" si="1072"/>
        <v>-0.73303828583761843</v>
      </c>
      <c r="X273" s="85">
        <f t="shared" si="1072"/>
        <v>-0.73303828583761843</v>
      </c>
      <c r="Y273" s="85">
        <f t="shared" si="1072"/>
        <v>-0.73303828583761843</v>
      </c>
      <c r="Z273" s="85">
        <f t="shared" si="1072"/>
        <v>-0.73303828583761843</v>
      </c>
      <c r="AA273" s="85"/>
      <c r="AB273" s="85">
        <f t="shared" ref="AB273:AH273" si="1073">AB272*$L$15</f>
        <v>-0.73303828583761843</v>
      </c>
      <c r="AC273" s="85">
        <f t="shared" si="1073"/>
        <v>-0.73303828583761843</v>
      </c>
      <c r="AD273" s="85">
        <f t="shared" si="1073"/>
        <v>-0.73303828583761843</v>
      </c>
      <c r="AE273" s="85">
        <f t="shared" si="1073"/>
        <v>-0.73303828583761843</v>
      </c>
      <c r="AF273" s="85">
        <f t="shared" si="1073"/>
        <v>-0.73303828583761843</v>
      </c>
      <c r="AG273" s="85">
        <f t="shared" si="1073"/>
        <v>-0.73303828583761843</v>
      </c>
      <c r="AH273" s="85">
        <f t="shared" si="1073"/>
        <v>-0.73303828583761843</v>
      </c>
      <c r="AI273" s="85"/>
      <c r="AJ273" s="85">
        <f t="shared" ref="AJ273:AP273" si="1074">AJ272*$L$15</f>
        <v>-0.73303828583761843</v>
      </c>
      <c r="AK273" s="85">
        <f t="shared" si="1074"/>
        <v>-0.73303828583761843</v>
      </c>
      <c r="AL273" s="85">
        <f t="shared" si="1074"/>
        <v>-0.73303828583761843</v>
      </c>
      <c r="AM273" s="85">
        <f t="shared" si="1074"/>
        <v>-0.73303828583761843</v>
      </c>
      <c r="AN273" s="85">
        <f t="shared" si="1074"/>
        <v>-0.73303828583761843</v>
      </c>
      <c r="AO273" s="85">
        <f t="shared" si="1074"/>
        <v>-0.73303828583761843</v>
      </c>
      <c r="AP273" s="85">
        <f t="shared" si="1074"/>
        <v>-0.73303828583761843</v>
      </c>
      <c r="AQ273" s="85"/>
      <c r="AR273" s="85">
        <f t="shared" ref="AR273:AX273" si="1075">AR272*$L$15</f>
        <v>-0.73303828583761843</v>
      </c>
      <c r="AS273" s="85">
        <f t="shared" si="1075"/>
        <v>-0.73303828583761843</v>
      </c>
      <c r="AT273" s="85">
        <f t="shared" si="1075"/>
        <v>-0.73303828583761843</v>
      </c>
      <c r="AU273" s="85">
        <f t="shared" si="1075"/>
        <v>-0.73303828583761843</v>
      </c>
      <c r="AV273" s="85">
        <f t="shared" si="1075"/>
        <v>-0.73303828583761843</v>
      </c>
      <c r="AW273" s="85">
        <f t="shared" si="1075"/>
        <v>-0.73303828583761843</v>
      </c>
      <c r="AX273" s="85">
        <f t="shared" si="1075"/>
        <v>-0.73303828583761843</v>
      </c>
      <c r="AY273" s="85"/>
      <c r="AZ273" s="85">
        <f t="shared" ref="AZ273:BF273" si="1076">AZ272*$L$15</f>
        <v>-0.73303828583761843</v>
      </c>
      <c r="BA273" s="85">
        <f t="shared" si="1076"/>
        <v>-0.73303828583761843</v>
      </c>
      <c r="BB273" s="85">
        <f t="shared" si="1076"/>
        <v>-0.73303828583761843</v>
      </c>
      <c r="BC273" s="85">
        <f t="shared" si="1076"/>
        <v>-0.73303828583761843</v>
      </c>
      <c r="BD273" s="85">
        <f t="shared" si="1076"/>
        <v>-0.73303828583761843</v>
      </c>
      <c r="BE273" s="85">
        <f t="shared" si="1076"/>
        <v>-0.73303828583761843</v>
      </c>
      <c r="BF273" s="85">
        <f t="shared" si="1076"/>
        <v>-0.73303828583761843</v>
      </c>
    </row>
    <row r="274" spans="1:58" x14ac:dyDescent="0.2">
      <c r="B274" s="33" t="s">
        <v>264</v>
      </c>
      <c r="C274" s="3" t="s">
        <v>11</v>
      </c>
      <c r="D274" s="85">
        <f t="shared" ref="D274:J274" si="1077">COS(D268)</f>
        <v>0.4539904997395468</v>
      </c>
      <c r="E274" s="85">
        <f t="shared" si="1077"/>
        <v>0.4539904997395468</v>
      </c>
      <c r="F274" s="85">
        <f t="shared" si="1077"/>
        <v>0.4539904997395468</v>
      </c>
      <c r="G274" s="85">
        <f t="shared" si="1077"/>
        <v>0.4539904997395468</v>
      </c>
      <c r="H274" s="85">
        <f t="shared" si="1077"/>
        <v>0.4539904997395468</v>
      </c>
      <c r="I274" s="85">
        <f t="shared" si="1077"/>
        <v>0.4539904997395468</v>
      </c>
      <c r="J274" s="85">
        <f t="shared" si="1077"/>
        <v>0.4539904997395468</v>
      </c>
      <c r="K274" s="85"/>
      <c r="L274" s="85">
        <f t="shared" ref="L274:R274" si="1078">COS(L268)</f>
        <v>0.4539904997395468</v>
      </c>
      <c r="M274" s="85">
        <f t="shared" si="1078"/>
        <v>0.4539904997395468</v>
      </c>
      <c r="N274" s="85">
        <f t="shared" si="1078"/>
        <v>0.4539904997395468</v>
      </c>
      <c r="O274" s="85">
        <f t="shared" si="1078"/>
        <v>0.4539904997395468</v>
      </c>
      <c r="P274" s="85">
        <f t="shared" si="1078"/>
        <v>0.4539904997395468</v>
      </c>
      <c r="Q274" s="85">
        <f t="shared" si="1078"/>
        <v>0.4539904997395468</v>
      </c>
      <c r="R274" s="85">
        <f t="shared" si="1078"/>
        <v>0.4539904997395468</v>
      </c>
      <c r="S274" s="85"/>
      <c r="T274" s="85">
        <f t="shared" ref="T274:Z274" si="1079">COS(T268)</f>
        <v>0.4539904997395468</v>
      </c>
      <c r="U274" s="85">
        <f t="shared" si="1079"/>
        <v>0.4539904997395468</v>
      </c>
      <c r="V274" s="85">
        <f t="shared" si="1079"/>
        <v>0.4539904997395468</v>
      </c>
      <c r="W274" s="85">
        <f t="shared" si="1079"/>
        <v>0.4539904997395468</v>
      </c>
      <c r="X274" s="85">
        <f t="shared" si="1079"/>
        <v>0.4539904997395468</v>
      </c>
      <c r="Y274" s="85">
        <f t="shared" si="1079"/>
        <v>0.4539904997395468</v>
      </c>
      <c r="Z274" s="85">
        <f t="shared" si="1079"/>
        <v>0.4539904997395468</v>
      </c>
      <c r="AA274" s="85"/>
      <c r="AB274" s="85">
        <f t="shared" ref="AB274:AH274" si="1080">COS(AB268)</f>
        <v>0.4539904997395468</v>
      </c>
      <c r="AC274" s="85">
        <f t="shared" si="1080"/>
        <v>0.4539904997395468</v>
      </c>
      <c r="AD274" s="85">
        <f t="shared" si="1080"/>
        <v>0.4539904997395468</v>
      </c>
      <c r="AE274" s="85">
        <f t="shared" si="1080"/>
        <v>0.4539904997395468</v>
      </c>
      <c r="AF274" s="85">
        <f t="shared" si="1080"/>
        <v>0.4539904997395468</v>
      </c>
      <c r="AG274" s="85">
        <f t="shared" si="1080"/>
        <v>0.4539904997395468</v>
      </c>
      <c r="AH274" s="85">
        <f t="shared" si="1080"/>
        <v>0.4539904997395468</v>
      </c>
      <c r="AI274" s="85"/>
      <c r="AJ274" s="85">
        <f t="shared" ref="AJ274:AP274" si="1081">COS(AJ268)</f>
        <v>0.4539904997395468</v>
      </c>
      <c r="AK274" s="85">
        <f t="shared" si="1081"/>
        <v>0.4539904997395468</v>
      </c>
      <c r="AL274" s="85">
        <f t="shared" si="1081"/>
        <v>0.4539904997395468</v>
      </c>
      <c r="AM274" s="85">
        <f t="shared" si="1081"/>
        <v>0.4539904997395468</v>
      </c>
      <c r="AN274" s="85">
        <f t="shared" si="1081"/>
        <v>0.4539904997395468</v>
      </c>
      <c r="AO274" s="85">
        <f t="shared" si="1081"/>
        <v>0.4539904997395468</v>
      </c>
      <c r="AP274" s="85">
        <f t="shared" si="1081"/>
        <v>0.4539904997395468</v>
      </c>
      <c r="AQ274" s="85"/>
      <c r="AR274" s="85">
        <f t="shared" ref="AR274:AW274" si="1082">COS(AR268)</f>
        <v>0.4539904997395468</v>
      </c>
      <c r="AS274" s="85">
        <f t="shared" si="1082"/>
        <v>0.4539904997395468</v>
      </c>
      <c r="AT274" s="85">
        <f t="shared" si="1082"/>
        <v>0.4539904997395468</v>
      </c>
      <c r="AU274" s="85">
        <f t="shared" si="1082"/>
        <v>0.4539904997395468</v>
      </c>
      <c r="AV274" s="85">
        <f t="shared" si="1082"/>
        <v>0.4539904997395468</v>
      </c>
      <c r="AW274" s="85">
        <f t="shared" si="1082"/>
        <v>0.4539904997395468</v>
      </c>
      <c r="AX274" s="85">
        <f>COS(AX268)</f>
        <v>0.4539904997395468</v>
      </c>
      <c r="AY274" s="85"/>
      <c r="AZ274" s="85">
        <f t="shared" ref="AZ274:BF274" si="1083">COS(AZ268)</f>
        <v>0.4539904997395468</v>
      </c>
      <c r="BA274" s="85">
        <f t="shared" si="1083"/>
        <v>0.4539904997395468</v>
      </c>
      <c r="BB274" s="85">
        <f t="shared" si="1083"/>
        <v>0.4539904997395468</v>
      </c>
      <c r="BC274" s="85">
        <f t="shared" si="1083"/>
        <v>0.4539904997395468</v>
      </c>
      <c r="BD274" s="85">
        <f t="shared" si="1083"/>
        <v>0.4539904997395468</v>
      </c>
      <c r="BE274" s="85">
        <f t="shared" si="1083"/>
        <v>0.4539904997395468</v>
      </c>
      <c r="BF274" s="85">
        <f t="shared" si="1083"/>
        <v>0.4539904997395468</v>
      </c>
    </row>
    <row r="275" spans="1:58" x14ac:dyDescent="0.2">
      <c r="B275" s="38" t="s">
        <v>265</v>
      </c>
      <c r="C275" s="3" t="s">
        <v>11</v>
      </c>
      <c r="D275" s="85">
        <f t="shared" ref="D275:J275" si="1084">SIN(D268)</f>
        <v>0.89100652418836779</v>
      </c>
      <c r="E275" s="85">
        <f t="shared" si="1084"/>
        <v>0.89100652418836779</v>
      </c>
      <c r="F275" s="85">
        <f t="shared" si="1084"/>
        <v>0.89100652418836779</v>
      </c>
      <c r="G275" s="85">
        <f t="shared" si="1084"/>
        <v>0.89100652418836779</v>
      </c>
      <c r="H275" s="85">
        <f t="shared" si="1084"/>
        <v>0.89100652418836779</v>
      </c>
      <c r="I275" s="85">
        <f t="shared" si="1084"/>
        <v>0.89100652418836779</v>
      </c>
      <c r="J275" s="85">
        <f t="shared" si="1084"/>
        <v>0.89100652418836779</v>
      </c>
      <c r="K275" s="85"/>
      <c r="L275" s="85">
        <f t="shared" ref="L275:R275" si="1085">SIN(L268)</f>
        <v>0.89100652418836779</v>
      </c>
      <c r="M275" s="85">
        <f t="shared" si="1085"/>
        <v>0.89100652418836779</v>
      </c>
      <c r="N275" s="85">
        <f t="shared" si="1085"/>
        <v>0.89100652418836779</v>
      </c>
      <c r="O275" s="85">
        <f t="shared" si="1085"/>
        <v>0.89100652418836779</v>
      </c>
      <c r="P275" s="85">
        <f t="shared" si="1085"/>
        <v>0.89100652418836779</v>
      </c>
      <c r="Q275" s="85">
        <f t="shared" si="1085"/>
        <v>0.89100652418836779</v>
      </c>
      <c r="R275" s="85">
        <f t="shared" si="1085"/>
        <v>0.89100652418836779</v>
      </c>
      <c r="S275" s="85"/>
      <c r="T275" s="85">
        <f t="shared" ref="T275:Z275" si="1086">SIN(T268)</f>
        <v>0.89100652418836779</v>
      </c>
      <c r="U275" s="85">
        <f t="shared" si="1086"/>
        <v>0.89100652418836779</v>
      </c>
      <c r="V275" s="85">
        <f t="shared" si="1086"/>
        <v>0.89100652418836779</v>
      </c>
      <c r="W275" s="85">
        <f t="shared" si="1086"/>
        <v>0.89100652418836779</v>
      </c>
      <c r="X275" s="85">
        <f t="shared" si="1086"/>
        <v>0.89100652418836779</v>
      </c>
      <c r="Y275" s="85">
        <f t="shared" si="1086"/>
        <v>0.89100652418836779</v>
      </c>
      <c r="Z275" s="85">
        <f t="shared" si="1086"/>
        <v>0.89100652418836779</v>
      </c>
      <c r="AA275" s="85"/>
      <c r="AB275" s="85">
        <f t="shared" ref="AB275:AH275" si="1087">SIN(AB268)</f>
        <v>0.89100652418836779</v>
      </c>
      <c r="AC275" s="85">
        <f t="shared" si="1087"/>
        <v>0.89100652418836779</v>
      </c>
      <c r="AD275" s="85">
        <f t="shared" si="1087"/>
        <v>0.89100652418836779</v>
      </c>
      <c r="AE275" s="85">
        <f t="shared" si="1087"/>
        <v>0.89100652418836779</v>
      </c>
      <c r="AF275" s="85">
        <f t="shared" si="1087"/>
        <v>0.89100652418836779</v>
      </c>
      <c r="AG275" s="85">
        <f t="shared" si="1087"/>
        <v>0.89100652418836779</v>
      </c>
      <c r="AH275" s="85">
        <f t="shared" si="1087"/>
        <v>0.89100652418836779</v>
      </c>
      <c r="AI275" s="85"/>
      <c r="AJ275" s="85">
        <f t="shared" ref="AJ275:AP275" si="1088">SIN(AJ268)</f>
        <v>0.89100652418836779</v>
      </c>
      <c r="AK275" s="85">
        <f t="shared" si="1088"/>
        <v>0.89100652418836779</v>
      </c>
      <c r="AL275" s="85">
        <f t="shared" si="1088"/>
        <v>0.89100652418836779</v>
      </c>
      <c r="AM275" s="85">
        <f t="shared" si="1088"/>
        <v>0.89100652418836779</v>
      </c>
      <c r="AN275" s="85">
        <f t="shared" si="1088"/>
        <v>0.89100652418836779</v>
      </c>
      <c r="AO275" s="85">
        <f t="shared" si="1088"/>
        <v>0.89100652418836779</v>
      </c>
      <c r="AP275" s="85">
        <f t="shared" si="1088"/>
        <v>0.89100652418836779</v>
      </c>
      <c r="AQ275" s="85"/>
      <c r="AR275" s="85">
        <f t="shared" ref="AR275:AW275" si="1089">SIN(AR268)</f>
        <v>0.89100652418836779</v>
      </c>
      <c r="AS275" s="85">
        <f t="shared" si="1089"/>
        <v>0.89100652418836779</v>
      </c>
      <c r="AT275" s="85">
        <f t="shared" si="1089"/>
        <v>0.89100652418836779</v>
      </c>
      <c r="AU275" s="85">
        <f t="shared" si="1089"/>
        <v>0.89100652418836779</v>
      </c>
      <c r="AV275" s="85">
        <f t="shared" si="1089"/>
        <v>0.89100652418836779</v>
      </c>
      <c r="AW275" s="85">
        <f t="shared" si="1089"/>
        <v>0.89100652418836779</v>
      </c>
      <c r="AX275" s="85">
        <f>SIN(AX268)</f>
        <v>0.89100652418836779</v>
      </c>
      <c r="AY275" s="85"/>
      <c r="AZ275" s="85">
        <f t="shared" ref="AZ275:BF275" si="1090">SIN(AZ268)</f>
        <v>0.89100652418836779</v>
      </c>
      <c r="BA275" s="85">
        <f t="shared" si="1090"/>
        <v>0.89100652418836779</v>
      </c>
      <c r="BB275" s="85">
        <f t="shared" si="1090"/>
        <v>0.89100652418836779</v>
      </c>
      <c r="BC275" s="85">
        <f t="shared" si="1090"/>
        <v>0.89100652418836779</v>
      </c>
      <c r="BD275" s="85">
        <f t="shared" si="1090"/>
        <v>0.89100652418836779</v>
      </c>
      <c r="BE275" s="85">
        <f t="shared" si="1090"/>
        <v>0.89100652418836779</v>
      </c>
      <c r="BF275" s="85">
        <f t="shared" si="1090"/>
        <v>0.89100652418836779</v>
      </c>
    </row>
    <row r="276" spans="1:58" x14ac:dyDescent="0.2">
      <c r="B276" s="38" t="s">
        <v>302</v>
      </c>
      <c r="C276" s="3" t="s">
        <v>11</v>
      </c>
      <c r="D276" s="85">
        <f t="shared" ref="D276:J276" si="1091">TAN(D268)</f>
        <v>1.9626105055051504</v>
      </c>
      <c r="E276" s="85">
        <f t="shared" si="1091"/>
        <v>1.9626105055051504</v>
      </c>
      <c r="F276" s="85">
        <f t="shared" si="1091"/>
        <v>1.9626105055051504</v>
      </c>
      <c r="G276" s="85">
        <f t="shared" si="1091"/>
        <v>1.9626105055051504</v>
      </c>
      <c r="H276" s="85">
        <f t="shared" si="1091"/>
        <v>1.9626105055051504</v>
      </c>
      <c r="I276" s="85">
        <f t="shared" si="1091"/>
        <v>1.9626105055051504</v>
      </c>
      <c r="J276" s="85">
        <f t="shared" si="1091"/>
        <v>1.9626105055051504</v>
      </c>
      <c r="K276" s="85"/>
      <c r="L276" s="85">
        <f t="shared" ref="L276:R276" si="1092">TAN(L268)</f>
        <v>1.9626105055051504</v>
      </c>
      <c r="M276" s="85">
        <f t="shared" si="1092"/>
        <v>1.9626105055051504</v>
      </c>
      <c r="N276" s="85">
        <f t="shared" si="1092"/>
        <v>1.9626105055051504</v>
      </c>
      <c r="O276" s="85">
        <f t="shared" si="1092"/>
        <v>1.9626105055051504</v>
      </c>
      <c r="P276" s="85">
        <f t="shared" si="1092"/>
        <v>1.9626105055051504</v>
      </c>
      <c r="Q276" s="85">
        <f t="shared" si="1092"/>
        <v>1.9626105055051504</v>
      </c>
      <c r="R276" s="85">
        <f t="shared" si="1092"/>
        <v>1.9626105055051504</v>
      </c>
      <c r="S276" s="85"/>
      <c r="T276" s="85">
        <f t="shared" ref="T276:Z276" si="1093">TAN(T268)</f>
        <v>1.9626105055051504</v>
      </c>
      <c r="U276" s="85">
        <f t="shared" si="1093"/>
        <v>1.9626105055051504</v>
      </c>
      <c r="V276" s="85">
        <f t="shared" si="1093"/>
        <v>1.9626105055051504</v>
      </c>
      <c r="W276" s="85">
        <f t="shared" si="1093"/>
        <v>1.9626105055051504</v>
      </c>
      <c r="X276" s="85">
        <f t="shared" si="1093"/>
        <v>1.9626105055051504</v>
      </c>
      <c r="Y276" s="85">
        <f t="shared" si="1093"/>
        <v>1.9626105055051504</v>
      </c>
      <c r="Z276" s="85">
        <f t="shared" si="1093"/>
        <v>1.9626105055051504</v>
      </c>
      <c r="AA276" s="85"/>
      <c r="AB276" s="85">
        <f t="shared" ref="AB276:AH276" si="1094">TAN(AB268)</f>
        <v>1.9626105055051504</v>
      </c>
      <c r="AC276" s="85">
        <f t="shared" si="1094"/>
        <v>1.9626105055051504</v>
      </c>
      <c r="AD276" s="85">
        <f t="shared" si="1094"/>
        <v>1.9626105055051504</v>
      </c>
      <c r="AE276" s="85">
        <f t="shared" si="1094"/>
        <v>1.9626105055051504</v>
      </c>
      <c r="AF276" s="85">
        <f t="shared" si="1094"/>
        <v>1.9626105055051504</v>
      </c>
      <c r="AG276" s="85">
        <f t="shared" si="1094"/>
        <v>1.9626105055051504</v>
      </c>
      <c r="AH276" s="85">
        <f t="shared" si="1094"/>
        <v>1.9626105055051504</v>
      </c>
      <c r="AI276" s="85"/>
      <c r="AJ276" s="85">
        <f t="shared" ref="AJ276:AP276" si="1095">TAN(AJ268)</f>
        <v>1.9626105055051504</v>
      </c>
      <c r="AK276" s="85">
        <f t="shared" si="1095"/>
        <v>1.9626105055051504</v>
      </c>
      <c r="AL276" s="85">
        <f t="shared" si="1095"/>
        <v>1.9626105055051504</v>
      </c>
      <c r="AM276" s="85">
        <f t="shared" si="1095"/>
        <v>1.9626105055051504</v>
      </c>
      <c r="AN276" s="85">
        <f t="shared" si="1095"/>
        <v>1.9626105055051504</v>
      </c>
      <c r="AO276" s="85">
        <f t="shared" si="1095"/>
        <v>1.9626105055051504</v>
      </c>
      <c r="AP276" s="85">
        <f t="shared" si="1095"/>
        <v>1.9626105055051504</v>
      </c>
      <c r="AQ276" s="85"/>
      <c r="AR276" s="85">
        <f t="shared" ref="AR276:AW276" si="1096">TAN(AR268)</f>
        <v>1.9626105055051504</v>
      </c>
      <c r="AS276" s="85">
        <f t="shared" si="1096"/>
        <v>1.9626105055051504</v>
      </c>
      <c r="AT276" s="85">
        <f t="shared" si="1096"/>
        <v>1.9626105055051504</v>
      </c>
      <c r="AU276" s="85">
        <f t="shared" si="1096"/>
        <v>1.9626105055051504</v>
      </c>
      <c r="AV276" s="85">
        <f t="shared" si="1096"/>
        <v>1.9626105055051504</v>
      </c>
      <c r="AW276" s="85">
        <f t="shared" si="1096"/>
        <v>1.9626105055051504</v>
      </c>
      <c r="AX276" s="85">
        <f>TAN(AX268)</f>
        <v>1.9626105055051504</v>
      </c>
      <c r="AY276" s="85"/>
      <c r="AZ276" s="85">
        <f t="shared" ref="AZ276:BF276" si="1097">TAN(AZ268)</f>
        <v>1.9626105055051504</v>
      </c>
      <c r="BA276" s="85">
        <f t="shared" si="1097"/>
        <v>1.9626105055051504</v>
      </c>
      <c r="BB276" s="85">
        <f t="shared" si="1097"/>
        <v>1.9626105055051504</v>
      </c>
      <c r="BC276" s="85">
        <f t="shared" si="1097"/>
        <v>1.9626105055051504</v>
      </c>
      <c r="BD276" s="85">
        <f t="shared" si="1097"/>
        <v>1.9626105055051504</v>
      </c>
      <c r="BE276" s="85">
        <f t="shared" si="1097"/>
        <v>1.9626105055051504</v>
      </c>
      <c r="BF276" s="85">
        <f t="shared" si="1097"/>
        <v>1.9626105055051504</v>
      </c>
    </row>
    <row r="277" spans="1:58" x14ac:dyDescent="0.2">
      <c r="B277" s="33" t="s">
        <v>266</v>
      </c>
      <c r="C277" s="3" t="s">
        <v>11</v>
      </c>
      <c r="D277" s="85">
        <f t="shared" ref="D277:J277" si="1098">COS(D270)</f>
        <v>0.4539904997395468</v>
      </c>
      <c r="E277" s="85">
        <f t="shared" si="1098"/>
        <v>0.4539904997395468</v>
      </c>
      <c r="F277" s="85">
        <f t="shared" si="1098"/>
        <v>0.4539904997395468</v>
      </c>
      <c r="G277" s="85">
        <f t="shared" si="1098"/>
        <v>0.4539904997395468</v>
      </c>
      <c r="H277" s="85">
        <f t="shared" si="1098"/>
        <v>0.4539904997395468</v>
      </c>
      <c r="I277" s="85">
        <f t="shared" si="1098"/>
        <v>0.4539904997395468</v>
      </c>
      <c r="J277" s="85">
        <f t="shared" si="1098"/>
        <v>0.4539904997395468</v>
      </c>
      <c r="K277" s="85"/>
      <c r="L277" s="85">
        <f t="shared" ref="L277:R277" si="1099">COS(L270)</f>
        <v>0.4539904997395468</v>
      </c>
      <c r="M277" s="85">
        <f t="shared" si="1099"/>
        <v>0.4539904997395468</v>
      </c>
      <c r="N277" s="85">
        <f t="shared" si="1099"/>
        <v>0.4539904997395468</v>
      </c>
      <c r="O277" s="85">
        <f t="shared" si="1099"/>
        <v>0.4539904997395468</v>
      </c>
      <c r="P277" s="85">
        <f t="shared" si="1099"/>
        <v>0.4539904997395468</v>
      </c>
      <c r="Q277" s="85">
        <f t="shared" si="1099"/>
        <v>0.4539904997395468</v>
      </c>
      <c r="R277" s="85">
        <f t="shared" si="1099"/>
        <v>0.4539904997395468</v>
      </c>
      <c r="S277" s="85"/>
      <c r="T277" s="85">
        <f t="shared" ref="T277:Z277" si="1100">COS(T270)</f>
        <v>0.4539904997395468</v>
      </c>
      <c r="U277" s="85">
        <f t="shared" si="1100"/>
        <v>0.4539904997395468</v>
      </c>
      <c r="V277" s="85">
        <f t="shared" si="1100"/>
        <v>0.4539904997395468</v>
      </c>
      <c r="W277" s="85">
        <f t="shared" si="1100"/>
        <v>0.4539904997395468</v>
      </c>
      <c r="X277" s="85">
        <f t="shared" si="1100"/>
        <v>0.4539904997395468</v>
      </c>
      <c r="Y277" s="85">
        <f t="shared" si="1100"/>
        <v>0.4539904997395468</v>
      </c>
      <c r="Z277" s="85">
        <f t="shared" si="1100"/>
        <v>0.4539904997395468</v>
      </c>
      <c r="AA277" s="85"/>
      <c r="AB277" s="85">
        <f t="shared" ref="AB277:AH277" si="1101">COS(AB270)</f>
        <v>0.4539904997395468</v>
      </c>
      <c r="AC277" s="85">
        <f t="shared" si="1101"/>
        <v>0.4539904997395468</v>
      </c>
      <c r="AD277" s="85">
        <f t="shared" si="1101"/>
        <v>0.4539904997395468</v>
      </c>
      <c r="AE277" s="85">
        <f t="shared" si="1101"/>
        <v>0.4539904997395468</v>
      </c>
      <c r="AF277" s="85">
        <f t="shared" si="1101"/>
        <v>0.4539904997395468</v>
      </c>
      <c r="AG277" s="85">
        <f t="shared" si="1101"/>
        <v>0.4539904997395468</v>
      </c>
      <c r="AH277" s="85">
        <f t="shared" si="1101"/>
        <v>0.4539904997395468</v>
      </c>
      <c r="AI277" s="85"/>
      <c r="AJ277" s="85">
        <f t="shared" ref="AJ277:AP277" si="1102">COS(AJ270)</f>
        <v>0.4539904997395468</v>
      </c>
      <c r="AK277" s="85">
        <f t="shared" si="1102"/>
        <v>0.4539904997395468</v>
      </c>
      <c r="AL277" s="85">
        <f t="shared" si="1102"/>
        <v>0.4539904997395468</v>
      </c>
      <c r="AM277" s="85">
        <f t="shared" si="1102"/>
        <v>0.4539904997395468</v>
      </c>
      <c r="AN277" s="85">
        <f t="shared" si="1102"/>
        <v>0.4539904997395468</v>
      </c>
      <c r="AO277" s="85">
        <f t="shared" si="1102"/>
        <v>0.4539904997395468</v>
      </c>
      <c r="AP277" s="85">
        <f t="shared" si="1102"/>
        <v>0.4539904997395468</v>
      </c>
      <c r="AQ277" s="85"/>
      <c r="AR277" s="85">
        <f t="shared" ref="AR277:AW277" si="1103">COS(AR270)</f>
        <v>0.4539904997395468</v>
      </c>
      <c r="AS277" s="85">
        <f t="shared" si="1103"/>
        <v>0.4539904997395468</v>
      </c>
      <c r="AT277" s="85">
        <f t="shared" si="1103"/>
        <v>0.4539904997395468</v>
      </c>
      <c r="AU277" s="85">
        <f t="shared" si="1103"/>
        <v>0.4539904997395468</v>
      </c>
      <c r="AV277" s="85">
        <f t="shared" si="1103"/>
        <v>0.4539904997395468</v>
      </c>
      <c r="AW277" s="85">
        <f t="shared" si="1103"/>
        <v>0.4539904997395468</v>
      </c>
      <c r="AX277" s="85">
        <f>COS(AX270)</f>
        <v>0.4539904997395468</v>
      </c>
      <c r="AY277" s="85"/>
      <c r="AZ277" s="85">
        <f t="shared" ref="AZ277:BF277" si="1104">COS(AZ270)</f>
        <v>0.4539904997395468</v>
      </c>
      <c r="BA277" s="85">
        <f t="shared" si="1104"/>
        <v>0.4539904997395468</v>
      </c>
      <c r="BB277" s="85">
        <f t="shared" si="1104"/>
        <v>0.4539904997395468</v>
      </c>
      <c r="BC277" s="85">
        <f t="shared" si="1104"/>
        <v>0.4539904997395468</v>
      </c>
      <c r="BD277" s="85">
        <f t="shared" si="1104"/>
        <v>0.4539904997395468</v>
      </c>
      <c r="BE277" s="85">
        <f t="shared" si="1104"/>
        <v>0.4539904997395468</v>
      </c>
      <c r="BF277" s="85">
        <f t="shared" si="1104"/>
        <v>0.4539904997395468</v>
      </c>
    </row>
    <row r="278" spans="1:58" x14ac:dyDescent="0.2">
      <c r="B278" s="38" t="s">
        <v>267</v>
      </c>
      <c r="C278" s="3" t="s">
        <v>11</v>
      </c>
      <c r="D278" s="85">
        <f t="shared" ref="D278:J278" si="1105">SIN(D270)</f>
        <v>0.89100652418836779</v>
      </c>
      <c r="E278" s="85">
        <f t="shared" si="1105"/>
        <v>0.89100652418836779</v>
      </c>
      <c r="F278" s="85">
        <f t="shared" si="1105"/>
        <v>0.89100652418836779</v>
      </c>
      <c r="G278" s="85">
        <f t="shared" si="1105"/>
        <v>0.89100652418836779</v>
      </c>
      <c r="H278" s="85">
        <f t="shared" si="1105"/>
        <v>0.89100652418836779</v>
      </c>
      <c r="I278" s="85">
        <f t="shared" si="1105"/>
        <v>0.89100652418836779</v>
      </c>
      <c r="J278" s="85">
        <f t="shared" si="1105"/>
        <v>0.89100652418836779</v>
      </c>
      <c r="K278" s="85"/>
      <c r="L278" s="85">
        <f t="shared" ref="L278:R278" si="1106">SIN(L270)</f>
        <v>0.89100652418836779</v>
      </c>
      <c r="M278" s="85">
        <f t="shared" si="1106"/>
        <v>0.89100652418836779</v>
      </c>
      <c r="N278" s="85">
        <f t="shared" si="1106"/>
        <v>0.89100652418836779</v>
      </c>
      <c r="O278" s="85">
        <f t="shared" si="1106"/>
        <v>0.89100652418836779</v>
      </c>
      <c r="P278" s="85">
        <f t="shared" si="1106"/>
        <v>0.89100652418836779</v>
      </c>
      <c r="Q278" s="85">
        <f t="shared" si="1106"/>
        <v>0.89100652418836779</v>
      </c>
      <c r="R278" s="85">
        <f t="shared" si="1106"/>
        <v>0.89100652418836779</v>
      </c>
      <c r="S278" s="85"/>
      <c r="T278" s="85">
        <f t="shared" ref="T278:Z278" si="1107">SIN(T270)</f>
        <v>0.89100652418836779</v>
      </c>
      <c r="U278" s="85">
        <f t="shared" si="1107"/>
        <v>0.89100652418836779</v>
      </c>
      <c r="V278" s="85">
        <f t="shared" si="1107"/>
        <v>0.89100652418836779</v>
      </c>
      <c r="W278" s="85">
        <f t="shared" si="1107"/>
        <v>0.89100652418836779</v>
      </c>
      <c r="X278" s="85">
        <f t="shared" si="1107"/>
        <v>0.89100652418836779</v>
      </c>
      <c r="Y278" s="85">
        <f t="shared" si="1107"/>
        <v>0.89100652418836779</v>
      </c>
      <c r="Z278" s="85">
        <f t="shared" si="1107"/>
        <v>0.89100652418836779</v>
      </c>
      <c r="AA278" s="85"/>
      <c r="AB278" s="85">
        <f t="shared" ref="AB278:AH278" si="1108">SIN(AB270)</f>
        <v>0.89100652418836779</v>
      </c>
      <c r="AC278" s="85">
        <f t="shared" si="1108"/>
        <v>0.89100652418836779</v>
      </c>
      <c r="AD278" s="85">
        <f t="shared" si="1108"/>
        <v>0.89100652418836779</v>
      </c>
      <c r="AE278" s="85">
        <f t="shared" si="1108"/>
        <v>0.89100652418836779</v>
      </c>
      <c r="AF278" s="85">
        <f t="shared" si="1108"/>
        <v>0.89100652418836779</v>
      </c>
      <c r="AG278" s="85">
        <f t="shared" si="1108"/>
        <v>0.89100652418836779</v>
      </c>
      <c r="AH278" s="85">
        <f t="shared" si="1108"/>
        <v>0.89100652418836779</v>
      </c>
      <c r="AI278" s="85"/>
      <c r="AJ278" s="85">
        <f t="shared" ref="AJ278:AP278" si="1109">SIN(AJ270)</f>
        <v>0.89100652418836779</v>
      </c>
      <c r="AK278" s="85">
        <f t="shared" si="1109"/>
        <v>0.89100652418836779</v>
      </c>
      <c r="AL278" s="85">
        <f t="shared" si="1109"/>
        <v>0.89100652418836779</v>
      </c>
      <c r="AM278" s="85">
        <f t="shared" si="1109"/>
        <v>0.89100652418836779</v>
      </c>
      <c r="AN278" s="85">
        <f t="shared" si="1109"/>
        <v>0.89100652418836779</v>
      </c>
      <c r="AO278" s="85">
        <f t="shared" si="1109"/>
        <v>0.89100652418836779</v>
      </c>
      <c r="AP278" s="85">
        <f t="shared" si="1109"/>
        <v>0.89100652418836779</v>
      </c>
      <c r="AQ278" s="85"/>
      <c r="AR278" s="85">
        <f t="shared" ref="AR278:AW278" si="1110">SIN(AR270)</f>
        <v>0.89100652418836779</v>
      </c>
      <c r="AS278" s="85">
        <f t="shared" si="1110"/>
        <v>0.89100652418836779</v>
      </c>
      <c r="AT278" s="85">
        <f t="shared" si="1110"/>
        <v>0.89100652418836779</v>
      </c>
      <c r="AU278" s="85">
        <f t="shared" si="1110"/>
        <v>0.89100652418836779</v>
      </c>
      <c r="AV278" s="85">
        <f t="shared" si="1110"/>
        <v>0.89100652418836779</v>
      </c>
      <c r="AW278" s="85">
        <f t="shared" si="1110"/>
        <v>0.89100652418836779</v>
      </c>
      <c r="AX278" s="85">
        <f>SIN(AX270)</f>
        <v>0.89100652418836779</v>
      </c>
      <c r="AY278" s="85"/>
      <c r="AZ278" s="85">
        <f t="shared" ref="AZ278:BF278" si="1111">SIN(AZ270)</f>
        <v>0.89100652418836779</v>
      </c>
      <c r="BA278" s="85">
        <f t="shared" si="1111"/>
        <v>0.89100652418836779</v>
      </c>
      <c r="BB278" s="85">
        <f t="shared" si="1111"/>
        <v>0.89100652418836779</v>
      </c>
      <c r="BC278" s="85">
        <f t="shared" si="1111"/>
        <v>0.89100652418836779</v>
      </c>
      <c r="BD278" s="85">
        <f t="shared" si="1111"/>
        <v>0.89100652418836779</v>
      </c>
      <c r="BE278" s="85">
        <f t="shared" si="1111"/>
        <v>0.89100652418836779</v>
      </c>
      <c r="BF278" s="85">
        <f t="shared" si="1111"/>
        <v>0.89100652418836779</v>
      </c>
    </row>
    <row r="279" spans="1:58" x14ac:dyDescent="0.2">
      <c r="B279" s="38" t="s">
        <v>303</v>
      </c>
      <c r="C279" s="3" t="s">
        <v>11</v>
      </c>
      <c r="D279" s="85">
        <f t="shared" ref="D279:J279" si="1112">TAN(D270)</f>
        <v>1.9626105055051504</v>
      </c>
      <c r="E279" s="85">
        <f t="shared" si="1112"/>
        <v>1.9626105055051504</v>
      </c>
      <c r="F279" s="85">
        <f t="shared" si="1112"/>
        <v>1.9626105055051504</v>
      </c>
      <c r="G279" s="85">
        <f t="shared" si="1112"/>
        <v>1.9626105055051504</v>
      </c>
      <c r="H279" s="85">
        <f t="shared" si="1112"/>
        <v>1.9626105055051504</v>
      </c>
      <c r="I279" s="85">
        <f t="shared" si="1112"/>
        <v>1.9626105055051504</v>
      </c>
      <c r="J279" s="85">
        <f t="shared" si="1112"/>
        <v>1.9626105055051504</v>
      </c>
      <c r="K279" s="85"/>
      <c r="L279" s="85">
        <f t="shared" ref="L279:R279" si="1113">TAN(L270)</f>
        <v>1.9626105055051504</v>
      </c>
      <c r="M279" s="85">
        <f t="shared" si="1113"/>
        <v>1.9626105055051504</v>
      </c>
      <c r="N279" s="85">
        <f t="shared" si="1113"/>
        <v>1.9626105055051504</v>
      </c>
      <c r="O279" s="85">
        <f t="shared" si="1113"/>
        <v>1.9626105055051504</v>
      </c>
      <c r="P279" s="85">
        <f t="shared" si="1113"/>
        <v>1.9626105055051504</v>
      </c>
      <c r="Q279" s="85">
        <f t="shared" si="1113"/>
        <v>1.9626105055051504</v>
      </c>
      <c r="R279" s="85">
        <f t="shared" si="1113"/>
        <v>1.9626105055051504</v>
      </c>
      <c r="S279" s="85"/>
      <c r="T279" s="85">
        <f t="shared" ref="T279:Z279" si="1114">TAN(T270)</f>
        <v>1.9626105055051504</v>
      </c>
      <c r="U279" s="85">
        <f t="shared" si="1114"/>
        <v>1.9626105055051504</v>
      </c>
      <c r="V279" s="85">
        <f t="shared" si="1114"/>
        <v>1.9626105055051504</v>
      </c>
      <c r="W279" s="85">
        <f t="shared" si="1114"/>
        <v>1.9626105055051504</v>
      </c>
      <c r="X279" s="85">
        <f t="shared" si="1114"/>
        <v>1.9626105055051504</v>
      </c>
      <c r="Y279" s="85">
        <f t="shared" si="1114"/>
        <v>1.9626105055051504</v>
      </c>
      <c r="Z279" s="85">
        <f t="shared" si="1114"/>
        <v>1.9626105055051504</v>
      </c>
      <c r="AA279" s="85"/>
      <c r="AB279" s="85">
        <f t="shared" ref="AB279:AH279" si="1115">TAN(AB270)</f>
        <v>1.9626105055051504</v>
      </c>
      <c r="AC279" s="85">
        <f t="shared" si="1115"/>
        <v>1.9626105055051504</v>
      </c>
      <c r="AD279" s="85">
        <f t="shared" si="1115"/>
        <v>1.9626105055051504</v>
      </c>
      <c r="AE279" s="85">
        <f t="shared" si="1115"/>
        <v>1.9626105055051504</v>
      </c>
      <c r="AF279" s="85">
        <f t="shared" si="1115"/>
        <v>1.9626105055051504</v>
      </c>
      <c r="AG279" s="85">
        <f t="shared" si="1115"/>
        <v>1.9626105055051504</v>
      </c>
      <c r="AH279" s="85">
        <f t="shared" si="1115"/>
        <v>1.9626105055051504</v>
      </c>
      <c r="AI279" s="85"/>
      <c r="AJ279" s="85">
        <f t="shared" ref="AJ279:AP279" si="1116">TAN(AJ270)</f>
        <v>1.9626105055051504</v>
      </c>
      <c r="AK279" s="85">
        <f t="shared" si="1116"/>
        <v>1.9626105055051504</v>
      </c>
      <c r="AL279" s="85">
        <f t="shared" si="1116"/>
        <v>1.9626105055051504</v>
      </c>
      <c r="AM279" s="85">
        <f t="shared" si="1116"/>
        <v>1.9626105055051504</v>
      </c>
      <c r="AN279" s="85">
        <f t="shared" si="1116"/>
        <v>1.9626105055051504</v>
      </c>
      <c r="AO279" s="85">
        <f t="shared" si="1116"/>
        <v>1.9626105055051504</v>
      </c>
      <c r="AP279" s="85">
        <f t="shared" si="1116"/>
        <v>1.9626105055051504</v>
      </c>
      <c r="AQ279" s="85"/>
      <c r="AR279" s="85">
        <f t="shared" ref="AR279:AW279" si="1117">TAN(AR270)</f>
        <v>1.9626105055051504</v>
      </c>
      <c r="AS279" s="85">
        <f t="shared" si="1117"/>
        <v>1.9626105055051504</v>
      </c>
      <c r="AT279" s="85">
        <f t="shared" si="1117"/>
        <v>1.9626105055051504</v>
      </c>
      <c r="AU279" s="85">
        <f t="shared" si="1117"/>
        <v>1.9626105055051504</v>
      </c>
      <c r="AV279" s="85">
        <f t="shared" si="1117"/>
        <v>1.9626105055051504</v>
      </c>
      <c r="AW279" s="85">
        <f t="shared" si="1117"/>
        <v>1.9626105055051504</v>
      </c>
      <c r="AX279" s="85">
        <f>TAN(AX270)</f>
        <v>1.9626105055051504</v>
      </c>
      <c r="AY279" s="85"/>
      <c r="AZ279" s="85">
        <f t="shared" ref="AZ279:BF279" si="1118">TAN(AZ270)</f>
        <v>1.9626105055051504</v>
      </c>
      <c r="BA279" s="85">
        <f t="shared" si="1118"/>
        <v>1.9626105055051504</v>
      </c>
      <c r="BB279" s="85">
        <f t="shared" si="1118"/>
        <v>1.9626105055051504</v>
      </c>
      <c r="BC279" s="85">
        <f t="shared" si="1118"/>
        <v>1.9626105055051504</v>
      </c>
      <c r="BD279" s="85">
        <f t="shared" si="1118"/>
        <v>1.9626105055051504</v>
      </c>
      <c r="BE279" s="85">
        <f t="shared" si="1118"/>
        <v>1.9626105055051504</v>
      </c>
      <c r="BF279" s="85">
        <f t="shared" si="1118"/>
        <v>1.9626105055051504</v>
      </c>
    </row>
    <row r="280" spans="1:58" x14ac:dyDescent="0.2">
      <c r="B280" s="38"/>
      <c r="C280" s="3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  <c r="Z280" s="85"/>
      <c r="AA280" s="85"/>
      <c r="AB280" s="85"/>
      <c r="AC280" s="85"/>
      <c r="AD280" s="85"/>
      <c r="AE280" s="85"/>
      <c r="AF280" s="85"/>
      <c r="AG280" s="85"/>
      <c r="AH280" s="85"/>
      <c r="AI280" s="85"/>
      <c r="AJ280" s="85"/>
      <c r="AK280" s="85"/>
      <c r="AL280" s="85"/>
      <c r="AM280" s="85"/>
      <c r="AN280" s="85"/>
      <c r="AO280" s="85"/>
      <c r="AP280" s="85"/>
      <c r="AQ280" s="85"/>
      <c r="AR280" s="85"/>
      <c r="AS280" s="85"/>
      <c r="AT280" s="85"/>
      <c r="AU280" s="85"/>
      <c r="AV280" s="85"/>
      <c r="AW280" s="85"/>
      <c r="AX280" s="85"/>
      <c r="AY280" s="85"/>
      <c r="AZ280" s="85"/>
      <c r="BA280" s="85"/>
      <c r="BB280" s="85"/>
      <c r="BC280" s="85"/>
      <c r="BD280" s="85"/>
      <c r="BE280" s="85"/>
      <c r="BF280" s="85"/>
    </row>
    <row r="281" spans="1:58" x14ac:dyDescent="0.2">
      <c r="B281" s="33" t="s">
        <v>199</v>
      </c>
      <c r="C281" s="3" t="s">
        <v>11</v>
      </c>
      <c r="D281" s="85">
        <f t="shared" ref="D281:J281" si="1119">COS(D273)</f>
        <v>0.74314482547739424</v>
      </c>
      <c r="E281" s="85">
        <f t="shared" si="1119"/>
        <v>0.74314482547739424</v>
      </c>
      <c r="F281" s="85">
        <f t="shared" si="1119"/>
        <v>0.74314482547739424</v>
      </c>
      <c r="G281" s="85">
        <f t="shared" si="1119"/>
        <v>0.74314482547739424</v>
      </c>
      <c r="H281" s="85">
        <f t="shared" si="1119"/>
        <v>0.74314482547739424</v>
      </c>
      <c r="I281" s="85">
        <f t="shared" si="1119"/>
        <v>0.74314482547739424</v>
      </c>
      <c r="J281" s="85">
        <f t="shared" si="1119"/>
        <v>0.74314482547739424</v>
      </c>
      <c r="K281" s="85"/>
      <c r="L281" s="85">
        <f t="shared" ref="L281:R281" si="1120">COS(L273)</f>
        <v>0.74314482547739424</v>
      </c>
      <c r="M281" s="85">
        <f t="shared" si="1120"/>
        <v>0.74314482547739424</v>
      </c>
      <c r="N281" s="85">
        <f t="shared" si="1120"/>
        <v>0.74314482547739424</v>
      </c>
      <c r="O281" s="85">
        <f t="shared" si="1120"/>
        <v>0.74314482547739424</v>
      </c>
      <c r="P281" s="85">
        <f t="shared" si="1120"/>
        <v>0.74314482547739424</v>
      </c>
      <c r="Q281" s="85">
        <f t="shared" si="1120"/>
        <v>0.74314482547739424</v>
      </c>
      <c r="R281" s="85">
        <f t="shared" si="1120"/>
        <v>0.74314482547739424</v>
      </c>
      <c r="S281" s="85"/>
      <c r="T281" s="85">
        <f t="shared" ref="T281:Z281" si="1121">COS(T273)</f>
        <v>0.74314482547739424</v>
      </c>
      <c r="U281" s="85">
        <f t="shared" si="1121"/>
        <v>0.74314482547739424</v>
      </c>
      <c r="V281" s="85">
        <f t="shared" si="1121"/>
        <v>0.74314482547739424</v>
      </c>
      <c r="W281" s="85">
        <f t="shared" si="1121"/>
        <v>0.74314482547739424</v>
      </c>
      <c r="X281" s="85">
        <f t="shared" si="1121"/>
        <v>0.74314482547739424</v>
      </c>
      <c r="Y281" s="85">
        <f t="shared" si="1121"/>
        <v>0.74314482547739424</v>
      </c>
      <c r="Z281" s="85">
        <f t="shared" si="1121"/>
        <v>0.74314482547739424</v>
      </c>
      <c r="AA281" s="85"/>
      <c r="AB281" s="85">
        <f t="shared" ref="AB281:AH281" si="1122">COS(AB273)</f>
        <v>0.74314482547739424</v>
      </c>
      <c r="AC281" s="85">
        <f t="shared" si="1122"/>
        <v>0.74314482547739424</v>
      </c>
      <c r="AD281" s="85">
        <f t="shared" si="1122"/>
        <v>0.74314482547739424</v>
      </c>
      <c r="AE281" s="85">
        <f t="shared" si="1122"/>
        <v>0.74314482547739424</v>
      </c>
      <c r="AF281" s="85">
        <f t="shared" si="1122"/>
        <v>0.74314482547739424</v>
      </c>
      <c r="AG281" s="85">
        <f t="shared" si="1122"/>
        <v>0.74314482547739424</v>
      </c>
      <c r="AH281" s="85">
        <f t="shared" si="1122"/>
        <v>0.74314482547739424</v>
      </c>
      <c r="AI281" s="85"/>
      <c r="AJ281" s="85">
        <f t="shared" ref="AJ281:AP281" si="1123">COS(AJ273)</f>
        <v>0.74314482547739424</v>
      </c>
      <c r="AK281" s="85">
        <f t="shared" si="1123"/>
        <v>0.74314482547739424</v>
      </c>
      <c r="AL281" s="85">
        <f t="shared" si="1123"/>
        <v>0.74314482547739424</v>
      </c>
      <c r="AM281" s="85">
        <f t="shared" si="1123"/>
        <v>0.74314482547739424</v>
      </c>
      <c r="AN281" s="85">
        <f t="shared" si="1123"/>
        <v>0.74314482547739424</v>
      </c>
      <c r="AO281" s="85">
        <f t="shared" si="1123"/>
        <v>0.74314482547739424</v>
      </c>
      <c r="AP281" s="85">
        <f t="shared" si="1123"/>
        <v>0.74314482547739424</v>
      </c>
      <c r="AQ281" s="85"/>
      <c r="AR281" s="85">
        <f t="shared" ref="AR281:AW281" si="1124">COS(AR273)</f>
        <v>0.74314482547739424</v>
      </c>
      <c r="AS281" s="85">
        <f t="shared" si="1124"/>
        <v>0.74314482547739424</v>
      </c>
      <c r="AT281" s="85">
        <f t="shared" si="1124"/>
        <v>0.74314482547739424</v>
      </c>
      <c r="AU281" s="85">
        <f t="shared" si="1124"/>
        <v>0.74314482547739424</v>
      </c>
      <c r="AV281" s="85">
        <f t="shared" si="1124"/>
        <v>0.74314482547739424</v>
      </c>
      <c r="AW281" s="85">
        <f t="shared" si="1124"/>
        <v>0.74314482547739424</v>
      </c>
      <c r="AX281" s="85">
        <f>COS(AX273)</f>
        <v>0.74314482547739424</v>
      </c>
      <c r="AY281" s="85"/>
      <c r="AZ281" s="85">
        <f t="shared" ref="AZ281:BF281" si="1125">COS(AZ273)</f>
        <v>0.74314482547739424</v>
      </c>
      <c r="BA281" s="85">
        <f t="shared" si="1125"/>
        <v>0.74314482547739424</v>
      </c>
      <c r="BB281" s="85">
        <f t="shared" si="1125"/>
        <v>0.74314482547739424</v>
      </c>
      <c r="BC281" s="85">
        <f t="shared" si="1125"/>
        <v>0.74314482547739424</v>
      </c>
      <c r="BD281" s="85">
        <f t="shared" si="1125"/>
        <v>0.74314482547739424</v>
      </c>
      <c r="BE281" s="85">
        <f t="shared" si="1125"/>
        <v>0.74314482547739424</v>
      </c>
      <c r="BF281" s="85">
        <f t="shared" si="1125"/>
        <v>0.74314482547739424</v>
      </c>
    </row>
    <row r="282" spans="1:58" x14ac:dyDescent="0.2">
      <c r="B282" s="33" t="s">
        <v>200</v>
      </c>
      <c r="C282" s="3" t="s">
        <v>11</v>
      </c>
      <c r="D282" s="85">
        <f t="shared" ref="D282:J282" si="1126">SIN(D273)</f>
        <v>-0.66913060635885824</v>
      </c>
      <c r="E282" s="85">
        <f t="shared" si="1126"/>
        <v>-0.66913060635885824</v>
      </c>
      <c r="F282" s="85">
        <f t="shared" si="1126"/>
        <v>-0.66913060635885824</v>
      </c>
      <c r="G282" s="85">
        <f t="shared" si="1126"/>
        <v>-0.66913060635885824</v>
      </c>
      <c r="H282" s="85">
        <f t="shared" si="1126"/>
        <v>-0.66913060635885824</v>
      </c>
      <c r="I282" s="85">
        <f t="shared" si="1126"/>
        <v>-0.66913060635885824</v>
      </c>
      <c r="J282" s="85">
        <f t="shared" si="1126"/>
        <v>-0.66913060635885824</v>
      </c>
      <c r="K282" s="85"/>
      <c r="L282" s="85">
        <f t="shared" ref="L282:R282" si="1127">SIN(L273)</f>
        <v>-0.66913060635885824</v>
      </c>
      <c r="M282" s="85">
        <f t="shared" si="1127"/>
        <v>-0.66913060635885824</v>
      </c>
      <c r="N282" s="85">
        <f t="shared" si="1127"/>
        <v>-0.66913060635885824</v>
      </c>
      <c r="O282" s="85">
        <f t="shared" si="1127"/>
        <v>-0.66913060635885824</v>
      </c>
      <c r="P282" s="85">
        <f t="shared" si="1127"/>
        <v>-0.66913060635885824</v>
      </c>
      <c r="Q282" s="85">
        <f t="shared" si="1127"/>
        <v>-0.66913060635885824</v>
      </c>
      <c r="R282" s="85">
        <f t="shared" si="1127"/>
        <v>-0.66913060635885824</v>
      </c>
      <c r="S282" s="85"/>
      <c r="T282" s="85">
        <f t="shared" ref="T282:Z282" si="1128">SIN(T273)</f>
        <v>-0.66913060635885824</v>
      </c>
      <c r="U282" s="85">
        <f t="shared" si="1128"/>
        <v>-0.66913060635885824</v>
      </c>
      <c r="V282" s="85">
        <f t="shared" si="1128"/>
        <v>-0.66913060635885824</v>
      </c>
      <c r="W282" s="85">
        <f t="shared" si="1128"/>
        <v>-0.66913060635885824</v>
      </c>
      <c r="X282" s="85">
        <f t="shared" si="1128"/>
        <v>-0.66913060635885824</v>
      </c>
      <c r="Y282" s="85">
        <f t="shared" si="1128"/>
        <v>-0.66913060635885824</v>
      </c>
      <c r="Z282" s="85">
        <f t="shared" si="1128"/>
        <v>-0.66913060635885824</v>
      </c>
      <c r="AA282" s="85"/>
      <c r="AB282" s="85">
        <f t="shared" ref="AB282:AH282" si="1129">SIN(AB273)</f>
        <v>-0.66913060635885824</v>
      </c>
      <c r="AC282" s="85">
        <f t="shared" si="1129"/>
        <v>-0.66913060635885824</v>
      </c>
      <c r="AD282" s="85">
        <f t="shared" si="1129"/>
        <v>-0.66913060635885824</v>
      </c>
      <c r="AE282" s="85">
        <f t="shared" si="1129"/>
        <v>-0.66913060635885824</v>
      </c>
      <c r="AF282" s="85">
        <f t="shared" si="1129"/>
        <v>-0.66913060635885824</v>
      </c>
      <c r="AG282" s="85">
        <f t="shared" si="1129"/>
        <v>-0.66913060635885824</v>
      </c>
      <c r="AH282" s="85">
        <f t="shared" si="1129"/>
        <v>-0.66913060635885824</v>
      </c>
      <c r="AI282" s="85"/>
      <c r="AJ282" s="85">
        <f t="shared" ref="AJ282:AP282" si="1130">SIN(AJ273)</f>
        <v>-0.66913060635885824</v>
      </c>
      <c r="AK282" s="85">
        <f t="shared" si="1130"/>
        <v>-0.66913060635885824</v>
      </c>
      <c r="AL282" s="85">
        <f t="shared" si="1130"/>
        <v>-0.66913060635885824</v>
      </c>
      <c r="AM282" s="85">
        <f t="shared" si="1130"/>
        <v>-0.66913060635885824</v>
      </c>
      <c r="AN282" s="85">
        <f t="shared" si="1130"/>
        <v>-0.66913060635885824</v>
      </c>
      <c r="AO282" s="85">
        <f t="shared" si="1130"/>
        <v>-0.66913060635885824</v>
      </c>
      <c r="AP282" s="85">
        <f t="shared" si="1130"/>
        <v>-0.66913060635885824</v>
      </c>
      <c r="AQ282" s="85"/>
      <c r="AR282" s="85">
        <f t="shared" ref="AR282:AW282" si="1131">SIN(AR273)</f>
        <v>-0.66913060635885824</v>
      </c>
      <c r="AS282" s="85">
        <f t="shared" si="1131"/>
        <v>-0.66913060635885824</v>
      </c>
      <c r="AT282" s="85">
        <f t="shared" si="1131"/>
        <v>-0.66913060635885824</v>
      </c>
      <c r="AU282" s="85">
        <f t="shared" si="1131"/>
        <v>-0.66913060635885824</v>
      </c>
      <c r="AV282" s="85">
        <f t="shared" si="1131"/>
        <v>-0.66913060635885824</v>
      </c>
      <c r="AW282" s="85">
        <f t="shared" si="1131"/>
        <v>-0.66913060635885824</v>
      </c>
      <c r="AX282" s="85">
        <f>SIN(AX273)</f>
        <v>-0.66913060635885824</v>
      </c>
      <c r="AY282" s="85"/>
      <c r="AZ282" s="85">
        <f t="shared" ref="AZ282:BF282" si="1132">SIN(AZ273)</f>
        <v>-0.66913060635885824</v>
      </c>
      <c r="BA282" s="85">
        <f t="shared" si="1132"/>
        <v>-0.66913060635885824</v>
      </c>
      <c r="BB282" s="85">
        <f t="shared" si="1132"/>
        <v>-0.66913060635885824</v>
      </c>
      <c r="BC282" s="85">
        <f t="shared" si="1132"/>
        <v>-0.66913060635885824</v>
      </c>
      <c r="BD282" s="85">
        <f t="shared" si="1132"/>
        <v>-0.66913060635885824</v>
      </c>
      <c r="BE282" s="85">
        <f t="shared" si="1132"/>
        <v>-0.66913060635885824</v>
      </c>
      <c r="BF282" s="85">
        <f t="shared" si="1132"/>
        <v>-0.66913060635885824</v>
      </c>
    </row>
    <row r="283" spans="1:58" x14ac:dyDescent="0.2"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</row>
    <row r="284" spans="1:58" x14ac:dyDescent="0.2">
      <c r="A284" s="150" t="s">
        <v>54</v>
      </c>
      <c r="B284" s="143" t="s">
        <v>62</v>
      </c>
      <c r="C284" s="44" t="s">
        <v>11</v>
      </c>
      <c r="D284" s="154">
        <f t="shared" ref="D284:BF284" si="1133">D$64</f>
        <v>0.85</v>
      </c>
      <c r="E284" s="154">
        <f t="shared" si="1133"/>
        <v>0.85</v>
      </c>
      <c r="F284" s="154">
        <f t="shared" si="1133"/>
        <v>0.85</v>
      </c>
      <c r="G284" s="154">
        <f t="shared" si="1133"/>
        <v>0.85</v>
      </c>
      <c r="H284" s="154">
        <f t="shared" si="1133"/>
        <v>0.85</v>
      </c>
      <c r="I284" s="154">
        <f t="shared" si="1133"/>
        <v>0.85</v>
      </c>
      <c r="J284" s="154">
        <f t="shared" si="1133"/>
        <v>0.85</v>
      </c>
      <c r="K284" s="154"/>
      <c r="L284" s="154">
        <f t="shared" si="1133"/>
        <v>0.85</v>
      </c>
      <c r="M284" s="154">
        <f t="shared" si="1133"/>
        <v>0.85</v>
      </c>
      <c r="N284" s="154">
        <f t="shared" si="1133"/>
        <v>0.85</v>
      </c>
      <c r="O284" s="154">
        <f t="shared" si="1133"/>
        <v>0.85</v>
      </c>
      <c r="P284" s="154">
        <f t="shared" si="1133"/>
        <v>0.85</v>
      </c>
      <c r="Q284" s="154">
        <f t="shared" si="1133"/>
        <v>0.85</v>
      </c>
      <c r="R284" s="154">
        <f t="shared" si="1133"/>
        <v>0.85</v>
      </c>
      <c r="S284" s="154"/>
      <c r="T284" s="154">
        <f t="shared" si="1133"/>
        <v>0.85</v>
      </c>
      <c r="U284" s="154">
        <f t="shared" si="1133"/>
        <v>0.85</v>
      </c>
      <c r="V284" s="154">
        <f t="shared" si="1133"/>
        <v>0.85</v>
      </c>
      <c r="W284" s="154">
        <f t="shared" si="1133"/>
        <v>0.85</v>
      </c>
      <c r="X284" s="154">
        <f t="shared" si="1133"/>
        <v>0.85</v>
      </c>
      <c r="Y284" s="154">
        <f t="shared" si="1133"/>
        <v>0.85</v>
      </c>
      <c r="Z284" s="154">
        <f t="shared" si="1133"/>
        <v>0.85</v>
      </c>
      <c r="AA284" s="154"/>
      <c r="AB284" s="154">
        <f t="shared" si="1133"/>
        <v>0.85</v>
      </c>
      <c r="AC284" s="154">
        <f t="shared" si="1133"/>
        <v>0.85</v>
      </c>
      <c r="AD284" s="154">
        <f t="shared" si="1133"/>
        <v>0.85</v>
      </c>
      <c r="AE284" s="154">
        <f t="shared" si="1133"/>
        <v>0.85</v>
      </c>
      <c r="AF284" s="154">
        <f t="shared" si="1133"/>
        <v>0.85</v>
      </c>
      <c r="AG284" s="154">
        <f t="shared" si="1133"/>
        <v>0.85</v>
      </c>
      <c r="AH284" s="154">
        <f t="shared" si="1133"/>
        <v>0.85</v>
      </c>
      <c r="AI284" s="154"/>
      <c r="AJ284" s="154">
        <f t="shared" si="1133"/>
        <v>0.85</v>
      </c>
      <c r="AK284" s="154">
        <f t="shared" si="1133"/>
        <v>0.85</v>
      </c>
      <c r="AL284" s="154">
        <f t="shared" si="1133"/>
        <v>0.85</v>
      </c>
      <c r="AM284" s="154">
        <f t="shared" si="1133"/>
        <v>0.85</v>
      </c>
      <c r="AN284" s="154">
        <f t="shared" si="1133"/>
        <v>0.85</v>
      </c>
      <c r="AO284" s="154">
        <f t="shared" si="1133"/>
        <v>0.85</v>
      </c>
      <c r="AP284" s="154">
        <f t="shared" si="1133"/>
        <v>0.85</v>
      </c>
      <c r="AQ284" s="154"/>
      <c r="AR284" s="154">
        <f t="shared" si="1133"/>
        <v>0.85</v>
      </c>
      <c r="AS284" s="154">
        <f t="shared" si="1133"/>
        <v>0.85</v>
      </c>
      <c r="AT284" s="154">
        <f t="shared" si="1133"/>
        <v>0.85</v>
      </c>
      <c r="AU284" s="154">
        <f t="shared" si="1133"/>
        <v>0.85</v>
      </c>
      <c r="AV284" s="154">
        <f t="shared" si="1133"/>
        <v>0.85</v>
      </c>
      <c r="AW284" s="154">
        <f t="shared" si="1133"/>
        <v>0.85</v>
      </c>
      <c r="AX284" s="154">
        <f t="shared" si="1133"/>
        <v>0.85</v>
      </c>
      <c r="AY284" s="154"/>
      <c r="AZ284" s="154">
        <f t="shared" si="1133"/>
        <v>0.85</v>
      </c>
      <c r="BA284" s="154">
        <f t="shared" si="1133"/>
        <v>0.85</v>
      </c>
      <c r="BB284" s="154">
        <f t="shared" si="1133"/>
        <v>0.85</v>
      </c>
      <c r="BC284" s="154">
        <f t="shared" si="1133"/>
        <v>0.85</v>
      </c>
      <c r="BD284" s="154">
        <f t="shared" si="1133"/>
        <v>0.85</v>
      </c>
      <c r="BE284" s="154">
        <f t="shared" si="1133"/>
        <v>0.85</v>
      </c>
      <c r="BF284" s="154">
        <f t="shared" si="1133"/>
        <v>0.85</v>
      </c>
    </row>
    <row r="285" spans="1:58" x14ac:dyDescent="0.2">
      <c r="B285" s="143" t="s">
        <v>205</v>
      </c>
      <c r="C285" s="44" t="s">
        <v>11</v>
      </c>
      <c r="D285" s="154">
        <f t="shared" ref="D285:BF285" si="1134">D$65</f>
        <v>0.11</v>
      </c>
      <c r="E285" s="154">
        <f t="shared" si="1134"/>
        <v>0.11</v>
      </c>
      <c r="F285" s="154">
        <f t="shared" si="1134"/>
        <v>0.11</v>
      </c>
      <c r="G285" s="154">
        <f t="shared" si="1134"/>
        <v>0.11</v>
      </c>
      <c r="H285" s="154">
        <f t="shared" si="1134"/>
        <v>0.11</v>
      </c>
      <c r="I285" s="154">
        <f t="shared" si="1134"/>
        <v>0.11</v>
      </c>
      <c r="J285" s="154">
        <f t="shared" si="1134"/>
        <v>0.11</v>
      </c>
      <c r="K285" s="154"/>
      <c r="L285" s="154">
        <f t="shared" si="1134"/>
        <v>0.11</v>
      </c>
      <c r="M285" s="154">
        <f t="shared" si="1134"/>
        <v>0.11</v>
      </c>
      <c r="N285" s="154">
        <f t="shared" si="1134"/>
        <v>0.11</v>
      </c>
      <c r="O285" s="154">
        <f t="shared" si="1134"/>
        <v>0.11</v>
      </c>
      <c r="P285" s="154">
        <f t="shared" si="1134"/>
        <v>0.11</v>
      </c>
      <c r="Q285" s="154">
        <f t="shared" si="1134"/>
        <v>0.11</v>
      </c>
      <c r="R285" s="154">
        <f t="shared" si="1134"/>
        <v>0.11</v>
      </c>
      <c r="S285" s="154"/>
      <c r="T285" s="154">
        <f t="shared" si="1134"/>
        <v>0.11</v>
      </c>
      <c r="U285" s="154">
        <f t="shared" si="1134"/>
        <v>0.11</v>
      </c>
      <c r="V285" s="154">
        <f t="shared" si="1134"/>
        <v>0.11</v>
      </c>
      <c r="W285" s="154">
        <f t="shared" si="1134"/>
        <v>0.11</v>
      </c>
      <c r="X285" s="154">
        <f t="shared" si="1134"/>
        <v>0.11</v>
      </c>
      <c r="Y285" s="154">
        <f t="shared" si="1134"/>
        <v>0.11</v>
      </c>
      <c r="Z285" s="154">
        <f t="shared" si="1134"/>
        <v>0.11</v>
      </c>
      <c r="AA285" s="154"/>
      <c r="AB285" s="154">
        <f t="shared" si="1134"/>
        <v>0.11</v>
      </c>
      <c r="AC285" s="154">
        <f t="shared" si="1134"/>
        <v>0.11</v>
      </c>
      <c r="AD285" s="154">
        <f t="shared" si="1134"/>
        <v>0.11</v>
      </c>
      <c r="AE285" s="154">
        <f t="shared" si="1134"/>
        <v>0.11</v>
      </c>
      <c r="AF285" s="154">
        <f t="shared" si="1134"/>
        <v>0.11</v>
      </c>
      <c r="AG285" s="154">
        <f t="shared" si="1134"/>
        <v>0.11</v>
      </c>
      <c r="AH285" s="154">
        <f t="shared" si="1134"/>
        <v>0.11</v>
      </c>
      <c r="AI285" s="154"/>
      <c r="AJ285" s="154">
        <f t="shared" si="1134"/>
        <v>0.11</v>
      </c>
      <c r="AK285" s="154">
        <f t="shared" si="1134"/>
        <v>0.11</v>
      </c>
      <c r="AL285" s="154">
        <f t="shared" si="1134"/>
        <v>0.11</v>
      </c>
      <c r="AM285" s="154">
        <f t="shared" si="1134"/>
        <v>0.11</v>
      </c>
      <c r="AN285" s="154">
        <f t="shared" si="1134"/>
        <v>0.11</v>
      </c>
      <c r="AO285" s="154">
        <f t="shared" si="1134"/>
        <v>0.11</v>
      </c>
      <c r="AP285" s="154">
        <f t="shared" si="1134"/>
        <v>0.11</v>
      </c>
      <c r="AQ285" s="154"/>
      <c r="AR285" s="154">
        <f t="shared" si="1134"/>
        <v>0.11</v>
      </c>
      <c r="AS285" s="154">
        <f t="shared" si="1134"/>
        <v>0.11</v>
      </c>
      <c r="AT285" s="154">
        <f t="shared" si="1134"/>
        <v>0.11</v>
      </c>
      <c r="AU285" s="154">
        <f t="shared" si="1134"/>
        <v>0.11</v>
      </c>
      <c r="AV285" s="154">
        <f t="shared" si="1134"/>
        <v>0.11</v>
      </c>
      <c r="AW285" s="154">
        <f t="shared" si="1134"/>
        <v>0.11</v>
      </c>
      <c r="AX285" s="154">
        <f t="shared" si="1134"/>
        <v>0.11</v>
      </c>
      <c r="AY285" s="154"/>
      <c r="AZ285" s="154">
        <f t="shared" si="1134"/>
        <v>0.11</v>
      </c>
      <c r="BA285" s="154">
        <f t="shared" si="1134"/>
        <v>0.11</v>
      </c>
      <c r="BB285" s="154">
        <f t="shared" si="1134"/>
        <v>0.11</v>
      </c>
      <c r="BC285" s="154">
        <f t="shared" si="1134"/>
        <v>0.11</v>
      </c>
      <c r="BD285" s="154">
        <f t="shared" si="1134"/>
        <v>0.11</v>
      </c>
      <c r="BE285" s="154">
        <f t="shared" si="1134"/>
        <v>0.11</v>
      </c>
      <c r="BF285" s="154">
        <f t="shared" si="1134"/>
        <v>0.11</v>
      </c>
    </row>
    <row r="286" spans="1:58" x14ac:dyDescent="0.2"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</row>
    <row r="287" spans="1:58" x14ac:dyDescent="0.2">
      <c r="B287" s="33" t="s">
        <v>206</v>
      </c>
      <c r="C287" s="3" t="s">
        <v>2</v>
      </c>
      <c r="D287" s="102">
        <f t="shared" ref="D287:J287" si="1135">D265*(1-D285)/1000000</f>
        <v>3.7545831327537495E-3</v>
      </c>
      <c r="E287" s="102">
        <f t="shared" si="1135"/>
        <v>3.7545831327537495E-3</v>
      </c>
      <c r="F287" s="102">
        <f t="shared" si="1135"/>
        <v>3.7545831327537495E-3</v>
      </c>
      <c r="G287" s="102">
        <f t="shared" si="1135"/>
        <v>3.7545831327537495E-3</v>
      </c>
      <c r="H287" s="102">
        <f t="shared" si="1135"/>
        <v>3.7545831327537495E-3</v>
      </c>
      <c r="I287" s="102">
        <f t="shared" si="1135"/>
        <v>3.7545831327537495E-3</v>
      </c>
      <c r="J287" s="102">
        <f t="shared" si="1135"/>
        <v>3.7545831327537495E-3</v>
      </c>
      <c r="K287" s="102"/>
      <c r="L287" s="102">
        <f t="shared" ref="L287:R287" si="1136">L265*(1-L285)/1000000</f>
        <v>3.7545831327537495E-3</v>
      </c>
      <c r="M287" s="102">
        <f t="shared" si="1136"/>
        <v>3.7545831327537495E-3</v>
      </c>
      <c r="N287" s="102">
        <f t="shared" si="1136"/>
        <v>3.7545831327537495E-3</v>
      </c>
      <c r="O287" s="102">
        <f t="shared" si="1136"/>
        <v>3.7545831327537495E-3</v>
      </c>
      <c r="P287" s="102">
        <f t="shared" si="1136"/>
        <v>3.7545831327537495E-3</v>
      </c>
      <c r="Q287" s="102">
        <f t="shared" si="1136"/>
        <v>3.7545831327537495E-3</v>
      </c>
      <c r="R287" s="102">
        <f t="shared" si="1136"/>
        <v>3.7545831327537495E-3</v>
      </c>
      <c r="S287" s="102"/>
      <c r="T287" s="102">
        <f t="shared" ref="T287:Z287" si="1137">T265*(1-T285)/1000000</f>
        <v>3.7545831327537495E-3</v>
      </c>
      <c r="U287" s="102">
        <f t="shared" si="1137"/>
        <v>3.7545831327537495E-3</v>
      </c>
      <c r="V287" s="102">
        <f t="shared" si="1137"/>
        <v>3.7545831327537495E-3</v>
      </c>
      <c r="W287" s="102">
        <f t="shared" si="1137"/>
        <v>3.7545831327537495E-3</v>
      </c>
      <c r="X287" s="102">
        <f t="shared" si="1137"/>
        <v>3.7545831327537495E-3</v>
      </c>
      <c r="Y287" s="102">
        <f t="shared" si="1137"/>
        <v>3.7545831327537495E-3</v>
      </c>
      <c r="Z287" s="102">
        <f t="shared" si="1137"/>
        <v>3.7545831327537495E-3</v>
      </c>
      <c r="AA287" s="102"/>
      <c r="AB287" s="102">
        <f t="shared" ref="AB287:AH287" si="1138">AB265*(1-AB285)/1000000</f>
        <v>3.7545831327537495E-3</v>
      </c>
      <c r="AC287" s="102">
        <f t="shared" si="1138"/>
        <v>3.7545831327537495E-3</v>
      </c>
      <c r="AD287" s="102">
        <f t="shared" si="1138"/>
        <v>3.7545831327537495E-3</v>
      </c>
      <c r="AE287" s="102">
        <f t="shared" si="1138"/>
        <v>3.7545831327537495E-3</v>
      </c>
      <c r="AF287" s="102">
        <f t="shared" si="1138"/>
        <v>3.7545831327537495E-3</v>
      </c>
      <c r="AG287" s="102">
        <f t="shared" si="1138"/>
        <v>3.7545831327537495E-3</v>
      </c>
      <c r="AH287" s="102">
        <f t="shared" si="1138"/>
        <v>3.7545831327537495E-3</v>
      </c>
      <c r="AI287" s="102"/>
      <c r="AJ287" s="102">
        <f t="shared" ref="AJ287:AP287" si="1139">AJ265*(1-AJ285)/1000000</f>
        <v>3.7545831327537495E-3</v>
      </c>
      <c r="AK287" s="102">
        <f t="shared" si="1139"/>
        <v>3.7545831327537495E-3</v>
      </c>
      <c r="AL287" s="102">
        <f t="shared" si="1139"/>
        <v>3.7545831327537495E-3</v>
      </c>
      <c r="AM287" s="102">
        <f t="shared" si="1139"/>
        <v>3.7545831327537495E-3</v>
      </c>
      <c r="AN287" s="102">
        <f t="shared" si="1139"/>
        <v>3.7545831327537495E-3</v>
      </c>
      <c r="AO287" s="102">
        <f t="shared" si="1139"/>
        <v>3.7545831327537495E-3</v>
      </c>
      <c r="AP287" s="102">
        <f t="shared" si="1139"/>
        <v>3.7545831327537495E-3</v>
      </c>
      <c r="AQ287" s="102"/>
      <c r="AR287" s="102">
        <f t="shared" ref="AR287:AW287" si="1140">AR265*(1-AR285)/1000000</f>
        <v>3.7545831327537495E-3</v>
      </c>
      <c r="AS287" s="102">
        <f t="shared" si="1140"/>
        <v>3.7545831327537495E-3</v>
      </c>
      <c r="AT287" s="102">
        <f t="shared" si="1140"/>
        <v>3.7545831327537495E-3</v>
      </c>
      <c r="AU287" s="102">
        <f t="shared" si="1140"/>
        <v>3.7545831327537495E-3</v>
      </c>
      <c r="AV287" s="102">
        <f t="shared" si="1140"/>
        <v>3.7545831327537495E-3</v>
      </c>
      <c r="AW287" s="102">
        <f t="shared" si="1140"/>
        <v>3.7545831327537495E-3</v>
      </c>
      <c r="AX287" s="102">
        <f>AX265*(1-AX285)/1000000</f>
        <v>3.7545831327537495E-3</v>
      </c>
      <c r="AY287" s="102"/>
      <c r="AZ287" s="102">
        <f t="shared" ref="AZ287:BF287" si="1141">AZ265*(1-AZ285)/1000000</f>
        <v>3.7545831327537495E-3</v>
      </c>
      <c r="BA287" s="102">
        <f t="shared" si="1141"/>
        <v>3.7545831327537495E-3</v>
      </c>
      <c r="BB287" s="102">
        <f t="shared" si="1141"/>
        <v>3.7545831327537495E-3</v>
      </c>
      <c r="BC287" s="102">
        <f t="shared" si="1141"/>
        <v>3.7545831327537495E-3</v>
      </c>
      <c r="BD287" s="102">
        <f t="shared" si="1141"/>
        <v>3.7545831327537495E-3</v>
      </c>
      <c r="BE287" s="102">
        <f t="shared" si="1141"/>
        <v>3.7545831327537495E-3</v>
      </c>
      <c r="BF287" s="102">
        <f t="shared" si="1141"/>
        <v>3.7545831327537495E-3</v>
      </c>
    </row>
    <row r="288" spans="1:58" x14ac:dyDescent="0.2">
      <c r="B288" s="33" t="s">
        <v>240</v>
      </c>
      <c r="C288" s="3" t="s">
        <v>46</v>
      </c>
      <c r="D288" s="100">
        <f t="shared" ref="D288:J288" ca="1" si="1142">IF(ISERR(D368+D375),D249+D250,D249+D250-D368-D375)</f>
        <v>9.5204403387278994E-2</v>
      </c>
      <c r="E288" s="100">
        <f t="shared" ca="1" si="1142"/>
        <v>0.1952317630719162</v>
      </c>
      <c r="F288" s="100">
        <f t="shared" ca="1" si="1142"/>
        <v>0.29314749974442461</v>
      </c>
      <c r="G288" s="100">
        <f t="shared" ca="1" si="1142"/>
        <v>0.39051314799065906</v>
      </c>
      <c r="H288" s="100">
        <f t="shared" ca="1" si="1142"/>
        <v>0.58564735018267111</v>
      </c>
      <c r="I288" s="100">
        <f t="shared" ca="1" si="1142"/>
        <v>0.78162064522261365</v>
      </c>
      <c r="J288" s="100">
        <f t="shared" ca="1" si="1142"/>
        <v>0.97842393854444676</v>
      </c>
      <c r="K288" s="100"/>
      <c r="L288" s="100">
        <f t="shared" ref="L288:R288" ca="1" si="1143">IF(ISERR(L368+L375),L249+L250,L249+L250-L368-L375)</f>
        <v>9.4766709851757891E-2</v>
      </c>
      <c r="M288" s="100">
        <f t="shared" ca="1" si="1143"/>
        <v>0.19426854718033928</v>
      </c>
      <c r="N288" s="100">
        <f t="shared" ca="1" si="1143"/>
        <v>0.29322472433303104</v>
      </c>
      <c r="O288" s="100">
        <f t="shared" ca="1" si="1143"/>
        <v>0.39109193275804982</v>
      </c>
      <c r="P288" s="100">
        <f t="shared" ca="1" si="1143"/>
        <v>0.58646819937191275</v>
      </c>
      <c r="Q288" s="100">
        <f t="shared" ca="1" si="1143"/>
        <v>0.78239793992557727</v>
      </c>
      <c r="R288" s="100">
        <f t="shared" ca="1" si="1143"/>
        <v>0.97841122127226587</v>
      </c>
      <c r="S288" s="100"/>
      <c r="T288" s="100">
        <f t="shared" ref="T288:Z288" ca="1" si="1144">IF(ISERR(T368+T375),T249+T250,T249+T250-T368-T375)</f>
        <v>9.4289951505605873E-2</v>
      </c>
      <c r="U288" s="100">
        <f t="shared" ca="1" si="1144"/>
        <v>0.19276846654985516</v>
      </c>
      <c r="V288" s="100">
        <f t="shared" ca="1" si="1144"/>
        <v>0.29261092462105082</v>
      </c>
      <c r="W288" s="100">
        <f t="shared" ca="1" si="1144"/>
        <v>0.3911743057694424</v>
      </c>
      <c r="X288" s="100">
        <f t="shared" ca="1" si="1144"/>
        <v>0.58709528817195544</v>
      </c>
      <c r="Y288" s="100">
        <f t="shared" ca="1" si="1144"/>
        <v>0.78311451052414494</v>
      </c>
      <c r="Z288" s="100">
        <f t="shared" ca="1" si="1144"/>
        <v>0.97923780004631367</v>
      </c>
      <c r="AA288" s="100"/>
      <c r="AB288" s="100">
        <f t="shared" ref="AB288:AH288" ca="1" si="1145">IF(ISERR(AB368+AB375),AB249+AB250,AB249+AB250-AB368-AB375)</f>
        <v>9.3788774699435154E-2</v>
      </c>
      <c r="AC288" s="100">
        <f t="shared" ca="1" si="1145"/>
        <v>0.19119893808498747</v>
      </c>
      <c r="AD288" s="100">
        <f t="shared" ca="1" si="1145"/>
        <v>0.29137831827581667</v>
      </c>
      <c r="AE288" s="100">
        <f t="shared" ca="1" si="1145"/>
        <v>0.39062530565127951</v>
      </c>
      <c r="AF288" s="100">
        <f t="shared" ca="1" si="1145"/>
        <v>0.58733924295853124</v>
      </c>
      <c r="AG288" s="100">
        <f t="shared" ca="1" si="1145"/>
        <v>0.78359501775411988</v>
      </c>
      <c r="AH288" s="100">
        <f t="shared" ca="1" si="1145"/>
        <v>0.97976327512552774</v>
      </c>
      <c r="AI288" s="100"/>
      <c r="AJ288" s="100">
        <f t="shared" ref="AJ288:AP288" ca="1" si="1146">IF(ISERR(AJ368+AJ375),AJ249+AJ250,AJ249+AJ250-AJ368-AJ375)</f>
        <v>9.3270690627592925E-2</v>
      </c>
      <c r="AK288" s="100">
        <f t="shared" ca="1" si="1146"/>
        <v>0.19086583809152005</v>
      </c>
      <c r="AL288" s="100">
        <f t="shared" ca="1" si="1146"/>
        <v>0.28972633561503497</v>
      </c>
      <c r="AM288" s="100">
        <f t="shared" ca="1" si="1146"/>
        <v>0.38946713888802592</v>
      </c>
      <c r="AN288" s="100">
        <f t="shared" ca="1" si="1146"/>
        <v>0.58703101036096483</v>
      </c>
      <c r="AO288" s="100">
        <f t="shared" ca="1" si="1146"/>
        <v>0.78363791972886021</v>
      </c>
      <c r="AP288" s="100">
        <f t="shared" ca="1" si="1146"/>
        <v>0.97983505031024332</v>
      </c>
      <c r="AQ288" s="100"/>
      <c r="AR288" s="100">
        <f t="shared" ref="AR288:AW288" ca="1" si="1147">IF(ISERR(AR368+AR375),AR249+AR250,AR249+AR250-AR368-AR375)</f>
        <v>9.2709701971977462E-2</v>
      </c>
      <c r="AS288" s="100">
        <f t="shared" ca="1" si="1147"/>
        <v>0.19050231794559525</v>
      </c>
      <c r="AT288" s="100">
        <f t="shared" ca="1" si="1147"/>
        <v>0.2879660072209656</v>
      </c>
      <c r="AU288" s="100">
        <f t="shared" ca="1" si="1147"/>
        <v>0.38786217179665222</v>
      </c>
      <c r="AV288" s="100">
        <f t="shared" ca="1" si="1147"/>
        <v>0.58610085412415214</v>
      </c>
      <c r="AW288" s="100">
        <f t="shared" ca="1" si="1147"/>
        <v>0.78306373463315315</v>
      </c>
      <c r="AX288" s="100">
        <f ca="1">IF(ISERR(AX368+AX375),AX249+AX250,AX249+AX250-AX368-AX375)</f>
        <v>0.97926429094882284</v>
      </c>
      <c r="AY288" s="100"/>
      <c r="AZ288" s="100">
        <f t="shared" ref="AZ288:BF288" ca="1" si="1148">IF(ISERR(AZ368+AZ375),AZ249+AZ250,AZ249+AZ250-AZ368-AZ375)</f>
        <v>9.1335398308930282E-2</v>
      </c>
      <c r="BA288" s="100">
        <f t="shared" ca="1" si="1148"/>
        <v>0.18970283757730266</v>
      </c>
      <c r="BB288" s="100">
        <f t="shared" ca="1" si="1148"/>
        <v>0.28746269314540146</v>
      </c>
      <c r="BC288" s="100">
        <f t="shared" ca="1" si="1148"/>
        <v>0.38511938855147909</v>
      </c>
      <c r="BD288" s="100">
        <f t="shared" ca="1" si="1148"/>
        <v>0.58260205679477828</v>
      </c>
      <c r="BE288" s="100">
        <f t="shared" ca="1" si="1148"/>
        <v>0.77980111180748257</v>
      </c>
      <c r="BF288" s="100">
        <f t="shared" ca="1" si="1148"/>
        <v>0.9757360810677137</v>
      </c>
    </row>
    <row r="289" spans="1:58" x14ac:dyDescent="0.2">
      <c r="B289" s="33"/>
      <c r="C289" s="3"/>
      <c r="D289" s="100"/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/>
      <c r="Z289" s="100"/>
      <c r="AA289" s="100"/>
      <c r="AB289" s="100"/>
      <c r="AC289" s="100"/>
      <c r="AD289" s="100"/>
      <c r="AE289" s="100"/>
      <c r="AF289" s="100"/>
      <c r="AG289" s="100"/>
      <c r="AH289" s="100"/>
      <c r="AI289" s="100"/>
      <c r="AJ289" s="100"/>
      <c r="AK289" s="100"/>
      <c r="AL289" s="100"/>
      <c r="AM289" s="100"/>
      <c r="AN289" s="100"/>
      <c r="AO289" s="100"/>
      <c r="AP289" s="100"/>
      <c r="AQ289" s="100"/>
      <c r="AR289" s="100"/>
      <c r="AS289" s="100"/>
      <c r="AT289" s="100"/>
      <c r="AU289" s="100"/>
      <c r="AV289" s="100"/>
      <c r="AW289" s="100"/>
      <c r="AX289" s="100"/>
      <c r="AY289" s="100"/>
      <c r="AZ289" s="100"/>
      <c r="BA289" s="100"/>
      <c r="BB289" s="100"/>
      <c r="BC289" s="100"/>
      <c r="BD289" s="100"/>
      <c r="BE289" s="100"/>
      <c r="BF289" s="100"/>
    </row>
    <row r="290" spans="1:58" x14ac:dyDescent="0.2">
      <c r="A290" s="119"/>
      <c r="B290" s="33" t="s">
        <v>348</v>
      </c>
      <c r="C290" s="20" t="s">
        <v>43</v>
      </c>
      <c r="D290" s="157">
        <v>1E-3</v>
      </c>
      <c r="E290" s="157">
        <v>1E-3</v>
      </c>
      <c r="F290" s="157">
        <v>1E-3</v>
      </c>
      <c r="G290" s="157">
        <v>1E-3</v>
      </c>
      <c r="H290" s="157">
        <v>1E-3</v>
      </c>
      <c r="I290" s="157">
        <v>1E-3</v>
      </c>
      <c r="J290" s="157">
        <v>1E-3</v>
      </c>
      <c r="K290" s="157"/>
      <c r="L290" s="157">
        <v>1E-3</v>
      </c>
      <c r="M290" s="157">
        <v>1E-3</v>
      </c>
      <c r="N290" s="157">
        <v>1E-3</v>
      </c>
      <c r="O290" s="157">
        <v>1E-3</v>
      </c>
      <c r="P290" s="157">
        <v>1E-3</v>
      </c>
      <c r="Q290" s="157">
        <v>1E-3</v>
      </c>
      <c r="R290" s="157">
        <v>1E-3</v>
      </c>
      <c r="S290" s="157"/>
      <c r="T290" s="157">
        <v>1E-3</v>
      </c>
      <c r="U290" s="157">
        <v>1E-3</v>
      </c>
      <c r="V290" s="157">
        <v>1E-3</v>
      </c>
      <c r="W290" s="157">
        <v>1E-3</v>
      </c>
      <c r="X290" s="157">
        <v>1E-3</v>
      </c>
      <c r="Y290" s="157">
        <v>1E-3</v>
      </c>
      <c r="Z290" s="157">
        <v>1E-3</v>
      </c>
      <c r="AA290" s="157"/>
      <c r="AB290" s="157">
        <v>1E-3</v>
      </c>
      <c r="AC290" s="157">
        <v>1E-3</v>
      </c>
      <c r="AD290" s="157">
        <v>1E-3</v>
      </c>
      <c r="AE290" s="157">
        <v>1E-3</v>
      </c>
      <c r="AF290" s="157">
        <v>1E-3</v>
      </c>
      <c r="AG290" s="157">
        <v>1E-3</v>
      </c>
      <c r="AH290" s="157">
        <v>1E-3</v>
      </c>
      <c r="AI290" s="157"/>
      <c r="AJ290" s="157">
        <v>1E-3</v>
      </c>
      <c r="AK290" s="157">
        <v>1E-3</v>
      </c>
      <c r="AL290" s="157">
        <v>1E-3</v>
      </c>
      <c r="AM290" s="157">
        <v>1E-3</v>
      </c>
      <c r="AN290" s="157">
        <v>1E-3</v>
      </c>
      <c r="AO290" s="157">
        <v>1E-3</v>
      </c>
      <c r="AP290" s="157">
        <v>1E-3</v>
      </c>
      <c r="AQ290" s="157"/>
      <c r="AR290" s="157">
        <v>1E-3</v>
      </c>
      <c r="AS290" s="157">
        <v>1E-3</v>
      </c>
      <c r="AT290" s="157">
        <v>1E-3</v>
      </c>
      <c r="AU290" s="157">
        <v>1E-3</v>
      </c>
      <c r="AV290" s="157">
        <v>1E-3</v>
      </c>
      <c r="AW290" s="157">
        <v>1E-3</v>
      </c>
      <c r="AX290" s="157">
        <v>1E-3</v>
      </c>
      <c r="AY290" s="157"/>
      <c r="AZ290" s="157">
        <v>1E-3</v>
      </c>
      <c r="BA290" s="157">
        <v>1E-3</v>
      </c>
      <c r="BB290" s="157">
        <v>1E-3</v>
      </c>
      <c r="BC290" s="157">
        <v>1E-3</v>
      </c>
      <c r="BD290" s="157">
        <v>1E-3</v>
      </c>
      <c r="BE290" s="157">
        <v>1E-3</v>
      </c>
      <c r="BF290" s="157">
        <v>1E-3</v>
      </c>
    </row>
    <row r="291" spans="1:58" x14ac:dyDescent="0.2">
      <c r="B291" s="40" t="s">
        <v>349</v>
      </c>
      <c r="C291" s="20" t="s">
        <v>43</v>
      </c>
      <c r="D291" s="122">
        <f t="shared" ref="D291:J291" si="1149">D69+D290</f>
        <v>791.00099999999998</v>
      </c>
      <c r="E291" s="122">
        <f t="shared" ca="1" si="1149"/>
        <v>771.0922280943978</v>
      </c>
      <c r="F291" s="122">
        <f t="shared" ca="1" si="1149"/>
        <v>751.25432904198328</v>
      </c>
      <c r="G291" s="122">
        <f t="shared" ca="1" si="1149"/>
        <v>732.11018785734859</v>
      </c>
      <c r="H291" s="122">
        <f t="shared" ca="1" si="1149"/>
        <v>697.03848912886451</v>
      </c>
      <c r="I291" s="122">
        <f t="shared" ca="1" si="1149"/>
        <v>666.0002078168751</v>
      </c>
      <c r="J291" s="122">
        <f t="shared" ca="1" si="1149"/>
        <v>637.18956878836764</v>
      </c>
      <c r="K291" s="122"/>
      <c r="L291" s="122">
        <f t="shared" ref="L291:R291" ca="1" si="1150">L69+L290</f>
        <v>791.53376529195555</v>
      </c>
      <c r="M291" s="122">
        <f t="shared" ca="1" si="1150"/>
        <v>769.13836885108844</v>
      </c>
      <c r="N291" s="122">
        <f t="shared" ca="1" si="1150"/>
        <v>746.27827226854765</v>
      </c>
      <c r="O291" s="122">
        <f t="shared" ca="1" si="1150"/>
        <v>724.64396998398286</v>
      </c>
      <c r="P291" s="122">
        <f t="shared" ca="1" si="1150"/>
        <v>686.23576991691334</v>
      </c>
      <c r="Q291" s="122">
        <f t="shared" ca="1" si="1150"/>
        <v>653.72623870550842</v>
      </c>
      <c r="R291" s="122">
        <f t="shared" ca="1" si="1150"/>
        <v>625.1992267602468</v>
      </c>
      <c r="S291" s="122"/>
      <c r="T291" s="122">
        <f t="shared" ref="T291:Z291" si="1151">T69+T290</f>
        <v>793.00099999999998</v>
      </c>
      <c r="U291" s="122">
        <f t="shared" ca="1" si="1151"/>
        <v>769.00712699470409</v>
      </c>
      <c r="V291" s="122">
        <f t="shared" ca="1" si="1151"/>
        <v>743.42580087131205</v>
      </c>
      <c r="W291" s="122">
        <f t="shared" ca="1" si="1151"/>
        <v>719.47060088462035</v>
      </c>
      <c r="X291" s="122">
        <f t="shared" ca="1" si="1151"/>
        <v>677.87501244582711</v>
      </c>
      <c r="Y291" s="122">
        <f t="shared" ca="1" si="1151"/>
        <v>643.91157340470238</v>
      </c>
      <c r="Z291" s="122">
        <f t="shared" ca="1" si="1151"/>
        <v>615.44239201205414</v>
      </c>
      <c r="AA291" s="122"/>
      <c r="AB291" s="122">
        <f t="shared" ref="AB291:AH291" si="1152">AB69+AB290</f>
        <v>796.00099999999998</v>
      </c>
      <c r="AC291" s="122">
        <f t="shared" ca="1" si="1152"/>
        <v>770.73334787496219</v>
      </c>
      <c r="AD291" s="122">
        <f t="shared" ca="1" si="1152"/>
        <v>742.84379525953545</v>
      </c>
      <c r="AE291" s="122">
        <f t="shared" ca="1" si="1152"/>
        <v>716.82983260869696</v>
      </c>
      <c r="AF291" s="122">
        <f t="shared" ca="1" si="1152"/>
        <v>672.31388381919112</v>
      </c>
      <c r="AG291" s="122">
        <f t="shared" si="1152"/>
        <v>637.00099999999998</v>
      </c>
      <c r="AH291" s="122">
        <f t="shared" si="1152"/>
        <v>609.00099999999998</v>
      </c>
      <c r="AI291" s="122"/>
      <c r="AJ291" s="122">
        <f t="shared" ref="AJ291:AP291" si="1153">AJ69+AJ290</f>
        <v>800.00099999999998</v>
      </c>
      <c r="AK291" s="122">
        <f t="shared" ca="1" si="1153"/>
        <v>771.9749152297868</v>
      </c>
      <c r="AL291" s="122">
        <f t="shared" si="1153"/>
        <v>744.00099999999998</v>
      </c>
      <c r="AM291" s="122">
        <f t="shared" si="1153"/>
        <v>717.00099999999998</v>
      </c>
      <c r="AN291" s="122">
        <f t="shared" si="1153"/>
        <v>670.00099999999998</v>
      </c>
      <c r="AO291" s="122">
        <f t="shared" si="1153"/>
        <v>633.00099999999998</v>
      </c>
      <c r="AP291" s="122">
        <f t="shared" si="1153"/>
        <v>604.00099999999998</v>
      </c>
      <c r="AQ291" s="122"/>
      <c r="AR291" s="122">
        <f t="shared" ref="AR291:AX291" si="1154">AR69+AR290</f>
        <v>800.00099999999998</v>
      </c>
      <c r="AS291" s="122">
        <f t="shared" ca="1" si="1154"/>
        <v>773.42577993633722</v>
      </c>
      <c r="AT291" s="122">
        <f t="shared" ca="1" si="1154"/>
        <v>748.54662273572785</v>
      </c>
      <c r="AU291" s="122">
        <f t="shared" si="1154"/>
        <v>720.00099999999998</v>
      </c>
      <c r="AV291" s="122">
        <f t="shared" si="1154"/>
        <v>670.00099999999998</v>
      </c>
      <c r="AW291" s="122">
        <f t="shared" si="1154"/>
        <v>632.00099999999998</v>
      </c>
      <c r="AX291" s="122">
        <f t="shared" si="1154"/>
        <v>603.00099999999998</v>
      </c>
      <c r="AY291" s="122"/>
      <c r="AZ291" s="122">
        <f t="shared" ref="AZ291:BF291" si="1155">AZ69+AZ290</f>
        <v>778.00099999999998</v>
      </c>
      <c r="BA291" s="122">
        <f t="shared" ca="1" si="1155"/>
        <v>778.35033074976741</v>
      </c>
      <c r="BB291" s="122">
        <f t="shared" ca="1" si="1155"/>
        <v>751.16561733195886</v>
      </c>
      <c r="BC291" s="122">
        <f t="shared" ca="1" si="1155"/>
        <v>729.58962966989588</v>
      </c>
      <c r="BD291" s="122">
        <f t="shared" si="1155"/>
        <v>680.00099999999998</v>
      </c>
      <c r="BE291" s="122">
        <f t="shared" si="1155"/>
        <v>641.00099999999998</v>
      </c>
      <c r="BF291" s="122">
        <f t="shared" si="1155"/>
        <v>611.00099999999998</v>
      </c>
    </row>
    <row r="292" spans="1:58" x14ac:dyDescent="0.2">
      <c r="B292" s="6" t="s">
        <v>351</v>
      </c>
      <c r="C292" s="20" t="s">
        <v>43</v>
      </c>
      <c r="D292" s="123">
        <f t="shared" ref="D292:J292" ca="1" si="1156">D295</f>
        <v>0.258609100795411</v>
      </c>
      <c r="E292" s="123">
        <f t="shared" ca="1" si="1156"/>
        <v>8.7390803901143954E-4</v>
      </c>
      <c r="F292" s="123">
        <f t="shared" ca="1" si="1156"/>
        <v>-5.9272276766932919E-3</v>
      </c>
      <c r="G292" s="123">
        <f t="shared" ca="1" si="1156"/>
        <v>-1.8422990400040362E-2</v>
      </c>
      <c r="H292" s="123">
        <f t="shared" ca="1" si="1156"/>
        <v>-9.5489103408681331E-3</v>
      </c>
      <c r="I292" s="123">
        <f t="shared" ca="1" si="1156"/>
        <v>4.3481570727863073E-2</v>
      </c>
      <c r="J292" s="123">
        <f t="shared" ca="1" si="1156"/>
        <v>4.4645007069334497E-2</v>
      </c>
      <c r="K292" s="123"/>
      <c r="L292" s="123">
        <f t="shared" ref="L292:R292" ca="1" si="1157">L295</f>
        <v>1.1155304974863611E-3</v>
      </c>
      <c r="M292" s="123">
        <f t="shared" ca="1" si="1157"/>
        <v>-4.8629225890408634E-3</v>
      </c>
      <c r="N292" s="123">
        <f t="shared" ca="1" si="1157"/>
        <v>8.0549644860639091E-4</v>
      </c>
      <c r="O292" s="123">
        <f t="shared" ca="1" si="1157"/>
        <v>-7.3411057093153431E-3</v>
      </c>
      <c r="P292" s="123">
        <f t="shared" ca="1" si="1157"/>
        <v>-1.8616645018710187E-2</v>
      </c>
      <c r="Q292" s="123">
        <f t="shared" ca="1" si="1157"/>
        <v>-4.2264636321078797E-3</v>
      </c>
      <c r="R292" s="123">
        <f t="shared" ca="1" si="1157"/>
        <v>3.2932418945392783E-3</v>
      </c>
      <c r="S292" s="123"/>
      <c r="T292" s="123">
        <f t="shared" ref="T292:Z292" ca="1" si="1158">T295</f>
        <v>-0.20615484578343057</v>
      </c>
      <c r="U292" s="123">
        <f t="shared" ca="1" si="1158"/>
        <v>-1.5149213005315687E-2</v>
      </c>
      <c r="V292" s="123">
        <f t="shared" ca="1" si="1158"/>
        <v>-1.9898029690921248E-3</v>
      </c>
      <c r="W292" s="123">
        <f t="shared" ca="1" si="1158"/>
        <v>5.623640078056269E-4</v>
      </c>
      <c r="X292" s="123">
        <f t="shared" ca="1" si="1158"/>
        <v>-1.2121391669666082E-2</v>
      </c>
      <c r="Y292" s="123">
        <f t="shared" ca="1" si="1158"/>
        <v>-1.6014371257824678E-2</v>
      </c>
      <c r="Z292" s="123">
        <f t="shared" ca="1" si="1158"/>
        <v>-1.8048574955514596E-2</v>
      </c>
      <c r="AA292" s="123"/>
      <c r="AB292" s="123">
        <f t="shared" ref="AB292:AH292" ca="1" si="1159">AB295</f>
        <v>0.21836335178920763</v>
      </c>
      <c r="AC292" s="123">
        <f t="shared" ca="1" si="1159"/>
        <v>-1.5250081776571278E-2</v>
      </c>
      <c r="AD292" s="123">
        <f t="shared" ca="1" si="1159"/>
        <v>-1.3374505986803342E-2</v>
      </c>
      <c r="AE292" s="123">
        <f t="shared" ca="1" si="1159"/>
        <v>-1.6715768656467844E-3</v>
      </c>
      <c r="AF292" s="123">
        <f t="shared" ca="1" si="1159"/>
        <v>-1.739924752882871E-3</v>
      </c>
      <c r="AG292" s="123">
        <f t="shared" ca="1" si="1159"/>
        <v>2.6875898430716916E-2</v>
      </c>
      <c r="AH292" s="123">
        <f t="shared" ca="1" si="1159"/>
        <v>0.70179684696586264</v>
      </c>
      <c r="AI292" s="123"/>
      <c r="AJ292" s="123">
        <f t="shared" ref="AJ292:AP292" ca="1" si="1160">AJ295</f>
        <v>0.78677702247762227</v>
      </c>
      <c r="AK292" s="123">
        <f t="shared" ca="1" si="1160"/>
        <v>1.0139153359887132E-3</v>
      </c>
      <c r="AL292" s="123">
        <f t="shared" ca="1" si="1160"/>
        <v>-0.6310188950265001</v>
      </c>
      <c r="AM292" s="123">
        <f t="shared" ca="1" si="1160"/>
        <v>0.1462479832284771</v>
      </c>
      <c r="AN292" s="123">
        <f t="shared" ca="1" si="1160"/>
        <v>0.23839389507179476</v>
      </c>
      <c r="AO292" s="123">
        <f t="shared" ca="1" si="1160"/>
        <v>-0.2116338747981672</v>
      </c>
      <c r="AP292" s="123">
        <f t="shared" ca="1" si="1160"/>
        <v>-0.53773659689181841</v>
      </c>
      <c r="AQ292" s="123"/>
      <c r="AR292" s="123">
        <f t="shared" ref="AR292:AW292" ca="1" si="1161">AR295</f>
        <v>-3.4640366313783488</v>
      </c>
      <c r="AS292" s="123">
        <f t="shared" ca="1" si="1161"/>
        <v>1.0139038802208233E-3</v>
      </c>
      <c r="AT292" s="123">
        <f t="shared" ca="1" si="1161"/>
        <v>-3.4377623049977046E-2</v>
      </c>
      <c r="AU292" s="123">
        <f t="shared" ca="1" si="1161"/>
        <v>0.47396752397173714</v>
      </c>
      <c r="AV292" s="123">
        <f t="shared" ca="1" si="1161"/>
        <v>-0.45645186751801248</v>
      </c>
      <c r="AW292" s="123">
        <f t="shared" ca="1" si="1161"/>
        <v>-0.80009072611721876</v>
      </c>
      <c r="AX292" s="123">
        <f ca="1">AX295</f>
        <v>-0.80456518899802631</v>
      </c>
      <c r="AY292" s="123"/>
      <c r="AZ292" s="123">
        <f t="shared" ref="AZ292:BF292" ca="1" si="1162">AZ295</f>
        <v>-36.159121702248854</v>
      </c>
      <c r="BA292" s="123">
        <f t="shared" ca="1" si="1162"/>
        <v>1.0139132541553408E-3</v>
      </c>
      <c r="BB292" s="123">
        <f t="shared" ca="1" si="1162"/>
        <v>1.0303279638037566E-3</v>
      </c>
      <c r="BC292" s="123">
        <f t="shared" ca="1" si="1162"/>
        <v>1.0523909639914564E-3</v>
      </c>
      <c r="BD292" s="123">
        <f t="shared" ca="1" si="1162"/>
        <v>-0.70428621077269327</v>
      </c>
      <c r="BE292" s="123">
        <f t="shared" ca="1" si="1162"/>
        <v>-0.29048117222214387</v>
      </c>
      <c r="BF292" s="123">
        <f t="shared" ca="1" si="1162"/>
        <v>-0.61701189392533706</v>
      </c>
    </row>
    <row r="293" spans="1:58" x14ac:dyDescent="0.2">
      <c r="B293" s="144" t="s">
        <v>24</v>
      </c>
      <c r="C293" s="144" t="s">
        <v>44</v>
      </c>
      <c r="D293" s="121">
        <f t="shared" ref="D293:BF293" si="1163">D$74</f>
        <v>100000</v>
      </c>
      <c r="E293" s="121">
        <f t="shared" si="1163"/>
        <v>100000</v>
      </c>
      <c r="F293" s="121">
        <f t="shared" si="1163"/>
        <v>100000</v>
      </c>
      <c r="G293" s="121">
        <f t="shared" si="1163"/>
        <v>100000</v>
      </c>
      <c r="H293" s="121">
        <f t="shared" si="1163"/>
        <v>100000</v>
      </c>
      <c r="I293" s="121">
        <f t="shared" si="1163"/>
        <v>100000</v>
      </c>
      <c r="J293" s="121">
        <f t="shared" si="1163"/>
        <v>100000</v>
      </c>
      <c r="K293" s="121"/>
      <c r="L293" s="121">
        <f t="shared" si="1163"/>
        <v>100000</v>
      </c>
      <c r="M293" s="121">
        <f t="shared" si="1163"/>
        <v>100000</v>
      </c>
      <c r="N293" s="121">
        <f t="shared" si="1163"/>
        <v>100000</v>
      </c>
      <c r="O293" s="121">
        <f t="shared" si="1163"/>
        <v>100000</v>
      </c>
      <c r="P293" s="121">
        <f t="shared" si="1163"/>
        <v>100000</v>
      </c>
      <c r="Q293" s="121">
        <f t="shared" si="1163"/>
        <v>100000</v>
      </c>
      <c r="R293" s="121">
        <f t="shared" si="1163"/>
        <v>100000</v>
      </c>
      <c r="S293" s="121"/>
      <c r="T293" s="121">
        <f t="shared" si="1163"/>
        <v>100000</v>
      </c>
      <c r="U293" s="121">
        <f t="shared" si="1163"/>
        <v>100000</v>
      </c>
      <c r="V293" s="121">
        <f t="shared" si="1163"/>
        <v>100000</v>
      </c>
      <c r="W293" s="121">
        <f t="shared" si="1163"/>
        <v>100000</v>
      </c>
      <c r="X293" s="121">
        <f t="shared" si="1163"/>
        <v>100000</v>
      </c>
      <c r="Y293" s="121">
        <f t="shared" si="1163"/>
        <v>100000</v>
      </c>
      <c r="Z293" s="121">
        <f t="shared" si="1163"/>
        <v>100000</v>
      </c>
      <c r="AA293" s="121"/>
      <c r="AB293" s="121">
        <f t="shared" si="1163"/>
        <v>100000</v>
      </c>
      <c r="AC293" s="121">
        <f t="shared" si="1163"/>
        <v>100000</v>
      </c>
      <c r="AD293" s="121">
        <f t="shared" si="1163"/>
        <v>100000</v>
      </c>
      <c r="AE293" s="121">
        <f t="shared" si="1163"/>
        <v>100000</v>
      </c>
      <c r="AF293" s="121">
        <f t="shared" si="1163"/>
        <v>100000</v>
      </c>
      <c r="AG293" s="121">
        <f t="shared" si="1163"/>
        <v>100000</v>
      </c>
      <c r="AH293" s="121">
        <f t="shared" si="1163"/>
        <v>100000</v>
      </c>
      <c r="AI293" s="121"/>
      <c r="AJ293" s="121">
        <f t="shared" si="1163"/>
        <v>100000</v>
      </c>
      <c r="AK293" s="121">
        <f t="shared" si="1163"/>
        <v>100000</v>
      </c>
      <c r="AL293" s="121">
        <f t="shared" si="1163"/>
        <v>100000</v>
      </c>
      <c r="AM293" s="121">
        <f t="shared" si="1163"/>
        <v>100000</v>
      </c>
      <c r="AN293" s="121">
        <f t="shared" si="1163"/>
        <v>100000</v>
      </c>
      <c r="AO293" s="121">
        <f t="shared" si="1163"/>
        <v>100000</v>
      </c>
      <c r="AP293" s="121">
        <f t="shared" si="1163"/>
        <v>100000</v>
      </c>
      <c r="AQ293" s="121"/>
      <c r="AR293" s="121">
        <f t="shared" si="1163"/>
        <v>100000</v>
      </c>
      <c r="AS293" s="121">
        <f t="shared" si="1163"/>
        <v>100000</v>
      </c>
      <c r="AT293" s="121">
        <f t="shared" si="1163"/>
        <v>100000</v>
      </c>
      <c r="AU293" s="121">
        <f t="shared" si="1163"/>
        <v>100000</v>
      </c>
      <c r="AV293" s="121">
        <f t="shared" si="1163"/>
        <v>100000</v>
      </c>
      <c r="AW293" s="121">
        <f t="shared" si="1163"/>
        <v>100000</v>
      </c>
      <c r="AX293" s="121">
        <f t="shared" si="1163"/>
        <v>100000</v>
      </c>
      <c r="AY293" s="121"/>
      <c r="AZ293" s="121">
        <f t="shared" si="1163"/>
        <v>100000</v>
      </c>
      <c r="BA293" s="121">
        <f t="shared" si="1163"/>
        <v>100000</v>
      </c>
      <c r="BB293" s="121">
        <f t="shared" si="1163"/>
        <v>100000</v>
      </c>
      <c r="BC293" s="121">
        <f t="shared" si="1163"/>
        <v>100000</v>
      </c>
      <c r="BD293" s="121">
        <f t="shared" si="1163"/>
        <v>100000</v>
      </c>
      <c r="BE293" s="121">
        <f t="shared" si="1163"/>
        <v>100000</v>
      </c>
      <c r="BF293" s="121">
        <f t="shared" si="1163"/>
        <v>100000</v>
      </c>
    </row>
    <row r="294" spans="1:58" x14ac:dyDescent="0.2">
      <c r="B294" s="6"/>
      <c r="C294" s="6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  <c r="Z294" s="103"/>
      <c r="AA294" s="103"/>
      <c r="AB294" s="103"/>
      <c r="AC294" s="103"/>
      <c r="AD294" s="103"/>
      <c r="AE294" s="103"/>
      <c r="AF294" s="103"/>
      <c r="AG294" s="103"/>
      <c r="AH294" s="103"/>
      <c r="AI294" s="103"/>
      <c r="AJ294" s="103"/>
      <c r="AK294" s="103"/>
      <c r="AL294" s="103"/>
      <c r="AM294" s="103"/>
      <c r="AN294" s="103"/>
      <c r="AO294" s="103"/>
      <c r="AP294" s="103"/>
      <c r="AQ294" s="103"/>
      <c r="AR294" s="103"/>
      <c r="AS294" s="103"/>
      <c r="AT294" s="103"/>
      <c r="AU294" s="103"/>
      <c r="AV294" s="103"/>
      <c r="AW294" s="103"/>
      <c r="AX294" s="103"/>
      <c r="AY294" s="103"/>
      <c r="AZ294" s="103"/>
      <c r="BA294" s="103"/>
      <c r="BB294" s="103"/>
      <c r="BC294" s="103"/>
      <c r="BD294" s="103"/>
      <c r="BE294" s="103"/>
      <c r="BF294" s="103"/>
    </row>
    <row r="295" spans="1:58" x14ac:dyDescent="0.2">
      <c r="B295" s="6" t="s">
        <v>316</v>
      </c>
      <c r="C295" s="3" t="s">
        <v>11</v>
      </c>
      <c r="D295" s="120">
        <f t="shared" ref="D295:J295" ca="1" si="1164">D362-D253</f>
        <v>0.258609100795411</v>
      </c>
      <c r="E295" s="120">
        <f t="shared" ca="1" si="1164"/>
        <v>8.7390803844300535E-4</v>
      </c>
      <c r="F295" s="120">
        <f t="shared" ca="1" si="1164"/>
        <v>-5.9272276766932919E-3</v>
      </c>
      <c r="G295" s="120">
        <f t="shared" ca="1" si="1164"/>
        <v>-1.8422990400381423E-2</v>
      </c>
      <c r="H295" s="120">
        <f t="shared" ca="1" si="1164"/>
        <v>-9.5489103413228804E-3</v>
      </c>
      <c r="I295" s="120">
        <f t="shared" ca="1" si="1164"/>
        <v>4.3481570727863073E-2</v>
      </c>
      <c r="J295" s="120">
        <f t="shared" ca="1" si="1164"/>
        <v>4.4645007069448184E-2</v>
      </c>
      <c r="K295" s="120"/>
      <c r="L295" s="120">
        <f t="shared" ref="L295:R295" ca="1" si="1165">L362-L253</f>
        <v>1.1153292679182414E-3</v>
      </c>
      <c r="M295" s="120">
        <f t="shared" ca="1" si="1165"/>
        <v>-4.8629225890408634E-3</v>
      </c>
      <c r="N295" s="120">
        <f t="shared" ca="1" si="1165"/>
        <v>8.0549644860639091E-4</v>
      </c>
      <c r="O295" s="120">
        <f t="shared" ca="1" si="1165"/>
        <v>-7.3411057093153431E-3</v>
      </c>
      <c r="P295" s="120">
        <f t="shared" ca="1" si="1165"/>
        <v>-1.8616645018710187E-2</v>
      </c>
      <c r="Q295" s="120">
        <f t="shared" ca="1" si="1165"/>
        <v>-4.226463631880506E-3</v>
      </c>
      <c r="R295" s="120">
        <f t="shared" ca="1" si="1165"/>
        <v>3.2932418952213993E-3</v>
      </c>
      <c r="S295" s="120"/>
      <c r="T295" s="120">
        <f t="shared" ref="T295:Z295" ca="1" si="1166">T362-T253</f>
        <v>-0.20615484578343057</v>
      </c>
      <c r="U295" s="120">
        <f t="shared" ca="1" si="1166"/>
        <v>-1.5149213005315687E-2</v>
      </c>
      <c r="V295" s="120">
        <f t="shared" ca="1" si="1166"/>
        <v>-1.989802968978438E-3</v>
      </c>
      <c r="W295" s="120">
        <f t="shared" ca="1" si="1166"/>
        <v>5.6236400814668741E-4</v>
      </c>
      <c r="X295" s="120">
        <f t="shared" ca="1" si="1166"/>
        <v>-1.2121391669666082E-2</v>
      </c>
      <c r="Y295" s="120">
        <f t="shared" ca="1" si="1166"/>
        <v>-1.6014371257710991E-2</v>
      </c>
      <c r="Z295" s="120">
        <f t="shared" ca="1" si="1166"/>
        <v>-1.8048574957674646E-2</v>
      </c>
      <c r="AA295" s="120"/>
      <c r="AB295" s="120">
        <f t="shared" ref="AB295:AH295" ca="1" si="1167">AB362-AB253</f>
        <v>0.21836335178920763</v>
      </c>
      <c r="AC295" s="120">
        <f t="shared" ca="1" si="1167"/>
        <v>-1.5250081776571278E-2</v>
      </c>
      <c r="AD295" s="120">
        <f t="shared" ca="1" si="1167"/>
        <v>-1.3374505990668695E-2</v>
      </c>
      <c r="AE295" s="120">
        <f t="shared" ca="1" si="1167"/>
        <v>-1.6715768639414819E-3</v>
      </c>
      <c r="AF295" s="120">
        <f t="shared" ca="1" si="1167"/>
        <v>-1.7399247556113551E-3</v>
      </c>
      <c r="AG295" s="120">
        <f t="shared" ca="1" si="1167"/>
        <v>2.6875898430716916E-2</v>
      </c>
      <c r="AH295" s="120">
        <f t="shared" ca="1" si="1167"/>
        <v>0.70179684696586264</v>
      </c>
      <c r="AI295" s="120"/>
      <c r="AJ295" s="120">
        <f t="shared" ref="AJ295:AP295" ca="1" si="1168">AJ362-AJ253</f>
        <v>0.78677702247728121</v>
      </c>
      <c r="AK295" s="120">
        <f t="shared" ca="1" si="1168"/>
        <v>1.0139153359887132E-3</v>
      </c>
      <c r="AL295" s="120">
        <f t="shared" ca="1" si="1168"/>
        <v>-0.6310188950265001</v>
      </c>
      <c r="AM295" s="120">
        <f t="shared" ca="1" si="1168"/>
        <v>0.1462479832284771</v>
      </c>
      <c r="AN295" s="120">
        <f t="shared" ca="1" si="1168"/>
        <v>0.23839389507179476</v>
      </c>
      <c r="AO295" s="120">
        <f t="shared" ca="1" si="1168"/>
        <v>-0.21163387479907669</v>
      </c>
      <c r="AP295" s="120">
        <f t="shared" ca="1" si="1168"/>
        <v>-0.53773659689181841</v>
      </c>
      <c r="AQ295" s="120"/>
      <c r="AR295" s="120">
        <f t="shared" ref="AR295:AW295" ca="1" si="1169">AR362-AR253</f>
        <v>-3.4640366313783488</v>
      </c>
      <c r="AS295" s="120">
        <f t="shared" ca="1" si="1169"/>
        <v>1.0139038802208233E-3</v>
      </c>
      <c r="AT295" s="120">
        <f t="shared" ca="1" si="1169"/>
        <v>-3.4377623049977046E-2</v>
      </c>
      <c r="AU295" s="120">
        <f t="shared" ca="1" si="1169"/>
        <v>0.47396752397173714</v>
      </c>
      <c r="AV295" s="120">
        <f t="shared" ca="1" si="1169"/>
        <v>-0.45645186751835354</v>
      </c>
      <c r="AW295" s="120">
        <f t="shared" ca="1" si="1169"/>
        <v>-0.80009072611721876</v>
      </c>
      <c r="AX295" s="120">
        <f ca="1">AX362-AX253</f>
        <v>-0.80456518899802631</v>
      </c>
      <c r="AY295" s="120"/>
      <c r="AZ295" s="120">
        <f t="shared" ref="AZ295:BF295" ca="1" si="1170">AZ362-AZ253</f>
        <v>-36.159121702248854</v>
      </c>
      <c r="BA295" s="120">
        <f t="shared" ca="1" si="1170"/>
        <v>1.0139132543827145E-3</v>
      </c>
      <c r="BB295" s="120">
        <f t="shared" ca="1" si="1170"/>
        <v>1.0303279638037566E-3</v>
      </c>
      <c r="BC295" s="120">
        <f t="shared" ca="1" si="1170"/>
        <v>1.0523909639914564E-3</v>
      </c>
      <c r="BD295" s="120">
        <f t="shared" ca="1" si="1170"/>
        <v>-0.70428621077053322</v>
      </c>
      <c r="BE295" s="120">
        <f t="shared" ca="1" si="1170"/>
        <v>-0.29048117222237124</v>
      </c>
      <c r="BF295" s="120">
        <f t="shared" ca="1" si="1170"/>
        <v>-0.61701189392545075</v>
      </c>
    </row>
    <row r="296" spans="1:58" x14ac:dyDescent="0.2">
      <c r="B296" s="6" t="s">
        <v>273</v>
      </c>
      <c r="C296" s="20" t="s">
        <v>43</v>
      </c>
      <c r="D296" s="121">
        <f t="shared" ref="D296:J296" ca="1" si="1171">D362-D313</f>
        <v>3.9174355304216988</v>
      </c>
      <c r="E296" s="121">
        <f t="shared" ca="1" si="1171"/>
        <v>24.004307701299012</v>
      </c>
      <c r="F296" s="121">
        <f t="shared" ca="1" si="1171"/>
        <v>41.741666382863627</v>
      </c>
      <c r="G296" s="121">
        <f t="shared" ca="1" si="1171"/>
        <v>56.702072933592603</v>
      </c>
      <c r="H296" s="121">
        <f t="shared" ca="1" si="1171"/>
        <v>78.326635599605538</v>
      </c>
      <c r="I296" s="121">
        <f t="shared" ca="1" si="1171"/>
        <v>90.540599681046729</v>
      </c>
      <c r="J296" s="121">
        <f t="shared" ca="1" si="1171"/>
        <v>96.588775730328962</v>
      </c>
      <c r="K296" s="121"/>
      <c r="L296" s="121">
        <f t="shared" ref="L296:R296" ca="1" si="1172">L362-L313</f>
        <v>-0.55028541534545639</v>
      </c>
      <c r="M296" s="121">
        <f t="shared" ca="1" si="1172"/>
        <v>23.44297409129365</v>
      </c>
      <c r="N296" s="121">
        <f t="shared" ca="1" si="1172"/>
        <v>45.336326686114262</v>
      </c>
      <c r="O296" s="121">
        <f t="shared" ca="1" si="1172"/>
        <v>63.918204895428062</v>
      </c>
      <c r="P296" s="121">
        <f t="shared" ca="1" si="1172"/>
        <v>91.296401562422261</v>
      </c>
      <c r="Q296" s="121">
        <f t="shared" ca="1" si="1172"/>
        <v>107.58161193428907</v>
      </c>
      <c r="R296" s="121">
        <f t="shared" ca="1" si="1172"/>
        <v>116.00053664592542</v>
      </c>
      <c r="S296" s="121"/>
      <c r="T296" s="121">
        <f t="shared" ref="T296:Z296" ca="1" si="1173">T362-T313</f>
        <v>-6.9807551069150122</v>
      </c>
      <c r="U296" s="121">
        <f t="shared" ca="1" si="1173"/>
        <v>19.945680966868736</v>
      </c>
      <c r="V296" s="121">
        <f t="shared" ca="1" si="1173"/>
        <v>45.679590584065522</v>
      </c>
      <c r="W296" s="121">
        <f t="shared" ca="1" si="1173"/>
        <v>67.660995153963313</v>
      </c>
      <c r="X296" s="121">
        <f t="shared" ca="1" si="1173"/>
        <v>100.43950275097109</v>
      </c>
      <c r="Y296" s="121">
        <f t="shared" ca="1" si="1173"/>
        <v>120.51362345091718</v>
      </c>
      <c r="Z296" s="121">
        <f t="shared" ca="1" si="1173"/>
        <v>131.14255283082878</v>
      </c>
      <c r="AA296" s="121"/>
      <c r="AB296" s="121">
        <f t="shared" ref="AB296:AH296" ca="1" si="1174">AB362-AB313</f>
        <v>-15.383361571121782</v>
      </c>
      <c r="AC296" s="121">
        <f t="shared" ca="1" si="1174"/>
        <v>13.502185080109825</v>
      </c>
      <c r="AD296" s="121">
        <f t="shared" ca="1" si="1174"/>
        <v>42.630817333578761</v>
      </c>
      <c r="AE296" s="121">
        <f t="shared" ca="1" si="1174"/>
        <v>67.709731301982401</v>
      </c>
      <c r="AF296" s="121">
        <f t="shared" ca="1" si="1174"/>
        <v>105.44648082482797</v>
      </c>
      <c r="AG296" s="121">
        <f t="shared" ca="1" si="1174"/>
        <v>128.9830653124119</v>
      </c>
      <c r="AH296" s="121">
        <f t="shared" ca="1" si="1174"/>
        <v>141.75014728651058</v>
      </c>
      <c r="AI296" s="121"/>
      <c r="AJ296" s="121">
        <f t="shared" ref="AJ296:AP296" ca="1" si="1175">AJ362-AJ313</f>
        <v>-25.711516984337095</v>
      </c>
      <c r="AK296" s="121">
        <f t="shared" ca="1" si="1175"/>
        <v>6.5032010561764082</v>
      </c>
      <c r="AL296" s="121">
        <f t="shared" ca="1" si="1175"/>
        <v>36.133273360041699</v>
      </c>
      <c r="AM296" s="121">
        <f t="shared" ca="1" si="1175"/>
        <v>63.969497981266045</v>
      </c>
      <c r="AN296" s="121">
        <f t="shared" ca="1" si="1175"/>
        <v>106.1533085205208</v>
      </c>
      <c r="AO296" s="121">
        <f t="shared" ca="1" si="1175"/>
        <v>132.7748599425372</v>
      </c>
      <c r="AP296" s="121">
        <f t="shared" ca="1" si="1175"/>
        <v>147.4907018337633</v>
      </c>
      <c r="AQ296" s="121"/>
      <c r="AR296" s="121">
        <f t="shared" ref="AR296:AW296" ca="1" si="1176">AR362-AR313</f>
        <v>-37.974336199948198</v>
      </c>
      <c r="AS296" s="121">
        <f t="shared" ca="1" si="1176"/>
        <v>-1.7934237352134232</v>
      </c>
      <c r="AT296" s="121">
        <f t="shared" ca="1" si="1176"/>
        <v>26.390014178186675</v>
      </c>
      <c r="AU296" s="121">
        <f t="shared" ca="1" si="1176"/>
        <v>56.484516897010394</v>
      </c>
      <c r="AV296" s="121">
        <f t="shared" ca="1" si="1176"/>
        <v>102.43826764167636</v>
      </c>
      <c r="AW296" s="121">
        <f t="shared" ca="1" si="1176"/>
        <v>131.83664787978967</v>
      </c>
      <c r="AX296" s="121">
        <f ca="1">AX362-AX313</f>
        <v>148.43167797773731</v>
      </c>
      <c r="AY296" s="121"/>
      <c r="AZ296" s="121">
        <f t="shared" ref="AZ296:BF296" ca="1" si="1177">AZ362-AZ313</f>
        <v>-68.248632429289273</v>
      </c>
      <c r="BA296" s="121">
        <f t="shared" ca="1" si="1177"/>
        <v>-23.596041099580816</v>
      </c>
      <c r="BB296" s="121">
        <f t="shared" ca="1" si="1177"/>
        <v>9.0240449249083667</v>
      </c>
      <c r="BC296" s="121">
        <f t="shared" ca="1" si="1177"/>
        <v>33.633691686108477</v>
      </c>
      <c r="BD296" s="121">
        <f t="shared" ca="1" si="1177"/>
        <v>82.754974915084404</v>
      </c>
      <c r="BE296" s="121">
        <f t="shared" ca="1" si="1177"/>
        <v>116.77103273806415</v>
      </c>
      <c r="BF296" s="121">
        <f t="shared" ca="1" si="1177"/>
        <v>136.66585643828614</v>
      </c>
    </row>
    <row r="297" spans="1:58" x14ac:dyDescent="0.2">
      <c r="B297" s="6" t="s">
        <v>278</v>
      </c>
      <c r="C297" s="6" t="s">
        <v>274</v>
      </c>
      <c r="D297" s="97">
        <f t="shared" ref="D297:J297" ca="1" si="1178">D288*D241/1000*D296</f>
        <v>0.44245767039293366</v>
      </c>
      <c r="E297" s="97">
        <f t="shared" ca="1" si="1178"/>
        <v>5.5597145713804688</v>
      </c>
      <c r="F297" s="97">
        <f t="shared" ca="1" si="1178"/>
        <v>14.516730413265968</v>
      </c>
      <c r="G297" s="97">
        <f t="shared" ca="1" si="1178"/>
        <v>26.269235345436936</v>
      </c>
      <c r="H297" s="97">
        <f t="shared" ca="1" si="1178"/>
        <v>54.419994018238</v>
      </c>
      <c r="I297" s="97">
        <f t="shared" ca="1" si="1178"/>
        <v>83.956093643348467</v>
      </c>
      <c r="J297" s="97">
        <f t="shared" ca="1" si="1178"/>
        <v>112.11573432756536</v>
      </c>
      <c r="K297" s="97"/>
      <c r="L297" s="97">
        <f t="shared" ref="L297:R297" ca="1" si="1179">L288*L241/1000*L296</f>
        <v>-6.1866655672354672E-2</v>
      </c>
      <c r="M297" s="97">
        <f t="shared" ca="1" si="1179"/>
        <v>5.4029137480875198</v>
      </c>
      <c r="N297" s="97">
        <f t="shared" ca="1" si="1179"/>
        <v>15.771018833405583</v>
      </c>
      <c r="O297" s="97">
        <f t="shared" ca="1" si="1179"/>
        <v>29.656251892101753</v>
      </c>
      <c r="P297" s="97">
        <f t="shared" ca="1" si="1179"/>
        <v>63.520069225552056</v>
      </c>
      <c r="Q297" s="97">
        <f t="shared" ca="1" si="1179"/>
        <v>99.85701509083809</v>
      </c>
      <c r="R297" s="97">
        <f t="shared" ca="1" si="1179"/>
        <v>134.64624857873682</v>
      </c>
      <c r="S297" s="97"/>
      <c r="T297" s="97">
        <f t="shared" ref="T297:Z297" ca="1" si="1180">T288*T241/1000*T296</f>
        <v>-0.78087343702835932</v>
      </c>
      <c r="U297" s="97">
        <f t="shared" ca="1" si="1180"/>
        <v>4.5613951388682361</v>
      </c>
      <c r="V297" s="97">
        <f t="shared" ca="1" si="1180"/>
        <v>15.857166044750736</v>
      </c>
      <c r="W297" s="97">
        <f t="shared" ca="1" si="1180"/>
        <v>31.399413504109603</v>
      </c>
      <c r="X297" s="97">
        <f t="shared" ca="1" si="1180"/>
        <v>69.956163395939129</v>
      </c>
      <c r="Y297" s="97">
        <f t="shared" ca="1" si="1180"/>
        <v>111.96292873547785</v>
      </c>
      <c r="Z297" s="97">
        <f t="shared" ca="1" si="1180"/>
        <v>152.35076439357488</v>
      </c>
      <c r="AA297" s="97"/>
      <c r="AB297" s="97">
        <f t="shared" ref="AB297:AH297" ca="1" si="1181">AB288*AB241/1000*AB296</f>
        <v>-1.7116499214828529</v>
      </c>
      <c r="AC297" s="97">
        <f t="shared" ca="1" si="1181"/>
        <v>3.0626852518919367</v>
      </c>
      <c r="AD297" s="97">
        <f t="shared" ca="1" si="1181"/>
        <v>14.736478885150195</v>
      </c>
      <c r="AE297" s="97">
        <f t="shared" ca="1" si="1181"/>
        <v>31.377930696757705</v>
      </c>
      <c r="AF297" s="97">
        <f t="shared" ca="1" si="1181"/>
        <v>73.474043976947854</v>
      </c>
      <c r="AG297" s="97">
        <f t="shared" ca="1" si="1181"/>
        <v>119.90497267177751</v>
      </c>
      <c r="AH297" s="97">
        <f t="shared" ca="1" si="1181"/>
        <v>164.76217258217386</v>
      </c>
      <c r="AI297" s="97"/>
      <c r="AJ297" s="97">
        <f t="shared" ref="AJ297:AP297" ca="1" si="1182">AJ288*AJ241/1000*AJ296</f>
        <v>-2.8450226480388507</v>
      </c>
      <c r="AK297" s="97">
        <f t="shared" ca="1" si="1182"/>
        <v>1.4725437925815681</v>
      </c>
      <c r="AL297" s="97">
        <f t="shared" ca="1" si="1182"/>
        <v>12.419614475185687</v>
      </c>
      <c r="AM297" s="97">
        <f t="shared" ca="1" si="1182"/>
        <v>29.556744488946507</v>
      </c>
      <c r="AN297" s="97">
        <f t="shared" ca="1" si="1182"/>
        <v>73.927737118781081</v>
      </c>
      <c r="AO297" s="97">
        <f t="shared" ca="1" si="1182"/>
        <v>123.43665082992867</v>
      </c>
      <c r="AP297" s="97">
        <f t="shared" ca="1" si="1182"/>
        <v>171.4472200681102</v>
      </c>
      <c r="AQ297" s="97"/>
      <c r="AR297" s="97">
        <f t="shared" ref="AR297:AX297" ca="1" si="1183">AR288*AR241/1000*AR296</f>
        <v>-4.1766512248206027</v>
      </c>
      <c r="AS297" s="97">
        <f t="shared" ca="1" si="1183"/>
        <v>-0.40531811302204607</v>
      </c>
      <c r="AT297" s="97">
        <f t="shared" ca="1" si="1183"/>
        <v>9.0155802373436362</v>
      </c>
      <c r="AU297" s="97">
        <f t="shared" ca="1" si="1183"/>
        <v>25.990801844907946</v>
      </c>
      <c r="AV297" s="97">
        <f t="shared" ca="1" si="1183"/>
        <v>71.227452910160935</v>
      </c>
      <c r="AW297" s="97">
        <f t="shared" ca="1" si="1183"/>
        <v>122.47461922466077</v>
      </c>
      <c r="AX297" s="97">
        <f t="shared" ca="1" si="1183"/>
        <v>172.44053032526776</v>
      </c>
      <c r="AY297" s="97"/>
      <c r="AZ297" s="97">
        <f t="shared" ref="AZ297:BF297" ca="1" si="1184">AZ288*AZ241/1000*AZ296</f>
        <v>-7.3951317385945687</v>
      </c>
      <c r="BA297" s="97">
        <f t="shared" ca="1" si="1184"/>
        <v>-5.3103825218700926</v>
      </c>
      <c r="BB297" s="97">
        <f t="shared" ca="1" si="1184"/>
        <v>3.0774823677046039</v>
      </c>
      <c r="BC297" s="97">
        <f t="shared" ca="1" si="1184"/>
        <v>15.366775862755221</v>
      </c>
      <c r="BD297" s="97">
        <f t="shared" ca="1" si="1184"/>
        <v>57.197751880805178</v>
      </c>
      <c r="BE297" s="97">
        <f t="shared" ca="1" si="1184"/>
        <v>108.02687321448035</v>
      </c>
      <c r="BF297" s="97">
        <f t="shared" ca="1" si="1184"/>
        <v>158.1995437442632</v>
      </c>
    </row>
    <row r="298" spans="1:58" x14ac:dyDescent="0.2">
      <c r="B298" s="6" t="s">
        <v>279</v>
      </c>
      <c r="C298" s="6" t="s">
        <v>274</v>
      </c>
      <c r="D298" s="97">
        <f t="shared" ref="D298:J298" ca="1" si="1185">D288*(D258*D343-D259*D311)/1000</f>
        <v>0.44359831048371756</v>
      </c>
      <c r="E298" s="97">
        <f t="shared" ca="1" si="1185"/>
        <v>5.572984959920527</v>
      </c>
      <c r="F298" s="97">
        <f t="shared" ca="1" si="1185"/>
        <v>14.577791029723171</v>
      </c>
      <c r="G298" s="97">
        <f t="shared" ca="1" si="1185"/>
        <v>26.456196059976239</v>
      </c>
      <c r="H298" s="97">
        <f t="shared" ca="1" si="1185"/>
        <v>55.315029754043337</v>
      </c>
      <c r="I298" s="97">
        <f t="shared" ca="1" si="1185"/>
        <v>86.408559351035223</v>
      </c>
      <c r="J298" s="97">
        <f t="shared" ca="1" si="1185"/>
        <v>116.66506884022388</v>
      </c>
      <c r="K298" s="97"/>
      <c r="L298" s="97">
        <f t="shared" ref="L298:R298" ca="1" si="1186">L288*(L258*L343-L259*L311)/1000</f>
        <v>-6.0280588052688898E-2</v>
      </c>
      <c r="M298" s="97">
        <f t="shared" ca="1" si="1186"/>
        <v>5.4194256771336393</v>
      </c>
      <c r="N298" s="97">
        <f t="shared" ca="1" si="1186"/>
        <v>15.841465283823498</v>
      </c>
      <c r="O298" s="97">
        <f t="shared" ca="1" si="1186"/>
        <v>29.858572057185857</v>
      </c>
      <c r="P298" s="97">
        <f t="shared" ca="1" si="1186"/>
        <v>64.408300429344536</v>
      </c>
      <c r="Q298" s="97">
        <f t="shared" ca="1" si="1186"/>
        <v>102.17892333312182</v>
      </c>
      <c r="R298" s="97">
        <f t="shared" ca="1" si="1186"/>
        <v>138.87584336224378</v>
      </c>
      <c r="S298" s="97"/>
      <c r="T298" s="97">
        <f t="shared" ref="T298:Z298" ca="1" si="1187">T288*(T258*T343-T259*T311)/1000</f>
        <v>-0.77881610324345352</v>
      </c>
      <c r="U298" s="97">
        <f t="shared" ca="1" si="1187"/>
        <v>4.581173218422478</v>
      </c>
      <c r="V298" s="97">
        <f t="shared" ca="1" si="1187"/>
        <v>15.937185651325978</v>
      </c>
      <c r="W298" s="97">
        <f t="shared" ca="1" si="1187"/>
        <v>31.617918983505461</v>
      </c>
      <c r="X298" s="97">
        <f t="shared" ca="1" si="1187"/>
        <v>70.842785120282343</v>
      </c>
      <c r="Y298" s="97">
        <f t="shared" ca="1" si="1187"/>
        <v>114.17156044734988</v>
      </c>
      <c r="Z298" s="97">
        <f t="shared" ca="1" si="1187"/>
        <v>156.29419203939202</v>
      </c>
      <c r="AA298" s="97"/>
      <c r="AB298" s="97">
        <f t="shared" ref="AB298:AH298" ca="1" si="1188">AB288*(AB258*AB343-AB259*AB311)/1000</f>
        <v>-1.7091208054978073</v>
      </c>
      <c r="AC298" s="97">
        <f t="shared" ca="1" si="1188"/>
        <v>3.0856531659489055</v>
      </c>
      <c r="AD298" s="97">
        <f t="shared" ca="1" si="1188"/>
        <v>14.825556012594935</v>
      </c>
      <c r="AE298" s="97">
        <f t="shared" ca="1" si="1188"/>
        <v>31.611828472172498</v>
      </c>
      <c r="AF298" s="97">
        <f t="shared" ca="1" si="1188"/>
        <v>74.361042261938536</v>
      </c>
      <c r="AG298" s="97">
        <f t="shared" ca="1" si="1188"/>
        <v>122.01546471368547</v>
      </c>
      <c r="AH298" s="97">
        <f t="shared" ca="1" si="1188"/>
        <v>168.45333333383584</v>
      </c>
      <c r="AI298" s="97"/>
      <c r="AJ298" s="97">
        <f t="shared" ref="AJ298:AP298" ca="1" si="1189">AJ288*(AJ258*AJ343-AJ259*AJ311)/1000</f>
        <v>-2.8420464639751373</v>
      </c>
      <c r="AK298" s="97">
        <f t="shared" ca="1" si="1189"/>
        <v>1.498895356627503</v>
      </c>
      <c r="AL298" s="97">
        <f t="shared" ca="1" si="1189"/>
        <v>12.516672306267195</v>
      </c>
      <c r="AM298" s="97">
        <f t="shared" ca="1" si="1189"/>
        <v>29.80426505033714</v>
      </c>
      <c r="AN298" s="97">
        <f t="shared" ca="1" si="1189"/>
        <v>74.815026981262633</v>
      </c>
      <c r="AO298" s="97">
        <f t="shared" ca="1" si="1189"/>
        <v>125.45881665337556</v>
      </c>
      <c r="AP298" s="97">
        <f t="shared" ca="1" si="1189"/>
        <v>174.89493935635241</v>
      </c>
      <c r="AQ298" s="97"/>
      <c r="AR298" s="97">
        <f t="shared" ref="AR298:AW298" ca="1" si="1190">AR288*(AR258*AR343-AR259*AR311)/1000</f>
        <v>-4.1733059604238942</v>
      </c>
      <c r="AS298" s="97">
        <f t="shared" ca="1" si="1190"/>
        <v>-0.37596957619777338</v>
      </c>
      <c r="AT298" s="97">
        <f t="shared" ca="1" si="1190"/>
        <v>9.1198548727017439</v>
      </c>
      <c r="AU298" s="97">
        <f t="shared" ca="1" si="1190"/>
        <v>26.249727873664863</v>
      </c>
      <c r="AV298" s="97">
        <f t="shared" ca="1" si="1190"/>
        <v>72.110344484005665</v>
      </c>
      <c r="AW298" s="97">
        <f t="shared" ca="1" si="1190"/>
        <v>124.41496434147007</v>
      </c>
      <c r="AX298" s="97">
        <f ca="1">AX288*(AX258*AX343-AX259*AX311)/1000</f>
        <v>175.6797779545237</v>
      </c>
      <c r="AY298" s="97"/>
      <c r="AZ298" s="97">
        <f t="shared" ref="AZ298:BF298" ca="1" si="1191">AZ288*(AZ258*AZ343-AZ259*AZ311)/1000</f>
        <v>-7.3914816096863438</v>
      </c>
      <c r="BA298" s="97">
        <f t="shared" ca="1" si="1191"/>
        <v>-5.2765554083667752</v>
      </c>
      <c r="BB298" s="97">
        <f t="shared" ca="1" si="1191"/>
        <v>3.1928376815752064</v>
      </c>
      <c r="BC298" s="97">
        <f t="shared" ca="1" si="1191"/>
        <v>15.64088480033257</v>
      </c>
      <c r="BD298" s="97">
        <f t="shared" ca="1" si="1191"/>
        <v>58.065671755631506</v>
      </c>
      <c r="BE298" s="97">
        <f t="shared" ca="1" si="1191"/>
        <v>109.82893303378455</v>
      </c>
      <c r="BF298" s="97">
        <f t="shared" ca="1" si="1191"/>
        <v>161.08997595842411</v>
      </c>
    </row>
    <row r="299" spans="1:58" x14ac:dyDescent="0.2">
      <c r="E299" s="92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</row>
    <row r="300" spans="1:58" x14ac:dyDescent="0.2">
      <c r="E300" s="92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</row>
    <row r="301" spans="1:58" x14ac:dyDescent="0.2">
      <c r="A301" s="151" t="s">
        <v>251</v>
      </c>
      <c r="B301" s="3" t="s">
        <v>137</v>
      </c>
      <c r="C301" s="3" t="s">
        <v>45</v>
      </c>
      <c r="D301" s="98">
        <f t="shared" ref="D301:J301" si="1192">D293/D239/D291</f>
        <v>0.43957611436162697</v>
      </c>
      <c r="E301" s="98">
        <f t="shared" ca="1" si="1192"/>
        <v>0.4509254968052861</v>
      </c>
      <c r="F301" s="98">
        <f t="shared" ca="1" si="1192"/>
        <v>0.46283280188157166</v>
      </c>
      <c r="G301" s="98">
        <f t="shared" ca="1" si="1192"/>
        <v>0.47493553812409384</v>
      </c>
      <c r="H301" s="98">
        <f t="shared" ca="1" si="1192"/>
        <v>0.49883206086755927</v>
      </c>
      <c r="I301" s="98">
        <f t="shared" ca="1" si="1192"/>
        <v>0.52207963594474893</v>
      </c>
      <c r="J301" s="98">
        <f t="shared" ca="1" si="1192"/>
        <v>0.54568555900456994</v>
      </c>
      <c r="K301" s="98"/>
      <c r="L301" s="98">
        <f t="shared" ref="L301:R301" ca="1" si="1193">L293/L239/L291</f>
        <v>0.43928024461206783</v>
      </c>
      <c r="M301" s="98">
        <f t="shared" ca="1" si="1193"/>
        <v>0.45207099283780483</v>
      </c>
      <c r="N301" s="98">
        <f t="shared" ca="1" si="1193"/>
        <v>0.46591889239814271</v>
      </c>
      <c r="O301" s="98">
        <f t="shared" ca="1" si="1193"/>
        <v>0.47982893729709336</v>
      </c>
      <c r="P301" s="98">
        <f t="shared" ca="1" si="1193"/>
        <v>0.50668467205995404</v>
      </c>
      <c r="Q301" s="98">
        <f t="shared" ca="1" si="1193"/>
        <v>0.53188188793626812</v>
      </c>
      <c r="R301" s="98">
        <f t="shared" ca="1" si="1193"/>
        <v>0.55615095341360721</v>
      </c>
      <c r="S301" s="98"/>
      <c r="T301" s="98">
        <f t="shared" ref="T301:Z301" si="1194">T293/T239/T291</f>
        <v>0.43846747486593496</v>
      </c>
      <c r="U301" s="98">
        <f t="shared" ca="1" si="1194"/>
        <v>0.4521481450958722</v>
      </c>
      <c r="V301" s="98">
        <f t="shared" ca="1" si="1194"/>
        <v>0.46770658972104939</v>
      </c>
      <c r="W301" s="98">
        <f t="shared" ca="1" si="1194"/>
        <v>0.48327915777050895</v>
      </c>
      <c r="X301" s="98">
        <f t="shared" ca="1" si="1194"/>
        <v>0.51293400649422582</v>
      </c>
      <c r="Y301" s="98">
        <f t="shared" ca="1" si="1194"/>
        <v>0.53998896804674523</v>
      </c>
      <c r="Z301" s="98">
        <f t="shared" ca="1" si="1194"/>
        <v>0.56496781916405769</v>
      </c>
      <c r="AA301" s="98"/>
      <c r="AB301" s="98">
        <f t="shared" ref="AB301:AH301" si="1195">AB293/AB239/AB291</f>
        <v>0.43681496133316577</v>
      </c>
      <c r="AC301" s="98">
        <f t="shared" ca="1" si="1195"/>
        <v>0.45113546338022248</v>
      </c>
      <c r="AD301" s="98">
        <f t="shared" ca="1" si="1195"/>
        <v>0.46807302996275246</v>
      </c>
      <c r="AE301" s="98">
        <f t="shared" ca="1" si="1195"/>
        <v>0.48505953605584179</v>
      </c>
      <c r="AF301" s="98">
        <f t="shared" ca="1" si="1195"/>
        <v>0.51717680447258385</v>
      </c>
      <c r="AG301" s="98">
        <f t="shared" si="1195"/>
        <v>0.54584709605818715</v>
      </c>
      <c r="AH301" s="98">
        <f t="shared" si="1195"/>
        <v>0.57094347305860138</v>
      </c>
      <c r="AI301" s="98"/>
      <c r="AJ301" s="98">
        <f t="shared" ref="AJ301:AP301" si="1196">AJ293/AJ239/AJ291</f>
        <v>0.43463088925659005</v>
      </c>
      <c r="AK301" s="98">
        <f t="shared" ca="1" si="1196"/>
        <v>0.4504099021568117</v>
      </c>
      <c r="AL301" s="98">
        <f t="shared" si="1196"/>
        <v>0.46734499824081055</v>
      </c>
      <c r="AM301" s="98">
        <f t="shared" si="1196"/>
        <v>0.48494373931997486</v>
      </c>
      <c r="AN301" s="98">
        <f t="shared" si="1196"/>
        <v>0.5189621299612408</v>
      </c>
      <c r="AO301" s="98">
        <f t="shared" si="1196"/>
        <v>0.54929636135829374</v>
      </c>
      <c r="AP301" s="98">
        <f t="shared" si="1196"/>
        <v>0.57566981848732257</v>
      </c>
      <c r="AQ301" s="98"/>
      <c r="AR301" s="98">
        <f t="shared" ref="AR301:AW301" si="1197">AR293/AR239/AR291</f>
        <v>0.43463088925659005</v>
      </c>
      <c r="AS301" s="98">
        <f t="shared" ca="1" si="1197"/>
        <v>0.4495649809666053</v>
      </c>
      <c r="AT301" s="98">
        <f t="shared" ca="1" si="1197"/>
        <v>0.46450699993194355</v>
      </c>
      <c r="AU301" s="98">
        <f t="shared" si="1197"/>
        <v>0.48292314321252511</v>
      </c>
      <c r="AV301" s="98">
        <f t="shared" si="1197"/>
        <v>0.5189621299612408</v>
      </c>
      <c r="AW301" s="98">
        <f t="shared" si="1197"/>
        <v>0.55016549979535045</v>
      </c>
      <c r="AX301" s="98">
        <f>AX293/AX239/AX291</f>
        <v>0.57662449322001341</v>
      </c>
      <c r="AY301" s="98"/>
      <c r="AZ301" s="98">
        <f t="shared" ref="AZ301:BF301" si="1198">AZ293/AZ239/AZ291</f>
        <v>0.44692120708863009</v>
      </c>
      <c r="BA301" s="98">
        <f t="shared" ca="1" si="1198"/>
        <v>0.44672062476189189</v>
      </c>
      <c r="BB301" s="98">
        <f t="shared" ca="1" si="1198"/>
        <v>0.46288746185050922</v>
      </c>
      <c r="BC301" s="98">
        <f t="shared" ca="1" si="1198"/>
        <v>0.47657632715185533</v>
      </c>
      <c r="BD301" s="98">
        <f t="shared" si="1198"/>
        <v>0.51133034515561204</v>
      </c>
      <c r="BE301" s="98">
        <f t="shared" si="1198"/>
        <v>0.54244087924380979</v>
      </c>
      <c r="BF301" s="98">
        <f t="shared" si="1198"/>
        <v>0.56907459404511829</v>
      </c>
    </row>
    <row r="302" spans="1:58" x14ac:dyDescent="0.2">
      <c r="B302" s="33" t="s">
        <v>71</v>
      </c>
      <c r="C302" s="3" t="s">
        <v>47</v>
      </c>
      <c r="D302" s="81">
        <f t="shared" ref="D302:J302" si="1199">SQRT(D291*D240*D239)</f>
        <v>547.98657979187772</v>
      </c>
      <c r="E302" s="81">
        <f t="shared" ca="1" si="1199"/>
        <v>541.04647188197475</v>
      </c>
      <c r="F302" s="81">
        <f t="shared" ca="1" si="1199"/>
        <v>534.04136866245324</v>
      </c>
      <c r="G302" s="81">
        <f t="shared" ca="1" si="1199"/>
        <v>527.19299581525263</v>
      </c>
      <c r="H302" s="81">
        <f t="shared" ca="1" si="1199"/>
        <v>514.41045450590241</v>
      </c>
      <c r="I302" s="81">
        <f t="shared" ca="1" si="1199"/>
        <v>502.82699897075531</v>
      </c>
      <c r="J302" s="81">
        <f t="shared" ca="1" si="1199"/>
        <v>491.83081479129146</v>
      </c>
      <c r="K302" s="81"/>
      <c r="L302" s="81">
        <f t="shared" ref="L302:R302" ca="1" si="1200">SQRT(L291*L240*L239)</f>
        <v>548.17109225616389</v>
      </c>
      <c r="M302" s="81">
        <f t="shared" ca="1" si="1200"/>
        <v>540.36056225790242</v>
      </c>
      <c r="N302" s="81">
        <f t="shared" ca="1" si="1200"/>
        <v>532.26977469874555</v>
      </c>
      <c r="O302" s="81">
        <f t="shared" ca="1" si="1200"/>
        <v>524.49789285845509</v>
      </c>
      <c r="P302" s="81">
        <f t="shared" ca="1" si="1200"/>
        <v>510.40871642743099</v>
      </c>
      <c r="Q302" s="81">
        <f t="shared" ca="1" si="1200"/>
        <v>498.17205808058884</v>
      </c>
      <c r="R302" s="81">
        <f t="shared" ca="1" si="1200"/>
        <v>487.18131414643364</v>
      </c>
      <c r="S302" s="81"/>
      <c r="T302" s="81">
        <f t="shared" ref="T302:Z302" si="1201">SQRT(T291*T240*T239)</f>
        <v>548.67891852339289</v>
      </c>
      <c r="U302" s="81">
        <f t="shared" ca="1" si="1201"/>
        <v>540.3144581031064</v>
      </c>
      <c r="V302" s="81">
        <f t="shared" ca="1" si="1201"/>
        <v>531.25156342017283</v>
      </c>
      <c r="W302" s="81">
        <f t="shared" ca="1" si="1201"/>
        <v>522.62229492725453</v>
      </c>
      <c r="X302" s="81">
        <f t="shared" ca="1" si="1201"/>
        <v>507.28990402415292</v>
      </c>
      <c r="Y302" s="81">
        <f t="shared" ca="1" si="1201"/>
        <v>494.41828286863949</v>
      </c>
      <c r="Z302" s="81">
        <f t="shared" ca="1" si="1201"/>
        <v>483.36489959896772</v>
      </c>
      <c r="AA302" s="81"/>
      <c r="AB302" s="81">
        <f t="shared" ref="AB302:AH302" si="1202">SQRT(AB291*AB240*AB239)</f>
        <v>549.71579168875985</v>
      </c>
      <c r="AC302" s="81">
        <f t="shared" ca="1" si="1202"/>
        <v>540.92055083946263</v>
      </c>
      <c r="AD302" s="81">
        <f t="shared" ca="1" si="1202"/>
        <v>531.0435723007746</v>
      </c>
      <c r="AE302" s="81">
        <f t="shared" ca="1" si="1202"/>
        <v>521.66228827940483</v>
      </c>
      <c r="AF302" s="81">
        <f t="shared" ca="1" si="1202"/>
        <v>505.20477466275713</v>
      </c>
      <c r="AG302" s="81">
        <f t="shared" si="1202"/>
        <v>491.75803362222769</v>
      </c>
      <c r="AH302" s="81">
        <f t="shared" si="1202"/>
        <v>480.82873004012561</v>
      </c>
      <c r="AI302" s="81"/>
      <c r="AJ302" s="81">
        <f t="shared" ref="AJ302:AP302" si="1203">SQRT(AJ291*AJ240*AJ239)</f>
        <v>551.09525459034762</v>
      </c>
      <c r="AK302" s="81">
        <f t="shared" ca="1" si="1203"/>
        <v>541.35605752454126</v>
      </c>
      <c r="AL302" s="81">
        <f t="shared" si="1203"/>
        <v>531.45704213228748</v>
      </c>
      <c r="AM302" s="81">
        <f t="shared" si="1203"/>
        <v>521.72456682813015</v>
      </c>
      <c r="AN302" s="81">
        <f t="shared" si="1203"/>
        <v>504.33502717142306</v>
      </c>
      <c r="AO302" s="81">
        <f t="shared" si="1203"/>
        <v>490.21162331385005</v>
      </c>
      <c r="AP302" s="81">
        <f t="shared" si="1203"/>
        <v>478.85081980925963</v>
      </c>
      <c r="AQ302" s="81"/>
      <c r="AR302" s="81">
        <f t="shared" ref="AR302:AW302" si="1204">SQRT(AR291*AR240*AR239)</f>
        <v>551.09525459034762</v>
      </c>
      <c r="AS302" s="81">
        <f t="shared" ca="1" si="1204"/>
        <v>541.86453629001369</v>
      </c>
      <c r="AT302" s="81">
        <f t="shared" ca="1" si="1204"/>
        <v>533.07809135473747</v>
      </c>
      <c r="AU302" s="81">
        <f t="shared" si="1204"/>
        <v>522.81489997129961</v>
      </c>
      <c r="AV302" s="81">
        <f t="shared" si="1204"/>
        <v>504.33502717142306</v>
      </c>
      <c r="AW302" s="81">
        <f t="shared" si="1204"/>
        <v>489.82425790481227</v>
      </c>
      <c r="AX302" s="81">
        <f>SQRT(AX291*AX240*AX239)</f>
        <v>478.45425657214088</v>
      </c>
      <c r="AY302" s="81"/>
      <c r="AZ302" s="81">
        <f t="shared" ref="AZ302:BF302" si="1205">SQRT(AZ291*AZ240*AZ239)</f>
        <v>543.4648798514952</v>
      </c>
      <c r="BA302" s="81">
        <f t="shared" ca="1" si="1205"/>
        <v>543.58687692327135</v>
      </c>
      <c r="BB302" s="81">
        <f t="shared" ca="1" si="1205"/>
        <v>534.00983665000615</v>
      </c>
      <c r="BC302" s="81">
        <f t="shared" ca="1" si="1205"/>
        <v>526.28468559406315</v>
      </c>
      <c r="BD302" s="81">
        <f t="shared" si="1205"/>
        <v>508.08477602856789</v>
      </c>
      <c r="BE302" s="81">
        <f t="shared" si="1205"/>
        <v>493.29959622120106</v>
      </c>
      <c r="BF302" s="81">
        <f t="shared" si="1205"/>
        <v>481.61761972751788</v>
      </c>
    </row>
    <row r="303" spans="1:58" x14ac:dyDescent="0.2">
      <c r="B303" s="33" t="s">
        <v>225</v>
      </c>
      <c r="D303" s="104">
        <f t="shared" ref="D303:J303" ca="1" si="1206">IF(D304=D302,1,0)</f>
        <v>0</v>
      </c>
      <c r="E303" s="104">
        <f t="shared" ca="1" si="1206"/>
        <v>0</v>
      </c>
      <c r="F303" s="104">
        <f t="shared" ca="1" si="1206"/>
        <v>0</v>
      </c>
      <c r="G303" s="104">
        <f t="shared" ca="1" si="1206"/>
        <v>0</v>
      </c>
      <c r="H303" s="104">
        <f t="shared" ca="1" si="1206"/>
        <v>0</v>
      </c>
      <c r="I303" s="104">
        <f t="shared" ca="1" si="1206"/>
        <v>0</v>
      </c>
      <c r="J303" s="104">
        <f t="shared" ca="1" si="1206"/>
        <v>0</v>
      </c>
      <c r="K303" s="104"/>
      <c r="L303" s="104">
        <f t="shared" ref="L303:R303" ca="1" si="1207">IF(L304=L302,1,0)</f>
        <v>0</v>
      </c>
      <c r="M303" s="104">
        <f t="shared" ca="1" si="1207"/>
        <v>0</v>
      </c>
      <c r="N303" s="104">
        <f t="shared" ca="1" si="1207"/>
        <v>0</v>
      </c>
      <c r="O303" s="104">
        <f t="shared" ca="1" si="1207"/>
        <v>0</v>
      </c>
      <c r="P303" s="104">
        <f t="shared" ca="1" si="1207"/>
        <v>0</v>
      </c>
      <c r="Q303" s="104">
        <f t="shared" ca="1" si="1207"/>
        <v>0</v>
      </c>
      <c r="R303" s="104">
        <f t="shared" ca="1" si="1207"/>
        <v>0</v>
      </c>
      <c r="S303" s="104"/>
      <c r="T303" s="104">
        <f t="shared" ref="T303:Z303" ca="1" si="1208">IF(T304=T302,1,0)</f>
        <v>0</v>
      </c>
      <c r="U303" s="104">
        <f t="shared" ca="1" si="1208"/>
        <v>0</v>
      </c>
      <c r="V303" s="104">
        <f t="shared" ca="1" si="1208"/>
        <v>0</v>
      </c>
      <c r="W303" s="104">
        <f t="shared" ca="1" si="1208"/>
        <v>0</v>
      </c>
      <c r="X303" s="104">
        <f t="shared" ca="1" si="1208"/>
        <v>0</v>
      </c>
      <c r="Y303" s="104">
        <f t="shared" ca="1" si="1208"/>
        <v>0</v>
      </c>
      <c r="Z303" s="104">
        <f t="shared" ca="1" si="1208"/>
        <v>0</v>
      </c>
      <c r="AA303" s="104"/>
      <c r="AB303" s="104">
        <f t="shared" ref="AB303:AH303" ca="1" si="1209">IF(AB304=AB302,1,0)</f>
        <v>0</v>
      </c>
      <c r="AC303" s="104">
        <f t="shared" ca="1" si="1209"/>
        <v>0</v>
      </c>
      <c r="AD303" s="104">
        <f t="shared" ca="1" si="1209"/>
        <v>0</v>
      </c>
      <c r="AE303" s="104">
        <f t="shared" ca="1" si="1209"/>
        <v>0</v>
      </c>
      <c r="AF303" s="104">
        <f t="shared" ca="1" si="1209"/>
        <v>0</v>
      </c>
      <c r="AG303" s="104">
        <f t="shared" ca="1" si="1209"/>
        <v>0</v>
      </c>
      <c r="AH303" s="104">
        <f t="shared" ca="1" si="1209"/>
        <v>0</v>
      </c>
      <c r="AI303" s="104"/>
      <c r="AJ303" s="104">
        <f t="shared" ref="AJ303:AP303" ca="1" si="1210">IF(AJ304=AJ302,1,0)</f>
        <v>0</v>
      </c>
      <c r="AK303" s="104">
        <f t="shared" ca="1" si="1210"/>
        <v>0</v>
      </c>
      <c r="AL303" s="104">
        <f t="shared" ca="1" si="1210"/>
        <v>0</v>
      </c>
      <c r="AM303" s="104">
        <f t="shared" ca="1" si="1210"/>
        <v>0</v>
      </c>
      <c r="AN303" s="104">
        <f t="shared" ca="1" si="1210"/>
        <v>0</v>
      </c>
      <c r="AO303" s="104">
        <f t="shared" ca="1" si="1210"/>
        <v>0</v>
      </c>
      <c r="AP303" s="104">
        <f t="shared" ca="1" si="1210"/>
        <v>0</v>
      </c>
      <c r="AQ303" s="104"/>
      <c r="AR303" s="104">
        <f t="shared" ref="AR303:AX303" ca="1" si="1211">IF(AR304=AR302,1,0)</f>
        <v>0</v>
      </c>
      <c r="AS303" s="104">
        <f t="shared" ca="1" si="1211"/>
        <v>0</v>
      </c>
      <c r="AT303" s="104">
        <f t="shared" ca="1" si="1211"/>
        <v>0</v>
      </c>
      <c r="AU303" s="104">
        <f t="shared" ca="1" si="1211"/>
        <v>0</v>
      </c>
      <c r="AV303" s="104">
        <f t="shared" ca="1" si="1211"/>
        <v>0</v>
      </c>
      <c r="AW303" s="104">
        <f t="shared" ca="1" si="1211"/>
        <v>0</v>
      </c>
      <c r="AX303" s="104">
        <f t="shared" ca="1" si="1211"/>
        <v>0</v>
      </c>
      <c r="AY303" s="104"/>
      <c r="AZ303" s="104">
        <f t="shared" ref="AZ303:BF303" ca="1" si="1212">IF(AZ304=AZ302,1,0)</f>
        <v>0</v>
      </c>
      <c r="BA303" s="104">
        <f t="shared" ca="1" si="1212"/>
        <v>0</v>
      </c>
      <c r="BB303" s="104">
        <f t="shared" ca="1" si="1212"/>
        <v>0</v>
      </c>
      <c r="BC303" s="104">
        <f t="shared" ca="1" si="1212"/>
        <v>0</v>
      </c>
      <c r="BD303" s="104">
        <f t="shared" ca="1" si="1212"/>
        <v>0</v>
      </c>
      <c r="BE303" s="104">
        <f t="shared" ca="1" si="1212"/>
        <v>0</v>
      </c>
      <c r="BF303" s="104">
        <f t="shared" ca="1" si="1212"/>
        <v>0</v>
      </c>
    </row>
    <row r="304" spans="1:58" x14ac:dyDescent="0.2">
      <c r="B304" s="33" t="s">
        <v>29</v>
      </c>
      <c r="C304" s="3" t="s">
        <v>47</v>
      </c>
      <c r="D304" s="81">
        <f t="shared" ref="D304:J304" ca="1" si="1213">IF(D288/D287/D301&gt;D302,D302,D288/D287/D301)</f>
        <v>57.684777959674555</v>
      </c>
      <c r="E304" s="81">
        <f t="shared" ca="1" si="1213"/>
        <v>115.31451030241506</v>
      </c>
      <c r="F304" s="81">
        <f t="shared" ca="1" si="1213"/>
        <v>168.69427299838026</v>
      </c>
      <c r="G304" s="81">
        <f t="shared" ca="1" si="1213"/>
        <v>218.99755584654321</v>
      </c>
      <c r="H304" s="81">
        <f t="shared" ca="1" si="1213"/>
        <v>312.69439685233488</v>
      </c>
      <c r="I304" s="81">
        <f t="shared" ca="1" si="1213"/>
        <v>398.74710560789669</v>
      </c>
      <c r="J304" s="81">
        <f t="shared" ca="1" si="1213"/>
        <v>477.55443671740369</v>
      </c>
      <c r="K304" s="81"/>
      <c r="L304" s="81">
        <f t="shared" ref="L304:R304" ca="1" si="1214">IF(L288/L287/L301&gt;L302,L302,L288/L287/L301)</f>
        <v>57.458251451250383</v>
      </c>
      <c r="M304" s="81">
        <f t="shared" ca="1" si="1214"/>
        <v>114.4548304043593</v>
      </c>
      <c r="N304" s="81">
        <f t="shared" ca="1" si="1214"/>
        <v>167.62104390571653</v>
      </c>
      <c r="O304" s="81">
        <f t="shared" ca="1" si="1214"/>
        <v>217.08544053802245</v>
      </c>
      <c r="P304" s="81">
        <f t="shared" ca="1" si="1214"/>
        <v>308.27973478636028</v>
      </c>
      <c r="Q304" s="81">
        <f t="shared" ca="1" si="1214"/>
        <v>391.78767697019953</v>
      </c>
      <c r="R304" s="81">
        <f t="shared" ca="1" si="1214"/>
        <v>468.56194531867459</v>
      </c>
      <c r="S304" s="81"/>
      <c r="T304" s="81">
        <f t="shared" ref="T304:Z304" ca="1" si="1215">IF(T288/T287/T301&gt;T302,T302,T288/T287/T301)</f>
        <v>57.275159104165645</v>
      </c>
      <c r="U304" s="81">
        <f t="shared" ca="1" si="1215"/>
        <v>113.55166701087145</v>
      </c>
      <c r="V304" s="81">
        <f t="shared" ca="1" si="1215"/>
        <v>166.63081664672254</v>
      </c>
      <c r="W304" s="81">
        <f t="shared" ca="1" si="1215"/>
        <v>215.58102368718644</v>
      </c>
      <c r="X304" s="81">
        <f t="shared" ca="1" si="1215"/>
        <v>304.84942292211105</v>
      </c>
      <c r="Y304" s="81">
        <f t="shared" ca="1" si="1215"/>
        <v>386.259042089042</v>
      </c>
      <c r="Z304" s="81">
        <f t="shared" ca="1" si="1215"/>
        <v>461.63925752764038</v>
      </c>
      <c r="AA304" s="81"/>
      <c r="AB304" s="81">
        <f t="shared" ref="AB304:AH304" ca="1" si="1216">IF(AB288/AB287/AB301&gt;AB302,AB302,AB288/AB287/AB301)</f>
        <v>57.186251817883587</v>
      </c>
      <c r="AC304" s="81">
        <f t="shared" ca="1" si="1216"/>
        <v>112.87994344139342</v>
      </c>
      <c r="AD304" s="81">
        <f t="shared" ca="1" si="1216"/>
        <v>165.79899339097534</v>
      </c>
      <c r="AE304" s="81">
        <f t="shared" ca="1" si="1216"/>
        <v>214.48829782926077</v>
      </c>
      <c r="AF304" s="81">
        <f t="shared" ca="1" si="1216"/>
        <v>302.47414370317239</v>
      </c>
      <c r="AG304" s="81">
        <f t="shared" ca="1" si="1216"/>
        <v>382.3481005818457</v>
      </c>
      <c r="AH304" s="81">
        <f t="shared" ca="1" si="1216"/>
        <v>457.05274255321399</v>
      </c>
      <c r="AI304" s="81"/>
      <c r="AJ304" s="81">
        <f t="shared" ref="AJ304:AP304" ca="1" si="1217">IF(AJ288/AJ287/AJ301&gt;AJ302,AJ302,AJ288/AJ287/AJ301)</f>
        <v>57.156138419307915</v>
      </c>
      <c r="AK304" s="81">
        <f t="shared" ca="1" si="1217"/>
        <v>112.86480850236212</v>
      </c>
      <c r="AL304" s="81">
        <f t="shared" ca="1" si="1217"/>
        <v>165.11580636450341</v>
      </c>
      <c r="AM304" s="81">
        <f t="shared" ca="1" si="1217"/>
        <v>213.90342498085593</v>
      </c>
      <c r="AN304" s="81">
        <f t="shared" ca="1" si="1217"/>
        <v>301.27538605232564</v>
      </c>
      <c r="AO304" s="81">
        <f t="shared" ca="1" si="1217"/>
        <v>379.96797654233018</v>
      </c>
      <c r="AP304" s="81">
        <f t="shared" ca="1" si="1217"/>
        <v>453.33347086960435</v>
      </c>
      <c r="AQ304" s="81"/>
      <c r="AR304" s="81">
        <f t="shared" ref="AR304:AW304" ca="1" si="1218">IF(AR288/AR287/AR301&gt;AR302,AR302,AR288/AR287/AR301)</f>
        <v>56.812365417990257</v>
      </c>
      <c r="AS304" s="81">
        <f t="shared" ca="1" si="1218"/>
        <v>112.86156424074343</v>
      </c>
      <c r="AT304" s="81">
        <f t="shared" ca="1" si="1218"/>
        <v>165.11526920442077</v>
      </c>
      <c r="AU304" s="81">
        <f t="shared" ca="1" si="1218"/>
        <v>213.91324774990571</v>
      </c>
      <c r="AV304" s="81">
        <f t="shared" ca="1" si="1218"/>
        <v>300.79801232864043</v>
      </c>
      <c r="AW304" s="81">
        <f t="shared" ca="1" si="1218"/>
        <v>379.08974282215723</v>
      </c>
      <c r="AX304" s="81">
        <f ca="1">IF(AX288/AX287/AX301&gt;AX302,AX302,AX288/AX287/AX301)</f>
        <v>452.31928794239326</v>
      </c>
      <c r="AY304" s="81"/>
      <c r="AZ304" s="81">
        <f t="shared" ref="AZ304:BF304" ca="1" si="1219">IF(AZ288/AZ287/AZ301&gt;AZ302,AZ302,AZ288/AZ287/AZ301)</f>
        <v>54.43101579111935</v>
      </c>
      <c r="BA304" s="81">
        <f t="shared" ca="1" si="1219"/>
        <v>113.10351404464568</v>
      </c>
      <c r="BB304" s="81">
        <f t="shared" ca="1" si="1219"/>
        <v>165.40336777301209</v>
      </c>
      <c r="BC304" s="81">
        <f t="shared" ca="1" si="1219"/>
        <v>215.22920061868481</v>
      </c>
      <c r="BD304" s="81">
        <f t="shared" ca="1" si="1219"/>
        <v>303.46507873438946</v>
      </c>
      <c r="BE304" s="81">
        <f t="shared" ca="1" si="1219"/>
        <v>382.88620022870765</v>
      </c>
      <c r="BF304" s="81">
        <f t="shared" ca="1" si="1219"/>
        <v>456.66890670510264</v>
      </c>
    </row>
    <row r="305" spans="2:58" x14ac:dyDescent="0.2">
      <c r="B305" s="33" t="s">
        <v>230</v>
      </c>
      <c r="C305" s="3" t="s">
        <v>47</v>
      </c>
      <c r="D305" s="81">
        <f t="shared" ref="D305:J305" ca="1" si="1220">D304*D281</f>
        <v>42.868144249544585</v>
      </c>
      <c r="E305" s="81">
        <f t="shared" ca="1" si="1220"/>
        <v>85.695381633699412</v>
      </c>
      <c r="F305" s="81">
        <f t="shared" ca="1" si="1220"/>
        <v>125.36427606641719</v>
      </c>
      <c r="G305" s="81">
        <f t="shared" ca="1" si="1220"/>
        <v>162.74690041955526</v>
      </c>
      <c r="H305" s="81">
        <f t="shared" ca="1" si="1220"/>
        <v>232.37722297658746</v>
      </c>
      <c r="I305" s="81">
        <f t="shared" ca="1" si="1220"/>
        <v>296.32684820659648</v>
      </c>
      <c r="J305" s="81">
        <f t="shared" ca="1" si="1220"/>
        <v>354.89210853031028</v>
      </c>
      <c r="K305" s="81"/>
      <c r="L305" s="81">
        <f t="shared" ref="L305:R305" ca="1" si="1221">L304*L281</f>
        <v>42.6998022469757</v>
      </c>
      <c r="M305" s="81">
        <f t="shared" ca="1" si="1221"/>
        <v>85.056514965892347</v>
      </c>
      <c r="N305" s="81">
        <f t="shared" ca="1" si="1221"/>
        <v>124.56671141965235</v>
      </c>
      <c r="O305" s="81">
        <f t="shared" ca="1" si="1221"/>
        <v>161.32592182231195</v>
      </c>
      <c r="P305" s="81">
        <f t="shared" ca="1" si="1221"/>
        <v>229.09648970602709</v>
      </c>
      <c r="Q305" s="81">
        <f t="shared" ca="1" si="1221"/>
        <v>291.15498482621263</v>
      </c>
      <c r="R305" s="81">
        <f t="shared" ca="1" si="1221"/>
        <v>348.20938507919476</v>
      </c>
      <c r="S305" s="81"/>
      <c r="T305" s="81">
        <f t="shared" ref="T305:Z305" ca="1" si="1222">T304*T281</f>
        <v>42.563738116655166</v>
      </c>
      <c r="U305" s="81">
        <f t="shared" ca="1" si="1222"/>
        <v>84.385333763461247</v>
      </c>
      <c r="V305" s="81">
        <f t="shared" ca="1" si="1222"/>
        <v>123.83082915608429</v>
      </c>
      <c r="W305" s="81">
        <f t="shared" ca="1" si="1222"/>
        <v>160.20792222425217</v>
      </c>
      <c r="X305" s="81">
        <f t="shared" ca="1" si="1222"/>
        <v>226.54727119433656</v>
      </c>
      <c r="Y305" s="81">
        <f t="shared" ca="1" si="1222"/>
        <v>287.04640842232658</v>
      </c>
      <c r="Z305" s="81">
        <f t="shared" ca="1" si="1222"/>
        <v>343.0648254688922</v>
      </c>
      <c r="AA305" s="81"/>
      <c r="AB305" s="81">
        <f t="shared" ref="AB305:AH305" ca="1" si="1223">AB304*AB281</f>
        <v>42.497667126907416</v>
      </c>
      <c r="AC305" s="81">
        <f t="shared" ca="1" si="1223"/>
        <v>83.886145868652449</v>
      </c>
      <c r="AD305" s="81">
        <f t="shared" ca="1" si="1223"/>
        <v>123.21266400786401</v>
      </c>
      <c r="AE305" s="81">
        <f t="shared" ca="1" si="1223"/>
        <v>159.39586865726935</v>
      </c>
      <c r="AF305" s="81">
        <f t="shared" ca="1" si="1223"/>
        <v>224.78209473371831</v>
      </c>
      <c r="AG305" s="81">
        <f t="shared" ca="1" si="1223"/>
        <v>284.14001247850888</v>
      </c>
      <c r="AH305" s="81">
        <f t="shared" ca="1" si="1223"/>
        <v>339.65638059867263</v>
      </c>
      <c r="AI305" s="81"/>
      <c r="AJ305" s="81">
        <f t="shared" ref="AJ305:AP305" ca="1" si="1224">AJ304*AJ281</f>
        <v>42.475288510578366</v>
      </c>
      <c r="AK305" s="81">
        <f t="shared" ca="1" si="1224"/>
        <v>83.874898417027424</v>
      </c>
      <c r="AL305" s="81">
        <f t="shared" ca="1" si="1224"/>
        <v>122.70495710430811</v>
      </c>
      <c r="AM305" s="81">
        <f t="shared" ca="1" si="1224"/>
        <v>158.96122342641507</v>
      </c>
      <c r="AN305" s="81">
        <f t="shared" ca="1" si="1224"/>
        <v>223.89124418849011</v>
      </c>
      <c r="AO305" s="81">
        <f t="shared" ca="1" si="1224"/>
        <v>282.3712356145486</v>
      </c>
      <c r="AP305" s="81">
        <f t="shared" ca="1" si="1224"/>
        <v>336.8924230924535</v>
      </c>
      <c r="AQ305" s="81"/>
      <c r="AR305" s="81">
        <f t="shared" ref="AR305:AX305" ca="1" si="1225">AR304*AR281</f>
        <v>42.219815383510316</v>
      </c>
      <c r="AS305" s="81">
        <f t="shared" ca="1" si="1225"/>
        <v>83.872487460792996</v>
      </c>
      <c r="AT305" s="81">
        <f t="shared" ca="1" si="1225"/>
        <v>122.70455791657224</v>
      </c>
      <c r="AU305" s="81">
        <f t="shared" ca="1" si="1225"/>
        <v>158.96852316640627</v>
      </c>
      <c r="AV305" s="81">
        <f t="shared" ca="1" si="1225"/>
        <v>223.53648637591456</v>
      </c>
      <c r="AW305" s="81">
        <f t="shared" ca="1" si="1225"/>
        <v>281.71858076984233</v>
      </c>
      <c r="AX305" s="81">
        <f t="shared" ca="1" si="1225"/>
        <v>336.13873829800906</v>
      </c>
      <c r="AY305" s="81"/>
      <c r="AZ305" s="81">
        <f t="shared" ref="AZ305:BF305" ca="1" si="1226">AZ304*AZ281</f>
        <v>40.450127730648681</v>
      </c>
      <c r="BA305" s="81">
        <f t="shared" ca="1" si="1226"/>
        <v>84.052291205588219</v>
      </c>
      <c r="BB305" s="81">
        <f t="shared" ca="1" si="1226"/>
        <v>122.91865687704832</v>
      </c>
      <c r="BC305" s="81">
        <f t="shared" ca="1" si="1226"/>
        <v>159.94646673141159</v>
      </c>
      <c r="BD305" s="81">
        <f t="shared" ca="1" si="1226"/>
        <v>225.51850297455155</v>
      </c>
      <c r="BE305" s="81">
        <f t="shared" ca="1" si="1226"/>
        <v>284.53989844666557</v>
      </c>
      <c r="BF305" s="81">
        <f t="shared" ca="1" si="1226"/>
        <v>339.37113497431596</v>
      </c>
    </row>
    <row r="306" spans="2:58" x14ac:dyDescent="0.2">
      <c r="B306" s="33" t="s">
        <v>33</v>
      </c>
      <c r="C306" s="3" t="s">
        <v>47</v>
      </c>
      <c r="D306" s="81">
        <f t="shared" ref="D306:J306" ca="1" si="1227">D304*D282</f>
        <v>-38.598650453833137</v>
      </c>
      <c r="E306" s="81">
        <f t="shared" ca="1" si="1227"/>
        <v>-77.160468200629794</v>
      </c>
      <c r="F306" s="81">
        <f t="shared" ca="1" si="1227"/>
        <v>-112.87850118067294</v>
      </c>
      <c r="G306" s="81">
        <f t="shared" ca="1" si="1227"/>
        <v>-146.53796733470537</v>
      </c>
      <c r="H306" s="81">
        <f t="shared" ca="1" si="1227"/>
        <v>-209.2333913708203</v>
      </c>
      <c r="I306" s="81">
        <f t="shared" ca="1" si="1227"/>
        <v>-266.8138925592516</v>
      </c>
      <c r="J306" s="81">
        <f t="shared" ca="1" si="1227"/>
        <v>-319.54628981007932</v>
      </c>
      <c r="K306" s="81"/>
      <c r="L306" s="81">
        <f t="shared" ref="L306:R306" ca="1" si="1228">L304*L282</f>
        <v>-38.447074633894914</v>
      </c>
      <c r="M306" s="81">
        <f t="shared" ca="1" si="1228"/>
        <v>-76.585230069169228</v>
      </c>
      <c r="N306" s="81">
        <f t="shared" ca="1" si="1228"/>
        <v>-112.16037074713691</v>
      </c>
      <c r="O306" s="81">
        <f t="shared" ca="1" si="1228"/>
        <v>-145.25851245888683</v>
      </c>
      <c r="P306" s="81">
        <f t="shared" ca="1" si="1228"/>
        <v>-206.27940586574525</v>
      </c>
      <c r="Q306" s="81">
        <f t="shared" ca="1" si="1228"/>
        <v>-262.15712585499807</v>
      </c>
      <c r="R306" s="81">
        <f t="shared" ca="1" si="1228"/>
        <v>-313.52913858777089</v>
      </c>
      <c r="S306" s="81"/>
      <c r="T306" s="81">
        <f t="shared" ref="T306:Z306" ca="1" si="1229">T304*T282</f>
        <v>-38.324561940670435</v>
      </c>
      <c r="U306" s="81">
        <f t="shared" ca="1" si="1229"/>
        <v>-75.980895800043569</v>
      </c>
      <c r="V306" s="81">
        <f t="shared" ca="1" si="1229"/>
        <v>-111.49777938089318</v>
      </c>
      <c r="W306" s="81">
        <f t="shared" ca="1" si="1229"/>
        <v>-144.25186109927046</v>
      </c>
      <c r="X306" s="81">
        <f t="shared" ca="1" si="1229"/>
        <v>-203.98407920802018</v>
      </c>
      <c r="Y306" s="81">
        <f t="shared" ca="1" si="1229"/>
        <v>-258.45774704463241</v>
      </c>
      <c r="Z306" s="81">
        <f t="shared" ca="1" si="1229"/>
        <v>-308.8969563085231</v>
      </c>
      <c r="AA306" s="81"/>
      <c r="AB306" s="81">
        <f t="shared" ref="AB306:AH306" ca="1" si="1230">AB304*AB282</f>
        <v>-38.265071354290804</v>
      </c>
      <c r="AC306" s="81">
        <f t="shared" ca="1" si="1230"/>
        <v>-75.531425000693204</v>
      </c>
      <c r="AD306" s="81">
        <f t="shared" ca="1" si="1230"/>
        <v>-110.94118098139165</v>
      </c>
      <c r="AE306" s="81">
        <f t="shared" ca="1" si="1230"/>
        <v>-143.52068478337264</v>
      </c>
      <c r="AF306" s="81">
        <f t="shared" ca="1" si="1230"/>
        <v>-202.39470718398016</v>
      </c>
      <c r="AG306" s="81">
        <f t="shared" ca="1" si="1230"/>
        <v>-255.84081638248813</v>
      </c>
      <c r="AH306" s="81">
        <f t="shared" ca="1" si="1230"/>
        <v>-305.82797876261122</v>
      </c>
      <c r="AI306" s="81"/>
      <c r="AJ306" s="81">
        <f t="shared" ref="AJ306:AP306" ca="1" si="1231">AJ304*AJ282</f>
        <v>-38.244921557642336</v>
      </c>
      <c r="AK306" s="81">
        <f t="shared" ca="1" si="1231"/>
        <v>-75.521297749761985</v>
      </c>
      <c r="AL306" s="81">
        <f t="shared" ca="1" si="1231"/>
        <v>-110.48403963211199</v>
      </c>
      <c r="AM306" s="81">
        <f t="shared" ca="1" si="1231"/>
        <v>-143.12932845967669</v>
      </c>
      <c r="AN306" s="81">
        <f t="shared" ca="1" si="1231"/>
        <v>-201.59258175019175</v>
      </c>
      <c r="AO306" s="81">
        <f t="shared" ca="1" si="1231"/>
        <v>-254.24820254071781</v>
      </c>
      <c r="AP306" s="81">
        <f t="shared" ca="1" si="1231"/>
        <v>-303.33930024574414</v>
      </c>
      <c r="AQ306" s="81"/>
      <c r="AR306" s="81">
        <f t="shared" ref="AR306:AW306" ca="1" si="1232">AR304*AR282</f>
        <v>-38.014892520820851</v>
      </c>
      <c r="AS306" s="81">
        <f t="shared" ca="1" si="1232"/>
        <v>-75.519126915017893</v>
      </c>
      <c r="AT306" s="81">
        <f t="shared" ca="1" si="1232"/>
        <v>-110.48368020186018</v>
      </c>
      <c r="AU306" s="81">
        <f t="shared" ca="1" si="1232"/>
        <v>-143.13590117508707</v>
      </c>
      <c r="AV306" s="81">
        <f t="shared" ca="1" si="1232"/>
        <v>-201.27315638100248</v>
      </c>
      <c r="AW306" s="81">
        <f t="shared" ca="1" si="1232"/>
        <v>-253.6605494790137</v>
      </c>
      <c r="AX306" s="81">
        <f ca="1">AX304*AX282</f>
        <v>-302.66067940870062</v>
      </c>
      <c r="AY306" s="81"/>
      <c r="AZ306" s="81">
        <f t="shared" ref="AZ306:BF306" ca="1" si="1233">AZ304*AZ282</f>
        <v>-36.421458601040278</v>
      </c>
      <c r="BA306" s="81">
        <f t="shared" ca="1" si="1233"/>
        <v>-75.681022934011395</v>
      </c>
      <c r="BB306" s="81">
        <f t="shared" ca="1" si="1233"/>
        <v>-110.67645577175281</v>
      </c>
      <c r="BC306" s="81">
        <f t="shared" ca="1" si="1233"/>
        <v>-144.01644551611292</v>
      </c>
      <c r="BD306" s="81">
        <f t="shared" ca="1" si="1233"/>
        <v>-203.05777214228067</v>
      </c>
      <c r="BE306" s="81">
        <f t="shared" ca="1" si="1233"/>
        <v>-256.20087532547433</v>
      </c>
      <c r="BF306" s="81">
        <f t="shared" ca="1" si="1233"/>
        <v>-305.57114244882217</v>
      </c>
    </row>
    <row r="307" spans="2:58" x14ac:dyDescent="0.2">
      <c r="B307" s="33" t="s">
        <v>226</v>
      </c>
      <c r="C307" s="20" t="s">
        <v>43</v>
      </c>
      <c r="D307" s="81">
        <f t="shared" ref="D307:J307" ca="1" si="1234">D291+D304*D304/2/D241</f>
        <v>792.40342492024149</v>
      </c>
      <c r="E307" s="81">
        <f t="shared" ca="1" si="1234"/>
        <v>776.6965760044942</v>
      </c>
      <c r="F307" s="81">
        <f t="shared" ca="1" si="1234"/>
        <v>763.24815790465118</v>
      </c>
      <c r="G307" s="81">
        <f t="shared" ca="1" si="1234"/>
        <v>752.32341728658946</v>
      </c>
      <c r="H307" s="81">
        <f t="shared" ca="1" si="1234"/>
        <v>738.24799130901602</v>
      </c>
      <c r="I307" s="81">
        <f t="shared" ca="1" si="1234"/>
        <v>733.0121580131389</v>
      </c>
      <c r="J307" s="81">
        <f t="shared" ca="1" si="1234"/>
        <v>733.30717321727843</v>
      </c>
      <c r="K307" s="81"/>
      <c r="L307" s="81">
        <f t="shared" ref="L307:R307" ca="1" si="1235">L291+L304*L304/2/L241</f>
        <v>792.92519727233025</v>
      </c>
      <c r="M307" s="81">
        <f t="shared" ca="1" si="1235"/>
        <v>774.659466420478</v>
      </c>
      <c r="N307" s="81">
        <f t="shared" ca="1" si="1235"/>
        <v>758.1199776506196</v>
      </c>
      <c r="O307" s="81">
        <f t="shared" ca="1" si="1235"/>
        <v>744.50576814371118</v>
      </c>
      <c r="P307" s="81">
        <f t="shared" ca="1" si="1235"/>
        <v>726.28988332355925</v>
      </c>
      <c r="Q307" s="81">
        <f t="shared" ca="1" si="1235"/>
        <v>718.41945058467786</v>
      </c>
      <c r="R307" s="81">
        <f t="shared" ca="1" si="1235"/>
        <v>717.73106668978721</v>
      </c>
      <c r="S307" s="81"/>
      <c r="T307" s="81">
        <f t="shared" ref="T307:Z307" ca="1" si="1236">T291+T304*T304/2/T241</f>
        <v>794.38357843402343</v>
      </c>
      <c r="U307" s="81">
        <f t="shared" ca="1" si="1236"/>
        <v>774.44143435802346</v>
      </c>
      <c r="V307" s="81">
        <f t="shared" ca="1" si="1236"/>
        <v>755.12800892810549</v>
      </c>
      <c r="W307" s="81">
        <f t="shared" ca="1" si="1236"/>
        <v>739.0580657027665</v>
      </c>
      <c r="X307" s="81">
        <f t="shared" ca="1" si="1236"/>
        <v>717.0426993240435</v>
      </c>
      <c r="Y307" s="81">
        <f t="shared" ca="1" si="1236"/>
        <v>706.79185645588643</v>
      </c>
      <c r="Z307" s="81">
        <f t="shared" ca="1" si="1236"/>
        <v>705.26023838566698</v>
      </c>
      <c r="AA307" s="81"/>
      <c r="AB307" s="81">
        <f t="shared" ref="AB307:AH307" ca="1" si="1237">AB291+AB304*AB304/2/AB241</f>
        <v>797.37928945799229</v>
      </c>
      <c r="AC307" s="81">
        <f t="shared" ca="1" si="1237"/>
        <v>776.10355128514141</v>
      </c>
      <c r="AD307" s="81">
        <f t="shared" ca="1" si="1237"/>
        <v>754.42945978073942</v>
      </c>
      <c r="AE307" s="81">
        <f t="shared" ca="1" si="1237"/>
        <v>736.21923283025626</v>
      </c>
      <c r="AF307" s="81">
        <f t="shared" ca="1" si="1237"/>
        <v>710.87358694599493</v>
      </c>
      <c r="AG307" s="81">
        <f t="shared" ca="1" si="1237"/>
        <v>698.61438138767869</v>
      </c>
      <c r="AH307" s="81">
        <f t="shared" ca="1" si="1237"/>
        <v>697.04298148750979</v>
      </c>
      <c r="AI307" s="81"/>
      <c r="AJ307" s="81">
        <f t="shared" ref="AJ307:AP307" ca="1" si="1238">AJ291+AJ304*AJ304/2/AJ241</f>
        <v>801.37783826822056</v>
      </c>
      <c r="AK307" s="81">
        <f t="shared" ca="1" si="1238"/>
        <v>777.3436786631222</v>
      </c>
      <c r="AL307" s="81">
        <f t="shared" ca="1" si="1238"/>
        <v>755.49138205900454</v>
      </c>
      <c r="AM307" s="81">
        <f t="shared" ca="1" si="1238"/>
        <v>736.28480124690884</v>
      </c>
      <c r="AN307" s="81">
        <f t="shared" ca="1" si="1238"/>
        <v>708.25567115142155</v>
      </c>
      <c r="AO307" s="81">
        <f t="shared" ca="1" si="1238"/>
        <v>693.8496800681387</v>
      </c>
      <c r="AP307" s="81">
        <f t="shared" ca="1" si="1238"/>
        <v>690.61592637530339</v>
      </c>
      <c r="AQ307" s="81"/>
      <c r="AR307" s="81">
        <f t="shared" ref="AR307:AW307" ca="1" si="1239">AR291+AR304*AR304/2/AR241</f>
        <v>801.36132573202985</v>
      </c>
      <c r="AS307" s="81">
        <f t="shared" ca="1" si="1239"/>
        <v>778.79423472744759</v>
      </c>
      <c r="AT307" s="81">
        <f t="shared" ca="1" si="1239"/>
        <v>760.03693003308877</v>
      </c>
      <c r="AU307" s="81">
        <f t="shared" ca="1" si="1239"/>
        <v>739.28657237025857</v>
      </c>
      <c r="AV307" s="81">
        <f t="shared" ca="1" si="1239"/>
        <v>708.13453741343653</v>
      </c>
      <c r="AW307" s="81">
        <f t="shared" ca="1" si="1239"/>
        <v>692.56872163061882</v>
      </c>
      <c r="AX307" s="81">
        <f ca="1">AX291+AX304*AX304/2/AX241</f>
        <v>689.22881567189847</v>
      </c>
      <c r="AY307" s="81"/>
      <c r="AZ307" s="81">
        <f t="shared" ref="AZ307:BF307" ca="1" si="1240">AZ291+AZ304*AZ304/2/AZ241</f>
        <v>779.24967681546468</v>
      </c>
      <c r="BA307" s="81">
        <f t="shared" ca="1" si="1240"/>
        <v>783.74182773179098</v>
      </c>
      <c r="BB307" s="81">
        <f t="shared" ca="1" si="1240"/>
        <v>762.69605694533357</v>
      </c>
      <c r="BC307" s="81">
        <f t="shared" ca="1" si="1240"/>
        <v>749.11321410912467</v>
      </c>
      <c r="BD307" s="81">
        <f t="shared" ca="1" si="1240"/>
        <v>718.81376773771194</v>
      </c>
      <c r="BE307" s="81">
        <f t="shared" ca="1" si="1240"/>
        <v>702.78792726664892</v>
      </c>
      <c r="BF307" s="81">
        <f t="shared" ca="1" si="1240"/>
        <v>698.89516713079342</v>
      </c>
    </row>
    <row r="308" spans="2:58" x14ac:dyDescent="0.2">
      <c r="B308" s="33" t="s">
        <v>227</v>
      </c>
      <c r="C308" s="6" t="s">
        <v>44</v>
      </c>
      <c r="D308" s="81">
        <f t="shared" ref="D308:J308" ca="1" si="1241">D293*(D307/D291)^(1/D243)</f>
        <v>100733.38073796903</v>
      </c>
      <c r="E308" s="81">
        <f t="shared" ca="1" si="1241"/>
        <v>103032.29938035314</v>
      </c>
      <c r="F308" s="81">
        <f t="shared" ca="1" si="1241"/>
        <v>106751.73838061529</v>
      </c>
      <c r="G308" s="81">
        <f t="shared" ca="1" si="1241"/>
        <v>111889.93849249851</v>
      </c>
      <c r="H308" s="81">
        <f t="shared" ca="1" si="1241"/>
        <v>126736.07311666802</v>
      </c>
      <c r="I308" s="81">
        <f t="shared" ca="1" si="1241"/>
        <v>148508.6859078244</v>
      </c>
      <c r="J308" s="81">
        <f t="shared" ca="1" si="1241"/>
        <v>178523.85759203354</v>
      </c>
      <c r="K308" s="81"/>
      <c r="L308" s="81">
        <f t="shared" ref="L308:R308" ca="1" si="1242">L293*(L307/L291)^(1/L243)</f>
        <v>100727.12523149019</v>
      </c>
      <c r="M308" s="81">
        <f t="shared" ca="1" si="1242"/>
        <v>102994.42476106976</v>
      </c>
      <c r="N308" s="81">
        <f t="shared" ca="1" si="1242"/>
        <v>106709.53264511366</v>
      </c>
      <c r="O308" s="81">
        <f t="shared" ca="1" si="1242"/>
        <v>111799.91152212037</v>
      </c>
      <c r="P308" s="81">
        <f t="shared" ca="1" si="1242"/>
        <v>126364.81103542814</v>
      </c>
      <c r="Q308" s="81">
        <f t="shared" ca="1" si="1242"/>
        <v>147588.13061231546</v>
      </c>
      <c r="R308" s="81">
        <f t="shared" ca="1" si="1242"/>
        <v>176712.04988860103</v>
      </c>
      <c r="S308" s="81"/>
      <c r="T308" s="81">
        <f t="shared" ref="T308:Z308" ca="1" si="1243">T293*(T307/T291)^(1/T243)</f>
        <v>100721.1455742637</v>
      </c>
      <c r="U308" s="81">
        <f t="shared" ca="1" si="1243"/>
        <v>102947.3425886504</v>
      </c>
      <c r="V308" s="81">
        <f t="shared" ca="1" si="1243"/>
        <v>106654.61891157742</v>
      </c>
      <c r="W308" s="81">
        <f t="shared" ca="1" si="1243"/>
        <v>111717.24646723476</v>
      </c>
      <c r="X308" s="81">
        <f t="shared" ca="1" si="1243"/>
        <v>126075.5860945288</v>
      </c>
      <c r="Y308" s="81">
        <f t="shared" ca="1" si="1243"/>
        <v>146865.36441573649</v>
      </c>
      <c r="Z308" s="81">
        <f t="shared" ca="1" si="1243"/>
        <v>175405.50442133471</v>
      </c>
      <c r="AA308" s="81"/>
      <c r="AB308" s="81">
        <f t="shared" ref="AB308:AH308" ca="1" si="1244">AB293*(AB307/AB291)^(1/AB243)</f>
        <v>100716.18563714471</v>
      </c>
      <c r="AC308" s="81">
        <f t="shared" ca="1" si="1244"/>
        <v>102905.6029080383</v>
      </c>
      <c r="AD308" s="81">
        <f t="shared" ca="1" si="1244"/>
        <v>106592.0211192952</v>
      </c>
      <c r="AE308" s="81">
        <f t="shared" ca="1" si="1244"/>
        <v>111638.30542262978</v>
      </c>
      <c r="AF308" s="81">
        <f t="shared" ca="1" si="1244"/>
        <v>125866.08667900339</v>
      </c>
      <c r="AG308" s="81">
        <f t="shared" ca="1" si="1244"/>
        <v>146353.05953933287</v>
      </c>
      <c r="AH308" s="81">
        <f t="shared" ca="1" si="1244"/>
        <v>174540.57633904406</v>
      </c>
      <c r="AI308" s="81"/>
      <c r="AJ308" s="81">
        <f t="shared" ref="AJ308:AP308" ca="1" si="1245">AJ293*(AJ307/AJ291)^(1/AJ243)</f>
        <v>100711.8427735306</v>
      </c>
      <c r="AK308" s="81">
        <f t="shared" ca="1" si="1245"/>
        <v>102900.09279418849</v>
      </c>
      <c r="AL308" s="81">
        <f t="shared" ca="1" si="1245"/>
        <v>106526.08861071881</v>
      </c>
      <c r="AM308" s="81">
        <f t="shared" ca="1" si="1245"/>
        <v>111569.38942597898</v>
      </c>
      <c r="AN308" s="81">
        <f t="shared" ca="1" si="1245"/>
        <v>125739.80004655723</v>
      </c>
      <c r="AO308" s="81">
        <f t="shared" ca="1" si="1245"/>
        <v>146024.79647500027</v>
      </c>
      <c r="AP308" s="81">
        <f t="shared" ca="1" si="1245"/>
        <v>173808.33275613893</v>
      </c>
      <c r="AQ308" s="81"/>
      <c r="AR308" s="81">
        <f t="shared" ref="AR308:AX308" ca="1" si="1246">AR293*(AR307/AR291)^(1/AR243)</f>
        <v>100703.2829075037</v>
      </c>
      <c r="AS308" s="81">
        <f t="shared" ca="1" si="1246"/>
        <v>102894.42537423632</v>
      </c>
      <c r="AT308" s="81">
        <f t="shared" ca="1" si="1246"/>
        <v>106485.46683237479</v>
      </c>
      <c r="AU308" s="81">
        <f t="shared" ca="1" si="1246"/>
        <v>111520.2769133796</v>
      </c>
      <c r="AV308" s="81">
        <f t="shared" ca="1" si="1246"/>
        <v>125651.11391410047</v>
      </c>
      <c r="AW308" s="81">
        <f t="shared" ca="1" si="1246"/>
        <v>145864.15197121937</v>
      </c>
      <c r="AX308" s="81">
        <f t="shared" ca="1" si="1246"/>
        <v>173555.04813058089</v>
      </c>
      <c r="AY308" s="81"/>
      <c r="AZ308" s="81">
        <f t="shared" ref="AZ308:BF308" ca="1" si="1247">AZ293*(AZ307/AZ291)^(1/AZ243)</f>
        <v>100663.71683616943</v>
      </c>
      <c r="BA308" s="81">
        <f t="shared" ca="1" si="1247"/>
        <v>102888.39277994185</v>
      </c>
      <c r="BB308" s="81">
        <f t="shared" ca="1" si="1247"/>
        <v>106485.42671424002</v>
      </c>
      <c r="BC308" s="81">
        <f t="shared" ca="1" si="1247"/>
        <v>111508.71808538132</v>
      </c>
      <c r="BD308" s="81">
        <f t="shared" ca="1" si="1247"/>
        <v>125730.51541232801</v>
      </c>
      <c r="BE308" s="81">
        <f t="shared" ca="1" si="1247"/>
        <v>146169.93024241008</v>
      </c>
      <c r="BF308" s="81">
        <f t="shared" ca="1" si="1247"/>
        <v>174091.16426996313</v>
      </c>
    </row>
    <row r="309" spans="2:58" x14ac:dyDescent="0.2">
      <c r="B309" s="33" t="s">
        <v>250</v>
      </c>
      <c r="C309" s="6" t="s">
        <v>44</v>
      </c>
      <c r="D309" s="81">
        <f t="shared" ref="D309:J309" ca="1" si="1248">D304*D304*D301/2</f>
        <v>731.35214696265825</v>
      </c>
      <c r="E309" s="81">
        <f t="shared" ca="1" si="1248"/>
        <v>2998.0765318150288</v>
      </c>
      <c r="F309" s="81">
        <f t="shared" ca="1" si="1248"/>
        <v>6585.5918756030351</v>
      </c>
      <c r="G309" s="81">
        <f t="shared" ca="1" si="1248"/>
        <v>11388.937454844578</v>
      </c>
      <c r="H309" s="81">
        <f t="shared" ca="1" si="1248"/>
        <v>24387.347204538419</v>
      </c>
      <c r="I309" s="81">
        <f t="shared" ca="1" si="1248"/>
        <v>41505.136382118719</v>
      </c>
      <c r="J309" s="81">
        <f t="shared" ca="1" si="1248"/>
        <v>62224.044097768856</v>
      </c>
      <c r="K309" s="81"/>
      <c r="L309" s="81">
        <f t="shared" ref="L309:R309" ca="1" si="1249">L304*L304*L301/2</f>
        <v>725.13102671352146</v>
      </c>
      <c r="M309" s="81">
        <f t="shared" ca="1" si="1249"/>
        <v>2961.0442536824398</v>
      </c>
      <c r="N309" s="81">
        <f t="shared" ca="1" si="1249"/>
        <v>6545.4183132735352</v>
      </c>
      <c r="O309" s="81">
        <f t="shared" ca="1" si="1249"/>
        <v>11306.230480423383</v>
      </c>
      <c r="P309" s="81">
        <f t="shared" ca="1" si="1249"/>
        <v>24076.742286753535</v>
      </c>
      <c r="Q309" s="81">
        <f t="shared" ca="1" si="1249"/>
        <v>40821.292339435888</v>
      </c>
      <c r="R309" s="81">
        <f t="shared" ca="1" si="1249"/>
        <v>61051.553388393309</v>
      </c>
      <c r="S309" s="81"/>
      <c r="T309" s="81">
        <f t="shared" ref="T309:Z309" ca="1" si="1250">T304*T304*T301/2</f>
        <v>719.18396576382827</v>
      </c>
      <c r="U309" s="81">
        <f t="shared" ca="1" si="1250"/>
        <v>2914.9948143259157</v>
      </c>
      <c r="V309" s="81">
        <f t="shared" ca="1" si="1250"/>
        <v>6493.130609362398</v>
      </c>
      <c r="W309" s="81">
        <f t="shared" ca="1" si="1250"/>
        <v>11230.242385930382</v>
      </c>
      <c r="X309" s="81">
        <f t="shared" ca="1" si="1250"/>
        <v>23834.291780382518</v>
      </c>
      <c r="Y309" s="81">
        <f t="shared" ca="1" si="1250"/>
        <v>40282.109888885527</v>
      </c>
      <c r="Z309" s="81">
        <f t="shared" ca="1" si="1250"/>
        <v>60200.37311370259</v>
      </c>
      <c r="AA309" s="81"/>
      <c r="AB309" s="81">
        <f t="shared" ref="AB309:AH309" ca="1" si="1251">AB304*AB304*AB301/2</f>
        <v>714.25086328011491</v>
      </c>
      <c r="AC309" s="81">
        <f t="shared" ca="1" si="1251"/>
        <v>2874.157337043494</v>
      </c>
      <c r="AD309" s="81">
        <f t="shared" ca="1" si="1251"/>
        <v>6433.5014245180837</v>
      </c>
      <c r="AE309" s="81">
        <f t="shared" ca="1" si="1251"/>
        <v>11157.637737099054</v>
      </c>
      <c r="AF309" s="81">
        <f t="shared" ca="1" si="1251"/>
        <v>23658.410041230407</v>
      </c>
      <c r="AG309" s="81">
        <f t="shared" ca="1" si="1251"/>
        <v>39898.712596082973</v>
      </c>
      <c r="AH309" s="81">
        <f t="shared" ca="1" si="1251"/>
        <v>59634.249145071662</v>
      </c>
      <c r="AI309" s="81"/>
      <c r="AJ309" s="81">
        <f t="shared" ref="AJ309:AP309" ca="1" si="1252">AJ304*AJ304*AJ301/2</f>
        <v>709.93134463708088</v>
      </c>
      <c r="AK309" s="81">
        <f t="shared" ca="1" si="1252"/>
        <v>2868.7653867504782</v>
      </c>
      <c r="AL309" s="81">
        <f t="shared" ca="1" si="1252"/>
        <v>6370.6669740220668</v>
      </c>
      <c r="AM309" s="81">
        <f t="shared" ca="1" si="1252"/>
        <v>11094.221645925047</v>
      </c>
      <c r="AN309" s="81">
        <f t="shared" ca="1" si="1252"/>
        <v>23552.281041313934</v>
      </c>
      <c r="AO309" s="81">
        <f t="shared" ca="1" si="1252"/>
        <v>39652.51323158609</v>
      </c>
      <c r="AP309" s="81">
        <f t="shared" ca="1" si="1252"/>
        <v>59153.307908120441</v>
      </c>
      <c r="AQ309" s="81"/>
      <c r="AR309" s="81">
        <f t="shared" ref="AR309:AW309" ca="1" si="1253">AR304*AR304*AR301/2</f>
        <v>701.4170788065494</v>
      </c>
      <c r="AS309" s="81">
        <f t="shared" ca="1" si="1253"/>
        <v>2863.2192755655074</v>
      </c>
      <c r="AT309" s="81">
        <f t="shared" ca="1" si="1253"/>
        <v>6331.93927565785</v>
      </c>
      <c r="AU309" s="81">
        <f t="shared" ca="1" si="1253"/>
        <v>11049.010491279407</v>
      </c>
      <c r="AV309" s="81">
        <f t="shared" ca="1" si="1253"/>
        <v>23477.702545283628</v>
      </c>
      <c r="AW309" s="81">
        <f t="shared" ca="1" si="1253"/>
        <v>39531.876013851666</v>
      </c>
      <c r="AX309" s="81">
        <f ca="1">AX304*AX304*AX301/2</f>
        <v>58986.592003426435</v>
      </c>
      <c r="AY309" s="81"/>
      <c r="AZ309" s="81">
        <f t="shared" ref="AZ309:BF309" ca="1" si="1254">AZ304*AZ304*AZ301/2</f>
        <v>662.05465851481813</v>
      </c>
      <c r="BA309" s="81">
        <f t="shared" ca="1" si="1254"/>
        <v>2857.3155521658309</v>
      </c>
      <c r="BB309" s="81">
        <f t="shared" ca="1" si="1254"/>
        <v>6331.9010225878828</v>
      </c>
      <c r="BC309" s="81">
        <f t="shared" ca="1" si="1254"/>
        <v>11038.367670913405</v>
      </c>
      <c r="BD309" s="81">
        <f t="shared" ca="1" si="1254"/>
        <v>23544.475216663195</v>
      </c>
      <c r="BE309" s="81">
        <f t="shared" ca="1" si="1254"/>
        <v>39761.41612492445</v>
      </c>
      <c r="BF309" s="81">
        <f t="shared" ca="1" si="1254"/>
        <v>59339.254668081259</v>
      </c>
    </row>
    <row r="310" spans="2:58" x14ac:dyDescent="0.2">
      <c r="B310" s="33" t="s">
        <v>229</v>
      </c>
      <c r="C310" s="3" t="s">
        <v>47</v>
      </c>
      <c r="D310" s="81">
        <f t="shared" ref="D310:J310" ca="1" si="1255">D305</f>
        <v>42.868144249544585</v>
      </c>
      <c r="E310" s="81">
        <f t="shared" ca="1" si="1255"/>
        <v>85.695381633699412</v>
      </c>
      <c r="F310" s="81">
        <f t="shared" ca="1" si="1255"/>
        <v>125.36427606641719</v>
      </c>
      <c r="G310" s="81">
        <f t="shared" ca="1" si="1255"/>
        <v>162.74690041955526</v>
      </c>
      <c r="H310" s="81">
        <f t="shared" ca="1" si="1255"/>
        <v>232.37722297658746</v>
      </c>
      <c r="I310" s="81">
        <f t="shared" ca="1" si="1255"/>
        <v>296.32684820659648</v>
      </c>
      <c r="J310" s="81">
        <f t="shared" ca="1" si="1255"/>
        <v>354.89210853031028</v>
      </c>
      <c r="K310" s="81"/>
      <c r="L310" s="81">
        <f t="shared" ref="L310:R310" ca="1" si="1256">L305</f>
        <v>42.6998022469757</v>
      </c>
      <c r="M310" s="81">
        <f t="shared" ca="1" si="1256"/>
        <v>85.056514965892347</v>
      </c>
      <c r="N310" s="81">
        <f t="shared" ca="1" si="1256"/>
        <v>124.56671141965235</v>
      </c>
      <c r="O310" s="81">
        <f t="shared" ca="1" si="1256"/>
        <v>161.32592182231195</v>
      </c>
      <c r="P310" s="81">
        <f t="shared" ca="1" si="1256"/>
        <v>229.09648970602709</v>
      </c>
      <c r="Q310" s="81">
        <f t="shared" ca="1" si="1256"/>
        <v>291.15498482621263</v>
      </c>
      <c r="R310" s="81">
        <f t="shared" ca="1" si="1256"/>
        <v>348.20938507919476</v>
      </c>
      <c r="S310" s="81"/>
      <c r="T310" s="81">
        <f t="shared" ref="T310:Z310" ca="1" si="1257">T305</f>
        <v>42.563738116655166</v>
      </c>
      <c r="U310" s="81">
        <f t="shared" ca="1" si="1257"/>
        <v>84.385333763461247</v>
      </c>
      <c r="V310" s="81">
        <f t="shared" ca="1" si="1257"/>
        <v>123.83082915608429</v>
      </c>
      <c r="W310" s="81">
        <f t="shared" ca="1" si="1257"/>
        <v>160.20792222425217</v>
      </c>
      <c r="X310" s="81">
        <f t="shared" ca="1" si="1257"/>
        <v>226.54727119433656</v>
      </c>
      <c r="Y310" s="81">
        <f t="shared" ca="1" si="1257"/>
        <v>287.04640842232658</v>
      </c>
      <c r="Z310" s="81">
        <f t="shared" ca="1" si="1257"/>
        <v>343.0648254688922</v>
      </c>
      <c r="AA310" s="81"/>
      <c r="AB310" s="81">
        <f t="shared" ref="AB310:AH310" ca="1" si="1258">AB305</f>
        <v>42.497667126907416</v>
      </c>
      <c r="AC310" s="81">
        <f t="shared" ca="1" si="1258"/>
        <v>83.886145868652449</v>
      </c>
      <c r="AD310" s="81">
        <f t="shared" ca="1" si="1258"/>
        <v>123.21266400786401</v>
      </c>
      <c r="AE310" s="81">
        <f t="shared" ca="1" si="1258"/>
        <v>159.39586865726935</v>
      </c>
      <c r="AF310" s="81">
        <f t="shared" ca="1" si="1258"/>
        <v>224.78209473371831</v>
      </c>
      <c r="AG310" s="81">
        <f t="shared" ca="1" si="1258"/>
        <v>284.14001247850888</v>
      </c>
      <c r="AH310" s="81">
        <f t="shared" ca="1" si="1258"/>
        <v>339.65638059867263</v>
      </c>
      <c r="AI310" s="81"/>
      <c r="AJ310" s="81">
        <f t="shared" ref="AJ310:AP310" ca="1" si="1259">AJ305</f>
        <v>42.475288510578366</v>
      </c>
      <c r="AK310" s="81">
        <f t="shared" ca="1" si="1259"/>
        <v>83.874898417027424</v>
      </c>
      <c r="AL310" s="81">
        <f t="shared" ca="1" si="1259"/>
        <v>122.70495710430811</v>
      </c>
      <c r="AM310" s="81">
        <f t="shared" ca="1" si="1259"/>
        <v>158.96122342641507</v>
      </c>
      <c r="AN310" s="81">
        <f t="shared" ca="1" si="1259"/>
        <v>223.89124418849011</v>
      </c>
      <c r="AO310" s="81">
        <f t="shared" ca="1" si="1259"/>
        <v>282.3712356145486</v>
      </c>
      <c r="AP310" s="81">
        <f t="shared" ca="1" si="1259"/>
        <v>336.8924230924535</v>
      </c>
      <c r="AQ310" s="81"/>
      <c r="AR310" s="81">
        <f t="shared" ref="AR310:AW310" ca="1" si="1260">AR305</f>
        <v>42.219815383510316</v>
      </c>
      <c r="AS310" s="81">
        <f t="shared" ca="1" si="1260"/>
        <v>83.872487460792996</v>
      </c>
      <c r="AT310" s="81">
        <f t="shared" ca="1" si="1260"/>
        <v>122.70455791657224</v>
      </c>
      <c r="AU310" s="81">
        <f t="shared" ca="1" si="1260"/>
        <v>158.96852316640627</v>
      </c>
      <c r="AV310" s="81">
        <f t="shared" ca="1" si="1260"/>
        <v>223.53648637591456</v>
      </c>
      <c r="AW310" s="81">
        <f t="shared" ca="1" si="1260"/>
        <v>281.71858076984233</v>
      </c>
      <c r="AX310" s="81">
        <f ca="1">AX305</f>
        <v>336.13873829800906</v>
      </c>
      <c r="AY310" s="81"/>
      <c r="AZ310" s="81">
        <f t="shared" ref="AZ310:BF310" ca="1" si="1261">AZ305</f>
        <v>40.450127730648681</v>
      </c>
      <c r="BA310" s="81">
        <f t="shared" ca="1" si="1261"/>
        <v>84.052291205588219</v>
      </c>
      <c r="BB310" s="81">
        <f t="shared" ca="1" si="1261"/>
        <v>122.91865687704832</v>
      </c>
      <c r="BC310" s="81">
        <f t="shared" ca="1" si="1261"/>
        <v>159.94646673141159</v>
      </c>
      <c r="BD310" s="81">
        <f t="shared" ca="1" si="1261"/>
        <v>225.51850297455155</v>
      </c>
      <c r="BE310" s="81">
        <f t="shared" ca="1" si="1261"/>
        <v>284.53989844666557</v>
      </c>
      <c r="BF310" s="81">
        <f t="shared" ca="1" si="1261"/>
        <v>339.37113497431596</v>
      </c>
    </row>
    <row r="311" spans="2:58" x14ac:dyDescent="0.2">
      <c r="B311" s="33" t="s">
        <v>34</v>
      </c>
      <c r="C311" s="3" t="s">
        <v>47</v>
      </c>
      <c r="D311" s="81">
        <f t="shared" ref="D311:J311" ca="1" si="1262">D259+D306</f>
        <v>104.08146827858431</v>
      </c>
      <c r="E311" s="81">
        <f t="shared" ca="1" si="1262"/>
        <v>65.519650531787647</v>
      </c>
      <c r="F311" s="81">
        <f t="shared" ca="1" si="1262"/>
        <v>29.801617551744499</v>
      </c>
      <c r="G311" s="81">
        <f t="shared" ca="1" si="1262"/>
        <v>-3.8578486022879304</v>
      </c>
      <c r="H311" s="81">
        <f t="shared" ca="1" si="1262"/>
        <v>-66.553272638402859</v>
      </c>
      <c r="I311" s="81">
        <f t="shared" ca="1" si="1262"/>
        <v>-124.13377382683416</v>
      </c>
      <c r="J311" s="81">
        <f t="shared" ca="1" si="1262"/>
        <v>-176.86617107766187</v>
      </c>
      <c r="K311" s="81"/>
      <c r="L311" s="81">
        <f t="shared" ref="L311:R311" ca="1" si="1263">L259+L306</f>
        <v>139.90307378162689</v>
      </c>
      <c r="M311" s="81">
        <f t="shared" ca="1" si="1263"/>
        <v>101.76491834635257</v>
      </c>
      <c r="N311" s="81">
        <f t="shared" ca="1" si="1263"/>
        <v>66.189777668384892</v>
      </c>
      <c r="O311" s="81">
        <f t="shared" ca="1" si="1263"/>
        <v>33.091635956634974</v>
      </c>
      <c r="P311" s="81">
        <f t="shared" ca="1" si="1263"/>
        <v>-27.929257450223446</v>
      </c>
      <c r="Q311" s="81">
        <f t="shared" ca="1" si="1263"/>
        <v>-83.80697743947627</v>
      </c>
      <c r="R311" s="81">
        <f t="shared" ca="1" si="1263"/>
        <v>-135.17899017224909</v>
      </c>
      <c r="S311" s="81"/>
      <c r="T311" s="81">
        <f t="shared" ref="T311:Z311" ca="1" si="1264">T259+T306</f>
        <v>175.69561615795573</v>
      </c>
      <c r="U311" s="81">
        <f t="shared" ca="1" si="1264"/>
        <v>138.03928229858258</v>
      </c>
      <c r="V311" s="81">
        <f t="shared" ca="1" si="1264"/>
        <v>102.52239871773298</v>
      </c>
      <c r="W311" s="81">
        <f t="shared" ca="1" si="1264"/>
        <v>69.768316999355704</v>
      </c>
      <c r="X311" s="81">
        <f t="shared" ca="1" si="1264"/>
        <v>10.036098890605984</v>
      </c>
      <c r="Y311" s="81">
        <f t="shared" ca="1" si="1264"/>
        <v>-44.437568946006252</v>
      </c>
      <c r="Z311" s="81">
        <f t="shared" ca="1" si="1264"/>
        <v>-94.876778209896941</v>
      </c>
      <c r="AA311" s="81"/>
      <c r="AB311" s="81">
        <f t="shared" ref="AB311:AH311" ca="1" si="1265">AB259+AB306</f>
        <v>211.42513642743975</v>
      </c>
      <c r="AC311" s="81">
        <f t="shared" ca="1" si="1265"/>
        <v>174.15878278103736</v>
      </c>
      <c r="AD311" s="81">
        <f t="shared" ca="1" si="1265"/>
        <v>138.7490268003389</v>
      </c>
      <c r="AE311" s="81">
        <f t="shared" ca="1" si="1265"/>
        <v>106.16952299835791</v>
      </c>
      <c r="AF311" s="81">
        <f t="shared" ca="1" si="1265"/>
        <v>47.29550059775039</v>
      </c>
      <c r="AG311" s="81">
        <f t="shared" ca="1" si="1265"/>
        <v>-6.1506086007575789</v>
      </c>
      <c r="AH311" s="81">
        <f t="shared" ca="1" si="1265"/>
        <v>-56.137770980880674</v>
      </c>
      <c r="AI311" s="81"/>
      <c r="AJ311" s="81">
        <f t="shared" ref="AJ311:AP311" ca="1" si="1266">AJ259+AJ306</f>
        <v>247.11531590719255</v>
      </c>
      <c r="AK311" s="81">
        <f t="shared" ca="1" si="1266"/>
        <v>209.83893971507291</v>
      </c>
      <c r="AL311" s="81">
        <f t="shared" ca="1" si="1266"/>
        <v>174.87619783272288</v>
      </c>
      <c r="AM311" s="81">
        <f t="shared" ca="1" si="1266"/>
        <v>142.2309090051582</v>
      </c>
      <c r="AN311" s="81">
        <f t="shared" ca="1" si="1266"/>
        <v>83.767655714643126</v>
      </c>
      <c r="AO311" s="81">
        <f t="shared" ca="1" si="1266"/>
        <v>31.112034924117069</v>
      </c>
      <c r="AP311" s="81">
        <f t="shared" ca="1" si="1266"/>
        <v>-17.97906278090926</v>
      </c>
      <c r="AQ311" s="81"/>
      <c r="AR311" s="81">
        <f t="shared" ref="AR311:AW311" ca="1" si="1267">AR259+AR306</f>
        <v>283.01537462711838</v>
      </c>
      <c r="AS311" s="81">
        <f t="shared" ca="1" si="1267"/>
        <v>245.51114023292135</v>
      </c>
      <c r="AT311" s="81">
        <f t="shared" ca="1" si="1267"/>
        <v>210.54658694607906</v>
      </c>
      <c r="AU311" s="81">
        <f t="shared" ca="1" si="1267"/>
        <v>177.89436597285217</v>
      </c>
      <c r="AV311" s="81">
        <f t="shared" ca="1" si="1267"/>
        <v>119.75711076693676</v>
      </c>
      <c r="AW311" s="81">
        <f t="shared" ca="1" si="1267"/>
        <v>67.369717668925546</v>
      </c>
      <c r="AX311" s="81">
        <f ca="1">AX259+AX306</f>
        <v>18.369587739238625</v>
      </c>
      <c r="AY311" s="81"/>
      <c r="AZ311" s="81">
        <f t="shared" ref="AZ311:BF311" ca="1" si="1268">AZ259+AZ306</f>
        <v>355.94886791310768</v>
      </c>
      <c r="BA311" s="81">
        <f t="shared" ca="1" si="1268"/>
        <v>316.68930358013654</v>
      </c>
      <c r="BB311" s="81">
        <f t="shared" ca="1" si="1268"/>
        <v>281.69387074239512</v>
      </c>
      <c r="BC311" s="81">
        <f t="shared" ca="1" si="1268"/>
        <v>248.35388099803504</v>
      </c>
      <c r="BD311" s="81">
        <f t="shared" ca="1" si="1268"/>
        <v>189.31255437186729</v>
      </c>
      <c r="BE311" s="81">
        <f t="shared" ca="1" si="1268"/>
        <v>136.16945118867363</v>
      </c>
      <c r="BF311" s="81">
        <f t="shared" ca="1" si="1268"/>
        <v>86.79918406532579</v>
      </c>
    </row>
    <row r="312" spans="2:58" x14ac:dyDescent="0.2">
      <c r="B312" s="33" t="s">
        <v>35</v>
      </c>
      <c r="C312" s="3" t="s">
        <v>47</v>
      </c>
      <c r="D312" s="104">
        <f t="shared" ref="D312:J312" ca="1" si="1269">SQRT(D311*D311+D310*D310)</f>
        <v>112.56389221426964</v>
      </c>
      <c r="E312" s="104">
        <f t="shared" ca="1" si="1269"/>
        <v>107.8727168432916</v>
      </c>
      <c r="F312" s="104">
        <f t="shared" ca="1" si="1269"/>
        <v>128.85782134724033</v>
      </c>
      <c r="G312" s="104">
        <f t="shared" ca="1" si="1269"/>
        <v>162.79261835848334</v>
      </c>
      <c r="H312" s="104">
        <f t="shared" ca="1" si="1269"/>
        <v>241.7199037257632</v>
      </c>
      <c r="I312" s="104">
        <f t="shared" ca="1" si="1269"/>
        <v>321.2768195381467</v>
      </c>
      <c r="J312" s="104">
        <f t="shared" ca="1" si="1269"/>
        <v>396.52244724449372</v>
      </c>
      <c r="K312" s="104"/>
      <c r="L312" s="104">
        <f t="shared" ref="L312:R312" ca="1" si="1270">SQRT(L311*L311+L310*L310)</f>
        <v>146.27420540026245</v>
      </c>
      <c r="M312" s="104">
        <f t="shared" ca="1" si="1270"/>
        <v>132.62997151542663</v>
      </c>
      <c r="N312" s="104">
        <f t="shared" ca="1" si="1270"/>
        <v>141.06010159395595</v>
      </c>
      <c r="O312" s="104">
        <f t="shared" ca="1" si="1270"/>
        <v>164.6848791544177</v>
      </c>
      <c r="P312" s="104">
        <f t="shared" ca="1" si="1270"/>
        <v>230.79264506769846</v>
      </c>
      <c r="Q312" s="104">
        <f t="shared" ca="1" si="1270"/>
        <v>302.97662394431188</v>
      </c>
      <c r="R312" s="104">
        <f t="shared" ca="1" si="1270"/>
        <v>373.52795777721906</v>
      </c>
      <c r="S312" s="104"/>
      <c r="T312" s="104">
        <f t="shared" ref="T312:Z312" ca="1" si="1271">SQRT(T311*T311+T310*T310)</f>
        <v>180.77782314096748</v>
      </c>
      <c r="U312" s="104">
        <f t="shared" ca="1" si="1271"/>
        <v>161.78914676787971</v>
      </c>
      <c r="V312" s="104">
        <f t="shared" ca="1" si="1271"/>
        <v>160.76354216152728</v>
      </c>
      <c r="W312" s="104">
        <f t="shared" ca="1" si="1271"/>
        <v>174.74036854812519</v>
      </c>
      <c r="X312" s="104">
        <f t="shared" ca="1" si="1271"/>
        <v>226.7694630379988</v>
      </c>
      <c r="Y312" s="104">
        <f t="shared" ca="1" si="1271"/>
        <v>290.46572624319754</v>
      </c>
      <c r="Z312" s="104">
        <f t="shared" ca="1" si="1271"/>
        <v>355.94251996283253</v>
      </c>
      <c r="AA312" s="104"/>
      <c r="AB312" s="104">
        <f t="shared" ref="AB312:AH312" ca="1" si="1272">SQRT(AB311*AB311+AB310*AB310)</f>
        <v>215.6539821672462</v>
      </c>
      <c r="AC312" s="104">
        <f t="shared" ca="1" si="1272"/>
        <v>193.30847650444454</v>
      </c>
      <c r="AD312" s="104">
        <f t="shared" ca="1" si="1272"/>
        <v>185.56037564619217</v>
      </c>
      <c r="AE312" s="104">
        <f t="shared" ca="1" si="1272"/>
        <v>191.51765077586009</v>
      </c>
      <c r="AF312" s="104">
        <f t="shared" ca="1" si="1272"/>
        <v>229.70384082481104</v>
      </c>
      <c r="AG312" s="104">
        <f t="shared" ca="1" si="1272"/>
        <v>284.20657395184736</v>
      </c>
      <c r="AH312" s="104">
        <f t="shared" ca="1" si="1272"/>
        <v>344.26429703367756</v>
      </c>
      <c r="AI312" s="104"/>
      <c r="AJ312" s="104">
        <f t="shared" ref="AJ312:AP312" ca="1" si="1273">SQRT(AJ311*AJ311+AJ310*AJ310)</f>
        <v>250.73916624645707</v>
      </c>
      <c r="AK312" s="104">
        <f t="shared" ca="1" si="1273"/>
        <v>225.98092664030889</v>
      </c>
      <c r="AL312" s="104">
        <f t="shared" ca="1" si="1273"/>
        <v>213.63096935229154</v>
      </c>
      <c r="AM312" s="104">
        <f t="shared" ca="1" si="1273"/>
        <v>213.30330993600697</v>
      </c>
      <c r="AN312" s="104">
        <f t="shared" ca="1" si="1273"/>
        <v>239.0487593948086</v>
      </c>
      <c r="AO312" s="104">
        <f t="shared" ca="1" si="1273"/>
        <v>284.08004755632948</v>
      </c>
      <c r="AP312" s="104">
        <f t="shared" ca="1" si="1273"/>
        <v>337.37182964139816</v>
      </c>
      <c r="AQ312" s="104"/>
      <c r="AR312" s="104">
        <f t="shared" ref="AR312:AX312" ca="1" si="1274">SQRT(AR311*AR311+AR310*AR310)</f>
        <v>286.14719129557403</v>
      </c>
      <c r="AS312" s="104">
        <f t="shared" ca="1" si="1274"/>
        <v>259.44231368712786</v>
      </c>
      <c r="AT312" s="104">
        <f t="shared" ca="1" si="1274"/>
        <v>243.69299088842143</v>
      </c>
      <c r="AU312" s="104">
        <f t="shared" ca="1" si="1274"/>
        <v>238.57367164586984</v>
      </c>
      <c r="AV312" s="104">
        <f t="shared" ca="1" si="1274"/>
        <v>253.5948073611402</v>
      </c>
      <c r="AW312" s="104">
        <f t="shared" ca="1" si="1274"/>
        <v>289.66193676381596</v>
      </c>
      <c r="AX312" s="104">
        <f t="shared" ca="1" si="1274"/>
        <v>336.64030230839415</v>
      </c>
      <c r="AY312" s="104"/>
      <c r="AZ312" s="104">
        <f t="shared" ref="AZ312:BF312" ca="1" si="1275">SQRT(AZ311*AZ311+AZ310*AZ310)</f>
        <v>358.23987690100716</v>
      </c>
      <c r="BA312" s="104">
        <f t="shared" ca="1" si="1275"/>
        <v>327.6536321467853</v>
      </c>
      <c r="BB312" s="104">
        <f t="shared" ca="1" si="1275"/>
        <v>307.34416054691968</v>
      </c>
      <c r="BC312" s="104">
        <f t="shared" ca="1" si="1275"/>
        <v>295.40230606183275</v>
      </c>
      <c r="BD312" s="104">
        <f t="shared" ca="1" si="1275"/>
        <v>294.44496671990174</v>
      </c>
      <c r="BE312" s="104">
        <f t="shared" ca="1" si="1275"/>
        <v>315.44424744328961</v>
      </c>
      <c r="BF312" s="104">
        <f t="shared" ca="1" si="1275"/>
        <v>350.29539764056523</v>
      </c>
    </row>
    <row r="313" spans="2:58" x14ac:dyDescent="0.2">
      <c r="B313" s="33" t="s">
        <v>36</v>
      </c>
      <c r="C313" s="20" t="s">
        <v>43</v>
      </c>
      <c r="D313" s="81">
        <f t="shared" ref="D313:J313" ca="1" si="1276">D291+D312*D312/2/D$19</f>
        <v>796.34117357037371</v>
      </c>
      <c r="E313" s="81">
        <f t="shared" ca="1" si="1276"/>
        <v>775.99656620673943</v>
      </c>
      <c r="F313" s="81">
        <f t="shared" ca="1" si="1276"/>
        <v>758.25240638945968</v>
      </c>
      <c r="G313" s="81">
        <f t="shared" ca="1" si="1276"/>
        <v>743.27950407600702</v>
      </c>
      <c r="H313" s="81">
        <f t="shared" ca="1" si="1276"/>
        <v>721.66381549005314</v>
      </c>
      <c r="I313" s="81">
        <f t="shared" ca="1" si="1276"/>
        <v>709.50288188968113</v>
      </c>
      <c r="J313" s="81">
        <f t="shared" ca="1" si="1276"/>
        <v>703.45586927674049</v>
      </c>
      <c r="K313" s="81"/>
      <c r="L313" s="81">
        <f t="shared" ref="L313:R313" ca="1" si="1277">L291+L312*L312/2/L$19</f>
        <v>800.55140054524429</v>
      </c>
      <c r="M313" s="81">
        <f t="shared" ca="1" si="1277"/>
        <v>776.55216298611731</v>
      </c>
      <c r="N313" s="81">
        <f t="shared" ca="1" si="1277"/>
        <v>754.66447881033434</v>
      </c>
      <c r="O313" s="81">
        <f t="shared" ca="1" si="1277"/>
        <v>736.07445399886262</v>
      </c>
      <c r="P313" s="81">
        <f t="shared" ca="1" si="1277"/>
        <v>708.68498179255903</v>
      </c>
      <c r="Q313" s="81">
        <f t="shared" ca="1" si="1277"/>
        <v>692.41416160207905</v>
      </c>
      <c r="R313" s="81">
        <f t="shared" ca="1" si="1277"/>
        <v>684.0027565959698</v>
      </c>
      <c r="S313" s="81"/>
      <c r="T313" s="81">
        <f t="shared" ref="T313:Z313" ca="1" si="1278">T291+T312*T312/2/T$19</f>
        <v>806.77460026113158</v>
      </c>
      <c r="U313" s="81">
        <f t="shared" ca="1" si="1278"/>
        <v>780.03916982012595</v>
      </c>
      <c r="V313" s="81">
        <f t="shared" ca="1" si="1278"/>
        <v>754.3184196129655</v>
      </c>
      <c r="W313" s="81">
        <f t="shared" ca="1" si="1278"/>
        <v>732.33956721004483</v>
      </c>
      <c r="X313" s="81">
        <f t="shared" ca="1" si="1278"/>
        <v>699.54837585735925</v>
      </c>
      <c r="Y313" s="81">
        <f t="shared" ca="1" si="1278"/>
        <v>679.47036217782511</v>
      </c>
      <c r="Z313" s="81">
        <f t="shared" ca="1" si="1278"/>
        <v>668.83939859421434</v>
      </c>
      <c r="AA313" s="81"/>
      <c r="AB313" s="81">
        <f t="shared" ref="AB313:AH313" ca="1" si="1279">AB291+AB312*AB312/2/AB$19</f>
        <v>815.60172492291099</v>
      </c>
      <c r="AC313" s="81">
        <f t="shared" ca="1" si="1279"/>
        <v>786.4825648381136</v>
      </c>
      <c r="AD313" s="81">
        <f t="shared" ca="1" si="1279"/>
        <v>757.35580816043148</v>
      </c>
      <c r="AE313" s="81">
        <f t="shared" ca="1" si="1279"/>
        <v>732.28859712115297</v>
      </c>
      <c r="AF313" s="81">
        <f t="shared" ca="1" si="1279"/>
        <v>694.55177925041721</v>
      </c>
      <c r="AG313" s="81">
        <f t="shared" ca="1" si="1279"/>
        <v>671.04381058601882</v>
      </c>
      <c r="AH313" s="81">
        <f t="shared" ca="1" si="1279"/>
        <v>658.95164956045528</v>
      </c>
      <c r="AI313" s="81"/>
      <c r="AJ313" s="81">
        <f t="shared" ref="AJ313:AP313" ca="1" si="1280">AJ291+AJ312*AJ312/2/AJ$19</f>
        <v>826.49829400681438</v>
      </c>
      <c r="AK313" s="81">
        <f t="shared" ca="1" si="1280"/>
        <v>793.49781285915958</v>
      </c>
      <c r="AL313" s="81">
        <f t="shared" ca="1" si="1280"/>
        <v>763.2357077449318</v>
      </c>
      <c r="AM313" s="81">
        <f t="shared" ca="1" si="1280"/>
        <v>736.17675000196243</v>
      </c>
      <c r="AN313" s="81">
        <f t="shared" ca="1" si="1280"/>
        <v>694.085085374551</v>
      </c>
      <c r="AO313" s="81">
        <f t="shared" ca="1" si="1280"/>
        <v>667.01350618266383</v>
      </c>
      <c r="AP313" s="81">
        <f t="shared" ca="1" si="1280"/>
        <v>651.97156156934489</v>
      </c>
      <c r="AQ313" s="81"/>
      <c r="AR313" s="81">
        <f t="shared" ref="AR313:AX313" ca="1" si="1281">AR291+AR312*AR312/2/AR$19</f>
        <v>834.51029956856985</v>
      </c>
      <c r="AS313" s="81">
        <f t="shared" ca="1" si="1281"/>
        <v>801.79443763909364</v>
      </c>
      <c r="AT313" s="81">
        <f t="shared" ca="1" si="1281"/>
        <v>773.57560819876335</v>
      </c>
      <c r="AU313" s="81">
        <f t="shared" ca="1" si="1281"/>
        <v>743.98945062696134</v>
      </c>
      <c r="AV313" s="81">
        <f t="shared" ca="1" si="1281"/>
        <v>697.10528049080528</v>
      </c>
      <c r="AW313" s="81">
        <f t="shared" ca="1" si="1281"/>
        <v>667.36326139409312</v>
      </c>
      <c r="AX313" s="81">
        <f t="shared" ca="1" si="1281"/>
        <v>650.76375683326467</v>
      </c>
      <c r="AY313" s="81"/>
      <c r="AZ313" s="81">
        <f t="shared" ref="AZ313:BF313" ca="1" si="1282">AZ291+AZ312*AZ312/2/AZ$19</f>
        <v>832.08951072704042</v>
      </c>
      <c r="BA313" s="81">
        <f t="shared" ca="1" si="1282"/>
        <v>823.5970550128352</v>
      </c>
      <c r="BB313" s="81">
        <f t="shared" ca="1" si="1282"/>
        <v>790.97698540305544</v>
      </c>
      <c r="BC313" s="81">
        <f t="shared" ca="1" si="1282"/>
        <v>766.36736070485551</v>
      </c>
      <c r="BD313" s="81">
        <f t="shared" ca="1" si="1282"/>
        <v>716.54073887414506</v>
      </c>
      <c r="BE313" s="81">
        <f t="shared" ca="1" si="1282"/>
        <v>682.93848608971348</v>
      </c>
      <c r="BF313" s="81">
        <f t="shared" ca="1" si="1282"/>
        <v>662.71713166778841</v>
      </c>
    </row>
    <row r="314" spans="2:58" x14ac:dyDescent="0.2">
      <c r="B314" s="33" t="s">
        <v>228</v>
      </c>
      <c r="C314" s="6" t="s">
        <v>44</v>
      </c>
      <c r="D314" s="81">
        <f t="shared" ref="D314:J314" ca="1" si="1283">D293*(D313/D291)^(1/D243)</f>
        <v>102814.37040233139</v>
      </c>
      <c r="E314" s="81">
        <f t="shared" ca="1" si="1283"/>
        <v>102649.79320797775</v>
      </c>
      <c r="F314" s="81">
        <f t="shared" ca="1" si="1283"/>
        <v>103898.81392832662</v>
      </c>
      <c r="G314" s="81">
        <f t="shared" ca="1" si="1283"/>
        <v>106444.88347039293</v>
      </c>
      <c r="H314" s="81">
        <f t="shared" ca="1" si="1283"/>
        <v>115397.77978525001</v>
      </c>
      <c r="I314" s="81">
        <f t="shared" ca="1" si="1283"/>
        <v>129823.75650817849</v>
      </c>
      <c r="J314" s="81">
        <f t="shared" ca="1" si="1283"/>
        <v>150398.61089910218</v>
      </c>
      <c r="K314" s="81"/>
      <c r="L314" s="81">
        <f t="shared" ref="L314:R314" ca="1" si="1284">L293*(L313/L291)^(1/L243)</f>
        <v>104783.7834530101</v>
      </c>
      <c r="M314" s="81">
        <f t="shared" ca="1" si="1284"/>
        <v>104036.41942842076</v>
      </c>
      <c r="N314" s="81">
        <f t="shared" ca="1" si="1284"/>
        <v>104717.45629775817</v>
      </c>
      <c r="O314" s="81">
        <f t="shared" ca="1" si="1284"/>
        <v>106668.91662592515</v>
      </c>
      <c r="P314" s="81">
        <f t="shared" ca="1" si="1284"/>
        <v>114200.23435189015</v>
      </c>
      <c r="Q314" s="81">
        <f t="shared" ca="1" si="1284"/>
        <v>126765.58160246705</v>
      </c>
      <c r="R314" s="81">
        <f t="shared" ca="1" si="1284"/>
        <v>144889.73112329774</v>
      </c>
      <c r="S314" s="81"/>
      <c r="T314" s="81">
        <f t="shared" ref="T314:Z314" ca="1" si="1285">T293*(T313/T291)^(1/T243)</f>
        <v>107361.54129608333</v>
      </c>
      <c r="U314" s="81">
        <f t="shared" ca="1" si="1285"/>
        <v>106051.65307222282</v>
      </c>
      <c r="V314" s="81">
        <f t="shared" ca="1" si="1285"/>
        <v>106183.72808844929</v>
      </c>
      <c r="W314" s="81">
        <f t="shared" ca="1" si="1285"/>
        <v>107587.10396631865</v>
      </c>
      <c r="X314" s="81">
        <f t="shared" ca="1" si="1285"/>
        <v>113862.58118377819</v>
      </c>
      <c r="Y314" s="81">
        <f t="shared" ca="1" si="1285"/>
        <v>124823.16314550703</v>
      </c>
      <c r="Z314" s="81">
        <f t="shared" ca="1" si="1285"/>
        <v>140946.58775366246</v>
      </c>
      <c r="AA314" s="81"/>
      <c r="AB314" s="81">
        <f t="shared" ref="AB314:AH314" ca="1" si="1286">AB293*(AB313/AB291)^(1/AB243)</f>
        <v>110555.06756939199</v>
      </c>
      <c r="AC314" s="81">
        <f t="shared" ca="1" si="1286"/>
        <v>108702.09516428573</v>
      </c>
      <c r="AD314" s="81">
        <f t="shared" ca="1" si="1286"/>
        <v>108307.90323160782</v>
      </c>
      <c r="AE314" s="81">
        <f t="shared" ca="1" si="1286"/>
        <v>109200.11009753936</v>
      </c>
      <c r="AF314" s="81">
        <f t="shared" ca="1" si="1286"/>
        <v>114365.95525238484</v>
      </c>
      <c r="AG314" s="81">
        <f t="shared" ca="1" si="1286"/>
        <v>123956.52380877463</v>
      </c>
      <c r="AH314" s="81">
        <f t="shared" ca="1" si="1286"/>
        <v>138427.25849096454</v>
      </c>
      <c r="AI314" s="81"/>
      <c r="AJ314" s="81">
        <f t="shared" ref="AJ314:AP314" ca="1" si="1287">AJ293*(AJ313/AJ291)^(1/AJ243)</f>
        <v>114386.46938215975</v>
      </c>
      <c r="AK314" s="81">
        <f t="shared" ca="1" si="1287"/>
        <v>112011.59989136044</v>
      </c>
      <c r="AL314" s="81">
        <f t="shared" ca="1" si="1287"/>
        <v>111103.12897703372</v>
      </c>
      <c r="AM314" s="81">
        <f t="shared" ca="1" si="1287"/>
        <v>111501.86617185133</v>
      </c>
      <c r="AN314" s="81">
        <f t="shared" ca="1" si="1287"/>
        <v>115682.11050386945</v>
      </c>
      <c r="AO314" s="81">
        <f t="shared" ca="1" si="1287"/>
        <v>124097.26389171855</v>
      </c>
      <c r="AP314" s="81">
        <f t="shared" ca="1" si="1287"/>
        <v>137060.67116464672</v>
      </c>
      <c r="AQ314" s="81"/>
      <c r="AR314" s="81">
        <f t="shared" ref="AR314:AX314" ca="1" si="1288">AR293*(AR313/AR291)^(1/AR243)</f>
        <v>119030.24609485557</v>
      </c>
      <c r="AS314" s="81">
        <f t="shared" ca="1" si="1288"/>
        <v>116020.07178346308</v>
      </c>
      <c r="AT314" s="81">
        <f t="shared" ca="1" si="1288"/>
        <v>114530.4949971617</v>
      </c>
      <c r="AU314" s="81">
        <f t="shared" ca="1" si="1288"/>
        <v>114475.8617189522</v>
      </c>
      <c r="AV314" s="81">
        <f t="shared" ca="1" si="1288"/>
        <v>117772.67828224949</v>
      </c>
      <c r="AW314" s="81">
        <f t="shared" ca="1" si="1288"/>
        <v>125179.6358774744</v>
      </c>
      <c r="AX314" s="81">
        <f t="shared" ca="1" si="1288"/>
        <v>136949.18965727239</v>
      </c>
      <c r="AY314" s="81"/>
      <c r="AZ314" s="81">
        <f t="shared" ref="AZ314:BF314" ca="1" si="1289">AZ293*(AZ313/AZ291)^(1/AZ243)</f>
        <v>131949.66899412498</v>
      </c>
      <c r="BA314" s="81">
        <f t="shared" ca="1" si="1289"/>
        <v>126248.47525591789</v>
      </c>
      <c r="BB314" s="81">
        <f t="shared" ca="1" si="1289"/>
        <v>123741.70716555988</v>
      </c>
      <c r="BC314" s="81">
        <f t="shared" ca="1" si="1289"/>
        <v>122490.71909549365</v>
      </c>
      <c r="BD314" s="81">
        <f t="shared" ca="1" si="1289"/>
        <v>124098.56521274094</v>
      </c>
      <c r="BE314" s="81">
        <f t="shared" ca="1" si="1289"/>
        <v>129876.89038586017</v>
      </c>
      <c r="BF314" s="81">
        <f t="shared" ca="1" si="1289"/>
        <v>139815.68363689174</v>
      </c>
    </row>
    <row r="315" spans="2:58" x14ac:dyDescent="0.2"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</row>
    <row r="316" spans="2:58" x14ac:dyDescent="0.2">
      <c r="B316" s="33" t="s">
        <v>343</v>
      </c>
      <c r="C316" s="20" t="s">
        <v>43</v>
      </c>
      <c r="D316" s="92">
        <f t="shared" ref="D316:J316" ca="1" si="1290">D291*(1+D284*((D335/D293)^D243-1))</f>
        <v>801.06496001048652</v>
      </c>
      <c r="E316" s="92">
        <f t="shared" ca="1" si="1290"/>
        <v>785.31091462832649</v>
      </c>
      <c r="F316" s="92">
        <f t="shared" ca="1" si="1290"/>
        <v>771.74421721481099</v>
      </c>
      <c r="G316" s="92">
        <f t="shared" ca="1" si="1290"/>
        <v>760.59149719285142</v>
      </c>
      <c r="H316" s="92">
        <f t="shared" ca="1" si="1290"/>
        <v>745.63140149003311</v>
      </c>
      <c r="I316" s="92">
        <f t="shared" ca="1" si="1290"/>
        <v>739.03898449651319</v>
      </c>
      <c r="J316" s="92">
        <f t="shared" ca="1" si="1290"/>
        <v>738.05951219175881</v>
      </c>
      <c r="K316" s="92"/>
      <c r="L316" s="92">
        <f t="shared" ref="L316:R316" ca="1" si="1291">L291*(1+L284*((L335/L293)^L243-1))</f>
        <v>806.46051795128244</v>
      </c>
      <c r="M316" s="92">
        <f t="shared" ca="1" si="1291"/>
        <v>788.1372502615618</v>
      </c>
      <c r="N316" s="92">
        <f t="shared" ca="1" si="1291"/>
        <v>771.46689629434718</v>
      </c>
      <c r="O316" s="92">
        <f t="shared" ca="1" si="1291"/>
        <v>757.61913519086147</v>
      </c>
      <c r="P316" s="92">
        <f t="shared" ca="1" si="1291"/>
        <v>738.56267079317217</v>
      </c>
      <c r="Q316" s="92">
        <f t="shared" ca="1" si="1291"/>
        <v>729.46735574959359</v>
      </c>
      <c r="R316" s="92">
        <f t="shared" ca="1" si="1291"/>
        <v>727.63661131287211</v>
      </c>
      <c r="S316" s="92"/>
      <c r="T316" s="92">
        <f t="shared" ref="T316:Z316" ca="1" si="1292">T291*(1+T284*((T335/T293)^T243-1))</f>
        <v>813.87636326108282</v>
      </c>
      <c r="U316" s="92">
        <f t="shared" ca="1" si="1292"/>
        <v>793.8661271762104</v>
      </c>
      <c r="V316" s="92">
        <f t="shared" ca="1" si="1292"/>
        <v>774.40867391590268</v>
      </c>
      <c r="W316" s="92">
        <f t="shared" ca="1" si="1292"/>
        <v>758.09839610988342</v>
      </c>
      <c r="X316" s="92">
        <f t="shared" ca="1" si="1292"/>
        <v>735.28090965253523</v>
      </c>
      <c r="Y316" s="92">
        <f t="shared" ca="1" si="1292"/>
        <v>723.92572657012499</v>
      </c>
      <c r="Z316" s="92">
        <f t="shared" ca="1" si="1292"/>
        <v>721.3769380913028</v>
      </c>
      <c r="AA316" s="92"/>
      <c r="AB316" s="92">
        <f t="shared" ref="AB316:AH316" ca="1" si="1293">AB291*(1+AB284*((AB335/AB293)^AB243-1))</f>
        <v>823.91343859326116</v>
      </c>
      <c r="AC316" s="92">
        <f t="shared" ca="1" si="1293"/>
        <v>802.55917413676389</v>
      </c>
      <c r="AD316" s="92">
        <f t="shared" ca="1" si="1293"/>
        <v>780.72865005775282</v>
      </c>
      <c r="AE316" s="92">
        <f t="shared" ca="1" si="1293"/>
        <v>762.27138950760718</v>
      </c>
      <c r="AF316" s="92">
        <f t="shared" ca="1" si="1293"/>
        <v>736.15748829212669</v>
      </c>
      <c r="AG316" s="92">
        <f t="shared" ca="1" si="1293"/>
        <v>722.90098188824959</v>
      </c>
      <c r="AH316" s="92">
        <f t="shared" ca="1" si="1293"/>
        <v>720.42423770160815</v>
      </c>
      <c r="AI316" s="92"/>
      <c r="AJ316" s="92">
        <f t="shared" ref="AJ316:AP316" ca="1" si="1294">AJ291*(1+AJ284*((AJ335/AJ293)^AJ243-1))</f>
        <v>836.03747779443324</v>
      </c>
      <c r="AK316" s="92">
        <f t="shared" ca="1" si="1294"/>
        <v>811.91383854234812</v>
      </c>
      <c r="AL316" s="92">
        <f t="shared" ca="1" si="1294"/>
        <v>789.89554116105649</v>
      </c>
      <c r="AM316" s="92">
        <f t="shared" ca="1" si="1294"/>
        <v>770.43563026746222</v>
      </c>
      <c r="AN316" s="92">
        <f t="shared" ca="1" si="1294"/>
        <v>741.66814238457789</v>
      </c>
      <c r="AO316" s="92">
        <f t="shared" ca="1" si="1294"/>
        <v>726.36107008714123</v>
      </c>
      <c r="AP316" s="92">
        <f t="shared" ca="1" si="1294"/>
        <v>722.33649728558714</v>
      </c>
      <c r="AQ316" s="92"/>
      <c r="AR316" s="92">
        <f t="shared" ref="AR316:AW316" ca="1" si="1295">AR291*(1+AR284*((AR335/AR293)^AR243-1))</f>
        <v>845.23105803701094</v>
      </c>
      <c r="AS316" s="92">
        <f t="shared" ca="1" si="1295"/>
        <v>822.56452296607961</v>
      </c>
      <c r="AT316" s="92">
        <f t="shared" ca="1" si="1295"/>
        <v>803.63184948544131</v>
      </c>
      <c r="AU316" s="92">
        <f t="shared" ca="1" si="1295"/>
        <v>782.62400893834115</v>
      </c>
      <c r="AV316" s="92">
        <f t="shared" ca="1" si="1295"/>
        <v>750.76492345841802</v>
      </c>
      <c r="AW316" s="92">
        <f t="shared" ca="1" si="1295"/>
        <v>734.38020307139993</v>
      </c>
      <c r="AX316" s="92">
        <f ca="1">AX291*(1+AX284*((AX335/AX293)^AX243-1))</f>
        <v>730.34071531584846</v>
      </c>
      <c r="AY316" s="92"/>
      <c r="AZ316" s="92">
        <f t="shared" ref="AZ316:BF316" ca="1" si="1296">AZ291*(1+AZ284*((AZ335/AZ293)^AZ243-1))</f>
        <v>844.79522316424675</v>
      </c>
      <c r="BA316" s="92">
        <f t="shared" ca="1" si="1296"/>
        <v>849.17075392884362</v>
      </c>
      <c r="BB316" s="92">
        <f t="shared" ca="1" si="1296"/>
        <v>827.93703555681145</v>
      </c>
      <c r="BC316" s="92">
        <f t="shared" ca="1" si="1296"/>
        <v>814.09249709465394</v>
      </c>
      <c r="BD316" s="92">
        <f t="shared" ca="1" si="1296"/>
        <v>783.13727490577776</v>
      </c>
      <c r="BE316" s="92">
        <f t="shared" ca="1" si="1296"/>
        <v>766.41923385449115</v>
      </c>
      <c r="BF316" s="92">
        <f t="shared" ca="1" si="1296"/>
        <v>761.97740548528873</v>
      </c>
    </row>
    <row r="317" spans="2:58" x14ac:dyDescent="0.2">
      <c r="B317" s="33" t="s">
        <v>342</v>
      </c>
      <c r="C317" s="20" t="s">
        <v>43</v>
      </c>
      <c r="D317" s="81">
        <f t="shared" ref="D317:J317" ca="1" si="1297">D316-D334*D334/2/D241</f>
        <v>799.92994588888098</v>
      </c>
      <c r="E317" s="81">
        <f t="shared" ca="1" si="1297"/>
        <v>780.8493286778978</v>
      </c>
      <c r="F317" s="81">
        <f t="shared" ca="1" si="1297"/>
        <v>762.44144009592162</v>
      </c>
      <c r="G317" s="81">
        <f t="shared" ca="1" si="1297"/>
        <v>745.47474105470667</v>
      </c>
      <c r="H317" s="81">
        <f t="shared" ca="1" si="1297"/>
        <v>718.10651251407819</v>
      </c>
      <c r="I317" s="81">
        <f t="shared" ca="1" si="1297"/>
        <v>702.10459215169112</v>
      </c>
      <c r="J317" s="81">
        <f t="shared" ca="1" si="1297"/>
        <v>698.87395313834963</v>
      </c>
      <c r="K317" s="81"/>
      <c r="L317" s="81">
        <f t="shared" ref="L317:R317" ca="1" si="1298">L316-L334*L334/2/L241</f>
        <v>805.38600580638979</v>
      </c>
      <c r="M317" s="81">
        <f t="shared" ca="1" si="1298"/>
        <v>783.95361580244605</v>
      </c>
      <c r="N317" s="81">
        <f t="shared" ca="1" si="1298"/>
        <v>762.75576529359171</v>
      </c>
      <c r="O317" s="81">
        <f t="shared" ca="1" si="1298"/>
        <v>743.58845517457223</v>
      </c>
      <c r="P317" s="81">
        <f t="shared" ca="1" si="1298"/>
        <v>713.50951535135482</v>
      </c>
      <c r="Q317" s="81">
        <f t="shared" ca="1" si="1298"/>
        <v>696.26044342881107</v>
      </c>
      <c r="R317" s="81">
        <f t="shared" ca="1" si="1298"/>
        <v>692.30704250174517</v>
      </c>
      <c r="S317" s="81"/>
      <c r="T317" s="81">
        <f t="shared" ref="T317:Z317" ca="1" si="1299">T316-T334*T334/2/T241</f>
        <v>812.86741000571999</v>
      </c>
      <c r="U317" s="81">
        <f t="shared" ca="1" si="1299"/>
        <v>789.98579951552449</v>
      </c>
      <c r="V317" s="81">
        <f t="shared" ca="1" si="1299"/>
        <v>766.33237133653449</v>
      </c>
      <c r="W317" s="81">
        <f t="shared" ca="1" si="1299"/>
        <v>745.18265581092237</v>
      </c>
      <c r="X317" s="81">
        <f t="shared" ca="1" si="1299"/>
        <v>712.65445568455266</v>
      </c>
      <c r="Y317" s="81">
        <f t="shared" ca="1" si="1299"/>
        <v>694.3323328084258</v>
      </c>
      <c r="Z317" s="81">
        <f t="shared" ca="1" si="1299"/>
        <v>689.87620955157445</v>
      </c>
      <c r="AA317" s="81"/>
      <c r="AB317" s="81">
        <f t="shared" ref="AB317:AH317" ca="1" si="1300">AB316-AB334*AB334/2/AB241</f>
        <v>822.97141046255251</v>
      </c>
      <c r="AC317" s="81">
        <f t="shared" ca="1" si="1300"/>
        <v>798.97959331687514</v>
      </c>
      <c r="AD317" s="81">
        <f t="shared" ca="1" si="1300"/>
        <v>773.30147145089109</v>
      </c>
      <c r="AE317" s="81">
        <f t="shared" ca="1" si="1300"/>
        <v>750.46465288390448</v>
      </c>
      <c r="AF317" s="81">
        <f t="shared" ca="1" si="1300"/>
        <v>715.83462674079146</v>
      </c>
      <c r="AG317" s="81">
        <f t="shared" ca="1" si="1300"/>
        <v>696.6710817146502</v>
      </c>
      <c r="AH317" s="81">
        <f t="shared" ca="1" si="1300"/>
        <v>692.50069252329877</v>
      </c>
      <c r="AI317" s="81"/>
      <c r="AJ317" s="81">
        <f t="shared" ref="AJ317:AP317" ca="1" si="1301">AJ316-AJ334*AJ334/2/AJ241</f>
        <v>835.16349924810675</v>
      </c>
      <c r="AK317" s="81">
        <f t="shared" ca="1" si="1301"/>
        <v>808.60560828885218</v>
      </c>
      <c r="AL317" s="81">
        <f t="shared" ca="1" si="1301"/>
        <v>783.115498658359</v>
      </c>
      <c r="AM317" s="81">
        <f t="shared" ca="1" si="1301"/>
        <v>759.69217815843194</v>
      </c>
      <c r="AN317" s="81">
        <f t="shared" ca="1" si="1301"/>
        <v>723.46039041705615</v>
      </c>
      <c r="AO317" s="81">
        <f t="shared" ca="1" si="1301"/>
        <v>703.18711733662985</v>
      </c>
      <c r="AP317" s="81">
        <f t="shared" ca="1" si="1301"/>
        <v>697.77404239764712</v>
      </c>
      <c r="AQ317" s="81"/>
      <c r="AR317" s="81">
        <f t="shared" ref="AR317:AX317" ca="1" si="1302">AR316-AR334*AR334/2/AR241</f>
        <v>844.43716584741298</v>
      </c>
      <c r="AS317" s="81">
        <f t="shared" ca="1" si="1302"/>
        <v>819.53324679037291</v>
      </c>
      <c r="AT317" s="81">
        <f t="shared" ca="1" si="1302"/>
        <v>797.4368348229309</v>
      </c>
      <c r="AU317" s="81">
        <f t="shared" ca="1" si="1302"/>
        <v>772.86996762853812</v>
      </c>
      <c r="AV317" s="81">
        <f t="shared" ca="1" si="1302"/>
        <v>734.51207674522925</v>
      </c>
      <c r="AW317" s="81">
        <f t="shared" ca="1" si="1302"/>
        <v>713.92267879348208</v>
      </c>
      <c r="AX317" s="81">
        <f t="shared" ca="1" si="1302"/>
        <v>708.70508473810855</v>
      </c>
      <c r="AY317" s="81"/>
      <c r="AZ317" s="81">
        <f t="shared" ref="AZ317:BF317" ca="1" si="1303">AZ316-AZ334*AZ334/2/AZ241</f>
        <v>844.20412750039861</v>
      </c>
      <c r="BA317" s="81">
        <f t="shared" ca="1" si="1303"/>
        <v>846.67324665358797</v>
      </c>
      <c r="BB317" s="81">
        <f t="shared" ca="1" si="1303"/>
        <v>822.89432958989869</v>
      </c>
      <c r="BC317" s="81">
        <f t="shared" ca="1" si="1303"/>
        <v>806.12594107363952</v>
      </c>
      <c r="BD317" s="81">
        <f t="shared" ca="1" si="1303"/>
        <v>770.09122431357036</v>
      </c>
      <c r="BE317" s="81">
        <f t="shared" ca="1" si="1303"/>
        <v>750.26895065713347</v>
      </c>
      <c r="BF317" s="81">
        <f t="shared" ca="1" si="1303"/>
        <v>745.03367890790253</v>
      </c>
    </row>
    <row r="318" spans="2:58" x14ac:dyDescent="0.2">
      <c r="B318" s="33" t="s">
        <v>207</v>
      </c>
      <c r="C318" s="3" t="s">
        <v>11</v>
      </c>
      <c r="D318" s="100">
        <f t="shared" ref="D318:J318" ca="1" si="1304">IF(ISERR(D317),IF(ISERR((1-D284*(1-D328^D243))/D328^D243),1,(1-D284*(1-D328^D243))/D328^D243),D317/D291/D328^D243)</f>
        <v>0.99778786453718704</v>
      </c>
      <c r="E318" s="100">
        <f t="shared" ca="1" si="1304"/>
        <v>0.99681503430318918</v>
      </c>
      <c r="F318" s="100">
        <f t="shared" ca="1" si="1304"/>
        <v>0.9953365375484502</v>
      </c>
      <c r="G318" s="100">
        <f t="shared" ca="1" si="1304"/>
        <v>0.99343521708157245</v>
      </c>
      <c r="H318" s="100">
        <f t="shared" ca="1" si="1304"/>
        <v>0.98863014512727276</v>
      </c>
      <c r="I318" s="100">
        <f t="shared" ca="1" si="1304"/>
        <v>0.98285847475737864</v>
      </c>
      <c r="J318" s="100">
        <f t="shared" ca="1" si="1304"/>
        <v>0.97644990326541914</v>
      </c>
      <c r="K318" s="100"/>
      <c r="L318" s="100">
        <f t="shared" ref="L318:R318" ca="1" si="1305">IF(ISERR(L317),IF(ISERR((1-L284*(1-L328^L243))/L328^L243),1,(1-L284*(1-L328^L243))/L328^L243),L317/L291/L328^L243)</f>
        <v>0.99674434552402302</v>
      </c>
      <c r="M318" s="100">
        <f t="shared" ca="1" si="1305"/>
        <v>0.995764009900863</v>
      </c>
      <c r="N318" s="100">
        <f t="shared" ca="1" si="1305"/>
        <v>0.99427119106432182</v>
      </c>
      <c r="O318" s="100">
        <f t="shared" ca="1" si="1305"/>
        <v>0.99237771154725218</v>
      </c>
      <c r="P318" s="100">
        <f t="shared" ca="1" si="1305"/>
        <v>0.98765151360565806</v>
      </c>
      <c r="Q318" s="100">
        <f t="shared" ca="1" si="1305"/>
        <v>0.98200662645958303</v>
      </c>
      <c r="R318" s="100">
        <f t="shared" ca="1" si="1305"/>
        <v>0.9757585476005366</v>
      </c>
      <c r="S318" s="100"/>
      <c r="T318" s="100">
        <f t="shared" ref="T318:Z318" ca="1" si="1306">IF(ISERR(T317),IF(ISERR((1-T284*(1-T328^T243))/T328^T243),1,(1-T284*(1-T328^T243))/T328^T243),T317/T291/T328^T243)</f>
        <v>0.99549404752704884</v>
      </c>
      <c r="U318" s="100">
        <f t="shared" ca="1" si="1306"/>
        <v>0.99450439605936081</v>
      </c>
      <c r="V318" s="100">
        <f t="shared" ca="1" si="1306"/>
        <v>0.99298918783168744</v>
      </c>
      <c r="W318" s="100">
        <f t="shared" ca="1" si="1306"/>
        <v>0.99108833117568329</v>
      </c>
      <c r="X318" s="100">
        <f t="shared" ca="1" si="1306"/>
        <v>0.98640958138913759</v>
      </c>
      <c r="Y318" s="100">
        <f t="shared" ca="1" si="1306"/>
        <v>0.98086820179292411</v>
      </c>
      <c r="Z318" s="100">
        <f t="shared" ca="1" si="1306"/>
        <v>0.97473982246696456</v>
      </c>
      <c r="AA318" s="100"/>
      <c r="AB318" s="100">
        <f t="shared" ref="AB318:AH318" ca="1" si="1307">IF(ISERR(AB317),IF(ISERR((1-AB284*(1-AB328^AB243))/AB328^AB243),1,(1-AB284*(1-AB328^AB243))/AB328^AB243),AB317/AB291/AB328^AB243)</f>
        <v>0.99405708045997365</v>
      </c>
      <c r="AC318" s="100">
        <f t="shared" ca="1" si="1307"/>
        <v>0.99305061548341278</v>
      </c>
      <c r="AD318" s="100">
        <f t="shared" ca="1" si="1307"/>
        <v>0.99150947175720128</v>
      </c>
      <c r="AE318" s="100">
        <f t="shared" ca="1" si="1307"/>
        <v>0.98958951408143536</v>
      </c>
      <c r="AF318" s="100">
        <f t="shared" ca="1" si="1307"/>
        <v>0.98492620208211845</v>
      </c>
      <c r="AG318" s="100">
        <f t="shared" ca="1" si="1307"/>
        <v>0.97946125735666068</v>
      </c>
      <c r="AH318" s="100">
        <f t="shared" ca="1" si="1307"/>
        <v>0.97343161007266121</v>
      </c>
      <c r="AI318" s="100"/>
      <c r="AJ318" s="100">
        <f t="shared" ref="AJ318:AP318" ca="1" si="1308">IF(ISERR(AJ317),IF(ISERR((1-AJ284*(1-AJ328^AJ243))/AJ328^AJ243),1,(1-AJ284*(1-AJ328^AJ243))/AJ328^AJ243),AJ317/AJ291/AJ328^AJ243)</f>
        <v>0.9924508521283173</v>
      </c>
      <c r="AK318" s="100">
        <f t="shared" ca="1" si="1308"/>
        <v>0.99139392756905043</v>
      </c>
      <c r="AL318" s="100">
        <f t="shared" ca="1" si="1308"/>
        <v>0.98985076227279889</v>
      </c>
      <c r="AM318" s="100">
        <f t="shared" ca="1" si="1308"/>
        <v>0.98790862859617112</v>
      </c>
      <c r="AN318" s="100">
        <f t="shared" ca="1" si="1308"/>
        <v>0.98323361196227854</v>
      </c>
      <c r="AO318" s="100">
        <f t="shared" ca="1" si="1308"/>
        <v>0.97782108280430358</v>
      </c>
      <c r="AP318" s="100">
        <f t="shared" ca="1" si="1308"/>
        <v>0.97190232180068958</v>
      </c>
      <c r="AQ318" s="100"/>
      <c r="AR318" s="100">
        <f t="shared" ref="AR318:AX318" ca="1" si="1309">IF(ISERR(AR317),IF(ISERR((1-AR284*(1-AR328^AR243))/AR328^AR243),1,(1-AR284*(1-AR328^AR243))/AR328^AR243),AR317/AR291/AR328^AR243)</f>
        <v>0.99064503645616087</v>
      </c>
      <c r="AS318" s="100">
        <f t="shared" ca="1" si="1309"/>
        <v>0.98956789383447163</v>
      </c>
      <c r="AT318" s="100">
        <f t="shared" ca="1" si="1309"/>
        <v>0.98804833191205621</v>
      </c>
      <c r="AU318" s="100">
        <f t="shared" ca="1" si="1309"/>
        <v>0.98607601670724554</v>
      </c>
      <c r="AV318" s="100">
        <f t="shared" ca="1" si="1309"/>
        <v>0.98136976042184876</v>
      </c>
      <c r="AW318" s="100">
        <f t="shared" ca="1" si="1309"/>
        <v>0.9759891191306499</v>
      </c>
      <c r="AX318" s="100">
        <f t="shared" ca="1" si="1309"/>
        <v>0.97014965006094589</v>
      </c>
      <c r="AY318" s="100"/>
      <c r="AZ318" s="100">
        <f t="shared" ref="AZ318:BF318" ca="1" si="1310">IF(ISERR(AZ317),IF(ISERR((1-AZ284*(1-AZ328^AZ243))/AZ328^AZ243),1,(1-AZ284*(1-AZ328^AZ243))/AZ328^AZ243),AZ317/AZ291/AZ328^AZ243)</f>
        <v>0.98623925110343813</v>
      </c>
      <c r="BA318" s="100">
        <f t="shared" ca="1" si="1310"/>
        <v>0.98549590464265324</v>
      </c>
      <c r="BB318" s="100">
        <f t="shared" ca="1" si="1310"/>
        <v>0.98390001198564692</v>
      </c>
      <c r="BC318" s="100">
        <f t="shared" ca="1" si="1310"/>
        <v>0.98201183961668848</v>
      </c>
      <c r="BD318" s="100">
        <f t="shared" ca="1" si="1310"/>
        <v>0.97728733221228148</v>
      </c>
      <c r="BE318" s="100">
        <f t="shared" ca="1" si="1310"/>
        <v>0.97193256330728006</v>
      </c>
      <c r="BF318" s="100">
        <f t="shared" ca="1" si="1310"/>
        <v>0.96621581378725496</v>
      </c>
    </row>
    <row r="319" spans="2:58" x14ac:dyDescent="0.2">
      <c r="B319" s="33" t="s">
        <v>208</v>
      </c>
      <c r="C319" s="3" t="s">
        <v>11</v>
      </c>
      <c r="D319" s="100">
        <f t="shared" ref="D319:J319" ca="1" si="1311">1/D318/D318</f>
        <v>1.0044389949763188</v>
      </c>
      <c r="E319" s="100">
        <f t="shared" ca="1" si="1311"/>
        <v>1.0064004931628201</v>
      </c>
      <c r="F319" s="100">
        <f t="shared" ca="1" si="1311"/>
        <v>1.0093925766090941</v>
      </c>
      <c r="G319" s="100">
        <f t="shared" ca="1" si="1311"/>
        <v>1.0132599959947415</v>
      </c>
      <c r="H319" s="100">
        <f t="shared" ca="1" si="1311"/>
        <v>1.0231334945469057</v>
      </c>
      <c r="I319" s="100">
        <f t="shared" ca="1" si="1311"/>
        <v>1.0351851338017735</v>
      </c>
      <c r="J319" s="100">
        <f t="shared" ca="1" si="1311"/>
        <v>1.0488178414716669</v>
      </c>
      <c r="K319" s="100"/>
      <c r="L319" s="100">
        <f t="shared" ref="L319:R319" ca="1" si="1312">1/L318/L318</f>
        <v>1.0065432454045344</v>
      </c>
      <c r="M319" s="100">
        <f t="shared" ca="1" si="1312"/>
        <v>1.0085261166885771</v>
      </c>
      <c r="N319" s="100">
        <f t="shared" ca="1" si="1312"/>
        <v>1.0115568331105018</v>
      </c>
      <c r="O319" s="100">
        <f t="shared" ca="1" si="1312"/>
        <v>1.0154206631805818</v>
      </c>
      <c r="P319" s="100">
        <f t="shared" ca="1" si="1312"/>
        <v>1.0251620779853781</v>
      </c>
      <c r="Q319" s="100">
        <f t="shared" ca="1" si="1312"/>
        <v>1.0369818694673549</v>
      </c>
      <c r="R319" s="100">
        <f t="shared" ca="1" si="1312"/>
        <v>1.0503046089474739</v>
      </c>
      <c r="S319" s="100"/>
      <c r="T319" s="100">
        <f t="shared" ref="T319:Z319" ca="1" si="1313">1/T318/T318</f>
        <v>1.0090731837897193</v>
      </c>
      <c r="U319" s="100">
        <f t="shared" ca="1" si="1313"/>
        <v>1.0110824813657737</v>
      </c>
      <c r="V319" s="100">
        <f t="shared" ca="1" si="1313"/>
        <v>1.0141704693475877</v>
      </c>
      <c r="W319" s="100">
        <f t="shared" ca="1" si="1313"/>
        <v>1.0180644540310912</v>
      </c>
      <c r="X319" s="100">
        <f t="shared" ca="1" si="1313"/>
        <v>1.0277451496246943</v>
      </c>
      <c r="Y319" s="100">
        <f t="shared" ca="1" si="1313"/>
        <v>1.0393903700456741</v>
      </c>
      <c r="Z319" s="100">
        <f t="shared" ca="1" si="1313"/>
        <v>1.0525011557706394</v>
      </c>
      <c r="AA319" s="100"/>
      <c r="AB319" s="100">
        <f t="shared" ref="AB319:AH319" ca="1" si="1314">1/AB318/AB318</f>
        <v>1.0119926398148147</v>
      </c>
      <c r="AC319" s="100">
        <f t="shared" ca="1" si="1314"/>
        <v>1.0140450050810004</v>
      </c>
      <c r="AD319" s="100">
        <f t="shared" ca="1" si="1314"/>
        <v>1.0171997982438179</v>
      </c>
      <c r="AE319" s="100">
        <f t="shared" ca="1" si="1314"/>
        <v>1.0211506790398086</v>
      </c>
      <c r="AF319" s="100">
        <f t="shared" ca="1" si="1314"/>
        <v>1.0308432171192969</v>
      </c>
      <c r="AG319" s="100">
        <f t="shared" ca="1" si="1314"/>
        <v>1.0423785735953008</v>
      </c>
      <c r="AH319" s="100">
        <f t="shared" ca="1" si="1314"/>
        <v>1.0553320074912111</v>
      </c>
      <c r="AI319" s="100"/>
      <c r="AJ319" s="100">
        <f t="shared" ref="AJ319:AP319" ca="1" si="1315">1/AJ318/AJ318</f>
        <v>1.0152710019243236</v>
      </c>
      <c r="AK319" s="100">
        <f t="shared" ca="1" si="1315"/>
        <v>1.0174369156410339</v>
      </c>
      <c r="AL319" s="100">
        <f t="shared" ca="1" si="1315"/>
        <v>1.0206117320110333</v>
      </c>
      <c r="AM319" s="100">
        <f t="shared" ca="1" si="1315"/>
        <v>1.0246285261369203</v>
      </c>
      <c r="AN319" s="100">
        <f t="shared" ca="1" si="1315"/>
        <v>1.0343953675221964</v>
      </c>
      <c r="AO319" s="100">
        <f t="shared" ca="1" si="1315"/>
        <v>1.0458784300244566</v>
      </c>
      <c r="AP319" s="100">
        <f t="shared" ca="1" si="1315"/>
        <v>1.0586557501494194</v>
      </c>
      <c r="AQ319" s="100"/>
      <c r="AR319" s="100">
        <f t="shared" ref="AR319:AX319" ca="1" si="1316">1/AR318/AR318</f>
        <v>1.0189757866570808</v>
      </c>
      <c r="AS319" s="100">
        <f t="shared" ca="1" si="1316"/>
        <v>1.0211953000732563</v>
      </c>
      <c r="AT319" s="100">
        <f t="shared" ca="1" si="1316"/>
        <v>1.02433879560809</v>
      </c>
      <c r="AU319" s="100">
        <f t="shared" ca="1" si="1316"/>
        <v>1.0284405878296399</v>
      </c>
      <c r="AV319" s="100">
        <f t="shared" ca="1" si="1316"/>
        <v>1.0383282179130071</v>
      </c>
      <c r="AW319" s="100">
        <f t="shared" ca="1" si="1316"/>
        <v>1.0498084113354635</v>
      </c>
      <c r="AX319" s="100">
        <f t="shared" ca="1" si="1316"/>
        <v>1.062484338998946</v>
      </c>
      <c r="AY319" s="100"/>
      <c r="AZ319" s="100">
        <f t="shared" ref="AZ319:BF319" ca="1" si="1317">1/AZ318/AZ318</f>
        <v>1.0281001775582568</v>
      </c>
      <c r="BA319" s="100">
        <f t="shared" ca="1" si="1317"/>
        <v>1.029651727089268</v>
      </c>
      <c r="BB319" s="100">
        <f t="shared" ca="1" si="1317"/>
        <v>1.0329946405204424</v>
      </c>
      <c r="BC319" s="100">
        <f t="shared" ca="1" si="1317"/>
        <v>1.0369708595490752</v>
      </c>
      <c r="BD319" s="100">
        <f t="shared" ca="1" si="1317"/>
        <v>1.0470211659531228</v>
      </c>
      <c r="BE319" s="100">
        <f t="shared" ca="1" si="1317"/>
        <v>1.0585898714084903</v>
      </c>
      <c r="BF319" s="100">
        <f t="shared" ca="1" si="1317"/>
        <v>1.0711535158706631</v>
      </c>
    </row>
    <row r="320" spans="2:58" x14ac:dyDescent="0.2">
      <c r="B320" s="33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</row>
    <row r="321" spans="1:58" x14ac:dyDescent="0.2">
      <c r="B321" s="33" t="s">
        <v>209</v>
      </c>
      <c r="C321" s="3" t="s">
        <v>210</v>
      </c>
      <c r="D321" s="104">
        <f t="shared" ref="D321:J321" ca="1" si="1318">D241*D291+D304*D304/2-(D259*D259-D258*D258)/2</f>
        <v>950355.39626783098</v>
      </c>
      <c r="E321" s="104">
        <f t="shared" ca="1" si="1318"/>
        <v>931721.57605663419</v>
      </c>
      <c r="F321" s="104">
        <f t="shared" ca="1" si="1318"/>
        <v>915767.04524388537</v>
      </c>
      <c r="G321" s="104">
        <f t="shared" ca="1" si="1318"/>
        <v>902806.47921164788</v>
      </c>
      <c r="H321" s="104">
        <f t="shared" ca="1" si="1318"/>
        <v>886108.09760315367</v>
      </c>
      <c r="I321" s="104">
        <f t="shared" ca="1" si="1318"/>
        <v>879896.56677258981</v>
      </c>
      <c r="J321" s="104">
        <f t="shared" ca="1" si="1318"/>
        <v>880246.55806002091</v>
      </c>
      <c r="K321" s="104"/>
      <c r="L321" s="104">
        <f t="shared" ref="L321:R321" ca="1" si="1319">L241*L291+L304*L304/2-(L259*L259-L258*L258)/2</f>
        <v>956761.17202418926</v>
      </c>
      <c r="M321" s="104">
        <f t="shared" ca="1" si="1319"/>
        <v>935091.62222809426</v>
      </c>
      <c r="N321" s="104">
        <f t="shared" ca="1" si="1319"/>
        <v>915469.99972597277</v>
      </c>
      <c r="O321" s="104">
        <f t="shared" ca="1" si="1319"/>
        <v>899318.78227745194</v>
      </c>
      <c r="P321" s="104">
        <f t="shared" ca="1" si="1319"/>
        <v>877708.3673210647</v>
      </c>
      <c r="Q321" s="104">
        <f t="shared" ca="1" si="1319"/>
        <v>868371.27944129286</v>
      </c>
      <c r="R321" s="104">
        <f t="shared" ca="1" si="1319"/>
        <v>867554.61520758935</v>
      </c>
      <c r="S321" s="104"/>
      <c r="T321" s="104">
        <f t="shared" ref="T321:Z321" ca="1" si="1320">T241*T291+T304*T304/2-(T259*T259-T258*T258)/2</f>
        <v>965564.04278103448</v>
      </c>
      <c r="U321" s="104">
        <f t="shared" ca="1" si="1320"/>
        <v>941905.68015647202</v>
      </c>
      <c r="V321" s="104">
        <f t="shared" ca="1" si="1320"/>
        <v>918993.19789768872</v>
      </c>
      <c r="W321" s="104">
        <f t="shared" ca="1" si="1320"/>
        <v>899928.62075230782</v>
      </c>
      <c r="X321" s="104">
        <f t="shared" ca="1" si="1320"/>
        <v>873810.6908489099</v>
      </c>
      <c r="Y321" s="104">
        <f t="shared" ca="1" si="1320"/>
        <v>861649.60341227159</v>
      </c>
      <c r="Z321" s="104">
        <f t="shared" ca="1" si="1320"/>
        <v>859832.56831466674</v>
      </c>
      <c r="AA321" s="104"/>
      <c r="AB321" s="104">
        <f t="shared" ref="AB321:AH321" ca="1" si="1321">AB241*AB291+AB304*AB304/2-(AB259*AB259-AB258*AB258)/2</f>
        <v>977476.6739592033</v>
      </c>
      <c r="AC321" s="104">
        <f t="shared" ca="1" si="1321"/>
        <v>952236.20197784156</v>
      </c>
      <c r="AD321" s="104">
        <f t="shared" ca="1" si="1321"/>
        <v>926523.14352159435</v>
      </c>
      <c r="AE321" s="104">
        <f t="shared" ca="1" si="1321"/>
        <v>904919.44077888853</v>
      </c>
      <c r="AF321" s="104">
        <f t="shared" ca="1" si="1321"/>
        <v>874850.63378409517</v>
      </c>
      <c r="AG321" s="104">
        <f t="shared" ca="1" si="1321"/>
        <v>860306.92526998674</v>
      </c>
      <c r="AH321" s="104">
        <f t="shared" ca="1" si="1321"/>
        <v>858442.69499842136</v>
      </c>
      <c r="AI321" s="104"/>
      <c r="AJ321" s="104">
        <f t="shared" ref="AJ321:AP321" ca="1" si="1322">AJ241*AJ291+AJ304*AJ304/2-(AJ259*AJ259-AJ258*AJ258)/2</f>
        <v>991864.97088431381</v>
      </c>
      <c r="AK321" s="104">
        <f t="shared" ca="1" si="1322"/>
        <v>963352.04563680536</v>
      </c>
      <c r="AL321" s="104">
        <f t="shared" ca="1" si="1322"/>
        <v>937427.57356051041</v>
      </c>
      <c r="AM321" s="104">
        <f t="shared" ca="1" si="1322"/>
        <v>914641.8464140807</v>
      </c>
      <c r="AN321" s="104">
        <f t="shared" ca="1" si="1322"/>
        <v>881389.48792529921</v>
      </c>
      <c r="AO321" s="104">
        <f t="shared" ca="1" si="1322"/>
        <v>864298.94040364667</v>
      </c>
      <c r="AP321" s="104">
        <f t="shared" ca="1" si="1322"/>
        <v>860462.57671015151</v>
      </c>
      <c r="AQ321" s="104"/>
      <c r="AR321" s="104">
        <f t="shared" ref="AR321:AW321" ca="1" si="1323">AR241*AR291+AR304*AR304/2-(AR259*AR259-AR258*AR258)/2</f>
        <v>1002775.9489203129</v>
      </c>
      <c r="AS321" s="104">
        <f t="shared" ca="1" si="1323"/>
        <v>976003.48050702666</v>
      </c>
      <c r="AT321" s="104">
        <f t="shared" ca="1" si="1323"/>
        <v>953750.75208287418</v>
      </c>
      <c r="AU321" s="104">
        <f t="shared" ca="1" si="1323"/>
        <v>929133.56526957557</v>
      </c>
      <c r="AV321" s="104">
        <f t="shared" ca="1" si="1323"/>
        <v>892176.34859854972</v>
      </c>
      <c r="AW321" s="104">
        <f t="shared" ca="1" si="1323"/>
        <v>873709.84304460394</v>
      </c>
      <c r="AX321" s="104">
        <f ca="1">AX241*AX291+AX304*AX304/2-(AX259*AX259-AX258*AX258)/2</f>
        <v>869747.54561047617</v>
      </c>
      <c r="AY321" s="104"/>
      <c r="AZ321" s="104">
        <f t="shared" ref="AZ321:BF321" ca="1" si="1324">AZ241*AZ291+AZ304*AZ304/2-(AZ259*AZ259-AZ258*AZ258)/2</f>
        <v>1002262.7770124024</v>
      </c>
      <c r="BA321" s="104">
        <f t="shared" ca="1" si="1324"/>
        <v>1007592.0402519861</v>
      </c>
      <c r="BB321" s="104">
        <f t="shared" ca="1" si="1324"/>
        <v>982624.39007947245</v>
      </c>
      <c r="BC321" s="104">
        <f t="shared" ca="1" si="1324"/>
        <v>966510.38448073599</v>
      </c>
      <c r="BD321" s="104">
        <f t="shared" ca="1" si="1324"/>
        <v>930564.63627801044</v>
      </c>
      <c r="BE321" s="104">
        <f t="shared" ca="1" si="1324"/>
        <v>911552.3804351649</v>
      </c>
      <c r="BF321" s="104">
        <f t="shared" ca="1" si="1324"/>
        <v>906934.20444799273</v>
      </c>
    </row>
    <row r="322" spans="1:58" x14ac:dyDescent="0.2">
      <c r="B322" s="33" t="s">
        <v>211</v>
      </c>
      <c r="C322" s="3" t="s">
        <v>210</v>
      </c>
      <c r="D322" s="104">
        <f t="shared" ref="D322:J322" ca="1" si="1325">D318*D241*D291</f>
        <v>936328.15950274328</v>
      </c>
      <c r="E322" s="104">
        <f t="shared" ca="1" si="1325"/>
        <v>911871.70511145331</v>
      </c>
      <c r="F322" s="104">
        <f t="shared" ca="1" si="1325"/>
        <v>887094.25967564131</v>
      </c>
      <c r="G322" s="104">
        <f t="shared" ca="1" si="1325"/>
        <v>862837.15188960172</v>
      </c>
      <c r="H322" s="104">
        <f t="shared" ca="1" si="1325"/>
        <v>817529.51916471566</v>
      </c>
      <c r="I322" s="104">
        <f t="shared" ca="1" si="1325"/>
        <v>776565.66723534244</v>
      </c>
      <c r="J322" s="104">
        <f t="shared" ca="1" si="1325"/>
        <v>738127.62395937275</v>
      </c>
      <c r="K322" s="104"/>
      <c r="L322" s="104">
        <f t="shared" ref="L322:R322" ca="1" si="1326">L318*L241*L291</f>
        <v>935978.90542916581</v>
      </c>
      <c r="M322" s="104">
        <f t="shared" ca="1" si="1326"/>
        <v>908602.10142143932</v>
      </c>
      <c r="N322" s="104">
        <f t="shared" ca="1" si="1326"/>
        <v>880275.2431930952</v>
      </c>
      <c r="O322" s="104">
        <f t="shared" ca="1" si="1326"/>
        <v>853128.63438201242</v>
      </c>
      <c r="P322" s="104">
        <f t="shared" ca="1" si="1326"/>
        <v>804062.70769155433</v>
      </c>
      <c r="Q322" s="104">
        <f t="shared" ca="1" si="1326"/>
        <v>761593.39620738453</v>
      </c>
      <c r="R322" s="104">
        <f t="shared" ca="1" si="1326"/>
        <v>723725.09372627712</v>
      </c>
      <c r="S322" s="104"/>
      <c r="T322" s="104">
        <f t="shared" ref="T322:Z322" ca="1" si="1327">T318*T241*T291</f>
        <v>936537.64108834881</v>
      </c>
      <c r="U322" s="104">
        <f t="shared" ca="1" si="1327"/>
        <v>907297.9018580328</v>
      </c>
      <c r="V322" s="104">
        <f t="shared" ca="1" si="1327"/>
        <v>875779.92053708364</v>
      </c>
      <c r="W322" s="104">
        <f t="shared" ca="1" si="1327"/>
        <v>845937.44637360168</v>
      </c>
      <c r="X322" s="104">
        <f t="shared" ca="1" si="1327"/>
        <v>793267.64685390308</v>
      </c>
      <c r="Y322" s="104">
        <f t="shared" ca="1" si="1327"/>
        <v>749289.62845877127</v>
      </c>
      <c r="Z322" s="104">
        <f t="shared" ca="1" si="1327"/>
        <v>711686.86627594463</v>
      </c>
      <c r="AA322" s="104"/>
      <c r="AB322" s="104">
        <f t="shared" ref="AB322:AH322" ca="1" si="1328">AB318*AB241*AB291</f>
        <v>938723.67475295428</v>
      </c>
      <c r="AC322" s="104">
        <f t="shared" ca="1" si="1328"/>
        <v>908005.27144917357</v>
      </c>
      <c r="AD322" s="104">
        <f t="shared" ca="1" si="1328"/>
        <v>873790.2654472359</v>
      </c>
      <c r="AE322" s="104">
        <f t="shared" ca="1" si="1328"/>
        <v>841557.87942616153</v>
      </c>
      <c r="AF322" s="104">
        <f t="shared" ca="1" si="1328"/>
        <v>785576.72123984678</v>
      </c>
      <c r="AG322" s="104">
        <f t="shared" ca="1" si="1328"/>
        <v>740184.88250151509</v>
      </c>
      <c r="AH322" s="104">
        <f t="shared" ca="1" si="1328"/>
        <v>703292.98451189883</v>
      </c>
      <c r="AI322" s="104"/>
      <c r="AJ322" s="104">
        <f t="shared" ref="AJ322:AP322" ca="1" si="1329">AJ318*AJ241*AJ291</f>
        <v>941916.43213201175</v>
      </c>
      <c r="AK322" s="104">
        <f t="shared" ca="1" si="1329"/>
        <v>907950.72036372754</v>
      </c>
      <c r="AL322" s="104">
        <f t="shared" ca="1" si="1329"/>
        <v>873687.40646526904</v>
      </c>
      <c r="AM322" s="104">
        <f t="shared" ca="1" si="1329"/>
        <v>840329.04490604484</v>
      </c>
      <c r="AN322" s="104">
        <f t="shared" ca="1" si="1329"/>
        <v>781528.82747866644</v>
      </c>
      <c r="AO322" s="104">
        <f t="shared" ca="1" si="1329"/>
        <v>734305.24036127399</v>
      </c>
      <c r="AP322" s="104">
        <f t="shared" ca="1" si="1329"/>
        <v>696423.00997514126</v>
      </c>
      <c r="AQ322" s="104"/>
      <c r="AR322" s="104">
        <f t="shared" ref="AR322:AW322" ca="1" si="1330">AR318*AR241*AR291</f>
        <v>940202.56645155197</v>
      </c>
      <c r="AS322" s="104">
        <f t="shared" ca="1" si="1330"/>
        <v>907981.65668744838</v>
      </c>
      <c r="AT322" s="104">
        <f t="shared" ca="1" si="1330"/>
        <v>877424.74704027607</v>
      </c>
      <c r="AU322" s="104">
        <f t="shared" ca="1" si="1330"/>
        <v>842279.69317414367</v>
      </c>
      <c r="AV322" s="104">
        <f t="shared" ca="1" si="1330"/>
        <v>780047.33448324353</v>
      </c>
      <c r="AW322" s="104">
        <f t="shared" ca="1" si="1330"/>
        <v>731771.6428804599</v>
      </c>
      <c r="AX322" s="104">
        <f ca="1">AX318*AX241*AX291</f>
        <v>694016.1844589687</v>
      </c>
      <c r="AY322" s="104"/>
      <c r="AZ322" s="104">
        <f t="shared" ref="AZ322:BF322" ca="1" si="1331">AZ318*AZ241*AZ291</f>
        <v>910280.56988016213</v>
      </c>
      <c r="BA322" s="104">
        <f t="shared" ca="1" si="1331"/>
        <v>910002.89248291019</v>
      </c>
      <c r="BB322" s="104">
        <f t="shared" ca="1" si="1331"/>
        <v>876797.90098776203</v>
      </c>
      <c r="BC322" s="104">
        <f t="shared" ca="1" si="1331"/>
        <v>849979.02909434703</v>
      </c>
      <c r="BD322" s="104">
        <f t="shared" ca="1" si="1331"/>
        <v>788396.44147245376</v>
      </c>
      <c r="BE322" s="104">
        <f t="shared" ca="1" si="1331"/>
        <v>739107.61099561467</v>
      </c>
      <c r="BF322" s="104">
        <f t="shared" ca="1" si="1331"/>
        <v>700372.19611958822</v>
      </c>
    </row>
    <row r="323" spans="1:58" x14ac:dyDescent="0.2">
      <c r="B323" s="33" t="s">
        <v>212</v>
      </c>
      <c r="C323" s="3" t="s">
        <v>210</v>
      </c>
      <c r="D323" s="104">
        <f t="shared" ref="D323:J323" ca="1" si="1332">1/2*(D288/D264/D301*1000000)^2*D319</f>
        <v>1477.5447251737112</v>
      </c>
      <c r="E323" s="104">
        <f t="shared" ca="1" si="1332"/>
        <v>5916.0710276758482</v>
      </c>
      <c r="F323" s="104">
        <f t="shared" ca="1" si="1332"/>
        <v>12698.587178797292</v>
      </c>
      <c r="G323" s="104">
        <f t="shared" ca="1" si="1332"/>
        <v>21482.956693615168</v>
      </c>
      <c r="H323" s="104">
        <f t="shared" ca="1" si="1332"/>
        <v>44224.926658533892</v>
      </c>
      <c r="I323" s="104">
        <f t="shared" ca="1" si="1332"/>
        <v>72762.520431497498</v>
      </c>
      <c r="J323" s="104">
        <f t="shared" ca="1" si="1332"/>
        <v>105740.27984027391</v>
      </c>
      <c r="K323" s="104"/>
      <c r="L323" s="104">
        <f t="shared" ref="L323:R323" ca="1" si="1333">1/2*(L288/L264/L301*1000000)^2*L319</f>
        <v>1469.034077486582</v>
      </c>
      <c r="M323" s="104">
        <f t="shared" ca="1" si="1333"/>
        <v>5840.4999147258213</v>
      </c>
      <c r="N323" s="104">
        <f t="shared" ca="1" si="1333"/>
        <v>12564.406839878409</v>
      </c>
      <c r="O323" s="104">
        <f t="shared" ca="1" si="1333"/>
        <v>21154.4633055862</v>
      </c>
      <c r="P323" s="104">
        <f t="shared" ca="1" si="1333"/>
        <v>43070.22162677547</v>
      </c>
      <c r="Q323" s="104">
        <f t="shared" ca="1" si="1333"/>
        <v>70366.723186848874</v>
      </c>
      <c r="R323" s="104">
        <f t="shared" ca="1" si="1333"/>
        <v>101939.83348111209</v>
      </c>
      <c r="S323" s="104"/>
      <c r="T323" s="104">
        <f t="shared" ref="T323:Z323" ca="1" si="1334">1/2*(T288/T264/T301*1000000)^2*T319</f>
        <v>1463.3556675103607</v>
      </c>
      <c r="U323" s="104">
        <f t="shared" ca="1" si="1334"/>
        <v>5763.2602941304858</v>
      </c>
      <c r="V323" s="104">
        <f t="shared" ca="1" si="1334"/>
        <v>12448.477152703583</v>
      </c>
      <c r="W323" s="104">
        <f t="shared" ca="1" si="1334"/>
        <v>20916.593406283293</v>
      </c>
      <c r="X323" s="104">
        <f t="shared" ca="1" si="1334"/>
        <v>42223.167560091097</v>
      </c>
      <c r="Y323" s="104">
        <f t="shared" ca="1" si="1334"/>
        <v>68553.65703409104</v>
      </c>
      <c r="Z323" s="104">
        <f t="shared" ca="1" si="1334"/>
        <v>99156.838093075217</v>
      </c>
      <c r="AA323" s="104"/>
      <c r="AB323" s="104">
        <f t="shared" ref="AB323:AH323" ca="1" si="1335">1/2*(AB288/AB264/AB301*1000000)^2*AB319</f>
        <v>1463.0367624796838</v>
      </c>
      <c r="AC323" s="104">
        <f t="shared" ca="1" si="1335"/>
        <v>5711.9634116729558</v>
      </c>
      <c r="AD323" s="104">
        <f t="shared" ca="1" si="1335"/>
        <v>12361.314750280637</v>
      </c>
      <c r="AE323" s="104">
        <f t="shared" ca="1" si="1335"/>
        <v>20767.855639270503</v>
      </c>
      <c r="AF323" s="104">
        <f t="shared" ca="1" si="1335"/>
        <v>41693.058005206905</v>
      </c>
      <c r="AG323" s="104">
        <f t="shared" ca="1" si="1335"/>
        <v>67365.567122027467</v>
      </c>
      <c r="AH323" s="104">
        <f t="shared" ca="1" si="1335"/>
        <v>97457.747426969247</v>
      </c>
      <c r="AI323" s="104"/>
      <c r="AJ323" s="104">
        <f t="shared" ref="AJ323:AP323" ca="1" si="1336">1/2*(AJ288/AJ264/AJ301*1000000)^2*AJ319</f>
        <v>1466.2308776246809</v>
      </c>
      <c r="AK323" s="104">
        <f t="shared" ca="1" si="1336"/>
        <v>5729.5327948948916</v>
      </c>
      <c r="AL323" s="104">
        <f t="shared" ca="1" si="1336"/>
        <v>12300.775047018487</v>
      </c>
      <c r="AM323" s="104">
        <f t="shared" ca="1" si="1336"/>
        <v>20725.095480812095</v>
      </c>
      <c r="AN323" s="104">
        <f t="shared" ca="1" si="1336"/>
        <v>41505.771475990812</v>
      </c>
      <c r="AO323" s="104">
        <f t="shared" ca="1" si="1336"/>
        <v>66752.850977631257</v>
      </c>
      <c r="AP323" s="104">
        <f t="shared" ca="1" si="1336"/>
        <v>96180.039699335088</v>
      </c>
      <c r="AQ323" s="104"/>
      <c r="AR323" s="104">
        <f t="shared" ref="AR323:AW323" ca="1" si="1337">1/2*(AR288/AR264/AR301*1000000)^2*AR319</f>
        <v>1453.9324453932625</v>
      </c>
      <c r="AS323" s="104">
        <f t="shared" ca="1" si="1337"/>
        <v>5750.3669349365728</v>
      </c>
      <c r="AT323" s="104">
        <f t="shared" ca="1" si="1337"/>
        <v>12345.614614395527</v>
      </c>
      <c r="AU323" s="104">
        <f t="shared" ca="1" si="1337"/>
        <v>20804.112389229602</v>
      </c>
      <c r="AV323" s="104">
        <f t="shared" ca="1" si="1337"/>
        <v>41531.651521979875</v>
      </c>
      <c r="AW323" s="104">
        <f t="shared" ca="1" si="1337"/>
        <v>66694.302650892685</v>
      </c>
      <c r="AX323" s="104">
        <f ca="1">1/2*(AX288/AX264/AX301*1000000)^2*AX319</f>
        <v>96096.456281966006</v>
      </c>
      <c r="AY323" s="104"/>
      <c r="AZ323" s="104">
        <f t="shared" ref="AZ323:BF323" ca="1" si="1338">1/2*(AZ288/AZ264/AZ301*1000000)^2*AZ319</f>
        <v>1346.5513912859305</v>
      </c>
      <c r="BA323" s="104">
        <f t="shared" ca="1" si="1338"/>
        <v>5822.871007729701</v>
      </c>
      <c r="BB323" s="104">
        <f t="shared" ca="1" si="1338"/>
        <v>12493.421278036109</v>
      </c>
      <c r="BC323" s="104">
        <f t="shared" ca="1" si="1338"/>
        <v>21235.552167282876</v>
      </c>
      <c r="BD323" s="104">
        <f t="shared" ca="1" si="1338"/>
        <v>42625.307523635987</v>
      </c>
      <c r="BE323" s="104">
        <f t="shared" ca="1" si="1338"/>
        <v>68605.950055925889</v>
      </c>
      <c r="BF323" s="104">
        <f t="shared" ca="1" si="1338"/>
        <v>98752.755708087832</v>
      </c>
    </row>
    <row r="324" spans="1:58" x14ac:dyDescent="0.2">
      <c r="B324" s="33" t="s">
        <v>313</v>
      </c>
      <c r="C324" s="3" t="s">
        <v>210</v>
      </c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</row>
    <row r="325" spans="1:58" x14ac:dyDescent="0.2">
      <c r="B325" s="33" t="s">
        <v>222</v>
      </c>
      <c r="C325" s="3" t="s">
        <v>11</v>
      </c>
      <c r="D325" s="100">
        <f t="shared" ref="D325:J325" ca="1" si="1339">IF(ISERR(D328),1.7,D328)</f>
        <v>1.0570034586002568</v>
      </c>
      <c r="E325" s="100">
        <f t="shared" ca="1" si="1339"/>
        <v>1.0671884969869936</v>
      </c>
      <c r="F325" s="100">
        <f t="shared" ca="1" si="1339"/>
        <v>1.0835636544967071</v>
      </c>
      <c r="G325" s="100">
        <f t="shared" ca="1" si="1339"/>
        <v>1.1071522312049908</v>
      </c>
      <c r="H325" s="100">
        <f t="shared" ca="1" si="1339"/>
        <v>1.1853055280879099</v>
      </c>
      <c r="I325" s="100">
        <f t="shared" ca="1" si="1339"/>
        <v>1.3352125517804987</v>
      </c>
      <c r="J325" s="100">
        <f t="shared" ca="1" si="1339"/>
        <v>1.6152172749465576</v>
      </c>
      <c r="K325" s="100"/>
      <c r="L325" s="100">
        <f t="shared" ref="L325:R325" ca="1" si="1340">IF(ISERR(L328),1.7,L328)</f>
        <v>1.0887352083662745</v>
      </c>
      <c r="M325" s="100">
        <f t="shared" ca="1" si="1340"/>
        <v>1.1009916975069927</v>
      </c>
      <c r="N325" s="100">
        <f t="shared" ca="1" si="1340"/>
        <v>1.1205129058894374</v>
      </c>
      <c r="O325" s="100">
        <f t="shared" ca="1" si="1340"/>
        <v>1.1479955001742232</v>
      </c>
      <c r="P325" s="100">
        <f t="shared" ca="1" si="1340"/>
        <v>1.236178171451974</v>
      </c>
      <c r="Q325" s="100">
        <f t="shared" ca="1" si="1340"/>
        <v>1.3978263492608232</v>
      </c>
      <c r="R325" s="100">
        <f t="shared" ca="1" si="1340"/>
        <v>1.6850743030495416</v>
      </c>
      <c r="S325" s="100"/>
      <c r="T325" s="100">
        <f t="shared" ref="T325:Z325" ca="1" si="1341">IF(ISERR(T328),1.7,T328)</f>
        <v>1.1282819778143987</v>
      </c>
      <c r="U325" s="100">
        <f t="shared" ca="1" si="1341"/>
        <v>1.1431129040104033</v>
      </c>
      <c r="V325" s="100">
        <f t="shared" ca="1" si="1341"/>
        <v>1.1667275874639724</v>
      </c>
      <c r="W325" s="100">
        <f t="shared" ca="1" si="1341"/>
        <v>1.1993376197671066</v>
      </c>
      <c r="X325" s="100">
        <f t="shared" ca="1" si="1341"/>
        <v>1.3006109358533546</v>
      </c>
      <c r="Y325" s="100">
        <f t="shared" ca="1" si="1341"/>
        <v>1.4779621907209242</v>
      </c>
      <c r="Z325" s="100">
        <f t="shared" ca="1" si="1341"/>
        <v>1.7797831419710342</v>
      </c>
      <c r="AA325" s="100"/>
      <c r="AB325" s="100">
        <f t="shared" ref="AB325:AH325" ca="1" si="1342">IF(ISERR(AB328),1.7,AB328)</f>
        <v>1.175903611899431</v>
      </c>
      <c r="AC325" s="100">
        <f t="shared" ca="1" si="1342"/>
        <v>1.1939142251135986</v>
      </c>
      <c r="AD325" s="100">
        <f t="shared" ca="1" si="1342"/>
        <v>1.2225374869678935</v>
      </c>
      <c r="AE325" s="100">
        <f t="shared" ca="1" si="1342"/>
        <v>1.2615188036487346</v>
      </c>
      <c r="AF325" s="100">
        <f t="shared" ca="1" si="1342"/>
        <v>1.3790415203820527</v>
      </c>
      <c r="AG325" s="100">
        <f t="shared" ca="1" si="1342"/>
        <v>1.5761196394533534</v>
      </c>
      <c r="AH325" s="100">
        <f t="shared" ca="1" si="1342"/>
        <v>1.8985591870622978</v>
      </c>
      <c r="AI325" s="100"/>
      <c r="AJ325" s="100">
        <f t="shared" ref="AJ325:AP325" ca="1" si="1343">IF(ISERR(AJ328),1.7,AJ328)</f>
        <v>1.2320671025068515</v>
      </c>
      <c r="AK325" s="100">
        <f t="shared" ca="1" si="1343"/>
        <v>1.2546862487595731</v>
      </c>
      <c r="AL325" s="100">
        <f t="shared" ca="1" si="1343"/>
        <v>1.288444258140929</v>
      </c>
      <c r="AM325" s="100">
        <f t="shared" ca="1" si="1343"/>
        <v>1.3347643504797098</v>
      </c>
      <c r="AN325" s="100">
        <f t="shared" ca="1" si="1343"/>
        <v>1.4716877933827208</v>
      </c>
      <c r="AO325" s="100">
        <f t="shared" ca="1" si="1343"/>
        <v>1.6926000135925388</v>
      </c>
      <c r="AP325" s="100">
        <f t="shared" ca="1" si="1343"/>
        <v>2.0398580420992216</v>
      </c>
      <c r="AQ325" s="100"/>
      <c r="AR325" s="100">
        <f t="shared" ref="AR325:AW325" ca="1" si="1344">IF(ISERR(AR328),1.7,AR328)</f>
        <v>1.2992113610510847</v>
      </c>
      <c r="AS325" s="100">
        <f t="shared" ca="1" si="1344"/>
        <v>1.3259347044545302</v>
      </c>
      <c r="AT325" s="100">
        <f t="shared" ca="1" si="1344"/>
        <v>1.3642199548667027</v>
      </c>
      <c r="AU325" s="100">
        <f t="shared" ca="1" si="1344"/>
        <v>1.4192523146575944</v>
      </c>
      <c r="AV325" s="100">
        <f t="shared" ca="1" si="1344"/>
        <v>1.5789727144999621</v>
      </c>
      <c r="AW325" s="100">
        <f t="shared" ca="1" si="1344"/>
        <v>1.8276364111593157</v>
      </c>
      <c r="AX325" s="100">
        <f ca="1">IF(ISERR(AX328),1.7,AX328)</f>
        <v>2.2062195974305006</v>
      </c>
      <c r="AY325" s="100"/>
      <c r="AZ325" s="100">
        <f t="shared" ref="AZ325:BF325" ca="1" si="1345">IF(ISERR(AZ328),1.7,AZ328)</f>
        <v>1.4829474492697479</v>
      </c>
      <c r="BA325" s="100">
        <f t="shared" ca="1" si="1345"/>
        <v>1.5028108884364613</v>
      </c>
      <c r="BB325" s="100">
        <f t="shared" ca="1" si="1345"/>
        <v>1.55762097458732</v>
      </c>
      <c r="BC325" s="100">
        <f t="shared" ca="1" si="1345"/>
        <v>1.6264136965196085</v>
      </c>
      <c r="BD325" s="100">
        <f t="shared" ca="1" si="1345"/>
        <v>1.83671895743226</v>
      </c>
      <c r="BE325" s="100">
        <f t="shared" ca="1" si="1345"/>
        <v>2.1526766629620764</v>
      </c>
      <c r="BF325" s="100">
        <f t="shared" ca="1" si="1345"/>
        <v>2.6113906968940324</v>
      </c>
    </row>
    <row r="326" spans="1:58" x14ac:dyDescent="0.2">
      <c r="B326" s="33" t="s">
        <v>223</v>
      </c>
      <c r="D326" s="104">
        <f t="shared" ref="D326:J326" ca="1" si="1346">D322*D243*D325^(-D244)-D323*2*D244*D325^((-2-D240)/D240)</f>
        <v>215705.5492393701</v>
      </c>
      <c r="E326" s="104">
        <f t="shared" ca="1" si="1346"/>
        <v>202822.25508972409</v>
      </c>
      <c r="F326" s="104">
        <f t="shared" ca="1" si="1346"/>
        <v>186644.15309393461</v>
      </c>
      <c r="G326" s="104">
        <f t="shared" ca="1" si="1346"/>
        <v>168450.88909232797</v>
      </c>
      <c r="H326" s="104">
        <f t="shared" ca="1" si="1346"/>
        <v>130545.12858070715</v>
      </c>
      <c r="I326" s="104">
        <f t="shared" ca="1" si="1346"/>
        <v>97948.202028949847</v>
      </c>
      <c r="J326" s="104">
        <f t="shared" ca="1" si="1346"/>
        <v>76469.695720231713</v>
      </c>
      <c r="K326" s="104"/>
      <c r="L326" s="104">
        <f t="shared" ref="L326:R326" ca="1" si="1347">L322*L243*L325^(-L244)-L323*2*L244*L325^((-2-L240)/L240)</f>
        <v>210953.24144845185</v>
      </c>
      <c r="M326" s="104">
        <f t="shared" ca="1" si="1347"/>
        <v>197836.36568604596</v>
      </c>
      <c r="N326" s="104">
        <f t="shared" ca="1" si="1347"/>
        <v>181476.07937785549</v>
      </c>
      <c r="O326" s="104">
        <f t="shared" ca="1" si="1347"/>
        <v>163634.85073251062</v>
      </c>
      <c r="P326" s="104">
        <f t="shared" ca="1" si="1347"/>
        <v>127714.21749503774</v>
      </c>
      <c r="Q326" s="104">
        <f t="shared" ca="1" si="1347"/>
        <v>97335.832098047758</v>
      </c>
      <c r="R326" s="104">
        <f t="shared" ca="1" si="1347"/>
        <v>76585.776887326661</v>
      </c>
      <c r="S326" s="104"/>
      <c r="T326" s="104">
        <f t="shared" ref="T326:Z326" ca="1" si="1348">T322*T243*T325^(-T244)-T323*2*T244*T325^((-2-T240)/T240)</f>
        <v>205563.87389675406</v>
      </c>
      <c r="U326" s="104">
        <f t="shared" ca="1" si="1348"/>
        <v>192517.79188114183</v>
      </c>
      <c r="V326" s="104">
        <f t="shared" ca="1" si="1348"/>
        <v>176104.25387454365</v>
      </c>
      <c r="W326" s="104">
        <f t="shared" ca="1" si="1348"/>
        <v>158631.01368172388</v>
      </c>
      <c r="X326" s="104">
        <f t="shared" ca="1" si="1348"/>
        <v>124557.01308266411</v>
      </c>
      <c r="Y326" s="104">
        <f t="shared" ca="1" si="1348"/>
        <v>96228.879122861093</v>
      </c>
      <c r="Z326" s="104">
        <f t="shared" ca="1" si="1348"/>
        <v>76236.403569446789</v>
      </c>
      <c r="AA326" s="104"/>
      <c r="AB326" s="104">
        <f t="shared" ref="AB326:AH326" ca="1" si="1349">AB322*AB243*AB325^(-AB244)-AB323*2*AB244*AB325^((-2-AB240)/AB240)</f>
        <v>199805.85313570141</v>
      </c>
      <c r="AC326" s="104">
        <f t="shared" ca="1" si="1349"/>
        <v>186923.165100015</v>
      </c>
      <c r="AD326" s="104">
        <f t="shared" ca="1" si="1349"/>
        <v>170618.86086609605</v>
      </c>
      <c r="AE326" s="104">
        <f t="shared" ca="1" si="1349"/>
        <v>153548.07663728826</v>
      </c>
      <c r="AF326" s="104">
        <f t="shared" ca="1" si="1349"/>
        <v>121138.85944616447</v>
      </c>
      <c r="AG326" s="104">
        <f t="shared" ca="1" si="1349"/>
        <v>94620.692130185955</v>
      </c>
      <c r="AH326" s="104">
        <f t="shared" ca="1" si="1349"/>
        <v>75458.508198734067</v>
      </c>
      <c r="AI326" s="104"/>
      <c r="AJ326" s="104">
        <f t="shared" ref="AJ326:AP326" ca="1" si="1350">AJ322*AJ243*AJ325^(-AJ244)-AJ323*2*AJ244*AJ325^((-2-AJ240)/AJ240)</f>
        <v>193636.93611794827</v>
      </c>
      <c r="AK326" s="104">
        <f t="shared" ca="1" si="1350"/>
        <v>180442.9135140311</v>
      </c>
      <c r="AL326" s="104">
        <f t="shared" ca="1" si="1350"/>
        <v>164950.3395157998</v>
      </c>
      <c r="AM326" s="104">
        <f t="shared" ca="1" si="1350"/>
        <v>148500.50586954504</v>
      </c>
      <c r="AN326" s="104">
        <f t="shared" ca="1" si="1350"/>
        <v>117585.15818916404</v>
      </c>
      <c r="AO326" s="104">
        <f t="shared" ca="1" si="1350"/>
        <v>92562.689356026647</v>
      </c>
      <c r="AP326" s="104">
        <f t="shared" ca="1" si="1350"/>
        <v>74121.569172614021</v>
      </c>
      <c r="AQ326" s="104"/>
      <c r="AR326" s="104">
        <f t="shared" ref="AR326:AX326" ca="1" si="1351">AR322*AR243*AR325^(-AR244)-AR323*2*AR244*AR325^((-2-AR240)/AR240)</f>
        <v>185788.42779595932</v>
      </c>
      <c r="AS326" s="104">
        <f t="shared" ca="1" si="1351"/>
        <v>173474.31953208978</v>
      </c>
      <c r="AT326" s="104">
        <f t="shared" ca="1" si="1351"/>
        <v>159548.05998662958</v>
      </c>
      <c r="AU326" s="104">
        <f t="shared" ca="1" si="1351"/>
        <v>143549.55648255598</v>
      </c>
      <c r="AV326" s="104">
        <f t="shared" ca="1" si="1351"/>
        <v>113839.06967446377</v>
      </c>
      <c r="AW326" s="104">
        <f t="shared" ca="1" si="1351"/>
        <v>90169.677105486</v>
      </c>
      <c r="AX326" s="104">
        <f t="shared" ca="1" si="1351"/>
        <v>72486.737422993159</v>
      </c>
      <c r="AY326" s="104"/>
      <c r="AZ326" s="104">
        <f t="shared" ref="AZ326:BF326" ca="1" si="1352">AZ322*AZ243*AZ325^(-AZ244)-AZ323*2*AZ244*AZ325^((-2-AZ240)/AZ240)</f>
        <v>162966.03173617582</v>
      </c>
      <c r="BA326" s="104">
        <f t="shared" ca="1" si="1352"/>
        <v>158864.81924773904</v>
      </c>
      <c r="BB326" s="104">
        <f t="shared" ca="1" si="1352"/>
        <v>145730.01832765655</v>
      </c>
      <c r="BC326" s="104">
        <f t="shared" ca="1" si="1352"/>
        <v>133080.24074081294</v>
      </c>
      <c r="BD326" s="104">
        <f t="shared" ca="1" si="1352"/>
        <v>106587.23394833801</v>
      </c>
      <c r="BE326" s="104">
        <f t="shared" ca="1" si="1352"/>
        <v>85124.6366032199</v>
      </c>
      <c r="BF326" s="104">
        <f t="shared" ca="1" si="1352"/>
        <v>68671.06867311988</v>
      </c>
    </row>
    <row r="327" spans="1:58" x14ac:dyDescent="0.2">
      <c r="B327" s="33" t="s">
        <v>224</v>
      </c>
      <c r="D327" s="101">
        <f t="shared" ref="D327:J327" ca="1" si="1353">D322*D325^D243+D323*D325^(-2*D244)-D321</f>
        <v>0</v>
      </c>
      <c r="E327" s="101">
        <f t="shared" ca="1" si="1353"/>
        <v>1.5133991837501526E-9</v>
      </c>
      <c r="F327" s="101">
        <f t="shared" ca="1" si="1353"/>
        <v>0</v>
      </c>
      <c r="G327" s="101">
        <f t="shared" ca="1" si="1353"/>
        <v>0</v>
      </c>
      <c r="H327" s="101">
        <f t="shared" ca="1" si="1353"/>
        <v>0</v>
      </c>
      <c r="I327" s="101">
        <f t="shared" ca="1" si="1353"/>
        <v>0</v>
      </c>
      <c r="J327" s="101">
        <f t="shared" ca="1" si="1353"/>
        <v>0</v>
      </c>
      <c r="K327" s="101"/>
      <c r="L327" s="101">
        <f t="shared" ref="L327:R327" ca="1" si="1354">L322*L325^L243+L323*L325^(-2*L244)-L321</f>
        <v>-5.0209928303956985E-6</v>
      </c>
      <c r="M327" s="101">
        <f t="shared" ca="1" si="1354"/>
        <v>0</v>
      </c>
      <c r="N327" s="101">
        <f t="shared" ca="1" si="1354"/>
        <v>0</v>
      </c>
      <c r="O327" s="101">
        <f t="shared" ca="1" si="1354"/>
        <v>0</v>
      </c>
      <c r="P327" s="101">
        <f t="shared" ca="1" si="1354"/>
        <v>0</v>
      </c>
      <c r="Q327" s="101">
        <f t="shared" ca="1" si="1354"/>
        <v>0</v>
      </c>
      <c r="R327" s="101">
        <f t="shared" ca="1" si="1354"/>
        <v>0</v>
      </c>
      <c r="S327" s="101"/>
      <c r="T327" s="101">
        <f t="shared" ref="T327:Z327" ca="1" si="1355">T322*T325^T243+T323*T325^(-2*T244)-T321</f>
        <v>0</v>
      </c>
      <c r="U327" s="101">
        <f t="shared" ca="1" si="1355"/>
        <v>0</v>
      </c>
      <c r="V327" s="101">
        <f t="shared" ca="1" si="1355"/>
        <v>0</v>
      </c>
      <c r="W327" s="101">
        <f t="shared" ca="1" si="1355"/>
        <v>0</v>
      </c>
      <c r="X327" s="101">
        <f t="shared" ca="1" si="1355"/>
        <v>0</v>
      </c>
      <c r="Y327" s="101">
        <f t="shared" ca="1" si="1355"/>
        <v>0</v>
      </c>
      <c r="Z327" s="101">
        <f t="shared" ca="1" si="1355"/>
        <v>0</v>
      </c>
      <c r="AA327" s="101"/>
      <c r="AB327" s="101">
        <f t="shared" ref="AB327:AH327" ca="1" si="1356">AB322*AB325^AB243+AB323*AB325^(-2*AB244)-AB321</f>
        <v>0</v>
      </c>
      <c r="AC327" s="101">
        <f t="shared" ca="1" si="1356"/>
        <v>0</v>
      </c>
      <c r="AD327" s="101">
        <f t="shared" ca="1" si="1356"/>
        <v>1.7462298274040222E-9</v>
      </c>
      <c r="AE327" s="101">
        <f t="shared" ca="1" si="1356"/>
        <v>-1.280568540096283E-9</v>
      </c>
      <c r="AF327" s="101">
        <f t="shared" ca="1" si="1356"/>
        <v>1.7462298274040222E-9</v>
      </c>
      <c r="AG327" s="101">
        <f t="shared" ca="1" si="1356"/>
        <v>0</v>
      </c>
      <c r="AH327" s="101">
        <f t="shared" ca="1" si="1356"/>
        <v>0</v>
      </c>
      <c r="AI327" s="101"/>
      <c r="AJ327" s="101">
        <f t="shared" ref="AJ327:AP327" ca="1" si="1357">AJ322*AJ325^AJ243+AJ323*AJ325^(-2*AJ244)-AJ321</f>
        <v>0</v>
      </c>
      <c r="AK327" s="101">
        <f t="shared" ca="1" si="1357"/>
        <v>0</v>
      </c>
      <c r="AL327" s="101">
        <f t="shared" ca="1" si="1357"/>
        <v>0</v>
      </c>
      <c r="AM327" s="101">
        <f t="shared" ca="1" si="1357"/>
        <v>0</v>
      </c>
      <c r="AN327" s="101">
        <f t="shared" ca="1" si="1357"/>
        <v>0</v>
      </c>
      <c r="AO327" s="101">
        <f t="shared" ca="1" si="1357"/>
        <v>0</v>
      </c>
      <c r="AP327" s="101">
        <f t="shared" ca="1" si="1357"/>
        <v>0</v>
      </c>
      <c r="AQ327" s="101"/>
      <c r="AR327" s="101">
        <f t="shared" ref="AR327:AW327" ca="1" si="1358">AR322*AR325^AR243+AR323*AR325^(-2*AR244)-AR321</f>
        <v>0</v>
      </c>
      <c r="AS327" s="101">
        <f t="shared" ca="1" si="1358"/>
        <v>0</v>
      </c>
      <c r="AT327" s="101">
        <f t="shared" ca="1" si="1358"/>
        <v>0</v>
      </c>
      <c r="AU327" s="101">
        <f t="shared" ca="1" si="1358"/>
        <v>0</v>
      </c>
      <c r="AV327" s="101">
        <f t="shared" ca="1" si="1358"/>
        <v>0</v>
      </c>
      <c r="AW327" s="101">
        <f t="shared" ca="1" si="1358"/>
        <v>0</v>
      </c>
      <c r="AX327" s="101">
        <f ca="1">AX322*AX325^AX243+AX323*AX325^(-2*AX244)-AX321</f>
        <v>0</v>
      </c>
      <c r="AY327" s="101"/>
      <c r="AZ327" s="101">
        <f t="shared" ref="AZ327:BF327" ca="1" si="1359">AZ322*AZ325^AZ243+AZ323*AZ325^(-2*AZ244)-AZ321</f>
        <v>0</v>
      </c>
      <c r="BA327" s="101">
        <f t="shared" ca="1" si="1359"/>
        <v>0</v>
      </c>
      <c r="BB327" s="101">
        <f t="shared" ca="1" si="1359"/>
        <v>0</v>
      </c>
      <c r="BC327" s="101">
        <f t="shared" ca="1" si="1359"/>
        <v>0</v>
      </c>
      <c r="BD327" s="101">
        <f t="shared" ca="1" si="1359"/>
        <v>0</v>
      </c>
      <c r="BE327" s="101">
        <f t="shared" ca="1" si="1359"/>
        <v>0</v>
      </c>
      <c r="BF327" s="101">
        <f t="shared" ca="1" si="1359"/>
        <v>0</v>
      </c>
    </row>
    <row r="328" spans="1:58" x14ac:dyDescent="0.2">
      <c r="B328" s="33" t="s">
        <v>314</v>
      </c>
      <c r="C328" s="3" t="s">
        <v>11</v>
      </c>
      <c r="D328" s="100">
        <f t="shared" ref="D328:J328" ca="1" si="1360">D325-D327/D326</f>
        <v>1.0570034586002568</v>
      </c>
      <c r="E328" s="100">
        <f t="shared" ca="1" si="1360"/>
        <v>1.067188496986986</v>
      </c>
      <c r="F328" s="100">
        <f t="shared" ca="1" si="1360"/>
        <v>1.0835636544967071</v>
      </c>
      <c r="G328" s="100">
        <f t="shared" ca="1" si="1360"/>
        <v>1.1071522312049908</v>
      </c>
      <c r="H328" s="100">
        <f t="shared" ca="1" si="1360"/>
        <v>1.1853055280879099</v>
      </c>
      <c r="I328" s="100">
        <f t="shared" ca="1" si="1360"/>
        <v>1.3352125517804987</v>
      </c>
      <c r="J328" s="100">
        <f t="shared" ca="1" si="1360"/>
        <v>1.6152172749465576</v>
      </c>
      <c r="K328" s="100"/>
      <c r="L328" s="100">
        <f t="shared" ref="L328:R328" ca="1" si="1361">L325-L327/L326</f>
        <v>1.0887352083900759</v>
      </c>
      <c r="M328" s="100">
        <f t="shared" ca="1" si="1361"/>
        <v>1.1009916975069927</v>
      </c>
      <c r="N328" s="100">
        <f t="shared" ca="1" si="1361"/>
        <v>1.1205129058894374</v>
      </c>
      <c r="O328" s="100">
        <f t="shared" ca="1" si="1361"/>
        <v>1.1479955001742232</v>
      </c>
      <c r="P328" s="100">
        <f t="shared" ca="1" si="1361"/>
        <v>1.236178171451974</v>
      </c>
      <c r="Q328" s="100">
        <f t="shared" ca="1" si="1361"/>
        <v>1.3978263492608232</v>
      </c>
      <c r="R328" s="100">
        <f t="shared" ca="1" si="1361"/>
        <v>1.6850743030495416</v>
      </c>
      <c r="S328" s="100"/>
      <c r="T328" s="100">
        <f t="shared" ref="T328:Z328" ca="1" si="1362">T325-T327/T326</f>
        <v>1.1282819778143987</v>
      </c>
      <c r="U328" s="100">
        <f t="shared" ca="1" si="1362"/>
        <v>1.1431129040104033</v>
      </c>
      <c r="V328" s="100">
        <f t="shared" ca="1" si="1362"/>
        <v>1.1667275874639724</v>
      </c>
      <c r="W328" s="100">
        <f t="shared" ca="1" si="1362"/>
        <v>1.1993376197671066</v>
      </c>
      <c r="X328" s="100">
        <f t="shared" ca="1" si="1362"/>
        <v>1.3006109358533546</v>
      </c>
      <c r="Y328" s="100">
        <f t="shared" ca="1" si="1362"/>
        <v>1.4779621907209242</v>
      </c>
      <c r="Z328" s="100">
        <f t="shared" ca="1" si="1362"/>
        <v>1.7797831419710342</v>
      </c>
      <c r="AA328" s="100"/>
      <c r="AB328" s="100">
        <f t="shared" ref="AB328:AH328" ca="1" si="1363">AB325-AB327/AB326</f>
        <v>1.175903611899431</v>
      </c>
      <c r="AC328" s="100">
        <f t="shared" ca="1" si="1363"/>
        <v>1.1939142251135986</v>
      </c>
      <c r="AD328" s="100">
        <f t="shared" ca="1" si="1363"/>
        <v>1.2225374869678833</v>
      </c>
      <c r="AE328" s="100">
        <f t="shared" ca="1" si="1363"/>
        <v>1.261518803648743</v>
      </c>
      <c r="AF328" s="100">
        <f t="shared" ca="1" si="1363"/>
        <v>1.3790415203820383</v>
      </c>
      <c r="AG328" s="100">
        <f t="shared" ca="1" si="1363"/>
        <v>1.5761196394533534</v>
      </c>
      <c r="AH328" s="100">
        <f t="shared" ca="1" si="1363"/>
        <v>1.8985591870622978</v>
      </c>
      <c r="AI328" s="100"/>
      <c r="AJ328" s="100">
        <f t="shared" ref="AJ328:AP328" ca="1" si="1364">AJ325-AJ327/AJ326</f>
        <v>1.2320671025068515</v>
      </c>
      <c r="AK328" s="100">
        <f t="shared" ca="1" si="1364"/>
        <v>1.2546862487595731</v>
      </c>
      <c r="AL328" s="100">
        <f t="shared" ca="1" si="1364"/>
        <v>1.288444258140929</v>
      </c>
      <c r="AM328" s="100">
        <f t="shared" ca="1" si="1364"/>
        <v>1.3347643504797098</v>
      </c>
      <c r="AN328" s="100">
        <f t="shared" ca="1" si="1364"/>
        <v>1.4716877933827208</v>
      </c>
      <c r="AO328" s="100">
        <f t="shared" ca="1" si="1364"/>
        <v>1.6926000135925388</v>
      </c>
      <c r="AP328" s="100">
        <f t="shared" ca="1" si="1364"/>
        <v>2.0398580420992216</v>
      </c>
      <c r="AQ328" s="100"/>
      <c r="AR328" s="100">
        <f t="shared" ref="AR328:AX328" ca="1" si="1365">AR325-AR327/AR326</f>
        <v>1.2992113610510847</v>
      </c>
      <c r="AS328" s="100">
        <f t="shared" ca="1" si="1365"/>
        <v>1.3259347044545302</v>
      </c>
      <c r="AT328" s="100">
        <f t="shared" ca="1" si="1365"/>
        <v>1.3642199548667027</v>
      </c>
      <c r="AU328" s="100">
        <f t="shared" ca="1" si="1365"/>
        <v>1.4192523146575944</v>
      </c>
      <c r="AV328" s="100">
        <f t="shared" ca="1" si="1365"/>
        <v>1.5789727144999621</v>
      </c>
      <c r="AW328" s="100">
        <f t="shared" ca="1" si="1365"/>
        <v>1.8276364111593157</v>
      </c>
      <c r="AX328" s="100">
        <f t="shared" ca="1" si="1365"/>
        <v>2.2062195974305006</v>
      </c>
      <c r="AY328" s="100"/>
      <c r="AZ328" s="100">
        <f t="shared" ref="AZ328:BF328" ca="1" si="1366">AZ325-AZ327/AZ326</f>
        <v>1.4829474492697479</v>
      </c>
      <c r="BA328" s="100">
        <f t="shared" ca="1" si="1366"/>
        <v>1.5028108884364613</v>
      </c>
      <c r="BB328" s="100">
        <f t="shared" ca="1" si="1366"/>
        <v>1.55762097458732</v>
      </c>
      <c r="BC328" s="100">
        <f t="shared" ca="1" si="1366"/>
        <v>1.6264136965196085</v>
      </c>
      <c r="BD328" s="100">
        <f t="shared" ca="1" si="1366"/>
        <v>1.83671895743226</v>
      </c>
      <c r="BE328" s="100">
        <f t="shared" ca="1" si="1366"/>
        <v>2.1526766629620764</v>
      </c>
      <c r="BF328" s="100">
        <f t="shared" ca="1" si="1366"/>
        <v>2.6113906968940324</v>
      </c>
    </row>
    <row r="329" spans="1:58" x14ac:dyDescent="0.2"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</row>
    <row r="330" spans="1:58" x14ac:dyDescent="0.2">
      <c r="A330" s="151" t="s">
        <v>252</v>
      </c>
      <c r="B330" s="33" t="s">
        <v>308</v>
      </c>
      <c r="C330" s="3" t="s">
        <v>44</v>
      </c>
      <c r="D330" s="104">
        <f t="shared" ref="D330:J330" ca="1" si="1367">D328*D293</f>
        <v>105700.34586002569</v>
      </c>
      <c r="E330" s="104">
        <f t="shared" ca="1" si="1367"/>
        <v>106718.8496986986</v>
      </c>
      <c r="F330" s="104">
        <f t="shared" ca="1" si="1367"/>
        <v>108356.36544967072</v>
      </c>
      <c r="G330" s="104">
        <f t="shared" ca="1" si="1367"/>
        <v>110715.22312049908</v>
      </c>
      <c r="H330" s="104">
        <f t="shared" ca="1" si="1367"/>
        <v>118530.55280879099</v>
      </c>
      <c r="I330" s="104">
        <f t="shared" ca="1" si="1367"/>
        <v>133521.25517804988</v>
      </c>
      <c r="J330" s="104">
        <f t="shared" ca="1" si="1367"/>
        <v>161521.72749465576</v>
      </c>
      <c r="K330" s="104"/>
      <c r="L330" s="104">
        <f t="shared" ref="L330:R330" ca="1" si="1368">L328*L293</f>
        <v>108873.52083900759</v>
      </c>
      <c r="M330" s="104">
        <f t="shared" ca="1" si="1368"/>
        <v>110099.16975069926</v>
      </c>
      <c r="N330" s="104">
        <f t="shared" ca="1" si="1368"/>
        <v>112051.29058894374</v>
      </c>
      <c r="O330" s="104">
        <f t="shared" ca="1" si="1368"/>
        <v>114799.55001742233</v>
      </c>
      <c r="P330" s="104">
        <f t="shared" ca="1" si="1368"/>
        <v>123617.81714519739</v>
      </c>
      <c r="Q330" s="104">
        <f t="shared" ca="1" si="1368"/>
        <v>139782.6349260823</v>
      </c>
      <c r="R330" s="104">
        <f t="shared" ca="1" si="1368"/>
        <v>168507.43030495418</v>
      </c>
      <c r="S330" s="104"/>
      <c r="T330" s="104">
        <f t="shared" ref="T330:Z330" ca="1" si="1369">T328*T293</f>
        <v>112828.19778143987</v>
      </c>
      <c r="U330" s="104">
        <f t="shared" ca="1" si="1369"/>
        <v>114311.29040104033</v>
      </c>
      <c r="V330" s="104">
        <f t="shared" ca="1" si="1369"/>
        <v>116672.75874639724</v>
      </c>
      <c r="W330" s="104">
        <f t="shared" ca="1" si="1369"/>
        <v>119933.76197671067</v>
      </c>
      <c r="X330" s="104">
        <f t="shared" ca="1" si="1369"/>
        <v>130061.09358533546</v>
      </c>
      <c r="Y330" s="104">
        <f t="shared" ca="1" si="1369"/>
        <v>147796.21907209241</v>
      </c>
      <c r="Z330" s="104">
        <f t="shared" ca="1" si="1369"/>
        <v>177978.31419710341</v>
      </c>
      <c r="AA330" s="104"/>
      <c r="AB330" s="104">
        <f t="shared" ref="AB330:AH330" ca="1" si="1370">AB328*AB293</f>
        <v>117590.3611899431</v>
      </c>
      <c r="AC330" s="104">
        <f t="shared" ca="1" si="1370"/>
        <v>119391.42251135985</v>
      </c>
      <c r="AD330" s="104">
        <f t="shared" ca="1" si="1370"/>
        <v>122253.74869678833</v>
      </c>
      <c r="AE330" s="104">
        <f t="shared" ca="1" si="1370"/>
        <v>126151.88036487431</v>
      </c>
      <c r="AF330" s="104">
        <f t="shared" ca="1" si="1370"/>
        <v>137904.15203820384</v>
      </c>
      <c r="AG330" s="104">
        <f t="shared" ca="1" si="1370"/>
        <v>157611.96394533533</v>
      </c>
      <c r="AH330" s="104">
        <f t="shared" ca="1" si="1370"/>
        <v>189855.91870622977</v>
      </c>
      <c r="AI330" s="104"/>
      <c r="AJ330" s="104">
        <f t="shared" ref="AJ330:AP330" ca="1" si="1371">AJ328*AJ293</f>
        <v>123206.71025068515</v>
      </c>
      <c r="AK330" s="104">
        <f t="shared" ca="1" si="1371"/>
        <v>125468.62487595731</v>
      </c>
      <c r="AL330" s="104">
        <f t="shared" ca="1" si="1371"/>
        <v>128844.4258140929</v>
      </c>
      <c r="AM330" s="104">
        <f t="shared" ca="1" si="1371"/>
        <v>133476.43504797097</v>
      </c>
      <c r="AN330" s="104">
        <f t="shared" ca="1" si="1371"/>
        <v>147168.77933827208</v>
      </c>
      <c r="AO330" s="104">
        <f t="shared" ca="1" si="1371"/>
        <v>169260.00135925389</v>
      </c>
      <c r="AP330" s="104">
        <f t="shared" ca="1" si="1371"/>
        <v>203985.80420992215</v>
      </c>
      <c r="AQ330" s="104"/>
      <c r="AR330" s="104">
        <f t="shared" ref="AR330:AW330" ca="1" si="1372">AR328*AR293</f>
        <v>129921.13610510847</v>
      </c>
      <c r="AS330" s="104">
        <f t="shared" ca="1" si="1372"/>
        <v>132593.47044545301</v>
      </c>
      <c r="AT330" s="104">
        <f t="shared" ca="1" si="1372"/>
        <v>136421.99548667026</v>
      </c>
      <c r="AU330" s="104">
        <f t="shared" ca="1" si="1372"/>
        <v>141925.23146575943</v>
      </c>
      <c r="AV330" s="104">
        <f t="shared" ca="1" si="1372"/>
        <v>157897.27144999622</v>
      </c>
      <c r="AW330" s="104">
        <f t="shared" ca="1" si="1372"/>
        <v>182763.64111593156</v>
      </c>
      <c r="AX330" s="104">
        <f ca="1">AX328*AX293</f>
        <v>220621.95974305004</v>
      </c>
      <c r="AY330" s="104"/>
      <c r="AZ330" s="104">
        <f t="shared" ref="AZ330:BF330" ca="1" si="1373">AZ328*AZ293</f>
        <v>148294.74492697479</v>
      </c>
      <c r="BA330" s="104">
        <f t="shared" ca="1" si="1373"/>
        <v>150281.08884364614</v>
      </c>
      <c r="BB330" s="104">
        <f t="shared" ca="1" si="1373"/>
        <v>155762.09745873199</v>
      </c>
      <c r="BC330" s="104">
        <f t="shared" ca="1" si="1373"/>
        <v>162641.36965196085</v>
      </c>
      <c r="BD330" s="104">
        <f t="shared" ca="1" si="1373"/>
        <v>183671.89574322599</v>
      </c>
      <c r="BE330" s="104">
        <f t="shared" ca="1" si="1373"/>
        <v>215267.66629620764</v>
      </c>
      <c r="BF330" s="104">
        <f t="shared" ca="1" si="1373"/>
        <v>261139.06968940323</v>
      </c>
    </row>
    <row r="331" spans="1:58" x14ac:dyDescent="0.2">
      <c r="B331" s="33" t="s">
        <v>69</v>
      </c>
      <c r="C331" s="3" t="s">
        <v>43</v>
      </c>
      <c r="D331" s="125">
        <f t="shared" ref="D331:J331" ca="1" si="1374">D291*D328^D243*D318</f>
        <v>799.92994588888087</v>
      </c>
      <c r="E331" s="125">
        <f t="shared" ca="1" si="1374"/>
        <v>780.84932867789666</v>
      </c>
      <c r="F331" s="125">
        <f t="shared" ca="1" si="1374"/>
        <v>762.44144009592162</v>
      </c>
      <c r="G331" s="125">
        <f t="shared" ca="1" si="1374"/>
        <v>745.47474105470678</v>
      </c>
      <c r="H331" s="125">
        <f t="shared" ca="1" si="1374"/>
        <v>718.10651251407819</v>
      </c>
      <c r="I331" s="125">
        <f t="shared" ca="1" si="1374"/>
        <v>702.10459215169112</v>
      </c>
      <c r="J331" s="125">
        <f t="shared" ca="1" si="1374"/>
        <v>698.87395313834952</v>
      </c>
      <c r="K331" s="125"/>
      <c r="L331" s="125">
        <f t="shared" ref="L331:R331" ca="1" si="1375">L291*L328^L243*L318</f>
        <v>805.38600581065828</v>
      </c>
      <c r="M331" s="125">
        <f t="shared" ca="1" si="1375"/>
        <v>783.95361580244594</v>
      </c>
      <c r="N331" s="125">
        <f t="shared" ca="1" si="1375"/>
        <v>762.75576529359159</v>
      </c>
      <c r="O331" s="125">
        <f t="shared" ca="1" si="1375"/>
        <v>743.58845517457235</v>
      </c>
      <c r="P331" s="125">
        <f t="shared" ca="1" si="1375"/>
        <v>713.50951535135471</v>
      </c>
      <c r="Q331" s="125">
        <f t="shared" ca="1" si="1375"/>
        <v>696.26044342881107</v>
      </c>
      <c r="R331" s="125">
        <f t="shared" ca="1" si="1375"/>
        <v>692.30704250174506</v>
      </c>
      <c r="S331" s="125"/>
      <c r="T331" s="125">
        <f t="shared" ref="T331:Z331" ca="1" si="1376">T291*T328^T243*T318</f>
        <v>812.86741000571999</v>
      </c>
      <c r="U331" s="125">
        <f t="shared" ca="1" si="1376"/>
        <v>789.98579951552449</v>
      </c>
      <c r="V331" s="125">
        <f t="shared" ca="1" si="1376"/>
        <v>766.33237133653449</v>
      </c>
      <c r="W331" s="125">
        <f t="shared" ca="1" si="1376"/>
        <v>745.18265581092237</v>
      </c>
      <c r="X331" s="125">
        <f t="shared" ca="1" si="1376"/>
        <v>712.65445568455254</v>
      </c>
      <c r="Y331" s="125">
        <f t="shared" ca="1" si="1376"/>
        <v>694.3323328084258</v>
      </c>
      <c r="Z331" s="125">
        <f t="shared" ca="1" si="1376"/>
        <v>689.87620955157445</v>
      </c>
      <c r="AA331" s="125"/>
      <c r="AB331" s="125">
        <f t="shared" ref="AB331:AH331" ca="1" si="1377">AB291*AB328^AB243*AB318</f>
        <v>822.97141046255263</v>
      </c>
      <c r="AC331" s="125">
        <f t="shared" ca="1" si="1377"/>
        <v>798.97959331687514</v>
      </c>
      <c r="AD331" s="125">
        <f t="shared" ca="1" si="1377"/>
        <v>773.30147145088961</v>
      </c>
      <c r="AE331" s="125">
        <f t="shared" ca="1" si="1377"/>
        <v>750.46465288390561</v>
      </c>
      <c r="AF331" s="125">
        <f t="shared" ca="1" si="1377"/>
        <v>715.83462674078964</v>
      </c>
      <c r="AG331" s="125">
        <f t="shared" ca="1" si="1377"/>
        <v>696.6710817146502</v>
      </c>
      <c r="AH331" s="125">
        <f t="shared" ca="1" si="1377"/>
        <v>692.50069252329877</v>
      </c>
      <c r="AI331" s="125"/>
      <c r="AJ331" s="125">
        <f t="shared" ref="AJ331:AP331" ca="1" si="1378">AJ291*AJ328^AJ243*AJ318</f>
        <v>835.16349924810675</v>
      </c>
      <c r="AK331" s="125">
        <f t="shared" ca="1" si="1378"/>
        <v>808.60560828885218</v>
      </c>
      <c r="AL331" s="125">
        <f t="shared" ca="1" si="1378"/>
        <v>783.11549865835912</v>
      </c>
      <c r="AM331" s="125">
        <f t="shared" ca="1" si="1378"/>
        <v>759.69217815843183</v>
      </c>
      <c r="AN331" s="125">
        <f t="shared" ca="1" si="1378"/>
        <v>723.46039041705615</v>
      </c>
      <c r="AO331" s="125">
        <f t="shared" ca="1" si="1378"/>
        <v>703.18711733662974</v>
      </c>
      <c r="AP331" s="125">
        <f t="shared" ca="1" si="1378"/>
        <v>697.77404239764701</v>
      </c>
      <c r="AQ331" s="125"/>
      <c r="AR331" s="125">
        <f t="shared" ref="AR331:AW331" ca="1" si="1379">AR291*AR328^AR243*AR318</f>
        <v>844.43716584741298</v>
      </c>
      <c r="AS331" s="125">
        <f t="shared" ca="1" si="1379"/>
        <v>819.5332467903728</v>
      </c>
      <c r="AT331" s="125">
        <f t="shared" ca="1" si="1379"/>
        <v>797.43683482293079</v>
      </c>
      <c r="AU331" s="125">
        <f t="shared" ca="1" si="1379"/>
        <v>772.86996762853823</v>
      </c>
      <c r="AV331" s="125">
        <f t="shared" ca="1" si="1379"/>
        <v>734.51207674522925</v>
      </c>
      <c r="AW331" s="125">
        <f t="shared" ca="1" si="1379"/>
        <v>713.92267879348208</v>
      </c>
      <c r="AX331" s="125">
        <f ca="1">AX291*AX328^AX243*AX318</f>
        <v>708.70508473810855</v>
      </c>
      <c r="AY331" s="125"/>
      <c r="AZ331" s="125">
        <f t="shared" ref="AZ331:BF331" ca="1" si="1380">AZ291*AZ328^AZ243*AZ318</f>
        <v>844.20412750039873</v>
      </c>
      <c r="BA331" s="125">
        <f t="shared" ca="1" si="1380"/>
        <v>846.67324665358797</v>
      </c>
      <c r="BB331" s="125">
        <f t="shared" ca="1" si="1380"/>
        <v>822.89432958989869</v>
      </c>
      <c r="BC331" s="125">
        <f t="shared" ca="1" si="1380"/>
        <v>806.12594107363952</v>
      </c>
      <c r="BD331" s="125">
        <f t="shared" ca="1" si="1380"/>
        <v>770.09122431357036</v>
      </c>
      <c r="BE331" s="125">
        <f t="shared" ca="1" si="1380"/>
        <v>750.26895065713359</v>
      </c>
      <c r="BF331" s="125">
        <f t="shared" ca="1" si="1380"/>
        <v>745.03367890790253</v>
      </c>
    </row>
    <row r="332" spans="1:58" x14ac:dyDescent="0.2">
      <c r="B332" s="33" t="s">
        <v>70</v>
      </c>
      <c r="C332" s="3" t="s">
        <v>45</v>
      </c>
      <c r="D332" s="100">
        <f t="shared" ref="D332:J332" ca="1" si="1381">D330/D239/D331</f>
        <v>0.4594471601196729</v>
      </c>
      <c r="E332" s="100">
        <f t="shared" ca="1" si="1381"/>
        <v>0.47520938875781249</v>
      </c>
      <c r="F332" s="100">
        <f t="shared" ca="1" si="1381"/>
        <v>0.49415028999322819</v>
      </c>
      <c r="G332" s="100">
        <f t="shared" ca="1" si="1381"/>
        <v>0.51639915752308851</v>
      </c>
      <c r="H332" s="100">
        <f t="shared" ca="1" si="1381"/>
        <v>0.5739215904036189</v>
      </c>
      <c r="I332" s="100">
        <f t="shared" ca="1" si="1381"/>
        <v>0.66124090412707281</v>
      </c>
      <c r="J332" s="100">
        <f t="shared" ca="1" si="1381"/>
        <v>0.8036060808153267</v>
      </c>
      <c r="K332" s="100"/>
      <c r="L332" s="100">
        <f t="shared" ref="L332:R332" ca="1" si="1382">L330/L239/L331</f>
        <v>0.47003403572544683</v>
      </c>
      <c r="M332" s="100">
        <f t="shared" ca="1" si="1382"/>
        <v>0.48832031800047171</v>
      </c>
      <c r="N332" s="100">
        <f t="shared" ca="1" si="1382"/>
        <v>0.51079011304192057</v>
      </c>
      <c r="O332" s="100">
        <f t="shared" ca="1" si="1382"/>
        <v>0.53680761213973205</v>
      </c>
      <c r="P332" s="100">
        <f t="shared" ca="1" si="1382"/>
        <v>0.60241034265641669</v>
      </c>
      <c r="Q332" s="100">
        <f t="shared" ca="1" si="1382"/>
        <v>0.69805978422300363</v>
      </c>
      <c r="R332" s="100">
        <f t="shared" ca="1" si="1382"/>
        <v>0.846313803924863</v>
      </c>
      <c r="S332" s="100"/>
      <c r="T332" s="100">
        <f t="shared" ref="T332:Z332" ca="1" si="1383">T330/T239/T331</f>
        <v>0.48262415867203218</v>
      </c>
      <c r="U332" s="100">
        <f t="shared" ca="1" si="1383"/>
        <v>0.50313086573013377</v>
      </c>
      <c r="V332" s="100">
        <f t="shared" ca="1" si="1383"/>
        <v>0.52937498317609999</v>
      </c>
      <c r="W332" s="100">
        <f t="shared" ca="1" si="1383"/>
        <v>0.55961563111527213</v>
      </c>
      <c r="X332" s="100">
        <f t="shared" ca="1" si="1383"/>
        <v>0.63456996834843693</v>
      </c>
      <c r="Y332" s="100">
        <f t="shared" ca="1" si="1383"/>
        <v>0.74012837236305584</v>
      </c>
      <c r="Z332" s="100">
        <f t="shared" ca="1" si="1383"/>
        <v>0.89703014645770673</v>
      </c>
      <c r="AA332" s="100"/>
      <c r="AB332" s="100">
        <f t="shared" ref="AB332:AH332" ca="1" si="1384">AB330/AB239/AB331</f>
        <v>0.49681888325881984</v>
      </c>
      <c r="AC332" s="100">
        <f t="shared" ca="1" si="1384"/>
        <v>0.51957537272561305</v>
      </c>
      <c r="AD332" s="100">
        <f t="shared" ca="1" si="1384"/>
        <v>0.54969839206861693</v>
      </c>
      <c r="AE332" s="100">
        <f t="shared" ca="1" si="1384"/>
        <v>0.58448666191598142</v>
      </c>
      <c r="AF332" s="100">
        <f t="shared" ca="1" si="1384"/>
        <v>0.66984721794968138</v>
      </c>
      <c r="AG332" s="100">
        <f t="shared" ca="1" si="1384"/>
        <v>0.78663364073873798</v>
      </c>
      <c r="AH332" s="100">
        <f t="shared" ca="1" si="1384"/>
        <v>0.95326807109811218</v>
      </c>
      <c r="AI332" s="100"/>
      <c r="AJ332" s="100">
        <f t="shared" ref="AJ332:AP332" ca="1" si="1385">AJ330/AJ239/AJ331</f>
        <v>0.51294874858536998</v>
      </c>
      <c r="AK332" s="100">
        <f t="shared" ca="1" si="1385"/>
        <v>0.5395224332882298</v>
      </c>
      <c r="AL332" s="100">
        <f t="shared" ca="1" si="1385"/>
        <v>0.57207231845603979</v>
      </c>
      <c r="AM332" s="100">
        <f t="shared" ca="1" si="1385"/>
        <v>0.61091116474628449</v>
      </c>
      <c r="AN332" s="100">
        <f t="shared" ca="1" si="1385"/>
        <v>0.70731366346509372</v>
      </c>
      <c r="AO332" s="100">
        <f t="shared" ca="1" si="1385"/>
        <v>0.83694043931874729</v>
      </c>
      <c r="AP332" s="100">
        <f t="shared" ca="1" si="1385"/>
        <v>1.0164739519171595</v>
      </c>
      <c r="AQ332" s="100"/>
      <c r="AR332" s="100">
        <f t="shared" ref="AR332:AX332" ca="1" si="1386">AR330/AR239/AR331</f>
        <v>0.53496280634779125</v>
      </c>
      <c r="AS332" s="100">
        <f t="shared" ca="1" si="1386"/>
        <v>0.56255718953730749</v>
      </c>
      <c r="AT332" s="100">
        <f t="shared" ca="1" si="1386"/>
        <v>0.5948387106267794</v>
      </c>
      <c r="AU332" s="100">
        <f t="shared" ca="1" si="1386"/>
        <v>0.63850499307712649</v>
      </c>
      <c r="AV332" s="100">
        <f t="shared" ca="1" si="1386"/>
        <v>0.74745801418967528</v>
      </c>
      <c r="AW332" s="100">
        <f t="shared" ca="1" si="1386"/>
        <v>0.89012242378559014</v>
      </c>
      <c r="AX332" s="100">
        <f t="shared" ca="1" si="1386"/>
        <v>1.0824162600666096</v>
      </c>
      <c r="AY332" s="100"/>
      <c r="AZ332" s="100">
        <f t="shared" ref="AZ332:BF332" ca="1" si="1387">AZ330/AZ239/AZ331</f>
        <v>0.6107864704938285</v>
      </c>
      <c r="BA332" s="100">
        <f t="shared" ca="1" si="1387"/>
        <v>0.61716262028334246</v>
      </c>
      <c r="BB332" s="100">
        <f t="shared" ca="1" si="1387"/>
        <v>0.65815598548088505</v>
      </c>
      <c r="BC332" s="100">
        <f t="shared" ca="1" si="1387"/>
        <v>0.70151868715499377</v>
      </c>
      <c r="BD332" s="100">
        <f t="shared" ca="1" si="1387"/>
        <v>0.82929997532516486</v>
      </c>
      <c r="BE332" s="100">
        <f t="shared" ca="1" si="1387"/>
        <v>0.99763791745384611</v>
      </c>
      <c r="BF332" s="100">
        <f t="shared" ca="1" si="1387"/>
        <v>1.218728776062826</v>
      </c>
    </row>
    <row r="333" spans="1:58" x14ac:dyDescent="0.2">
      <c r="C333" s="3"/>
      <c r="D333" s="104">
        <f t="shared" ref="D333:J333" ca="1" si="1388">D334*D334/2*D332</f>
        <v>618.65662928793142</v>
      </c>
      <c r="E333" s="104">
        <f t="shared" ca="1" si="1388"/>
        <v>2515.284479055204</v>
      </c>
      <c r="F333" s="104">
        <f t="shared" ca="1" si="1388"/>
        <v>5453.6153725991535</v>
      </c>
      <c r="G333" s="104">
        <f t="shared" ca="1" si="1388"/>
        <v>9260.9804372318376</v>
      </c>
      <c r="H333" s="104">
        <f t="shared" ca="1" si="1388"/>
        <v>18740.922870140857</v>
      </c>
      <c r="I333" s="104">
        <f t="shared" ca="1" si="1388"/>
        <v>28973.669636990009</v>
      </c>
      <c r="J333" s="104">
        <f t="shared" ca="1" si="1388"/>
        <v>37357.869106802136</v>
      </c>
      <c r="K333" s="104"/>
      <c r="L333" s="104">
        <f t="shared" ref="L333:R333" ca="1" si="1389">L334*L334/2*L332</f>
        <v>599.17470400921923</v>
      </c>
      <c r="M333" s="104">
        <f t="shared" ca="1" si="1389"/>
        <v>2423.6581332334858</v>
      </c>
      <c r="N333" s="104">
        <f t="shared" ca="1" si="1389"/>
        <v>5278.7350179342366</v>
      </c>
      <c r="O333" s="104">
        <f t="shared" ca="1" si="1389"/>
        <v>8935.3222633243695</v>
      </c>
      <c r="P333" s="104">
        <f t="shared" ca="1" si="1389"/>
        <v>17904.726323819003</v>
      </c>
      <c r="Q333" s="104">
        <f t="shared" ca="1" si="1389"/>
        <v>27500.079462055448</v>
      </c>
      <c r="R333" s="104">
        <f t="shared" ca="1" si="1389"/>
        <v>35471.748466702142</v>
      </c>
      <c r="S333" s="104"/>
      <c r="T333" s="104">
        <f t="shared" ref="T333:Z333" ca="1" si="1390">T334*T334/2*T332</f>
        <v>577.68745701217495</v>
      </c>
      <c r="U333" s="104">
        <f t="shared" ca="1" si="1390"/>
        <v>2316.1260710869938</v>
      </c>
      <c r="V333" s="104">
        <f t="shared" ca="1" si="1390"/>
        <v>5072.1119422944212</v>
      </c>
      <c r="W333" s="104">
        <f t="shared" ca="1" si="1390"/>
        <v>8574.7600358022719</v>
      </c>
      <c r="X333" s="104">
        <f t="shared" ca="1" si="1390"/>
        <v>17033.694183326272</v>
      </c>
      <c r="Y333" s="104">
        <f t="shared" ca="1" si="1390"/>
        <v>25984.517702674024</v>
      </c>
      <c r="Z333" s="104">
        <f t="shared" ca="1" si="1390"/>
        <v>33522.814304820546</v>
      </c>
      <c r="AA333" s="104"/>
      <c r="AB333" s="104">
        <f t="shared" ref="AB333:AH333" ca="1" si="1391">AB334*AB334/2*AB332</f>
        <v>555.23239965929008</v>
      </c>
      <c r="AC333" s="104">
        <f t="shared" ca="1" si="1391"/>
        <v>2206.4473296060032</v>
      </c>
      <c r="AD333" s="104">
        <f t="shared" ca="1" si="1391"/>
        <v>4843.5207992770411</v>
      </c>
      <c r="AE333" s="104">
        <f t="shared" ca="1" si="1391"/>
        <v>8186.8590797157422</v>
      </c>
      <c r="AF333" s="104">
        <f t="shared" ca="1" si="1391"/>
        <v>16150.034377627828</v>
      </c>
      <c r="AG333" s="104">
        <f t="shared" ca="1" si="1391"/>
        <v>24478.341400204175</v>
      </c>
      <c r="AH333" s="104">
        <f t="shared" ca="1" si="1391"/>
        <v>31579.004642130261</v>
      </c>
      <c r="AI333" s="104"/>
      <c r="AJ333" s="104">
        <f t="shared" ref="AJ333:AP333" ca="1" si="1392">AJ334*AJ334/2*AJ332</f>
        <v>531.8480623021303</v>
      </c>
      <c r="AK333" s="104">
        <f t="shared" ca="1" si="1392"/>
        <v>2117.4739239378982</v>
      </c>
      <c r="AL333" s="104">
        <f t="shared" ca="1" si="1392"/>
        <v>4601.4656517476951</v>
      </c>
      <c r="AM333" s="104">
        <f t="shared" ca="1" si="1392"/>
        <v>7786.364835004224</v>
      </c>
      <c r="AN333" s="104">
        <f t="shared" ca="1" si="1392"/>
        <v>15278.517319778974</v>
      </c>
      <c r="AO333" s="104">
        <f t="shared" ca="1" si="1392"/>
        <v>23009.517106545645</v>
      </c>
      <c r="AP333" s="104">
        <f t="shared" ca="1" si="1392"/>
        <v>29619.713851691446</v>
      </c>
      <c r="AQ333" s="104"/>
      <c r="AR333" s="104">
        <f t="shared" ref="AR333:AX333" ca="1" si="1393">AR334*AR334/2*AR332</f>
        <v>503.84615928813349</v>
      </c>
      <c r="AS333" s="104">
        <f t="shared" ca="1" si="1393"/>
        <v>2023.0425636268274</v>
      </c>
      <c r="AT333" s="104">
        <f t="shared" ca="1" si="1393"/>
        <v>4371.7407196027025</v>
      </c>
      <c r="AU333" s="104">
        <f t="shared" ca="1" si="1393"/>
        <v>7388.5926391095472</v>
      </c>
      <c r="AV333" s="104">
        <f t="shared" ca="1" si="1393"/>
        <v>14412.160059779944</v>
      </c>
      <c r="AW333" s="104">
        <f t="shared" ca="1" si="1393"/>
        <v>21603.078893949783</v>
      </c>
      <c r="AX333" s="104">
        <f t="shared" ca="1" si="1393"/>
        <v>27782.843949707003</v>
      </c>
      <c r="AY333" s="104"/>
      <c r="AZ333" s="104">
        <f t="shared" ref="AZ333:BF333" ca="1" si="1394">AZ334*AZ334/2*AZ332</f>
        <v>428.31177744772629</v>
      </c>
      <c r="BA333" s="104">
        <f t="shared" ca="1" si="1394"/>
        <v>1828.6020859767316</v>
      </c>
      <c r="BB333" s="104">
        <f t="shared" ca="1" si="1394"/>
        <v>3937.3617290508573</v>
      </c>
      <c r="BC333" s="104">
        <f t="shared" ca="1" si="1394"/>
        <v>6630.13991508873</v>
      </c>
      <c r="BD333" s="104">
        <f t="shared" ca="1" si="1394"/>
        <v>12835.226750273177</v>
      </c>
      <c r="BE333" s="104">
        <f t="shared" ca="1" si="1394"/>
        <v>19114.631233041306</v>
      </c>
      <c r="BF333" s="104">
        <f t="shared" ca="1" si="1394"/>
        <v>24497.898716674543</v>
      </c>
    </row>
    <row r="334" spans="1:58" x14ac:dyDescent="0.2">
      <c r="B334" s="33" t="s">
        <v>268</v>
      </c>
      <c r="C334" s="3" t="s">
        <v>47</v>
      </c>
      <c r="D334" s="105">
        <f t="shared" ref="D334:J334" ca="1" si="1395">D288/D264/D332*1000000</f>
        <v>51.894585520393903</v>
      </c>
      <c r="E334" s="105">
        <f t="shared" ca="1" si="1395"/>
        <v>102.88831315840578</v>
      </c>
      <c r="F334" s="105">
        <f t="shared" ca="1" si="1395"/>
        <v>148.56883680633987</v>
      </c>
      <c r="G334" s="105">
        <f t="shared" ca="1" si="1395"/>
        <v>189.38724162143609</v>
      </c>
      <c r="H334" s="105">
        <f t="shared" ca="1" si="1395"/>
        <v>255.55489444197352</v>
      </c>
      <c r="I334" s="105">
        <f t="shared" ca="1" si="1395"/>
        <v>296.03079690559116</v>
      </c>
      <c r="J334" s="105">
        <f t="shared" ca="1" si="1395"/>
        <v>304.91896622877374</v>
      </c>
      <c r="K334" s="105"/>
      <c r="L334" s="105">
        <f t="shared" ref="L334:R334" ca="1" si="1396">L288/L264/L332*1000000</f>
        <v>50.492523850309119</v>
      </c>
      <c r="M334" s="105">
        <f t="shared" ca="1" si="1396"/>
        <v>99.631869806523625</v>
      </c>
      <c r="N334" s="105">
        <f t="shared" ca="1" si="1396"/>
        <v>143.76682692990201</v>
      </c>
      <c r="O334" s="105">
        <f t="shared" ca="1" si="1396"/>
        <v>182.45710310823603</v>
      </c>
      <c r="P334" s="105">
        <f t="shared" ca="1" si="1396"/>
        <v>243.81062716132794</v>
      </c>
      <c r="Q334" s="105">
        <f t="shared" ca="1" si="1396"/>
        <v>280.69563741447905</v>
      </c>
      <c r="R334" s="105">
        <f t="shared" ca="1" si="1396"/>
        <v>289.52800886643212</v>
      </c>
      <c r="S334" s="105"/>
      <c r="T334" s="105">
        <f t="shared" ref="T334:Z334" ca="1" si="1397">T288/T264/T332*1000000</f>
        <v>48.927940780289177</v>
      </c>
      <c r="U334" s="105">
        <f t="shared" ca="1" si="1397"/>
        <v>95.95234984360448</v>
      </c>
      <c r="V334" s="105">
        <f t="shared" ca="1" si="1397"/>
        <v>138.42919897935923</v>
      </c>
      <c r="W334" s="105">
        <f t="shared" ca="1" si="1397"/>
        <v>175.05763910022577</v>
      </c>
      <c r="X334" s="105">
        <f t="shared" ca="1" si="1397"/>
        <v>231.7019363963802</v>
      </c>
      <c r="Y334" s="105">
        <f t="shared" ca="1" si="1397"/>
        <v>264.98348133116463</v>
      </c>
      <c r="Z334" s="105">
        <f t="shared" ca="1" si="1397"/>
        <v>273.38942665401987</v>
      </c>
      <c r="AA334" s="105"/>
      <c r="AB334" s="105">
        <f t="shared" ref="AB334:AH334" ca="1" si="1398">AB288/AB264/AB332*1000000</f>
        <v>47.277374564715856</v>
      </c>
      <c r="AC334" s="105">
        <f t="shared" ca="1" si="1398"/>
        <v>92.158946453125594</v>
      </c>
      <c r="AD334" s="105">
        <f t="shared" ca="1" si="1398"/>
        <v>132.74963909744199</v>
      </c>
      <c r="AE334" s="105">
        <f t="shared" ca="1" si="1398"/>
        <v>167.37336701834948</v>
      </c>
      <c r="AF334" s="105">
        <f t="shared" ca="1" si="1398"/>
        <v>219.5906500806766</v>
      </c>
      <c r="AG334" s="105">
        <f t="shared" ca="1" si="1398"/>
        <v>249.47080819586739</v>
      </c>
      <c r="AH334" s="105">
        <f t="shared" ca="1" si="1398"/>
        <v>257.39890373615532</v>
      </c>
      <c r="AI334" s="105"/>
      <c r="AJ334" s="105">
        <f t="shared" ref="AJ334:AP334" ca="1" si="1399">AJ288/AJ264/AJ332*1000000</f>
        <v>45.537774395208011</v>
      </c>
      <c r="AK334" s="105">
        <f t="shared" ca="1" si="1399"/>
        <v>88.597053689554301</v>
      </c>
      <c r="AL334" s="105">
        <f t="shared" ca="1" si="1399"/>
        <v>126.83456487152982</v>
      </c>
      <c r="AM334" s="105">
        <f t="shared" ca="1" si="1399"/>
        <v>159.65897663174468</v>
      </c>
      <c r="AN334" s="105">
        <f t="shared" ca="1" si="1399"/>
        <v>207.84978492492792</v>
      </c>
      <c r="AO334" s="105">
        <f t="shared" ca="1" si="1399"/>
        <v>234.48845961185017</v>
      </c>
      <c r="AP334" s="105">
        <f t="shared" ca="1" si="1399"/>
        <v>241.41113626470366</v>
      </c>
      <c r="AQ334" s="105"/>
      <c r="AR334" s="105">
        <f t="shared" ref="AR334:AW334" ca="1" si="1400">AR288/AR264/AR332*1000000</f>
        <v>43.401244201741477</v>
      </c>
      <c r="AS334" s="105">
        <f t="shared" ca="1" si="1400"/>
        <v>84.807481875711844</v>
      </c>
      <c r="AT334" s="105">
        <f t="shared" ca="1" si="1400"/>
        <v>121.23906668124103</v>
      </c>
      <c r="AU334" s="105">
        <f t="shared" ca="1" si="1400"/>
        <v>152.1295954631106</v>
      </c>
      <c r="AV334" s="105">
        <f t="shared" ca="1" si="1400"/>
        <v>196.37497141026645</v>
      </c>
      <c r="AW334" s="105">
        <f t="shared" ca="1" si="1400"/>
        <v>220.31697132589596</v>
      </c>
      <c r="AX334" s="105">
        <f ca="1">AX288/AX264/AX332*1000000</f>
        <v>226.57197680164128</v>
      </c>
      <c r="AY334" s="105"/>
      <c r="AZ334" s="105">
        <f t="shared" ref="AZ334:BF334" ca="1" si="1401">AZ288/AZ264/AZ332*1000000</f>
        <v>37.449868913153537</v>
      </c>
      <c r="BA334" s="105">
        <f t="shared" ca="1" si="1401"/>
        <v>76.979448634029112</v>
      </c>
      <c r="BB334" s="105">
        <f t="shared" ca="1" si="1401"/>
        <v>109.38385825931499</v>
      </c>
      <c r="BC334" s="105">
        <f t="shared" ca="1" si="1401"/>
        <v>137.48544457891143</v>
      </c>
      <c r="BD334" s="105">
        <f t="shared" ca="1" si="1401"/>
        <v>175.93852403646696</v>
      </c>
      <c r="BE334" s="105">
        <f t="shared" ca="1" si="1401"/>
        <v>195.75437911416111</v>
      </c>
      <c r="BF334" s="105">
        <f t="shared" ca="1" si="1401"/>
        <v>200.50531177543434</v>
      </c>
    </row>
    <row r="335" spans="1:58" x14ac:dyDescent="0.2">
      <c r="B335" s="31" t="s">
        <v>253</v>
      </c>
      <c r="C335" s="3" t="s">
        <v>44</v>
      </c>
      <c r="D335" s="81">
        <f t="shared" ref="D335:J335" ca="1" si="1402">D330*(D336/D331)^(1/D243)</f>
        <v>106320.37544161254</v>
      </c>
      <c r="E335" s="81">
        <f t="shared" ca="1" si="1402"/>
        <v>109256.68104059262</v>
      </c>
      <c r="F335" s="81">
        <f t="shared" ca="1" si="1402"/>
        <v>113914.8531069302</v>
      </c>
      <c r="G335" s="81">
        <f t="shared" ca="1" si="1402"/>
        <v>120273.87105325713</v>
      </c>
      <c r="H335" s="81">
        <f t="shared" ca="1" si="1402"/>
        <v>138424.67812128901</v>
      </c>
      <c r="I335" s="81">
        <f t="shared" ca="1" si="1402"/>
        <v>164966.4909268062</v>
      </c>
      <c r="J335" s="81">
        <f t="shared" ca="1" si="1402"/>
        <v>202284.5087616044</v>
      </c>
      <c r="K335" s="81"/>
      <c r="L335" s="81">
        <f t="shared" ref="L335:R335" ca="1" si="1403">L330*(L336/L331)^(1/L243)</f>
        <v>109473.94588864272</v>
      </c>
      <c r="M335" s="81">
        <f t="shared" ca="1" si="1403"/>
        <v>112543.11385393226</v>
      </c>
      <c r="N335" s="81">
        <f t="shared" ca="1" si="1403"/>
        <v>117424.98747787364</v>
      </c>
      <c r="O335" s="81">
        <f t="shared" ca="1" si="1403"/>
        <v>124001.84865753548</v>
      </c>
      <c r="P335" s="81">
        <f t="shared" ca="1" si="1403"/>
        <v>142529.53058206721</v>
      </c>
      <c r="Q335" s="81">
        <f t="shared" ca="1" si="1403"/>
        <v>169402.20044981258</v>
      </c>
      <c r="R335" s="81">
        <f t="shared" ca="1" si="1403"/>
        <v>206911.29671402779</v>
      </c>
      <c r="S335" s="81"/>
      <c r="T335" s="81">
        <f t="shared" ref="T335:Z335" ca="1" si="1404">T330*(T336/T331)^(1/T243)</f>
        <v>113407.00660112721</v>
      </c>
      <c r="U335" s="81">
        <f t="shared" ca="1" si="1404"/>
        <v>116645.25429376961</v>
      </c>
      <c r="V335" s="81">
        <f t="shared" ca="1" si="1404"/>
        <v>121829.01868873776</v>
      </c>
      <c r="W335" s="81">
        <f t="shared" ca="1" si="1404"/>
        <v>128743.60632385161</v>
      </c>
      <c r="X335" s="81">
        <f t="shared" ca="1" si="1404"/>
        <v>147958.98023089557</v>
      </c>
      <c r="Y335" s="81">
        <f t="shared" ca="1" si="1404"/>
        <v>175564.06858093364</v>
      </c>
      <c r="Z335" s="81">
        <f t="shared" ca="1" si="1404"/>
        <v>213971.19735438537</v>
      </c>
      <c r="AA335" s="81"/>
      <c r="AB335" s="81">
        <f t="shared" ref="AB335:AH335" ca="1" si="1405">AB330*(AB336/AB331)^(1/AB243)</f>
        <v>118146.5874515187</v>
      </c>
      <c r="AC335" s="81">
        <f t="shared" ca="1" si="1405"/>
        <v>121613.36470768219</v>
      </c>
      <c r="AD335" s="81">
        <f t="shared" ca="1" si="1405"/>
        <v>127170.45224842851</v>
      </c>
      <c r="AE335" s="81">
        <f t="shared" ca="1" si="1405"/>
        <v>134542.2425911566</v>
      </c>
      <c r="AF335" s="81">
        <f t="shared" ca="1" si="1405"/>
        <v>154785.12518662543</v>
      </c>
      <c r="AG335" s="81">
        <f t="shared" ca="1" si="1405"/>
        <v>183569.14424769263</v>
      </c>
      <c r="AH335" s="81">
        <f t="shared" ca="1" si="1405"/>
        <v>223482.00963575798</v>
      </c>
      <c r="AI335" s="81"/>
      <c r="AJ335" s="81">
        <f t="shared" ref="AJ335:AP335" ca="1" si="1406">AJ330*(AJ336/AJ331)^(1/AJ243)</f>
        <v>123739.42859252403</v>
      </c>
      <c r="AK335" s="81">
        <f t="shared" ca="1" si="1406"/>
        <v>127599.67428260743</v>
      </c>
      <c r="AL335" s="81">
        <f t="shared" ca="1" si="1406"/>
        <v>133508.52176318143</v>
      </c>
      <c r="AM335" s="81">
        <f t="shared" ca="1" si="1406"/>
        <v>141436.58270877495</v>
      </c>
      <c r="AN335" s="81">
        <f t="shared" ca="1" si="1406"/>
        <v>163058.90114703868</v>
      </c>
      <c r="AO335" s="81">
        <f t="shared" ca="1" si="1406"/>
        <v>193482.26512448539</v>
      </c>
      <c r="AP335" s="81">
        <f t="shared" ca="1" si="1406"/>
        <v>235275.67964501641</v>
      </c>
      <c r="AQ335" s="81"/>
      <c r="AR335" s="81">
        <f t="shared" ref="AR335:AX335" ca="1" si="1407">AR330*(AR336/AR331)^(1/AR243)</f>
        <v>130425.72289450004</v>
      </c>
      <c r="AS335" s="81">
        <f t="shared" ca="1" si="1407"/>
        <v>134628.23554325898</v>
      </c>
      <c r="AT335" s="81">
        <f t="shared" ca="1" si="1407"/>
        <v>140847.095361738</v>
      </c>
      <c r="AU335" s="81">
        <f t="shared" ca="1" si="1407"/>
        <v>149460.83134305454</v>
      </c>
      <c r="AV335" s="81">
        <f t="shared" ca="1" si="1407"/>
        <v>172815.57713292891</v>
      </c>
      <c r="AW335" s="81">
        <f t="shared" ca="1" si="1407"/>
        <v>205353.75832473428</v>
      </c>
      <c r="AX335" s="81">
        <f t="shared" ca="1" si="1407"/>
        <v>249758.96662516138</v>
      </c>
      <c r="AY335" s="81"/>
      <c r="AZ335" s="81">
        <f t="shared" ref="AZ335:BF335" ca="1" si="1408">AZ330*(AZ336/AZ331)^(1/AZ243)</f>
        <v>148723.5255239871</v>
      </c>
      <c r="BA335" s="81">
        <f t="shared" ca="1" si="1408"/>
        <v>152118.1366635618</v>
      </c>
      <c r="BB335" s="81">
        <f t="shared" ca="1" si="1408"/>
        <v>159737.32342434782</v>
      </c>
      <c r="BC335" s="81">
        <f t="shared" ca="1" si="1408"/>
        <v>169374.6071186726</v>
      </c>
      <c r="BD335" s="81">
        <f t="shared" ca="1" si="1408"/>
        <v>196850.9696479477</v>
      </c>
      <c r="BE335" s="81">
        <f t="shared" ca="1" si="1408"/>
        <v>235035.068131754</v>
      </c>
      <c r="BF335" s="81">
        <f t="shared" ca="1" si="1408"/>
        <v>286521.60781798122</v>
      </c>
    </row>
    <row r="336" spans="1:58" x14ac:dyDescent="0.2">
      <c r="B336" s="33" t="s">
        <v>254</v>
      </c>
      <c r="C336" s="3" t="s">
        <v>43</v>
      </c>
      <c r="D336" s="85">
        <f t="shared" ref="D336:J336" ca="1" si="1409">D331+D334*D334/2/D241</f>
        <v>801.0649600104864</v>
      </c>
      <c r="E336" s="85">
        <f t="shared" ca="1" si="1409"/>
        <v>785.31091462832535</v>
      </c>
      <c r="F336" s="85">
        <f t="shared" ca="1" si="1409"/>
        <v>771.74421721481099</v>
      </c>
      <c r="G336" s="85">
        <f t="shared" ca="1" si="1409"/>
        <v>760.59149719285165</v>
      </c>
      <c r="H336" s="85">
        <f t="shared" ca="1" si="1409"/>
        <v>745.63140149003311</v>
      </c>
      <c r="I336" s="85">
        <f t="shared" ca="1" si="1409"/>
        <v>739.03898449651319</v>
      </c>
      <c r="J336" s="85">
        <f t="shared" ca="1" si="1409"/>
        <v>738.0595121917587</v>
      </c>
      <c r="K336" s="85"/>
      <c r="L336" s="85">
        <f t="shared" ref="L336:R336" ca="1" si="1410">L331+L334*L334/2/L241</f>
        <v>806.46051795495555</v>
      </c>
      <c r="M336" s="85">
        <f t="shared" ca="1" si="1410"/>
        <v>788.13725026156169</v>
      </c>
      <c r="N336" s="85">
        <f t="shared" ca="1" si="1410"/>
        <v>771.46689629434707</v>
      </c>
      <c r="O336" s="85">
        <f t="shared" ca="1" si="1410"/>
        <v>757.61913519086158</v>
      </c>
      <c r="P336" s="85">
        <f t="shared" ca="1" si="1410"/>
        <v>738.56267079317206</v>
      </c>
      <c r="Q336" s="85">
        <f t="shared" ca="1" si="1410"/>
        <v>729.46735574959359</v>
      </c>
      <c r="R336" s="85">
        <f t="shared" ca="1" si="1410"/>
        <v>727.63661131287199</v>
      </c>
      <c r="S336" s="85"/>
      <c r="T336" s="85">
        <f t="shared" ref="T336:Z336" ca="1" si="1411">T331+T334*T334/2/T241</f>
        <v>813.87636326108282</v>
      </c>
      <c r="U336" s="85">
        <f t="shared" ca="1" si="1411"/>
        <v>793.8661271762104</v>
      </c>
      <c r="V336" s="85">
        <f t="shared" ca="1" si="1411"/>
        <v>774.40867391590268</v>
      </c>
      <c r="W336" s="85">
        <f t="shared" ca="1" si="1411"/>
        <v>758.09839610988342</v>
      </c>
      <c r="X336" s="85">
        <f t="shared" ca="1" si="1411"/>
        <v>735.28090965253512</v>
      </c>
      <c r="Y336" s="85">
        <f t="shared" ca="1" si="1411"/>
        <v>723.92572657012499</v>
      </c>
      <c r="Z336" s="85">
        <f t="shared" ca="1" si="1411"/>
        <v>721.37693809130292</v>
      </c>
      <c r="AA336" s="85"/>
      <c r="AB336" s="85">
        <f t="shared" ref="AB336:AH336" ca="1" si="1412">AB331+AB334*AB334/2/AB241</f>
        <v>823.91343859326128</v>
      </c>
      <c r="AC336" s="85">
        <f t="shared" ca="1" si="1412"/>
        <v>802.55917413676389</v>
      </c>
      <c r="AD336" s="85">
        <f t="shared" ca="1" si="1412"/>
        <v>780.72865005775145</v>
      </c>
      <c r="AE336" s="85">
        <f t="shared" ca="1" si="1412"/>
        <v>762.27138950760821</v>
      </c>
      <c r="AF336" s="85">
        <f t="shared" ca="1" si="1412"/>
        <v>736.15748829212532</v>
      </c>
      <c r="AG336" s="85">
        <f t="shared" ca="1" si="1412"/>
        <v>722.90098188824959</v>
      </c>
      <c r="AH336" s="85">
        <f t="shared" ca="1" si="1412"/>
        <v>720.42423770160815</v>
      </c>
      <c r="AI336" s="85"/>
      <c r="AJ336" s="85">
        <f t="shared" ref="AJ336:AP336" ca="1" si="1413">AJ331+AJ334*AJ334/2/AJ241</f>
        <v>836.03747779443324</v>
      </c>
      <c r="AK336" s="85">
        <f t="shared" ca="1" si="1413"/>
        <v>811.91383854234812</v>
      </c>
      <c r="AL336" s="85">
        <f t="shared" ca="1" si="1413"/>
        <v>789.8955411610566</v>
      </c>
      <c r="AM336" s="85">
        <f t="shared" ca="1" si="1413"/>
        <v>770.4356302674621</v>
      </c>
      <c r="AN336" s="85">
        <f t="shared" ca="1" si="1413"/>
        <v>741.66814238457789</v>
      </c>
      <c r="AO336" s="85">
        <f t="shared" ca="1" si="1413"/>
        <v>726.36107008714112</v>
      </c>
      <c r="AP336" s="85">
        <f t="shared" ca="1" si="1413"/>
        <v>722.33649728558703</v>
      </c>
      <c r="AQ336" s="85"/>
      <c r="AR336" s="85">
        <f t="shared" ref="AR336:AW336" ca="1" si="1414">AR331+AR334*AR334/2/AR241</f>
        <v>845.23105803701094</v>
      </c>
      <c r="AS336" s="85">
        <f t="shared" ca="1" si="1414"/>
        <v>822.56452296607949</v>
      </c>
      <c r="AT336" s="85">
        <f t="shared" ca="1" si="1414"/>
        <v>803.63184948544119</v>
      </c>
      <c r="AU336" s="85">
        <f t="shared" ca="1" si="1414"/>
        <v>782.62400893834126</v>
      </c>
      <c r="AV336" s="85">
        <f t="shared" ca="1" si="1414"/>
        <v>750.76492345841802</v>
      </c>
      <c r="AW336" s="85">
        <f t="shared" ca="1" si="1414"/>
        <v>734.38020307139993</v>
      </c>
      <c r="AX336" s="85">
        <f ca="1">AX331+AX334*AX334/2/AX241</f>
        <v>730.34071531584846</v>
      </c>
      <c r="AY336" s="85"/>
      <c r="AZ336" s="85">
        <f t="shared" ref="AZ336:BF336" ca="1" si="1415">AZ331+AZ334*AZ334/2/AZ241</f>
        <v>844.79522316424686</v>
      </c>
      <c r="BA336" s="85">
        <f t="shared" ca="1" si="1415"/>
        <v>849.17075392884362</v>
      </c>
      <c r="BB336" s="85">
        <f t="shared" ca="1" si="1415"/>
        <v>827.93703555681145</v>
      </c>
      <c r="BC336" s="85">
        <f t="shared" ca="1" si="1415"/>
        <v>814.09249709465394</v>
      </c>
      <c r="BD336" s="85">
        <f t="shared" ca="1" si="1415"/>
        <v>783.13727490577776</v>
      </c>
      <c r="BE336" s="85">
        <f t="shared" ca="1" si="1415"/>
        <v>766.41923385449138</v>
      </c>
      <c r="BF336" s="85">
        <f t="shared" ca="1" si="1415"/>
        <v>761.97740548528873</v>
      </c>
    </row>
    <row r="337" spans="1:58" x14ac:dyDescent="0.2">
      <c r="B337" s="33" t="s">
        <v>312</v>
      </c>
      <c r="C337" s="3"/>
      <c r="D337" s="85">
        <f t="shared" ref="D337:J337" ca="1" si="1416">D335/D239/D336</f>
        <v>0.4614874387847579</v>
      </c>
      <c r="E337" s="85">
        <f t="shared" ca="1" si="1416"/>
        <v>0.48374611289625546</v>
      </c>
      <c r="F337" s="85">
        <f t="shared" ca="1" si="1416"/>
        <v>0.51323715489802146</v>
      </c>
      <c r="G337" s="85">
        <f t="shared" ca="1" si="1416"/>
        <v>0.54983317659023978</v>
      </c>
      <c r="H337" s="85">
        <f t="shared" ca="1" si="1416"/>
        <v>0.64550624913313537</v>
      </c>
      <c r="I337" s="85">
        <f t="shared" ca="1" si="1416"/>
        <v>0.77613899972889522</v>
      </c>
      <c r="J337" s="85">
        <f t="shared" ca="1" si="1416"/>
        <v>0.95297687378809426</v>
      </c>
      <c r="K337" s="85"/>
      <c r="L337" s="85">
        <f t="shared" ref="L337:R337" ca="1" si="1417">L335/L239/L336</f>
        <v>0.47199650193528037</v>
      </c>
      <c r="M337" s="85">
        <f t="shared" ca="1" si="1417"/>
        <v>0.49651021855595634</v>
      </c>
      <c r="N337" s="85">
        <f t="shared" ca="1" si="1417"/>
        <v>0.52924205322881912</v>
      </c>
      <c r="O337" s="85">
        <f t="shared" ca="1" si="1417"/>
        <v>0.56909968206334205</v>
      </c>
      <c r="P337" s="85">
        <f t="shared" ca="1" si="1417"/>
        <v>0.67100942418712561</v>
      </c>
      <c r="Q337" s="85">
        <f t="shared" ca="1" si="1417"/>
        <v>0.80746611047072836</v>
      </c>
      <c r="R337" s="85">
        <f t="shared" ca="1" si="1417"/>
        <v>0.98873698109656716</v>
      </c>
      <c r="S337" s="85"/>
      <c r="T337" s="85">
        <f t="shared" ref="T337:Z337" ca="1" si="1418">T335/T239/T336</f>
        <v>0.48449864834223499</v>
      </c>
      <c r="U337" s="85">
        <f t="shared" ca="1" si="1418"/>
        <v>0.51089413932933614</v>
      </c>
      <c r="V337" s="85">
        <f t="shared" ca="1" si="1418"/>
        <v>0.54700545282386592</v>
      </c>
      <c r="W337" s="85">
        <f t="shared" ca="1" si="1418"/>
        <v>0.59048818290295391</v>
      </c>
      <c r="X337" s="85">
        <f t="shared" ca="1" si="1418"/>
        <v>0.69967951232212</v>
      </c>
      <c r="Y337" s="85">
        <f t="shared" ca="1" si="1418"/>
        <v>0.84324299944219383</v>
      </c>
      <c r="Z337" s="85">
        <f t="shared" ca="1" si="1418"/>
        <v>1.0313455073916207</v>
      </c>
      <c r="AA337" s="85"/>
      <c r="AB337" s="85">
        <f t="shared" ref="AB337:AH337" ca="1" si="1419">AB335/AB239/AB336</f>
        <v>0.49859820849195224</v>
      </c>
      <c r="AC337" s="85">
        <f t="shared" ca="1" si="1419"/>
        <v>0.5268844229600409</v>
      </c>
      <c r="AD337" s="85">
        <f t="shared" ca="1" si="1419"/>
        <v>0.56636605646857807</v>
      </c>
      <c r="AE337" s="85">
        <f t="shared" ca="1" si="1419"/>
        <v>0.61370570576457173</v>
      </c>
      <c r="AF337" s="85">
        <f t="shared" ca="1" si="1419"/>
        <v>0.73108791818584573</v>
      </c>
      <c r="AG337" s="85">
        <f t="shared" ca="1" si="1419"/>
        <v>0.88294161589953457</v>
      </c>
      <c r="AH337" s="85">
        <f t="shared" ca="1" si="1419"/>
        <v>1.0786123055043708</v>
      </c>
      <c r="AI337" s="85"/>
      <c r="AJ337" s="85">
        <f t="shared" ref="AJ337:AP337" ca="1" si="1420">AJ335/AJ239/AJ336</f>
        <v>0.51462807866818816</v>
      </c>
      <c r="AK337" s="85">
        <f t="shared" ca="1" si="1420"/>
        <v>0.54645039010856222</v>
      </c>
      <c r="AL337" s="85">
        <f t="shared" ca="1" si="1420"/>
        <v>0.58769289909529743</v>
      </c>
      <c r="AM337" s="85">
        <f t="shared" ca="1" si="1420"/>
        <v>0.63831715088952512</v>
      </c>
      <c r="AN337" s="85">
        <f t="shared" ca="1" si="1420"/>
        <v>0.76444457831961476</v>
      </c>
      <c r="AO337" s="85">
        <f t="shared" ca="1" si="1420"/>
        <v>0.92618921939808196</v>
      </c>
      <c r="AP337" s="85">
        <f t="shared" ca="1" si="1420"/>
        <v>1.1325270820059925</v>
      </c>
      <c r="AQ337" s="85"/>
      <c r="AR337" s="85">
        <f t="shared" ref="AR337:AX337" ca="1" si="1421">AR335/AR239/AR336</f>
        <v>0.53653607016317506</v>
      </c>
      <c r="AS337" s="85">
        <f t="shared" ca="1" si="1421"/>
        <v>0.56908520843282173</v>
      </c>
      <c r="AT337" s="85">
        <f t="shared" ca="1" si="1421"/>
        <v>0.60939919059802594</v>
      </c>
      <c r="AU337" s="85">
        <f t="shared" ca="1" si="1421"/>
        <v>0.66402639831251531</v>
      </c>
      <c r="AV337" s="85">
        <f t="shared" ca="1" si="1421"/>
        <v>0.80036857885591728</v>
      </c>
      <c r="AW337" s="85">
        <f t="shared" ca="1" si="1421"/>
        <v>0.97228327001121806</v>
      </c>
      <c r="AX337" s="85">
        <f t="shared" ca="1" si="1421"/>
        <v>1.1890680081650102</v>
      </c>
      <c r="AY337" s="85"/>
      <c r="AZ337" s="85">
        <f t="shared" ref="AZ337:BF337" ca="1" si="1422">AZ335/AZ239/AZ336</f>
        <v>0.61212390581044696</v>
      </c>
      <c r="BA337" s="85">
        <f t="shared" ca="1" si="1422"/>
        <v>0.62286953099405284</v>
      </c>
      <c r="BB337" s="85">
        <f t="shared" ca="1" si="1422"/>
        <v>0.67084194791860163</v>
      </c>
      <c r="BC337" s="85">
        <f t="shared" ca="1" si="1422"/>
        <v>0.72341193062448927</v>
      </c>
      <c r="BD337" s="85">
        <f t="shared" ca="1" si="1422"/>
        <v>0.87399868888930898</v>
      </c>
      <c r="BE337" s="85">
        <f t="shared" ca="1" si="1422"/>
        <v>1.0662950390397714</v>
      </c>
      <c r="BF337" s="85">
        <f t="shared" ca="1" si="1422"/>
        <v>1.3074539582366964</v>
      </c>
    </row>
    <row r="338" spans="1:58" ht="15" x14ac:dyDescent="0.25">
      <c r="B338" s="152" t="s">
        <v>341</v>
      </c>
      <c r="C338" s="3"/>
      <c r="D338" s="85">
        <f t="shared" ref="D338:J338" ca="1" si="1423">(D336-D291)/D291/((D335/D293)^D243-1)</f>
        <v>0.8499999999999972</v>
      </c>
      <c r="E338" s="85">
        <f t="shared" ca="1" si="1423"/>
        <v>0.85000000000005138</v>
      </c>
      <c r="F338" s="85">
        <f t="shared" ca="1" si="1423"/>
        <v>0.8499999999999972</v>
      </c>
      <c r="G338" s="85">
        <f t="shared" ca="1" si="1423"/>
        <v>0.85000000000003295</v>
      </c>
      <c r="H338" s="85">
        <f t="shared" ca="1" si="1423"/>
        <v>0.85000000000001752</v>
      </c>
      <c r="I338" s="85">
        <f t="shared" ca="1" si="1423"/>
        <v>0.85000000000000075</v>
      </c>
      <c r="J338" s="85">
        <f t="shared" ca="1" si="1423"/>
        <v>0.85000000000000009</v>
      </c>
      <c r="K338" s="85"/>
      <c r="L338" s="85">
        <f t="shared" ref="L338:R338" ca="1" si="1424">(L336-L291)/L291/((L335/L293)^L243-1)</f>
        <v>0.85000000003513043</v>
      </c>
      <c r="M338" s="85">
        <f t="shared" ca="1" si="1424"/>
        <v>0.84999999999999476</v>
      </c>
      <c r="N338" s="85">
        <f t="shared" ca="1" si="1424"/>
        <v>0.84999999999999953</v>
      </c>
      <c r="O338" s="85">
        <f t="shared" ca="1" si="1424"/>
        <v>0.85000000000000198</v>
      </c>
      <c r="P338" s="85">
        <f t="shared" ca="1" si="1424"/>
        <v>0.84999999999999887</v>
      </c>
      <c r="Q338" s="85">
        <f t="shared" ca="1" si="1424"/>
        <v>0.84999999999999942</v>
      </c>
      <c r="R338" s="85">
        <f t="shared" ca="1" si="1424"/>
        <v>0.84999999999998976</v>
      </c>
      <c r="S338" s="85"/>
      <c r="T338" s="85">
        <f t="shared" ref="T338:Z338" ca="1" si="1425">(T336-T291)/T291/((T335/T293)^T243-1)</f>
        <v>0.85000000000000164</v>
      </c>
      <c r="U338" s="85">
        <f t="shared" ca="1" si="1425"/>
        <v>0.85000000000000342</v>
      </c>
      <c r="V338" s="85">
        <f t="shared" ca="1" si="1425"/>
        <v>0.85000000000000231</v>
      </c>
      <c r="W338" s="85">
        <f t="shared" ca="1" si="1425"/>
        <v>0.84999999999998965</v>
      </c>
      <c r="X338" s="85">
        <f t="shared" ca="1" si="1425"/>
        <v>0.84999999999999853</v>
      </c>
      <c r="Y338" s="85">
        <f t="shared" ca="1" si="1425"/>
        <v>0.8499999999999992</v>
      </c>
      <c r="Z338" s="85">
        <f t="shared" ca="1" si="1425"/>
        <v>0.85000000000001452</v>
      </c>
      <c r="AA338" s="85"/>
      <c r="AB338" s="85">
        <f t="shared" ref="AB338:AH338" ca="1" si="1426">(AB336-AB291)/AB291/((AB335/AB293)^AB243-1)</f>
        <v>0.85000000000000708</v>
      </c>
      <c r="AC338" s="85">
        <f t="shared" ca="1" si="1426"/>
        <v>0.85000000000000064</v>
      </c>
      <c r="AD338" s="85">
        <f t="shared" ca="1" si="1426"/>
        <v>0.85000000000003983</v>
      </c>
      <c r="AE338" s="85">
        <f t="shared" ca="1" si="1426"/>
        <v>0.84999999999998699</v>
      </c>
      <c r="AF338" s="85">
        <f t="shared" ca="1" si="1426"/>
        <v>0.85000000000002573</v>
      </c>
      <c r="AG338" s="85">
        <f t="shared" ca="1" si="1426"/>
        <v>0.84999999999999953</v>
      </c>
      <c r="AH338" s="85">
        <f t="shared" ca="1" si="1426"/>
        <v>0.85</v>
      </c>
      <c r="AI338" s="85"/>
      <c r="AJ338" s="85">
        <f t="shared" ref="AJ338:AP338" ca="1" si="1427">(AJ336-AJ291)/AJ291/((AJ335/AJ293)^AJ243-1)</f>
        <v>0.85000000000001175</v>
      </c>
      <c r="AK338" s="85">
        <f t="shared" ca="1" si="1427"/>
        <v>0.85000000000000109</v>
      </c>
      <c r="AL338" s="85">
        <f t="shared" ca="1" si="1427"/>
        <v>0.85000000000000031</v>
      </c>
      <c r="AM338" s="85">
        <f t="shared" ca="1" si="1427"/>
        <v>0.84999999999999731</v>
      </c>
      <c r="AN338" s="85">
        <f t="shared" ca="1" si="1427"/>
        <v>0.85</v>
      </c>
      <c r="AO338" s="85">
        <f t="shared" ca="1" si="1427"/>
        <v>0.84999999999999987</v>
      </c>
      <c r="AP338" s="85">
        <f t="shared" ca="1" si="1427"/>
        <v>0.84999999999999887</v>
      </c>
      <c r="AQ338" s="85"/>
      <c r="AR338" s="85">
        <f t="shared" ref="AR338:AW338" ca="1" si="1428">(AR336-AR291)/AR291/((AR335/AR293)^AR243-1)</f>
        <v>0.85000000000000142</v>
      </c>
      <c r="AS338" s="85">
        <f t="shared" ca="1" si="1428"/>
        <v>0.84999999999999865</v>
      </c>
      <c r="AT338" s="85">
        <f t="shared" ca="1" si="1428"/>
        <v>0.84999999999999665</v>
      </c>
      <c r="AU338" s="85">
        <f t="shared" ca="1" si="1428"/>
        <v>0.85000000000000231</v>
      </c>
      <c r="AV338" s="85">
        <f t="shared" ca="1" si="1428"/>
        <v>0.8500000000000032</v>
      </c>
      <c r="AW338" s="85">
        <f t="shared" ca="1" si="1428"/>
        <v>0.8500000000000002</v>
      </c>
      <c r="AX338" s="85">
        <f ca="1">(AX336-AX291)/AX291/((AX335/AX293)^AX243-1)</f>
        <v>0.84999999999999987</v>
      </c>
      <c r="AY338" s="85"/>
      <c r="AZ338" s="85">
        <f t="shared" ref="AZ338:BF338" ca="1" si="1429">(AZ336-AZ291)/AZ291/((AZ335/AZ293)^AZ243-1)</f>
        <v>0.85000000000000031</v>
      </c>
      <c r="BA338" s="85">
        <f t="shared" ca="1" si="1429"/>
        <v>0.85000000000000142</v>
      </c>
      <c r="BB338" s="85">
        <f t="shared" ca="1" si="1429"/>
        <v>0.84999999999999987</v>
      </c>
      <c r="BC338" s="85">
        <f t="shared" ca="1" si="1429"/>
        <v>0.84999999999999987</v>
      </c>
      <c r="BD338" s="85">
        <f t="shared" ca="1" si="1429"/>
        <v>0.84999999999999953</v>
      </c>
      <c r="BE338" s="85">
        <f t="shared" ca="1" si="1429"/>
        <v>0.8500000000000042</v>
      </c>
      <c r="BF338" s="85">
        <f t="shared" ca="1" si="1429"/>
        <v>0.85000000000000031</v>
      </c>
    </row>
    <row r="339" spans="1:58" x14ac:dyDescent="0.2">
      <c r="B339" s="33" t="s">
        <v>315</v>
      </c>
      <c r="C339" s="3"/>
      <c r="D339" s="85">
        <f t="shared" ref="D339:J339" ca="1" si="1430">1-(D353*D334*D334+(1-D284)*D304*D304)/2/D241/D291/((D356/D293)^D243-1)</f>
        <v>0.98143092092987927</v>
      </c>
      <c r="E339" s="85">
        <f t="shared" ca="1" si="1430"/>
        <v>0.92319445706616454</v>
      </c>
      <c r="F339" s="85">
        <f t="shared" ca="1" si="1430"/>
        <v>0.90118410806192639</v>
      </c>
      <c r="G339" s="85">
        <f t="shared" ca="1" si="1430"/>
        <v>0.90042454198650568</v>
      </c>
      <c r="H339" s="85">
        <f t="shared" ca="1" si="1430"/>
        <v>0.89742408551076236</v>
      </c>
      <c r="I339" s="85">
        <f t="shared" ca="1" si="1430"/>
        <v>0.89016179269844198</v>
      </c>
      <c r="J339" s="85">
        <f t="shared" ca="1" si="1430"/>
        <v>0.88500151647103342</v>
      </c>
      <c r="K339" s="85"/>
      <c r="L339" s="85">
        <f t="shared" ref="L339:R339" ca="1" si="1431">1-(L353*L334*L334+(1-L284)*L304*L304)/2/L241/L291/((L356/L293)^L243-1)</f>
        <v>0.9861778207301557</v>
      </c>
      <c r="M339" s="85">
        <f t="shared" ca="1" si="1431"/>
        <v>0.9496308855312664</v>
      </c>
      <c r="N339" s="85">
        <f t="shared" ca="1" si="1431"/>
        <v>0.9113316819057552</v>
      </c>
      <c r="O339" s="85">
        <f t="shared" ca="1" si="1431"/>
        <v>0.89870140915885433</v>
      </c>
      <c r="P339" s="85">
        <f t="shared" ca="1" si="1431"/>
        <v>0.89296465193784214</v>
      </c>
      <c r="Q339" s="85">
        <f t="shared" ca="1" si="1431"/>
        <v>0.88760903957253201</v>
      </c>
      <c r="R339" s="85">
        <f t="shared" ca="1" si="1431"/>
        <v>0.88338823664157295</v>
      </c>
      <c r="S339" s="85"/>
      <c r="T339" s="85">
        <f t="shared" ref="T339:Z339" ca="1" si="1432">1-(T353*T334*T334+(1-T284)*T304*T304)/2/T241/T291/((T356/T293)^T243-1)</f>
        <v>0.98957070961931226</v>
      </c>
      <c r="U339" s="85">
        <f t="shared" ca="1" si="1432"/>
        <v>0.96829471258141253</v>
      </c>
      <c r="V339" s="85">
        <f t="shared" ca="1" si="1432"/>
        <v>0.93153170509346173</v>
      </c>
      <c r="W339" s="85">
        <f t="shared" ca="1" si="1432"/>
        <v>0.90777119292654418</v>
      </c>
      <c r="X339" s="85">
        <f t="shared" ca="1" si="1432"/>
        <v>0.89245260724968511</v>
      </c>
      <c r="Y339" s="85">
        <f t="shared" ca="1" si="1432"/>
        <v>0.88656081201992831</v>
      </c>
      <c r="Z339" s="85">
        <f t="shared" ca="1" si="1432"/>
        <v>0.88260481846786298</v>
      </c>
      <c r="AA339" s="85"/>
      <c r="AB339" s="85">
        <f t="shared" ref="AB339:AH339" ca="1" si="1433">1-(AB353*AB334*AB334+(1-AB284)*AB304*AB304)/2/AB241/AB291/((AB356/AB293)^AB243-1)</f>
        <v>0.99197863873773962</v>
      </c>
      <c r="AC339" s="85">
        <f t="shared" ca="1" si="1433"/>
        <v>0.9787043822389313</v>
      </c>
      <c r="AD339" s="85">
        <f t="shared" ca="1" si="1433"/>
        <v>0.95114241326357629</v>
      </c>
      <c r="AE339" s="85">
        <f t="shared" ca="1" si="1433"/>
        <v>0.92465442237157414</v>
      </c>
      <c r="AF339" s="85">
        <f t="shared" ca="1" si="1433"/>
        <v>0.8982934023632736</v>
      </c>
      <c r="AG339" s="85">
        <f t="shared" ca="1" si="1433"/>
        <v>0.88897015067386354</v>
      </c>
      <c r="AH339" s="85">
        <f t="shared" ca="1" si="1433"/>
        <v>0.88423954818853845</v>
      </c>
      <c r="AI339" s="85"/>
      <c r="AJ339" s="85">
        <f t="shared" ref="AJ339:AP339" ca="1" si="1434">1-(AJ353*AJ334*AJ334+(1-AJ284)*AJ304*AJ304)/2/AJ241/AJ291/((AJ356/AJ293)^AJ243-1)</f>
        <v>0.99371277519263801</v>
      </c>
      <c r="AK339" s="85">
        <f t="shared" ca="1" si="1434"/>
        <v>0.98195640458860789</v>
      </c>
      <c r="AL339" s="85">
        <f t="shared" ca="1" si="1434"/>
        <v>0.96566751582374055</v>
      </c>
      <c r="AM339" s="85">
        <f t="shared" ca="1" si="1434"/>
        <v>0.94255877858489856</v>
      </c>
      <c r="AN339" s="85">
        <f t="shared" ca="1" si="1434"/>
        <v>0.91046053714898123</v>
      </c>
      <c r="AO339" s="85">
        <f t="shared" ca="1" si="1434"/>
        <v>0.89636509760066063</v>
      </c>
      <c r="AP339" s="85">
        <f t="shared" ca="1" si="1434"/>
        <v>0.88989839536490045</v>
      </c>
      <c r="AQ339" s="85"/>
      <c r="AR339" s="85">
        <f t="shared" ref="AR339:AW339" ca="1" si="1435">1-(AR353*AR334*AR334+(1-AR284)*AR304*AR304)/2/AR241/AR291/((AR356/AR293)^AR243-1)</f>
        <v>0.99504289309561378</v>
      </c>
      <c r="AS339" s="85">
        <f t="shared" ca="1" si="1435"/>
        <v>0.98471976801929573</v>
      </c>
      <c r="AT339" s="85">
        <f t="shared" ca="1" si="1435"/>
        <v>0.97500905183691833</v>
      </c>
      <c r="AU339" s="85">
        <f t="shared" ca="1" si="1435"/>
        <v>0.95718267960211811</v>
      </c>
      <c r="AV339" s="85">
        <f t="shared" ca="1" si="1435"/>
        <v>0.92594424205448156</v>
      </c>
      <c r="AW339" s="85">
        <f t="shared" ca="1" si="1435"/>
        <v>0.9083140203727843</v>
      </c>
      <c r="AX339" s="85">
        <f ca="1">1-(AX353*AX334*AX334+(1-AX284)*AX304*AX304)/2/AX241/AX291/((AX356/AX293)^AX243-1)</f>
        <v>0.89956190241169609</v>
      </c>
      <c r="AY339" s="85"/>
      <c r="AZ339" s="85">
        <f t="shared" ref="AZ339:BF339" ca="1" si="1436">1-(AZ353*AZ334*AZ334+(1-AZ284)*AZ304*AZ304)/2/AZ241/AZ291/((AZ356/AZ293)^AZ243-1)</f>
        <v>0.99697860610790046</v>
      </c>
      <c r="BA339" s="85">
        <f t="shared" ca="1" si="1436"/>
        <v>0.98892775762783469</v>
      </c>
      <c r="BB339" s="85">
        <f t="shared" ca="1" si="1436"/>
        <v>0.98046752844770091</v>
      </c>
      <c r="BC339" s="85">
        <f t="shared" ca="1" si="1436"/>
        <v>0.97263478993168062</v>
      </c>
      <c r="BD339" s="85">
        <f t="shared" ca="1" si="1436"/>
        <v>0.95288664118241329</v>
      </c>
      <c r="BE339" s="85">
        <f t="shared" ca="1" si="1436"/>
        <v>0.93541732781101017</v>
      </c>
      <c r="BF339" s="85">
        <f t="shared" ca="1" si="1436"/>
        <v>0.92437118388278783</v>
      </c>
    </row>
    <row r="340" spans="1:58" x14ac:dyDescent="0.2">
      <c r="B340" s="33"/>
      <c r="C340" s="3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  <c r="Z340" s="85"/>
      <c r="AA340" s="85"/>
      <c r="AB340" s="85"/>
      <c r="AC340" s="85"/>
      <c r="AD340" s="85"/>
      <c r="AE340" s="85"/>
      <c r="AF340" s="85"/>
      <c r="AG340" s="85"/>
      <c r="AH340" s="85"/>
      <c r="AI340" s="85"/>
      <c r="AJ340" s="85"/>
      <c r="AK340" s="85"/>
      <c r="AL340" s="85"/>
      <c r="AM340" s="85"/>
      <c r="AN340" s="85"/>
      <c r="AO340" s="85"/>
      <c r="AP340" s="85"/>
      <c r="AQ340" s="85"/>
      <c r="AR340" s="85"/>
      <c r="AS340" s="85"/>
      <c r="AT340" s="85"/>
      <c r="AU340" s="85"/>
      <c r="AV340" s="85"/>
      <c r="AW340" s="85"/>
      <c r="AX340" s="85"/>
      <c r="AY340" s="85"/>
      <c r="AZ340" s="85"/>
      <c r="BA340" s="85"/>
      <c r="BB340" s="85"/>
      <c r="BC340" s="85"/>
      <c r="BD340" s="85"/>
      <c r="BE340" s="85"/>
      <c r="BF340" s="85"/>
    </row>
    <row r="341" spans="1:58" x14ac:dyDescent="0.2">
      <c r="B341" s="33" t="s">
        <v>257</v>
      </c>
      <c r="C341" s="3" t="s">
        <v>47</v>
      </c>
      <c r="D341" s="158">
        <f t="shared" ref="D341:J341" ca="1" si="1437">IF(ISERR((D248+D249)/D365/(D260/D273+D261/D276)*1000000),D342,(D248+D249)/D365/(D260/D273+D261/D276)*1000000)</f>
        <v>47.089758481922509</v>
      </c>
      <c r="E341" s="158">
        <f t="shared" ca="1" si="1437"/>
        <v>93.362067904708468</v>
      </c>
      <c r="F341" s="158">
        <f t="shared" ca="1" si="1437"/>
        <v>134.81311341047979</v>
      </c>
      <c r="G341" s="158">
        <f t="shared" ca="1" si="1437"/>
        <v>171.85221498697942</v>
      </c>
      <c r="H341" s="158">
        <f t="shared" ca="1" si="1437"/>
        <v>231.89352294598274</v>
      </c>
      <c r="I341" s="158">
        <f t="shared" ca="1" si="1437"/>
        <v>268.62183385234084</v>
      </c>
      <c r="J341" s="158">
        <f t="shared" ca="1" si="1437"/>
        <v>276.68706344379058</v>
      </c>
      <c r="K341" s="158"/>
      <c r="L341" s="158">
        <f t="shared" ref="L341:R341" ca="1" si="1438">IF(ISERR((L248+L249)/L365/(L260/L273+L261/L276)*1000000),L342,(L248+L249)/L365/(L260/L273+L261/L276)*1000000)</f>
        <v>45.817511211802525</v>
      </c>
      <c r="M341" s="158">
        <f t="shared" ca="1" si="1438"/>
        <v>90.4071328298362</v>
      </c>
      <c r="N341" s="158">
        <f t="shared" ca="1" si="1438"/>
        <v>130.45571305663358</v>
      </c>
      <c r="O341" s="158">
        <f t="shared" ca="1" si="1438"/>
        <v>165.56372562801522</v>
      </c>
      <c r="P341" s="158">
        <f t="shared" ca="1" si="1438"/>
        <v>221.23663640865021</v>
      </c>
      <c r="Q341" s="158">
        <f t="shared" ca="1" si="1438"/>
        <v>254.70652940435667</v>
      </c>
      <c r="R341" s="158">
        <f t="shared" ca="1" si="1438"/>
        <v>262.72112734987184</v>
      </c>
      <c r="S341" s="158"/>
      <c r="T341" s="158">
        <f t="shared" ref="T341:Z341" ca="1" si="1439">IF(ISERR((T248+T249)/T365/(T260/T273+T261/T276)*1000000),T342,(T248+T249)/T365/(T260/T273+T261/T276)*1000000)</f>
        <v>44.397790082670191</v>
      </c>
      <c r="U341" s="158">
        <f t="shared" ca="1" si="1439"/>
        <v>87.068293052125981</v>
      </c>
      <c r="V341" s="158">
        <f t="shared" ca="1" si="1439"/>
        <v>125.61228655005436</v>
      </c>
      <c r="W341" s="158">
        <f t="shared" ca="1" si="1439"/>
        <v>158.84936478403185</v>
      </c>
      <c r="X341" s="158">
        <f t="shared" ca="1" si="1439"/>
        <v>210.24906770690973</v>
      </c>
      <c r="Y341" s="158">
        <f t="shared" ca="1" si="1439"/>
        <v>240.4491338056813</v>
      </c>
      <c r="Z341" s="158">
        <f t="shared" ca="1" si="1439"/>
        <v>248.07678765619553</v>
      </c>
      <c r="AA341" s="158"/>
      <c r="AB341" s="158">
        <f t="shared" ref="AB341:AH341" ca="1" si="1440">IF(ISERR((AB248+AB249)/AB365/(AB260/AB273+AB261/AB276)*1000000),AB342,(AB248+AB249)/AB365/(AB260/AB273+AB261/AB276)*1000000)</f>
        <v>42.900046846639846</v>
      </c>
      <c r="AC341" s="158">
        <f t="shared" ca="1" si="1440"/>
        <v>83.626114110125243</v>
      </c>
      <c r="AD341" s="158">
        <f t="shared" ca="1" si="1440"/>
        <v>120.45858697925726</v>
      </c>
      <c r="AE341" s="158">
        <f t="shared" ca="1" si="1440"/>
        <v>151.87656573734358</v>
      </c>
      <c r="AF341" s="158">
        <f t="shared" ca="1" si="1440"/>
        <v>199.25914377182249</v>
      </c>
      <c r="AG341" s="158">
        <f t="shared" ca="1" si="1440"/>
        <v>226.37275138495494</v>
      </c>
      <c r="AH341" s="158">
        <f t="shared" ca="1" si="1440"/>
        <v>233.56679871128054</v>
      </c>
      <c r="AI341" s="158"/>
      <c r="AJ341" s="158">
        <f t="shared" ref="AJ341:AP341" ca="1" si="1441">IF(ISERR((AJ248+AJ249)/AJ365/(AJ260/AJ273+AJ261/AJ276)*1000000),AJ342,(AJ248+AJ249)/AJ365/(AJ260/AJ273+AJ261/AJ276)*1000000)</f>
        <v>41.321513151538994</v>
      </c>
      <c r="AK341" s="158">
        <f t="shared" ca="1" si="1441"/>
        <v>80.394010639346689</v>
      </c>
      <c r="AL341" s="158">
        <f t="shared" ca="1" si="1441"/>
        <v>115.09117891717075</v>
      </c>
      <c r="AM341" s="158">
        <f t="shared" ca="1" si="1441"/>
        <v>144.87643698599678</v>
      </c>
      <c r="AN341" s="158">
        <f t="shared" ca="1" si="1441"/>
        <v>188.60534436271769</v>
      </c>
      <c r="AO341" s="158">
        <f t="shared" ca="1" si="1441"/>
        <v>212.77759171196581</v>
      </c>
      <c r="AP341" s="158">
        <f t="shared" ca="1" si="1441"/>
        <v>219.05931009091316</v>
      </c>
      <c r="AQ341" s="158"/>
      <c r="AR341" s="158">
        <f t="shared" ref="AR341:AX341" ca="1" si="1442">IF(ISERR((AR248+AR249)/AR365/(AR260/AR273+AR261/AR276)*1000000),AR342,(AR248+AR249)/AR365/(AR260/AR273+AR261/AR276)*1000000)</f>
        <v>39.382800474854491</v>
      </c>
      <c r="AS341" s="158">
        <f t="shared" ca="1" si="1442"/>
        <v>76.955308515141184</v>
      </c>
      <c r="AT341" s="158">
        <f t="shared" ca="1" si="1442"/>
        <v>110.01375791603017</v>
      </c>
      <c r="AU341" s="158">
        <f t="shared" ca="1" si="1442"/>
        <v>138.04418777938199</v>
      </c>
      <c r="AV341" s="158">
        <f t="shared" ca="1" si="1442"/>
        <v>178.1929633481673</v>
      </c>
      <c r="AW341" s="158">
        <f t="shared" ca="1" si="1442"/>
        <v>199.91821622947498</v>
      </c>
      <c r="AX341" s="158">
        <f t="shared" ca="1" si="1442"/>
        <v>205.59408191377059</v>
      </c>
      <c r="AY341" s="158"/>
      <c r="AZ341" s="158">
        <f t="shared" ref="AZ341:BF341" ca="1" si="1443">IF(ISERR((AZ248+AZ249)/AZ365/(AZ260/AZ273+AZ261/AZ276)*1000000),AZ342,(AZ248+AZ249)/AZ365/(AZ260/AZ273+AZ261/AZ276)*1000000)</f>
        <v>33.982452400684913</v>
      </c>
      <c r="BA341" s="158">
        <f t="shared" ca="1" si="1443"/>
        <v>69.852058897809954</v>
      </c>
      <c r="BB341" s="158">
        <f t="shared" ca="1" si="1443"/>
        <v>99.256202079651771</v>
      </c>
      <c r="BC341" s="158">
        <f t="shared" ca="1" si="1443"/>
        <v>124.75591268488738</v>
      </c>
      <c r="BD341" s="158">
        <f t="shared" ca="1" si="1443"/>
        <v>159.64869015645741</v>
      </c>
      <c r="BE341" s="158">
        <f t="shared" ca="1" si="1443"/>
        <v>177.62983058496488</v>
      </c>
      <c r="BF341" s="158">
        <f t="shared" ca="1" si="1443"/>
        <v>181.94088287182274</v>
      </c>
    </row>
    <row r="342" spans="1:58" x14ac:dyDescent="0.2">
      <c r="B342" s="33"/>
      <c r="C342" s="3"/>
      <c r="D342" s="85">
        <f t="shared" ref="D342:J342" ca="1" si="1444">D334*D264/(D261/D274+D262/D277)</f>
        <v>47.089758481922509</v>
      </c>
      <c r="E342" s="85">
        <f t="shared" ca="1" si="1444"/>
        <v>93.362067904708894</v>
      </c>
      <c r="F342" s="85">
        <f t="shared" ca="1" si="1444"/>
        <v>134.81311341047979</v>
      </c>
      <c r="G342" s="85">
        <f t="shared" ca="1" si="1444"/>
        <v>171.85221498697956</v>
      </c>
      <c r="H342" s="85">
        <f t="shared" ca="1" si="1444"/>
        <v>231.89352294598288</v>
      </c>
      <c r="I342" s="85">
        <f t="shared" ca="1" si="1444"/>
        <v>268.62183385234084</v>
      </c>
      <c r="J342" s="85">
        <f t="shared" ca="1" si="1444"/>
        <v>276.68706344379058</v>
      </c>
      <c r="K342" s="85"/>
      <c r="L342" s="85">
        <f t="shared" ref="L342:R342" ca="1" si="1445">L334*L264/(L261/L274+L262/L277)</f>
        <v>45.81751119910902</v>
      </c>
      <c r="M342" s="85">
        <f t="shared" ca="1" si="1445"/>
        <v>90.4071328298362</v>
      </c>
      <c r="N342" s="85">
        <f t="shared" ca="1" si="1445"/>
        <v>130.45571305663358</v>
      </c>
      <c r="O342" s="85">
        <f t="shared" ca="1" si="1445"/>
        <v>165.56372562801522</v>
      </c>
      <c r="P342" s="85">
        <f t="shared" ca="1" si="1445"/>
        <v>221.23663640865021</v>
      </c>
      <c r="Q342" s="85">
        <f t="shared" ca="1" si="1445"/>
        <v>254.70652940435667</v>
      </c>
      <c r="R342" s="85">
        <f t="shared" ca="1" si="1445"/>
        <v>262.72112734987155</v>
      </c>
      <c r="S342" s="85"/>
      <c r="T342" s="85">
        <f t="shared" ref="T342:Z342" ca="1" si="1446">T334*T264/(T261/T274+T262/T277)</f>
        <v>44.397790082670191</v>
      </c>
      <c r="U342" s="85">
        <f t="shared" ca="1" si="1446"/>
        <v>87.068293052125981</v>
      </c>
      <c r="V342" s="85">
        <f t="shared" ca="1" si="1446"/>
        <v>125.61228655005436</v>
      </c>
      <c r="W342" s="85">
        <f t="shared" ca="1" si="1446"/>
        <v>158.84936478403182</v>
      </c>
      <c r="X342" s="85">
        <f t="shared" ca="1" si="1446"/>
        <v>210.24906770690973</v>
      </c>
      <c r="Y342" s="85">
        <f t="shared" ca="1" si="1446"/>
        <v>240.4491338056813</v>
      </c>
      <c r="Z342" s="85">
        <f t="shared" ca="1" si="1446"/>
        <v>248.07678765619607</v>
      </c>
      <c r="AA342" s="85"/>
      <c r="AB342" s="85">
        <f t="shared" ref="AB342:AH342" ca="1" si="1447">AB334*AB264/(AB261/AB274+AB262/AB277)</f>
        <v>42.900046846639846</v>
      </c>
      <c r="AC342" s="85">
        <f t="shared" ca="1" si="1447"/>
        <v>83.626114110125243</v>
      </c>
      <c r="AD342" s="85">
        <f t="shared" ca="1" si="1447"/>
        <v>120.45858697925819</v>
      </c>
      <c r="AE342" s="85">
        <f t="shared" ca="1" si="1447"/>
        <v>151.87656573734259</v>
      </c>
      <c r="AF342" s="85">
        <f t="shared" ca="1" si="1447"/>
        <v>199.25914377182468</v>
      </c>
      <c r="AG342" s="85">
        <f t="shared" ca="1" si="1447"/>
        <v>226.37275138495494</v>
      </c>
      <c r="AH342" s="85">
        <f t="shared" ca="1" si="1447"/>
        <v>233.56679871128054</v>
      </c>
      <c r="AI342" s="85"/>
      <c r="AJ342" s="85">
        <f t="shared" ref="AJ342:AP342" ca="1" si="1448">AJ334*AJ264/(AJ261/AJ274+AJ262/AJ277)</f>
        <v>41.321513151538966</v>
      </c>
      <c r="AK342" s="85">
        <f t="shared" ca="1" si="1448"/>
        <v>80.394010639346689</v>
      </c>
      <c r="AL342" s="85">
        <f t="shared" ca="1" si="1448"/>
        <v>115.09117891717075</v>
      </c>
      <c r="AM342" s="85">
        <f t="shared" ca="1" si="1448"/>
        <v>144.87643698599678</v>
      </c>
      <c r="AN342" s="85">
        <f t="shared" ca="1" si="1448"/>
        <v>188.60534436271769</v>
      </c>
      <c r="AO342" s="85">
        <f t="shared" ca="1" si="1448"/>
        <v>212.77759171196581</v>
      </c>
      <c r="AP342" s="85">
        <f t="shared" ca="1" si="1448"/>
        <v>219.05931009091316</v>
      </c>
      <c r="AQ342" s="85"/>
      <c r="AR342" s="85">
        <f t="shared" ref="AR342:AW342" ca="1" si="1449">AR334*AR264/(AR261/AR274+AR262/AR277)</f>
        <v>39.382800474854491</v>
      </c>
      <c r="AS342" s="85">
        <f t="shared" ca="1" si="1449"/>
        <v>76.955308515141184</v>
      </c>
      <c r="AT342" s="85">
        <f t="shared" ca="1" si="1449"/>
        <v>110.01375791603017</v>
      </c>
      <c r="AU342" s="85">
        <f t="shared" ca="1" si="1449"/>
        <v>138.04418777938199</v>
      </c>
      <c r="AV342" s="85">
        <f t="shared" ca="1" si="1449"/>
        <v>178.19296334816735</v>
      </c>
      <c r="AW342" s="85">
        <f t="shared" ca="1" si="1449"/>
        <v>199.91821622947498</v>
      </c>
      <c r="AX342" s="85">
        <f ca="1">AX334*AX264/(AX261/AX274+AX262/AX277)</f>
        <v>205.59408191377059</v>
      </c>
      <c r="AY342" s="85"/>
      <c r="AZ342" s="85">
        <f t="shared" ref="AZ342:BF342" ca="1" si="1450">AZ334*AZ264/(AZ261/AZ274+AZ262/AZ277)</f>
        <v>33.982452400684913</v>
      </c>
      <c r="BA342" s="85">
        <f t="shared" ca="1" si="1450"/>
        <v>69.852058897809954</v>
      </c>
      <c r="BB342" s="85">
        <f t="shared" ca="1" si="1450"/>
        <v>99.256202079651771</v>
      </c>
      <c r="BC342" s="85">
        <f t="shared" ca="1" si="1450"/>
        <v>124.75591268488738</v>
      </c>
      <c r="BD342" s="85">
        <f t="shared" ca="1" si="1450"/>
        <v>159.64869015645741</v>
      </c>
      <c r="BE342" s="85">
        <f t="shared" ca="1" si="1450"/>
        <v>177.62983058496494</v>
      </c>
      <c r="BF342" s="85">
        <f t="shared" ca="1" si="1450"/>
        <v>181.94088287182277</v>
      </c>
    </row>
    <row r="343" spans="1:58" x14ac:dyDescent="0.2">
      <c r="B343" s="33" t="s">
        <v>261</v>
      </c>
      <c r="C343" s="3" t="s">
        <v>47</v>
      </c>
      <c r="D343" s="81">
        <f t="shared" ref="D343:J343" ca="1" si="1451">IF(ISERR((D249*D385*D276+D250*D396*D279)/(D249+D250)),D258,(D249*D385*D276+D250*D396*D279)/(D249+D250))</f>
        <v>96.431025350394279</v>
      </c>
      <c r="E343" s="81">
        <f t="shared" ca="1" si="1451"/>
        <v>187.29785915456833</v>
      </c>
      <c r="F343" s="81">
        <f t="shared" ca="1" si="1451"/>
        <v>266.81000278209359</v>
      </c>
      <c r="G343" s="81">
        <f t="shared" ca="1" si="1451"/>
        <v>332.13374075149835</v>
      </c>
      <c r="H343" s="81">
        <f t="shared" ca="1" si="1451"/>
        <v>419.90837050887529</v>
      </c>
      <c r="I343" s="81">
        <f t="shared" ca="1" si="1451"/>
        <v>458.87576105844585</v>
      </c>
      <c r="J343" s="81">
        <f t="shared" ca="1" si="1451"/>
        <v>464.62598571318591</v>
      </c>
      <c r="K343" s="81"/>
      <c r="L343" s="81">
        <f t="shared" ref="L343:R343" ca="1" si="1452">IF(ISERR((L249*L385*L276+L250*L396*L279)/(L249+L250)),L258,(L249*L385*L276+L250*L396*L279)/(L249+L250))</f>
        <v>96.147930624179125</v>
      </c>
      <c r="M343" s="81">
        <f t="shared" ca="1" si="1452"/>
        <v>182.07466251509575</v>
      </c>
      <c r="N343" s="81">
        <f t="shared" ca="1" si="1452"/>
        <v>260.30218048113977</v>
      </c>
      <c r="O343" s="81">
        <f t="shared" ca="1" si="1452"/>
        <v>325.22405855071202</v>
      </c>
      <c r="P343" s="81">
        <f t="shared" ca="1" si="1452"/>
        <v>414.56537862556866</v>
      </c>
      <c r="Q343" s="81">
        <f t="shared" ca="1" si="1452"/>
        <v>457.29916805360523</v>
      </c>
      <c r="R343" s="81">
        <f t="shared" ca="1" si="1452"/>
        <v>465.92249787910339</v>
      </c>
      <c r="S343" s="81"/>
      <c r="T343" s="81">
        <f t="shared" ref="T343:Z343" ca="1" si="1453">IF(ISERR((T249*T385*T276+T250*T396*T279)/(T249+T250)),T258,(T249*T385*T276+T250*T396*T279)/(T249+T250))</f>
        <v>96.687805827911191</v>
      </c>
      <c r="U343" s="81">
        <f t="shared" ca="1" si="1453"/>
        <v>175.65812634764472</v>
      </c>
      <c r="V343" s="81">
        <f t="shared" ca="1" si="1453"/>
        <v>251.7722853079423</v>
      </c>
      <c r="W343" s="81">
        <f t="shared" ca="1" si="1453"/>
        <v>315.54209854797904</v>
      </c>
      <c r="X343" s="81">
        <f t="shared" ca="1" si="1453"/>
        <v>404.69021151604011</v>
      </c>
      <c r="Y343" s="81">
        <f t="shared" ca="1" si="1453"/>
        <v>449.06446485459117</v>
      </c>
      <c r="Z343" s="81">
        <f t="shared" ca="1" si="1453"/>
        <v>459.02018956709298</v>
      </c>
      <c r="AA343" s="81"/>
      <c r="AB343" s="81">
        <f t="shared" ref="AB343:AH343" ca="1" si="1454">IF(ISERR((AB249*AB385*AB276+AB250*AB396*AB279)/(AB249+AB250)),AB258,(AB249*AB385*AB276+AB250*AB396*AB279)/(AB249+AB250))</f>
        <v>97.633017530440412</v>
      </c>
      <c r="AC343" s="81">
        <f t="shared" ca="1" si="1454"/>
        <v>168.40255327815242</v>
      </c>
      <c r="AD343" s="81">
        <f t="shared" ca="1" si="1454"/>
        <v>241.55696438751212</v>
      </c>
      <c r="AE343" s="81">
        <f t="shared" ca="1" si="1454"/>
        <v>303.44141907358392</v>
      </c>
      <c r="AF343" s="81">
        <f t="shared" ca="1" si="1454"/>
        <v>390.94174406956165</v>
      </c>
      <c r="AG343" s="81">
        <f t="shared" ca="1" si="1454"/>
        <v>435.4565618817482</v>
      </c>
      <c r="AH343" s="81">
        <f t="shared" ca="1" si="1454"/>
        <v>446.0169313611986</v>
      </c>
      <c r="AI343" s="81"/>
      <c r="AJ343" s="81">
        <f t="shared" ref="AJ343:AP343" ca="1" si="1455">IF(ISERR((AJ249*AJ385*AJ276+AJ250*AJ396*AJ279)/(AJ249+AJ250)),AJ258,(AJ249*AJ385*AJ276+AJ250*AJ396*AJ279)/(AJ249+AJ250))</f>
        <v>98.967526244225184</v>
      </c>
      <c r="AK343" s="81">
        <f t="shared" ca="1" si="1455"/>
        <v>167.39152160458488</v>
      </c>
      <c r="AL343" s="81">
        <f t="shared" ca="1" si="1455"/>
        <v>230.09361406100203</v>
      </c>
      <c r="AM343" s="81">
        <f t="shared" ca="1" si="1455"/>
        <v>289.42671486965577</v>
      </c>
      <c r="AN343" s="81">
        <f t="shared" ca="1" si="1455"/>
        <v>374.03987489364351</v>
      </c>
      <c r="AO343" s="81">
        <f t="shared" ca="1" si="1455"/>
        <v>417.59903766875033</v>
      </c>
      <c r="AP343" s="81">
        <f t="shared" ca="1" si="1455"/>
        <v>428.4425307949345</v>
      </c>
      <c r="AQ343" s="81"/>
      <c r="AR343" s="81">
        <f t="shared" ref="AR343:AW343" ca="1" si="1456">IF(ISERR((AR249*AR385*AR276+AR250*AR396*AR279)/(AR249+AR250)),AR258,(AR249*AR385*AR276+AR250*AR396*AR279)/(AR249+AR250))</f>
        <v>100.70307874735758</v>
      </c>
      <c r="AS343" s="81">
        <f t="shared" ca="1" si="1456"/>
        <v>168.8051528624888</v>
      </c>
      <c r="AT343" s="81">
        <f t="shared" ca="1" si="1456"/>
        <v>218.05375627984552</v>
      </c>
      <c r="AU343" s="81">
        <f t="shared" ca="1" si="1456"/>
        <v>274.12753974244953</v>
      </c>
      <c r="AV343" s="81">
        <f t="shared" ca="1" si="1456"/>
        <v>354.73138606005307</v>
      </c>
      <c r="AW343" s="81">
        <f t="shared" ca="1" si="1456"/>
        <v>396.53638555753776</v>
      </c>
      <c r="AX343" s="81">
        <f ca="1">IF(ISERR((AX249*AX385*AX276+AX250*AX396*AX279)/(AX249+AX250)),AX258,(AX249*AX385*AX276+AX250*AX396*AX279)/(AX249+AX250))</f>
        <v>407.05211845083386</v>
      </c>
      <c r="AY343" s="81"/>
      <c r="AZ343" s="81">
        <f t="shared" ref="AZ343:BF343" ca="1" si="1457">IF(ISERR((AZ249*AZ385*AZ276+AZ250*AZ396*AZ279)/(AZ249+AZ250)),AZ258,(AZ249*AZ385*AZ276+AZ250*AZ396*AZ279)/(AZ249+AZ250))</f>
        <v>105.57063250562607</v>
      </c>
      <c r="BA343" s="81">
        <f t="shared" ca="1" si="1457"/>
        <v>173.34433584574447</v>
      </c>
      <c r="BB343" s="81">
        <f t="shared" ca="1" si="1457"/>
        <v>218.62062129871174</v>
      </c>
      <c r="BC343" s="81">
        <f t="shared" ca="1" si="1457"/>
        <v>248.14111218754508</v>
      </c>
      <c r="BD343" s="81">
        <f t="shared" ca="1" si="1457"/>
        <v>312.64235881070306</v>
      </c>
      <c r="BE343" s="81">
        <f t="shared" ca="1" si="1457"/>
        <v>349.17226566364536</v>
      </c>
      <c r="BF343" s="81">
        <f t="shared" ca="1" si="1457"/>
        <v>357.94723591185834</v>
      </c>
    </row>
    <row r="344" spans="1:58" x14ac:dyDescent="0.2">
      <c r="B344" s="33" t="s">
        <v>63</v>
      </c>
      <c r="C344" s="3" t="s">
        <v>47</v>
      </c>
      <c r="D344" s="145">
        <f t="shared" ref="D344:J344" ca="1" si="1458">(D343-D258)</f>
        <v>-105.88754154078838</v>
      </c>
      <c r="E344" s="145">
        <f t="shared" ca="1" si="1458"/>
        <v>-15.020707736614327</v>
      </c>
      <c r="F344" s="145">
        <f t="shared" ca="1" si="1458"/>
        <v>64.491435890910935</v>
      </c>
      <c r="G344" s="145">
        <f t="shared" ca="1" si="1458"/>
        <v>129.8151738603157</v>
      </c>
      <c r="H344" s="145">
        <f t="shared" ca="1" si="1458"/>
        <v>217.58980361769264</v>
      </c>
      <c r="I344" s="145">
        <f t="shared" ca="1" si="1458"/>
        <v>256.55719416726322</v>
      </c>
      <c r="J344" s="145">
        <f t="shared" ca="1" si="1458"/>
        <v>262.30741882200323</v>
      </c>
      <c r="K344" s="145"/>
      <c r="L344" s="145">
        <f t="shared" ref="L344:R344" ca="1" si="1459">(L343-L258)</f>
        <v>-156.7502779897992</v>
      </c>
      <c r="M344" s="145">
        <f t="shared" ca="1" si="1459"/>
        <v>-70.823546098882559</v>
      </c>
      <c r="N344" s="145">
        <f t="shared" ca="1" si="1459"/>
        <v>7.4039718671614594</v>
      </c>
      <c r="O344" s="145">
        <f t="shared" ca="1" si="1459"/>
        <v>72.325849936733704</v>
      </c>
      <c r="P344" s="145">
        <f t="shared" ca="1" si="1459"/>
        <v>161.66717001159034</v>
      </c>
      <c r="Q344" s="145">
        <f t="shared" ca="1" si="1459"/>
        <v>204.40095943962692</v>
      </c>
      <c r="R344" s="145">
        <f t="shared" ca="1" si="1459"/>
        <v>213.02428926512508</v>
      </c>
      <c r="S344" s="145"/>
      <c r="T344" s="145">
        <f t="shared" ref="T344:Z344" ca="1" si="1460">(T343-T258)</f>
        <v>-206.79004450886282</v>
      </c>
      <c r="U344" s="145">
        <f t="shared" ca="1" si="1460"/>
        <v>-127.81972398912927</v>
      </c>
      <c r="V344" s="145">
        <f t="shared" ca="1" si="1460"/>
        <v>-51.7055650288317</v>
      </c>
      <c r="W344" s="145">
        <f t="shared" ca="1" si="1460"/>
        <v>12.06424821120504</v>
      </c>
      <c r="X344" s="145">
        <f t="shared" ca="1" si="1460"/>
        <v>101.21236117926611</v>
      </c>
      <c r="Y344" s="145">
        <f t="shared" ca="1" si="1460"/>
        <v>145.58661451781717</v>
      </c>
      <c r="Z344" s="145">
        <f t="shared" ca="1" si="1460"/>
        <v>155.54233923031899</v>
      </c>
      <c r="AA344" s="145"/>
      <c r="AB344" s="145">
        <f t="shared" ref="AB344:AH344" ca="1" si="1461">(AB343-AB258)</f>
        <v>-256.42447452912927</v>
      </c>
      <c r="AC344" s="145">
        <f t="shared" ca="1" si="1461"/>
        <v>-185.65493878141723</v>
      </c>
      <c r="AD344" s="145">
        <f t="shared" ca="1" si="1461"/>
        <v>-112.50052767205753</v>
      </c>
      <c r="AE344" s="145">
        <f t="shared" ca="1" si="1461"/>
        <v>-50.616072985985738</v>
      </c>
      <c r="AF344" s="145">
        <f t="shared" ca="1" si="1461"/>
        <v>36.884252009991997</v>
      </c>
      <c r="AG344" s="145">
        <f t="shared" ca="1" si="1461"/>
        <v>81.399069822178546</v>
      </c>
      <c r="AH344" s="145">
        <f t="shared" ca="1" si="1461"/>
        <v>91.959439301628947</v>
      </c>
      <c r="AI344" s="145"/>
      <c r="AJ344" s="145">
        <f t="shared" ref="AJ344:AP344" ca="1" si="1462">(AJ343-AJ258)</f>
        <v>-305.6696075381401</v>
      </c>
      <c r="AK344" s="145">
        <f t="shared" ca="1" si="1462"/>
        <v>-237.24561217778043</v>
      </c>
      <c r="AL344" s="145">
        <f t="shared" ca="1" si="1462"/>
        <v>-174.54351972136328</v>
      </c>
      <c r="AM344" s="145">
        <f t="shared" ca="1" si="1462"/>
        <v>-115.21041891270954</v>
      </c>
      <c r="AN344" s="145">
        <f t="shared" ca="1" si="1462"/>
        <v>-30.597258888721797</v>
      </c>
      <c r="AO344" s="145">
        <f t="shared" ca="1" si="1462"/>
        <v>12.961903886385016</v>
      </c>
      <c r="AP344" s="145">
        <f t="shared" ca="1" si="1462"/>
        <v>23.805397012569188</v>
      </c>
      <c r="AQ344" s="145"/>
      <c r="AR344" s="145">
        <f t="shared" ref="AR344:AX344" ca="1" si="1463">(AR343-AR258)</f>
        <v>-354.51369675780336</v>
      </c>
      <c r="AS344" s="145">
        <f t="shared" ca="1" si="1463"/>
        <v>-286.41162264267217</v>
      </c>
      <c r="AT344" s="145">
        <f t="shared" ca="1" si="1463"/>
        <v>-237.16301922531545</v>
      </c>
      <c r="AU344" s="145">
        <f t="shared" ca="1" si="1463"/>
        <v>-181.08923576271144</v>
      </c>
      <c r="AV344" s="145">
        <f t="shared" ca="1" si="1463"/>
        <v>-100.4853894451079</v>
      </c>
      <c r="AW344" s="145">
        <f t="shared" ca="1" si="1463"/>
        <v>-58.680389947623212</v>
      </c>
      <c r="AX344" s="145">
        <f t="shared" ca="1" si="1463"/>
        <v>-48.164657054327108</v>
      </c>
      <c r="AY344" s="145"/>
      <c r="AZ344" s="145">
        <f t="shared" ref="AZ344:BF344" ca="1" si="1464">(AZ343-AZ258)</f>
        <v>-450.80542644512622</v>
      </c>
      <c r="BA344" s="145">
        <f t="shared" ca="1" si="1464"/>
        <v>-383.03172310500781</v>
      </c>
      <c r="BB344" s="145">
        <f t="shared" ca="1" si="1464"/>
        <v>-337.75543765204054</v>
      </c>
      <c r="BC344" s="145">
        <f t="shared" ca="1" si="1464"/>
        <v>-308.23494676320718</v>
      </c>
      <c r="BD344" s="145">
        <f t="shared" ca="1" si="1464"/>
        <v>-243.73370014004922</v>
      </c>
      <c r="BE344" s="145">
        <f t="shared" ca="1" si="1464"/>
        <v>-207.20379328710692</v>
      </c>
      <c r="BF344" s="145">
        <f t="shared" ca="1" si="1464"/>
        <v>-198.42882303889394</v>
      </c>
    </row>
    <row r="345" spans="1:58" x14ac:dyDescent="0.2">
      <c r="B345" s="33" t="s">
        <v>277</v>
      </c>
      <c r="C345" s="3" t="s">
        <v>47</v>
      </c>
      <c r="D345" s="145">
        <f t="shared" ref="D345:J345" ca="1" si="1465">SQRT(D341*D341+D343*D343)</f>
        <v>107.31443520801</v>
      </c>
      <c r="E345" s="145">
        <f t="shared" ca="1" si="1465"/>
        <v>209.27724139840888</v>
      </c>
      <c r="F345" s="145">
        <f t="shared" ca="1" si="1465"/>
        <v>298.93503162394279</v>
      </c>
      <c r="G345" s="145">
        <f t="shared" ca="1" si="1465"/>
        <v>373.95989830664263</v>
      </c>
      <c r="H345" s="145">
        <f t="shared" ca="1" si="1465"/>
        <v>479.68494411198475</v>
      </c>
      <c r="I345" s="145">
        <f t="shared" ca="1" si="1465"/>
        <v>531.71858507030061</v>
      </c>
      <c r="J345" s="145">
        <f t="shared" ca="1" si="1465"/>
        <v>540.7707810866799</v>
      </c>
      <c r="K345" s="145"/>
      <c r="L345" s="145">
        <f t="shared" ref="L345:R345" ca="1" si="1466">SQRT(L341*L341+L343*L343)</f>
        <v>106.50666127973223</v>
      </c>
      <c r="M345" s="145">
        <f t="shared" ca="1" si="1466"/>
        <v>203.28460934487308</v>
      </c>
      <c r="N345" s="145">
        <f t="shared" ca="1" si="1466"/>
        <v>291.16304407041525</v>
      </c>
      <c r="O345" s="145">
        <f t="shared" ca="1" si="1466"/>
        <v>364.94113978013723</v>
      </c>
      <c r="P345" s="145">
        <f t="shared" ca="1" si="1466"/>
        <v>469.9043545705598</v>
      </c>
      <c r="Q345" s="145">
        <f t="shared" ca="1" si="1466"/>
        <v>523.44813040427596</v>
      </c>
      <c r="R345" s="145">
        <f t="shared" ca="1" si="1466"/>
        <v>534.88892752223865</v>
      </c>
      <c r="S345" s="145"/>
      <c r="T345" s="145">
        <f t="shared" ref="T345:Z345" ca="1" si="1467">SQRT(T341*T341+T343*T343)</f>
        <v>106.39405791697536</v>
      </c>
      <c r="U345" s="145">
        <f t="shared" ca="1" si="1467"/>
        <v>196.0527097669808</v>
      </c>
      <c r="V345" s="145">
        <f t="shared" ca="1" si="1467"/>
        <v>281.36760684470568</v>
      </c>
      <c r="W345" s="145">
        <f t="shared" ca="1" si="1467"/>
        <v>353.2703449885837</v>
      </c>
      <c r="X345" s="145">
        <f t="shared" ca="1" si="1467"/>
        <v>456.04696881847815</v>
      </c>
      <c r="Y345" s="145">
        <f t="shared" ca="1" si="1467"/>
        <v>509.38657181264875</v>
      </c>
      <c r="Z345" s="145">
        <f t="shared" ca="1" si="1467"/>
        <v>521.76779030908676</v>
      </c>
      <c r="AA345" s="145"/>
      <c r="AB345" s="145">
        <f t="shared" ref="AB345:AH345" ca="1" si="1468">SQRT(AB341*AB341+AB343*AB343)</f>
        <v>106.64248745946982</v>
      </c>
      <c r="AC345" s="145">
        <f t="shared" ca="1" si="1468"/>
        <v>188.02326162408909</v>
      </c>
      <c r="AD345" s="145">
        <f t="shared" ca="1" si="1468"/>
        <v>269.9259865614074</v>
      </c>
      <c r="AE345" s="145">
        <f t="shared" ca="1" si="1468"/>
        <v>339.32754976506112</v>
      </c>
      <c r="AF345" s="145">
        <f t="shared" ca="1" si="1468"/>
        <v>438.79340655122712</v>
      </c>
      <c r="AG345" s="145">
        <f t="shared" ca="1" si="1468"/>
        <v>490.78206961488257</v>
      </c>
      <c r="AH345" s="145">
        <f t="shared" ca="1" si="1468"/>
        <v>503.47249430440189</v>
      </c>
      <c r="AI345" s="145"/>
      <c r="AJ345" s="145">
        <f t="shared" ref="AJ345:AP345" ca="1" si="1469">SQRT(AJ341*AJ341+AJ343*AJ343)</f>
        <v>107.24755801431662</v>
      </c>
      <c r="AK345" s="145">
        <f t="shared" ca="1" si="1469"/>
        <v>185.69630704937995</v>
      </c>
      <c r="AL345" s="145">
        <f t="shared" ca="1" si="1469"/>
        <v>257.27232788661428</v>
      </c>
      <c r="AM345" s="145">
        <f t="shared" ca="1" si="1469"/>
        <v>323.66186873649252</v>
      </c>
      <c r="AN345" s="145">
        <f t="shared" ca="1" si="1469"/>
        <v>418.90070891875058</v>
      </c>
      <c r="AO345" s="145">
        <f t="shared" ca="1" si="1469"/>
        <v>468.68247225238792</v>
      </c>
      <c r="AP345" s="145">
        <f t="shared" ca="1" si="1469"/>
        <v>481.19640847732359</v>
      </c>
      <c r="AQ345" s="145"/>
      <c r="AR345" s="145">
        <f t="shared" ref="AR345:AW345" ca="1" si="1470">SQRT(AR341*AR341+AR343*AR343)</f>
        <v>108.13008389175836</v>
      </c>
      <c r="AS345" s="145">
        <f t="shared" ca="1" si="1470"/>
        <v>185.51899940865562</v>
      </c>
      <c r="AT345" s="145">
        <f t="shared" ca="1" si="1470"/>
        <v>244.23445203033327</v>
      </c>
      <c r="AU345" s="145">
        <f t="shared" ca="1" si="1470"/>
        <v>306.92361561945268</v>
      </c>
      <c r="AV345" s="145">
        <f t="shared" ca="1" si="1470"/>
        <v>396.97240262124984</v>
      </c>
      <c r="AW345" s="145">
        <f t="shared" ca="1" si="1470"/>
        <v>444.08152207833569</v>
      </c>
      <c r="AX345" s="145">
        <f ca="1">SQRT(AX341*AX341+AX343*AX343)</f>
        <v>456.02670278534993</v>
      </c>
      <c r="AY345" s="145"/>
      <c r="AZ345" s="145">
        <f t="shared" ref="AZ345:BF345" ca="1" si="1471">SQRT(AZ341*AZ341+AZ343*AZ343)</f>
        <v>110.90520961074266</v>
      </c>
      <c r="BA345" s="145">
        <f t="shared" ca="1" si="1471"/>
        <v>186.88918883141784</v>
      </c>
      <c r="BB345" s="145">
        <f t="shared" ca="1" si="1471"/>
        <v>240.09741712128309</v>
      </c>
      <c r="BC345" s="145">
        <f t="shared" ca="1" si="1471"/>
        <v>277.73737470407377</v>
      </c>
      <c r="BD345" s="145">
        <f t="shared" ca="1" si="1471"/>
        <v>351.04550814871988</v>
      </c>
      <c r="BE345" s="145">
        <f t="shared" ca="1" si="1471"/>
        <v>391.75710309109473</v>
      </c>
      <c r="BF345" s="145">
        <f t="shared" ca="1" si="1471"/>
        <v>401.53294828334811</v>
      </c>
    </row>
    <row r="346" spans="1:58" x14ac:dyDescent="0.2">
      <c r="B346" s="33" t="s">
        <v>269</v>
      </c>
      <c r="C346" s="3" t="s">
        <v>47</v>
      </c>
      <c r="D346" s="81">
        <f t="shared" ref="D346:J346" ca="1" si="1472">(D343-D258)*(D261/D274+D262/D277)/D264</f>
        <v>-116.69182975619209</v>
      </c>
      <c r="E346" s="81">
        <f t="shared" ca="1" si="1472"/>
        <v>-16.553353156691546</v>
      </c>
      <c r="F346" s="81">
        <f t="shared" ca="1" si="1472"/>
        <v>71.071851779802159</v>
      </c>
      <c r="G346" s="81">
        <f t="shared" ca="1" si="1472"/>
        <v>143.06092999659654</v>
      </c>
      <c r="H346" s="81">
        <f t="shared" ca="1" si="1472"/>
        <v>239.79168796414396</v>
      </c>
      <c r="I346" s="81">
        <f t="shared" ca="1" si="1472"/>
        <v>282.7351356812859</v>
      </c>
      <c r="J346" s="81">
        <f t="shared" ca="1" si="1472"/>
        <v>289.07208738218361</v>
      </c>
      <c r="K346" s="81"/>
      <c r="L346" s="81">
        <f t="shared" ref="L346:R346" ca="1" si="1473">(L343-L258)*(L261/L274+L262/L277)/L264</f>
        <v>-172.74437093598468</v>
      </c>
      <c r="M346" s="81">
        <f t="shared" ca="1" si="1473"/>
        <v>-78.05006201713627</v>
      </c>
      <c r="N346" s="81">
        <f t="shared" ca="1" si="1473"/>
        <v>8.1594398365517851</v>
      </c>
      <c r="O346" s="81">
        <f t="shared" ca="1" si="1473"/>
        <v>79.705654177816214</v>
      </c>
      <c r="P346" s="81">
        <f t="shared" ca="1" si="1473"/>
        <v>178.16296049229629</v>
      </c>
      <c r="Q346" s="81">
        <f t="shared" ca="1" si="1473"/>
        <v>225.25711347961928</v>
      </c>
      <c r="R346" s="81">
        <f t="shared" ca="1" si="1473"/>
        <v>234.76032907312614</v>
      </c>
      <c r="S346" s="81"/>
      <c r="T346" s="81">
        <f t="shared" ref="T346:Z346" ca="1" si="1474">(T343-T258)*(T261/T274+T262/T277)/T264</f>
        <v>-227.88997003777206</v>
      </c>
      <c r="U346" s="81">
        <f t="shared" ca="1" si="1474"/>
        <v>-140.86187340063429</v>
      </c>
      <c r="V346" s="81">
        <f t="shared" ca="1" si="1474"/>
        <v>-56.981368194935101</v>
      </c>
      <c r="W346" s="81">
        <f t="shared" ca="1" si="1474"/>
        <v>13.295229806200501</v>
      </c>
      <c r="X346" s="81">
        <f t="shared" ca="1" si="1474"/>
        <v>111.5396150301934</v>
      </c>
      <c r="Y346" s="81">
        <f t="shared" ca="1" si="1474"/>
        <v>160.4416174829154</v>
      </c>
      <c r="Z346" s="81">
        <f t="shared" ca="1" si="1474"/>
        <v>171.41317954154783</v>
      </c>
      <c r="AA346" s="81"/>
      <c r="AB346" s="81">
        <f t="shared" ref="AB346:AH346" ca="1" si="1475">(AB343-AB258)*(AB261/AB274+AB262/AB277)/AB264</f>
        <v>-282.58887392855206</v>
      </c>
      <c r="AC346" s="81">
        <f t="shared" ca="1" si="1475"/>
        <v>-204.59833323575813</v>
      </c>
      <c r="AD346" s="81">
        <f t="shared" ca="1" si="1475"/>
        <v>-123.97957523201715</v>
      </c>
      <c r="AE346" s="81">
        <f t="shared" ca="1" si="1475"/>
        <v>-55.78070928705467</v>
      </c>
      <c r="AF346" s="81">
        <f t="shared" ca="1" si="1475"/>
        <v>40.647755095688154</v>
      </c>
      <c r="AG346" s="81">
        <f t="shared" ca="1" si="1475"/>
        <v>89.704664588356167</v>
      </c>
      <c r="AH346" s="81">
        <f t="shared" ca="1" si="1475"/>
        <v>101.3425666448868</v>
      </c>
      <c r="AI346" s="81"/>
      <c r="AJ346" s="81">
        <f t="shared" ref="AJ346:AP346" ca="1" si="1476">(AJ343-AJ258)*(AJ261/AJ274+AJ262/AJ277)/AJ264</f>
        <v>-336.85875869299292</v>
      </c>
      <c r="AK346" s="81">
        <f t="shared" ca="1" si="1476"/>
        <v>-261.45308677309197</v>
      </c>
      <c r="AL346" s="81">
        <f t="shared" ca="1" si="1476"/>
        <v>-192.35315497929574</v>
      </c>
      <c r="AM346" s="81">
        <f t="shared" ca="1" si="1476"/>
        <v>-126.96597157960022</v>
      </c>
      <c r="AN346" s="81">
        <f t="shared" ca="1" si="1476"/>
        <v>-33.719265489543027</v>
      </c>
      <c r="AO346" s="81">
        <f t="shared" ca="1" si="1476"/>
        <v>14.284478226775377</v>
      </c>
      <c r="AP346" s="81">
        <f t="shared" ca="1" si="1476"/>
        <v>26.234392592817251</v>
      </c>
      <c r="AQ346" s="81"/>
      <c r="AR346" s="81">
        <f t="shared" ref="AR346:AW346" ca="1" si="1477">(AR343-AR258)*(AR261/AR274+AR262/AR277)/AR264</f>
        <v>-390.68667896462983</v>
      </c>
      <c r="AS346" s="81">
        <f t="shared" ca="1" si="1477"/>
        <v>-315.63577568508532</v>
      </c>
      <c r="AT346" s="81">
        <f t="shared" ca="1" si="1477"/>
        <v>-261.36206640744876</v>
      </c>
      <c r="AU346" s="81">
        <f t="shared" ca="1" si="1477"/>
        <v>-199.56676642795838</v>
      </c>
      <c r="AV346" s="81">
        <f t="shared" ca="1" si="1477"/>
        <v>-110.73846637185687</v>
      </c>
      <c r="AW346" s="81">
        <f t="shared" ca="1" si="1477"/>
        <v>-64.667872859786016</v>
      </c>
      <c r="AX346" s="81">
        <f ca="1">(AX343-AX258)*(AX261/AX274+AX262/AX277)/AX264</f>
        <v>-53.079161905783813</v>
      </c>
      <c r="AY346" s="81"/>
      <c r="AZ346" s="81">
        <f t="shared" ref="AZ346:BF346" ca="1" si="1478">(AZ343-AZ258)*(AZ261/AZ274+AZ262/AZ277)/AZ264</f>
        <v>-496.80358340965381</v>
      </c>
      <c r="BA346" s="81">
        <f t="shared" ca="1" si="1478"/>
        <v>-422.11455638124448</v>
      </c>
      <c r="BB346" s="81">
        <f t="shared" ca="1" si="1478"/>
        <v>-372.21848251654689</v>
      </c>
      <c r="BC346" s="81">
        <f t="shared" ca="1" si="1478"/>
        <v>-339.68585358784503</v>
      </c>
      <c r="BD346" s="81">
        <f t="shared" ca="1" si="1478"/>
        <v>-268.60319003282848</v>
      </c>
      <c r="BE346" s="81">
        <f t="shared" ca="1" si="1478"/>
        <v>-228.34593587936348</v>
      </c>
      <c r="BF346" s="81">
        <f t="shared" ca="1" si="1478"/>
        <v>-218.67560715683209</v>
      </c>
    </row>
    <row r="347" spans="1:58" x14ac:dyDescent="0.2">
      <c r="B347" s="33" t="s">
        <v>304</v>
      </c>
      <c r="C347" s="3" t="s">
        <v>47</v>
      </c>
      <c r="D347" s="104">
        <f t="shared" ref="D347:J347" ca="1" si="1479">D346+D258</f>
        <v>85.626737134990563</v>
      </c>
      <c r="E347" s="104">
        <f t="shared" ca="1" si="1479"/>
        <v>185.76521373449111</v>
      </c>
      <c r="F347" s="104">
        <f t="shared" ca="1" si="1479"/>
        <v>273.39041867098479</v>
      </c>
      <c r="G347" s="104">
        <f t="shared" ca="1" si="1479"/>
        <v>345.37949688777917</v>
      </c>
      <c r="H347" s="104">
        <f t="shared" ca="1" si="1479"/>
        <v>442.11025485532662</v>
      </c>
      <c r="I347" s="104">
        <f t="shared" ca="1" si="1479"/>
        <v>485.05370257246852</v>
      </c>
      <c r="J347" s="104">
        <f t="shared" ca="1" si="1479"/>
        <v>491.39065427336629</v>
      </c>
      <c r="K347" s="104"/>
      <c r="L347" s="104">
        <f t="shared" ref="L347:R347" ca="1" si="1480">L346+L258</f>
        <v>80.153837677993636</v>
      </c>
      <c r="M347" s="104">
        <f t="shared" ca="1" si="1480"/>
        <v>174.84814659684204</v>
      </c>
      <c r="N347" s="104">
        <f t="shared" ca="1" si="1480"/>
        <v>261.05764845053011</v>
      </c>
      <c r="O347" s="104">
        <f t="shared" ca="1" si="1480"/>
        <v>332.60386279179454</v>
      </c>
      <c r="P347" s="104">
        <f t="shared" ca="1" si="1480"/>
        <v>431.06116910627463</v>
      </c>
      <c r="Q347" s="104">
        <f t="shared" ca="1" si="1480"/>
        <v>478.15532209359759</v>
      </c>
      <c r="R347" s="104">
        <f t="shared" ca="1" si="1480"/>
        <v>487.65853768710446</v>
      </c>
      <c r="S347" s="104"/>
      <c r="T347" s="104">
        <f t="shared" ref="T347:Z347" ca="1" si="1481">T346+T258</f>
        <v>75.587880299001938</v>
      </c>
      <c r="U347" s="104">
        <f t="shared" ca="1" si="1481"/>
        <v>162.6159769361397</v>
      </c>
      <c r="V347" s="104">
        <f t="shared" ca="1" si="1481"/>
        <v>246.4964821418389</v>
      </c>
      <c r="W347" s="104">
        <f t="shared" ca="1" si="1481"/>
        <v>316.77308014297449</v>
      </c>
      <c r="X347" s="104">
        <f t="shared" ca="1" si="1481"/>
        <v>415.01746536696737</v>
      </c>
      <c r="Y347" s="104">
        <f t="shared" ca="1" si="1481"/>
        <v>463.91946781968943</v>
      </c>
      <c r="Z347" s="104">
        <f t="shared" ca="1" si="1481"/>
        <v>474.89102987832183</v>
      </c>
      <c r="AA347" s="104"/>
      <c r="AB347" s="104">
        <f t="shared" ref="AB347:AH347" ca="1" si="1482">AB346+AB258</f>
        <v>71.468618131017593</v>
      </c>
      <c r="AC347" s="104">
        <f t="shared" ca="1" si="1482"/>
        <v>149.45915882381152</v>
      </c>
      <c r="AD347" s="104">
        <f t="shared" ca="1" si="1482"/>
        <v>230.07791682755249</v>
      </c>
      <c r="AE347" s="104">
        <f t="shared" ca="1" si="1482"/>
        <v>298.27678277251499</v>
      </c>
      <c r="AF347" s="104">
        <f t="shared" ca="1" si="1482"/>
        <v>394.70524715525778</v>
      </c>
      <c r="AG347" s="104">
        <f t="shared" ca="1" si="1482"/>
        <v>443.76215664792585</v>
      </c>
      <c r="AH347" s="104">
        <f t="shared" ca="1" si="1482"/>
        <v>455.40005870445646</v>
      </c>
      <c r="AI347" s="104"/>
      <c r="AJ347" s="104">
        <f t="shared" ref="AJ347:AP347" ca="1" si="1483">AJ346+AJ258</f>
        <v>67.778375089372389</v>
      </c>
      <c r="AK347" s="104">
        <f t="shared" ca="1" si="1483"/>
        <v>143.18404700927334</v>
      </c>
      <c r="AL347" s="104">
        <f t="shared" ca="1" si="1483"/>
        <v>212.28397880306957</v>
      </c>
      <c r="AM347" s="104">
        <f t="shared" ca="1" si="1483"/>
        <v>277.67116220276512</v>
      </c>
      <c r="AN347" s="104">
        <f t="shared" ca="1" si="1483"/>
        <v>370.91786829282228</v>
      </c>
      <c r="AO347" s="104">
        <f t="shared" ca="1" si="1483"/>
        <v>418.92161200914069</v>
      </c>
      <c r="AP347" s="104">
        <f t="shared" ca="1" si="1483"/>
        <v>430.87152637518255</v>
      </c>
      <c r="AQ347" s="104"/>
      <c r="AR347" s="104">
        <f t="shared" ref="AR347:AX347" ca="1" si="1484">AR346+AR258</f>
        <v>64.530096540531133</v>
      </c>
      <c r="AS347" s="104">
        <f t="shared" ca="1" si="1484"/>
        <v>139.58099982007565</v>
      </c>
      <c r="AT347" s="104">
        <f t="shared" ca="1" si="1484"/>
        <v>193.8547090977122</v>
      </c>
      <c r="AU347" s="104">
        <f t="shared" ca="1" si="1484"/>
        <v>255.65000907720258</v>
      </c>
      <c r="AV347" s="104">
        <f t="shared" ca="1" si="1484"/>
        <v>344.47830913330409</v>
      </c>
      <c r="AW347" s="104">
        <f t="shared" ca="1" si="1484"/>
        <v>390.54890264537494</v>
      </c>
      <c r="AX347" s="104">
        <f t="shared" ca="1" si="1484"/>
        <v>402.13761359937718</v>
      </c>
      <c r="AY347" s="104"/>
      <c r="AZ347" s="104">
        <f t="shared" ref="AZ347:BF347" ca="1" si="1485">AZ346+AZ258</f>
        <v>59.57247554109847</v>
      </c>
      <c r="BA347" s="104">
        <f t="shared" ca="1" si="1485"/>
        <v>134.2615025695078</v>
      </c>
      <c r="BB347" s="104">
        <f t="shared" ca="1" si="1485"/>
        <v>184.1575764342054</v>
      </c>
      <c r="BC347" s="104">
        <f t="shared" ca="1" si="1485"/>
        <v>216.69020536290725</v>
      </c>
      <c r="BD347" s="104">
        <f t="shared" ca="1" si="1485"/>
        <v>287.7728689179238</v>
      </c>
      <c r="BE347" s="104">
        <f t="shared" ca="1" si="1485"/>
        <v>328.0301230713888</v>
      </c>
      <c r="BF347" s="104">
        <f t="shared" ca="1" si="1485"/>
        <v>337.70045179392019</v>
      </c>
    </row>
    <row r="348" spans="1:58" x14ac:dyDescent="0.2">
      <c r="B348" s="33" t="s">
        <v>306</v>
      </c>
      <c r="C348" s="3" t="s">
        <v>47</v>
      </c>
      <c r="D348" s="104">
        <f t="shared" ref="D348:J348" ca="1" si="1486">SQRT(D344*D344+D341*D341)</f>
        <v>115.88622354463871</v>
      </c>
      <c r="E348" s="104">
        <f t="shared" ca="1" si="1486"/>
        <v>94.562663796829355</v>
      </c>
      <c r="F348" s="104">
        <f t="shared" ca="1" si="1486"/>
        <v>149.44470833956737</v>
      </c>
      <c r="G348" s="104">
        <f t="shared" ca="1" si="1486"/>
        <v>215.37215038234396</v>
      </c>
      <c r="H348" s="104">
        <f t="shared" ca="1" si="1486"/>
        <v>317.99359839890656</v>
      </c>
      <c r="I348" s="104">
        <f t="shared" ca="1" si="1486"/>
        <v>371.45562790348652</v>
      </c>
      <c r="J348" s="104">
        <f t="shared" ca="1" si="1486"/>
        <v>381.26226281420776</v>
      </c>
      <c r="K348" s="104"/>
      <c r="L348" s="104">
        <f t="shared" ref="L348:R348" ca="1" si="1487">SQRT(L344*L344+L341*L341)</f>
        <v>163.30919748600499</v>
      </c>
      <c r="M348" s="104">
        <f t="shared" ca="1" si="1487"/>
        <v>114.84521909305667</v>
      </c>
      <c r="N348" s="104">
        <f t="shared" ca="1" si="1487"/>
        <v>130.66564915280694</v>
      </c>
      <c r="O348" s="104">
        <f t="shared" ca="1" si="1487"/>
        <v>180.67201170325089</v>
      </c>
      <c r="P348" s="104">
        <f t="shared" ca="1" si="1487"/>
        <v>274.01080845282314</v>
      </c>
      <c r="Q348" s="104">
        <f t="shared" ca="1" si="1487"/>
        <v>326.58102875251711</v>
      </c>
      <c r="R348" s="104">
        <f t="shared" ca="1" si="1487"/>
        <v>338.23326059525732</v>
      </c>
      <c r="S348" s="104"/>
      <c r="T348" s="104">
        <f t="shared" ref="T348:Z348" ca="1" si="1488">SQRT(T344*T344+T341*T341)</f>
        <v>211.50244980189311</v>
      </c>
      <c r="U348" s="104">
        <f t="shared" ca="1" si="1488"/>
        <v>154.65694131098053</v>
      </c>
      <c r="V348" s="104">
        <f t="shared" ca="1" si="1488"/>
        <v>135.83781501218175</v>
      </c>
      <c r="W348" s="104">
        <f t="shared" ca="1" si="1488"/>
        <v>159.30683217361388</v>
      </c>
      <c r="X348" s="104">
        <f t="shared" ca="1" si="1488"/>
        <v>233.34226476810181</v>
      </c>
      <c r="Y348" s="104">
        <f t="shared" ca="1" si="1488"/>
        <v>281.08939552153498</v>
      </c>
      <c r="Z348" s="104">
        <f t="shared" ca="1" si="1488"/>
        <v>292.8062701976458</v>
      </c>
      <c r="AA348" s="104"/>
      <c r="AB348" s="104">
        <f t="shared" ref="AB348:AH348" ca="1" si="1489">SQRT(AB344*AB344+AB341*AB341)</f>
        <v>259.98831734711456</v>
      </c>
      <c r="AC348" s="104">
        <f t="shared" ca="1" si="1489"/>
        <v>203.61994807751884</v>
      </c>
      <c r="AD348" s="104">
        <f t="shared" ca="1" si="1489"/>
        <v>164.8230563468918</v>
      </c>
      <c r="AE348" s="104">
        <f t="shared" ca="1" si="1489"/>
        <v>160.08896921615892</v>
      </c>
      <c r="AF348" s="104">
        <f t="shared" ca="1" si="1489"/>
        <v>202.64415714008737</v>
      </c>
      <c r="AG348" s="104">
        <f t="shared" ca="1" si="1489"/>
        <v>240.56273846443992</v>
      </c>
      <c r="AH348" s="104">
        <f t="shared" ca="1" si="1489"/>
        <v>251.01790361825951</v>
      </c>
      <c r="AI348" s="104"/>
      <c r="AJ348" s="104">
        <f t="shared" ref="AJ348:AP348" ca="1" si="1490">SQRT(AJ344*AJ344+AJ341*AJ341)</f>
        <v>308.44995772678169</v>
      </c>
      <c r="AK348" s="104">
        <f t="shared" ca="1" si="1490"/>
        <v>250.49686114658041</v>
      </c>
      <c r="AL348" s="104">
        <f t="shared" ca="1" si="1490"/>
        <v>209.07276183488403</v>
      </c>
      <c r="AM348" s="104">
        <f t="shared" ca="1" si="1490"/>
        <v>185.10165482728542</v>
      </c>
      <c r="AN348" s="104">
        <f t="shared" ca="1" si="1490"/>
        <v>191.07110763713803</v>
      </c>
      <c r="AO348" s="104">
        <f t="shared" ca="1" si="1490"/>
        <v>213.17203026453518</v>
      </c>
      <c r="AP348" s="104">
        <f t="shared" ca="1" si="1490"/>
        <v>220.34899197507775</v>
      </c>
      <c r="AQ348" s="104"/>
      <c r="AR348" s="104">
        <f t="shared" ref="AR348:AW348" ca="1" si="1491">SQRT(AR344*AR344+AR341*AR341)</f>
        <v>356.69449976433049</v>
      </c>
      <c r="AS348" s="104">
        <f t="shared" ca="1" si="1491"/>
        <v>296.56995311978085</v>
      </c>
      <c r="AT348" s="104">
        <f t="shared" ca="1" si="1491"/>
        <v>261.43703758051237</v>
      </c>
      <c r="AU348" s="104">
        <f t="shared" ca="1" si="1491"/>
        <v>227.70487278227526</v>
      </c>
      <c r="AV348" s="104">
        <f t="shared" ca="1" si="1491"/>
        <v>204.57283709900562</v>
      </c>
      <c r="AW348" s="104">
        <f t="shared" ca="1" si="1491"/>
        <v>208.35230103068272</v>
      </c>
      <c r="AX348" s="104">
        <f ca="1">SQRT(AX344*AX344+AX341*AX341)</f>
        <v>211.16050934568034</v>
      </c>
      <c r="AY348" s="104"/>
      <c r="AZ348" s="104">
        <f t="shared" ref="AZ348:BF348" ca="1" si="1492">SQRT(AZ344*AZ344+AZ341*AZ341)</f>
        <v>452.08443855494176</v>
      </c>
      <c r="BA348" s="104">
        <f t="shared" ca="1" si="1492"/>
        <v>389.34895792470599</v>
      </c>
      <c r="BB348" s="104">
        <f t="shared" ca="1" si="1492"/>
        <v>352.03768166887772</v>
      </c>
      <c r="BC348" s="104">
        <f t="shared" ca="1" si="1492"/>
        <v>332.52491659416501</v>
      </c>
      <c r="BD348" s="104">
        <f t="shared" ca="1" si="1492"/>
        <v>291.36544210429616</v>
      </c>
      <c r="BE348" s="104">
        <f t="shared" ca="1" si="1492"/>
        <v>272.92081024760546</v>
      </c>
      <c r="BF348" s="104">
        <f t="shared" ca="1" si="1492"/>
        <v>269.21456623440531</v>
      </c>
    </row>
    <row r="349" spans="1:58" x14ac:dyDescent="0.2">
      <c r="A349" s="151" t="s">
        <v>248</v>
      </c>
      <c r="B349" s="33"/>
      <c r="C349" s="3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81"/>
      <c r="AJ349" s="81"/>
      <c r="AK349" s="81"/>
      <c r="AL349" s="81"/>
      <c r="AM349" s="81"/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1"/>
      <c r="BD349" s="81"/>
      <c r="BE349" s="81"/>
      <c r="BF349" s="81"/>
    </row>
    <row r="350" spans="1:58" x14ac:dyDescent="0.2">
      <c r="B350" s="33" t="s">
        <v>255</v>
      </c>
      <c r="C350" s="3" t="s">
        <v>47</v>
      </c>
      <c r="D350" s="81">
        <f t="shared" ref="D350:J350" si="1493">-(PI()*$H$4-$H$11*$H$13)/(PI()*$H$4*$H$11)*D258</f>
        <v>-17.459263656774183</v>
      </c>
      <c r="E350" s="81">
        <f t="shared" si="1493"/>
        <v>-17.459263656774183</v>
      </c>
      <c r="F350" s="81">
        <f t="shared" si="1493"/>
        <v>-17.459263656774183</v>
      </c>
      <c r="G350" s="81">
        <f t="shared" si="1493"/>
        <v>-17.459263656774183</v>
      </c>
      <c r="H350" s="81">
        <f t="shared" si="1493"/>
        <v>-17.459263656774183</v>
      </c>
      <c r="I350" s="81">
        <f t="shared" si="1493"/>
        <v>-17.459263656774183</v>
      </c>
      <c r="J350" s="81">
        <f t="shared" si="1493"/>
        <v>-17.459263656774183</v>
      </c>
      <c r="K350" s="81"/>
      <c r="L350" s="81">
        <f t="shared" ref="L350:R350" si="1494">-(PI()*$H$4-$H$11*$H$13)/(PI()*$H$4*$H$11)*L258</f>
        <v>-21.824079570967726</v>
      </c>
      <c r="M350" s="81">
        <f t="shared" si="1494"/>
        <v>-21.824079570967726</v>
      </c>
      <c r="N350" s="81">
        <f t="shared" si="1494"/>
        <v>-21.824079570967726</v>
      </c>
      <c r="O350" s="81">
        <f t="shared" si="1494"/>
        <v>-21.824079570967726</v>
      </c>
      <c r="P350" s="81">
        <f t="shared" si="1494"/>
        <v>-21.824079570967726</v>
      </c>
      <c r="Q350" s="81">
        <f t="shared" si="1494"/>
        <v>-21.824079570967726</v>
      </c>
      <c r="R350" s="81">
        <f t="shared" si="1494"/>
        <v>-21.824079570967726</v>
      </c>
      <c r="S350" s="81"/>
      <c r="T350" s="81">
        <f t="shared" ref="T350:Z350" si="1495">-(PI()*$H$4-$H$11*$H$13)/(PI()*$H$4*$H$11)*T258</f>
        <v>-26.188895485161275</v>
      </c>
      <c r="U350" s="81">
        <f t="shared" si="1495"/>
        <v>-26.188895485161275</v>
      </c>
      <c r="V350" s="81">
        <f t="shared" si="1495"/>
        <v>-26.188895485161275</v>
      </c>
      <c r="W350" s="81">
        <f t="shared" si="1495"/>
        <v>-26.188895485161275</v>
      </c>
      <c r="X350" s="81">
        <f t="shared" si="1495"/>
        <v>-26.188895485161275</v>
      </c>
      <c r="Y350" s="81">
        <f t="shared" si="1495"/>
        <v>-26.188895485161275</v>
      </c>
      <c r="Z350" s="81">
        <f t="shared" si="1495"/>
        <v>-26.188895485161275</v>
      </c>
      <c r="AA350" s="81"/>
      <c r="AB350" s="81">
        <f t="shared" ref="AB350:AH350" si="1496">-(PI()*$H$4-$H$11*$H$13)/(PI()*$H$4*$H$11)*AB258</f>
        <v>-30.553711399354821</v>
      </c>
      <c r="AC350" s="81">
        <f t="shared" si="1496"/>
        <v>-30.553711399354821</v>
      </c>
      <c r="AD350" s="81">
        <f t="shared" si="1496"/>
        <v>-30.553711399354821</v>
      </c>
      <c r="AE350" s="81">
        <f t="shared" si="1496"/>
        <v>-30.553711399354821</v>
      </c>
      <c r="AF350" s="81">
        <f t="shared" si="1496"/>
        <v>-30.553711399354821</v>
      </c>
      <c r="AG350" s="81">
        <f t="shared" si="1496"/>
        <v>-30.553711399354821</v>
      </c>
      <c r="AH350" s="81">
        <f t="shared" si="1496"/>
        <v>-30.553711399354821</v>
      </c>
      <c r="AI350" s="81"/>
      <c r="AJ350" s="81">
        <f t="shared" ref="AJ350:AP350" si="1497">-(PI()*$H$4-$H$11*$H$13)/(PI()*$H$4*$H$11)*AJ258</f>
        <v>-34.918527313548367</v>
      </c>
      <c r="AK350" s="81">
        <f t="shared" si="1497"/>
        <v>-34.918527313548367</v>
      </c>
      <c r="AL350" s="81">
        <f t="shared" si="1497"/>
        <v>-34.918527313548367</v>
      </c>
      <c r="AM350" s="81">
        <f t="shared" si="1497"/>
        <v>-34.918527313548367</v>
      </c>
      <c r="AN350" s="81">
        <f t="shared" si="1497"/>
        <v>-34.918527313548367</v>
      </c>
      <c r="AO350" s="81">
        <f t="shared" si="1497"/>
        <v>-34.918527313548367</v>
      </c>
      <c r="AP350" s="81">
        <f t="shared" si="1497"/>
        <v>-34.918527313548367</v>
      </c>
      <c r="AQ350" s="81"/>
      <c r="AR350" s="81">
        <f t="shared" ref="AR350:AW350" si="1498">-(PI()*$H$4-$H$11*$H$13)/(PI()*$H$4*$H$11)*AR258</f>
        <v>-39.283343227741909</v>
      </c>
      <c r="AS350" s="81">
        <f t="shared" si="1498"/>
        <v>-39.283343227741909</v>
      </c>
      <c r="AT350" s="81">
        <f t="shared" si="1498"/>
        <v>-39.283343227741909</v>
      </c>
      <c r="AU350" s="81">
        <f t="shared" si="1498"/>
        <v>-39.283343227741909</v>
      </c>
      <c r="AV350" s="81">
        <f t="shared" si="1498"/>
        <v>-39.283343227741909</v>
      </c>
      <c r="AW350" s="81">
        <f t="shared" si="1498"/>
        <v>-39.283343227741909</v>
      </c>
      <c r="AX350" s="81">
        <f>-(PI()*$H$4-$H$11*$H$13)/(PI()*$H$4*$H$11)*AX258</f>
        <v>-39.283343227741909</v>
      </c>
      <c r="AY350" s="81"/>
      <c r="AZ350" s="81">
        <f t="shared" ref="AZ350:BF350" si="1499">-(PI()*$H$4-$H$11*$H$13)/(PI()*$H$4*$H$11)*AZ258</f>
        <v>-48.012975056129001</v>
      </c>
      <c r="BA350" s="81">
        <f t="shared" si="1499"/>
        <v>-48.012975056129001</v>
      </c>
      <c r="BB350" s="81">
        <f t="shared" si="1499"/>
        <v>-48.012975056129001</v>
      </c>
      <c r="BC350" s="81">
        <f t="shared" si="1499"/>
        <v>-48.012975056129001</v>
      </c>
      <c r="BD350" s="81">
        <f t="shared" si="1499"/>
        <v>-48.012975056129001</v>
      </c>
      <c r="BE350" s="81">
        <f t="shared" si="1499"/>
        <v>-48.012975056129001</v>
      </c>
      <c r="BF350" s="81">
        <f t="shared" si="1499"/>
        <v>-48.012975056129001</v>
      </c>
    </row>
    <row r="351" spans="1:58" x14ac:dyDescent="0.2">
      <c r="B351" s="33" t="s">
        <v>256</v>
      </c>
      <c r="C351" s="29" t="s">
        <v>11</v>
      </c>
      <c r="D351" s="85">
        <f t="shared" ref="D351:J351" ca="1" si="1500">D350/D341</f>
        <v>-0.37076562334624619</v>
      </c>
      <c r="E351" s="85">
        <f t="shared" ca="1" si="1500"/>
        <v>-0.18700596557687935</v>
      </c>
      <c r="F351" s="85">
        <f t="shared" ca="1" si="1500"/>
        <v>-0.12950716154454583</v>
      </c>
      <c r="G351" s="85">
        <f t="shared" ca="1" si="1500"/>
        <v>-0.10159463849853204</v>
      </c>
      <c r="H351" s="85">
        <f t="shared" ca="1" si="1500"/>
        <v>-7.5290001354807748E-2</v>
      </c>
      <c r="I351" s="85">
        <f t="shared" ca="1" si="1500"/>
        <v>-6.4995698251287329E-2</v>
      </c>
      <c r="J351" s="85">
        <f t="shared" ca="1" si="1500"/>
        <v>-6.3101120231163474E-2</v>
      </c>
      <c r="K351" s="85"/>
      <c r="L351" s="85">
        <f t="shared" ref="L351:R351" ca="1" si="1501">L350/L341</f>
        <v>-0.47632616861445487</v>
      </c>
      <c r="M351" s="85">
        <f t="shared" ca="1" si="1501"/>
        <v>-0.24139776240935421</v>
      </c>
      <c r="N351" s="85">
        <f t="shared" ca="1" si="1501"/>
        <v>-0.16729109871557277</v>
      </c>
      <c r="O351" s="85">
        <f t="shared" ca="1" si="1501"/>
        <v>-0.13181679433816057</v>
      </c>
      <c r="P351" s="85">
        <f t="shared" ca="1" si="1501"/>
        <v>-9.8645865916421147E-2</v>
      </c>
      <c r="Q351" s="85">
        <f t="shared" ca="1" si="1501"/>
        <v>-8.5683235612390357E-2</v>
      </c>
      <c r="R351" s="85">
        <f t="shared" ca="1" si="1501"/>
        <v>-8.3069373944578473E-2</v>
      </c>
      <c r="S351" s="85"/>
      <c r="T351" s="85">
        <f t="shared" ref="T351:Z351" ca="1" si="1502">T350/T341</f>
        <v>-0.58986934792017043</v>
      </c>
      <c r="U351" s="85">
        <f t="shared" ca="1" si="1502"/>
        <v>-0.30078567716358612</v>
      </c>
      <c r="V351" s="85">
        <f t="shared" ca="1" si="1502"/>
        <v>-0.2084899192940449</v>
      </c>
      <c r="W351" s="85">
        <f t="shared" ca="1" si="1502"/>
        <v>-0.1648662273265438</v>
      </c>
      <c r="X351" s="85">
        <f t="shared" ca="1" si="1502"/>
        <v>-0.12456129185632812</v>
      </c>
      <c r="Y351" s="85">
        <f t="shared" ca="1" si="1502"/>
        <v>-0.10891657237711574</v>
      </c>
      <c r="Z351" s="85">
        <f t="shared" ca="1" si="1502"/>
        <v>-0.10556769834288536</v>
      </c>
      <c r="AA351" s="85"/>
      <c r="AB351" s="85">
        <f t="shared" ref="AB351:AH351" ca="1" si="1503">AB350/AB341</f>
        <v>-0.71220694719935829</v>
      </c>
      <c r="AC351" s="85">
        <f t="shared" ca="1" si="1503"/>
        <v>-0.36536088905338066</v>
      </c>
      <c r="AD351" s="85">
        <f t="shared" ca="1" si="1503"/>
        <v>-0.25364494276042032</v>
      </c>
      <c r="AE351" s="85">
        <f t="shared" ca="1" si="1503"/>
        <v>-0.20117462658587257</v>
      </c>
      <c r="AF351" s="85">
        <f t="shared" ca="1" si="1503"/>
        <v>-0.15333655871944715</v>
      </c>
      <c r="AG351" s="85">
        <f t="shared" ca="1" si="1503"/>
        <v>-0.13497080020641331</v>
      </c>
      <c r="AH351" s="85">
        <f t="shared" ca="1" si="1503"/>
        <v>-0.13081358980787011</v>
      </c>
      <c r="AI351" s="85"/>
      <c r="AJ351" s="85">
        <f t="shared" ref="AJ351:AP351" ca="1" si="1504">AJ350/AJ341</f>
        <v>-0.84504473941917702</v>
      </c>
      <c r="AK351" s="85">
        <f t="shared" ca="1" si="1504"/>
        <v>-0.43434239734842178</v>
      </c>
      <c r="AL351" s="85">
        <f t="shared" ca="1" si="1504"/>
        <v>-0.30339881511404676</v>
      </c>
      <c r="AM351" s="85">
        <f t="shared" ca="1" si="1504"/>
        <v>-0.24102281944525916</v>
      </c>
      <c r="AN351" s="85">
        <f t="shared" ca="1" si="1504"/>
        <v>-0.18514070972662661</v>
      </c>
      <c r="AO351" s="85">
        <f t="shared" ca="1" si="1504"/>
        <v>-0.16410810477081211</v>
      </c>
      <c r="AP351" s="85">
        <f t="shared" ca="1" si="1504"/>
        <v>-0.15940216053386005</v>
      </c>
      <c r="AQ351" s="85"/>
      <c r="AR351" s="85">
        <f t="shared" ref="AR351:AX351" ca="1" si="1505">AR350/AR341</f>
        <v>-0.9974746019604146</v>
      </c>
      <c r="AS351" s="85">
        <f t="shared" ca="1" si="1505"/>
        <v>-0.51046956975051039</v>
      </c>
      <c r="AT351" s="85">
        <f t="shared" ca="1" si="1505"/>
        <v>-0.35707664179352527</v>
      </c>
      <c r="AU351" s="85">
        <f t="shared" ca="1" si="1505"/>
        <v>-0.28457078751133913</v>
      </c>
      <c r="AV351" s="85">
        <f t="shared" ca="1" si="1505"/>
        <v>-0.22045395334150794</v>
      </c>
      <c r="AW351" s="85">
        <f t="shared" ca="1" si="1505"/>
        <v>-0.19649706749409343</v>
      </c>
      <c r="AX351" s="85">
        <f t="shared" ca="1" si="1505"/>
        <v>-0.19107234440832768</v>
      </c>
      <c r="AY351" s="85"/>
      <c r="AZ351" s="85">
        <f t="shared" ref="AZ351:BF351" ca="1" si="1506">AZ350/AZ341</f>
        <v>-1.4128755185179427</v>
      </c>
      <c r="BA351" s="85">
        <f t="shared" ca="1" si="1506"/>
        <v>-0.68735232452302608</v>
      </c>
      <c r="BB351" s="85">
        <f t="shared" ca="1" si="1506"/>
        <v>-0.4837277071874988</v>
      </c>
      <c r="BC351" s="85">
        <f t="shared" ca="1" si="1506"/>
        <v>-0.38485530683745439</v>
      </c>
      <c r="BD351" s="85">
        <f t="shared" ca="1" si="1506"/>
        <v>-0.30074142800091735</v>
      </c>
      <c r="BE351" s="85">
        <f t="shared" ca="1" si="1506"/>
        <v>-0.27029792742589581</v>
      </c>
      <c r="BF351" s="85">
        <f t="shared" ca="1" si="1506"/>
        <v>-0.26389327290422199</v>
      </c>
    </row>
    <row r="352" spans="1:58" x14ac:dyDescent="0.2">
      <c r="B352" s="33" t="s">
        <v>258</v>
      </c>
      <c r="C352" s="29" t="s">
        <v>11</v>
      </c>
      <c r="D352" s="85">
        <f t="shared" ref="D352:J352" ca="1" si="1507">D346/D341</f>
        <v>-2.478072377478628</v>
      </c>
      <c r="E352" s="85">
        <f t="shared" ca="1" si="1507"/>
        <v>-0.17730276897451541</v>
      </c>
      <c r="F352" s="85">
        <f t="shared" ca="1" si="1507"/>
        <v>0.52718797142086726</v>
      </c>
      <c r="G352" s="85">
        <f t="shared" ca="1" si="1507"/>
        <v>0.8324648594575037</v>
      </c>
      <c r="H352" s="85">
        <f t="shared" ca="1" si="1507"/>
        <v>1.0340594464123996</v>
      </c>
      <c r="I352" s="85">
        <f t="shared" ca="1" si="1507"/>
        <v>1.0525396674817693</v>
      </c>
      <c r="J352" s="85">
        <f t="shared" ca="1" si="1507"/>
        <v>1.0447618467746291</v>
      </c>
      <c r="K352" s="85"/>
      <c r="L352" s="85">
        <f t="shared" ref="L352:R352" ca="1" si="1508">L346/L341</f>
        <v>-3.7702696276415373</v>
      </c>
      <c r="M352" s="85">
        <f t="shared" ca="1" si="1508"/>
        <v>-0.8633175234529521</v>
      </c>
      <c r="N352" s="85">
        <f t="shared" ca="1" si="1508"/>
        <v>6.2545668912250704E-2</v>
      </c>
      <c r="O352" s="85">
        <f t="shared" ca="1" si="1508"/>
        <v>0.48141979093232684</v>
      </c>
      <c r="P352" s="85">
        <f t="shared" ca="1" si="1508"/>
        <v>0.80530495936128887</v>
      </c>
      <c r="Q352" s="85">
        <f t="shared" ca="1" si="1508"/>
        <v>0.8843790302761132</v>
      </c>
      <c r="R352" s="85">
        <f t="shared" ca="1" si="1508"/>
        <v>0.89357232682885968</v>
      </c>
      <c r="S352" s="85"/>
      <c r="T352" s="85">
        <f t="shared" ref="T352:Z352" ca="1" si="1509">T346/T341</f>
        <v>-5.1329124628372993</v>
      </c>
      <c r="U352" s="85">
        <f t="shared" ca="1" si="1509"/>
        <v>-1.6178320311884742</v>
      </c>
      <c r="V352" s="85">
        <f t="shared" ca="1" si="1509"/>
        <v>-0.45362893837800644</v>
      </c>
      <c r="W352" s="85">
        <f t="shared" ca="1" si="1509"/>
        <v>8.3697091419134145E-2</v>
      </c>
      <c r="X352" s="85">
        <f t="shared" ca="1" si="1509"/>
        <v>0.53051181746822895</v>
      </c>
      <c r="Y352" s="85">
        <f t="shared" ca="1" si="1509"/>
        <v>0.66725803891885138</v>
      </c>
      <c r="Z352" s="85">
        <f t="shared" ca="1" si="1509"/>
        <v>0.69096823270343943</v>
      </c>
      <c r="AA352" s="85"/>
      <c r="AB352" s="85">
        <f t="shared" ref="AB352:AH352" ca="1" si="1510">AB346/AB341</f>
        <v>-6.5871460452888968</v>
      </c>
      <c r="AC352" s="85">
        <f t="shared" ca="1" si="1510"/>
        <v>-2.4465842448009414</v>
      </c>
      <c r="AD352" s="85">
        <f t="shared" ca="1" si="1510"/>
        <v>-1.0292298651433309</v>
      </c>
      <c r="AE352" s="85">
        <f t="shared" ca="1" si="1510"/>
        <v>-0.36727660397274342</v>
      </c>
      <c r="AF352" s="85">
        <f t="shared" ca="1" si="1510"/>
        <v>0.20399442819163718</v>
      </c>
      <c r="AG352" s="85">
        <f t="shared" ca="1" si="1510"/>
        <v>0.39626971019939666</v>
      </c>
      <c r="AH352" s="85">
        <f t="shared" ca="1" si="1510"/>
        <v>0.43389114893063041</v>
      </c>
      <c r="AI352" s="85"/>
      <c r="AJ352" s="85">
        <f t="shared" ref="AJ352:AP352" ca="1" si="1511">AJ346/AJ341</f>
        <v>-8.1521399629685831</v>
      </c>
      <c r="AK352" s="85">
        <f t="shared" ca="1" si="1511"/>
        <v>-3.252146331472245</v>
      </c>
      <c r="AL352" s="85">
        <f t="shared" ca="1" si="1511"/>
        <v>-1.6713110143543597</v>
      </c>
      <c r="AM352" s="85">
        <f t="shared" ca="1" si="1511"/>
        <v>-0.87637420011835521</v>
      </c>
      <c r="AN352" s="85">
        <f t="shared" ca="1" si="1511"/>
        <v>-0.1787821315640748</v>
      </c>
      <c r="AO352" s="85">
        <f t="shared" ca="1" si="1511"/>
        <v>6.7133376742566406E-2</v>
      </c>
      <c r="AP352" s="85">
        <f t="shared" ca="1" si="1511"/>
        <v>0.11975931350249187</v>
      </c>
      <c r="AQ352" s="85"/>
      <c r="AR352" s="85">
        <f t="shared" ref="AR352:AW352" ca="1" si="1512">AR346/AR341</f>
        <v>-9.920236099362187</v>
      </c>
      <c r="AS352" s="85">
        <f t="shared" ca="1" si="1512"/>
        <v>-4.1015464920523712</v>
      </c>
      <c r="AT352" s="85">
        <f t="shared" ca="1" si="1512"/>
        <v>-2.3757216493498721</v>
      </c>
      <c r="AU352" s="85">
        <f t="shared" ca="1" si="1512"/>
        <v>-1.4456730822082846</v>
      </c>
      <c r="AV352" s="85">
        <f t="shared" ca="1" si="1512"/>
        <v>-0.62145252141908336</v>
      </c>
      <c r="AW352" s="85">
        <f t="shared" ca="1" si="1512"/>
        <v>-0.32347163794997735</v>
      </c>
      <c r="AX352" s="85">
        <f ca="1">AX346/AX341</f>
        <v>-0.25817456130885152</v>
      </c>
      <c r="AY352" s="85"/>
      <c r="AZ352" s="85">
        <f t="shared" ref="AZ352:BF352" ca="1" si="1513">AZ346/AZ341</f>
        <v>-14.619415266204884</v>
      </c>
      <c r="BA352" s="85">
        <f t="shared" ca="1" si="1513"/>
        <v>-6.0429794488774746</v>
      </c>
      <c r="BB352" s="85">
        <f t="shared" ca="1" si="1513"/>
        <v>-3.7500778260470469</v>
      </c>
      <c r="BC352" s="85">
        <f t="shared" ca="1" si="1513"/>
        <v>-2.7228036433498333</v>
      </c>
      <c r="BD352" s="85">
        <f t="shared" ca="1" si="1513"/>
        <v>-1.682464101456733</v>
      </c>
      <c r="BE352" s="85">
        <f t="shared" ca="1" si="1513"/>
        <v>-1.2855156992909464</v>
      </c>
      <c r="BF352" s="85">
        <f t="shared" ca="1" si="1513"/>
        <v>-1.2019047269924976</v>
      </c>
    </row>
    <row r="353" spans="1:58" x14ac:dyDescent="0.2">
      <c r="B353" s="143" t="s">
        <v>259</v>
      </c>
      <c r="C353" s="29" t="s">
        <v>11</v>
      </c>
      <c r="D353" s="155">
        <f t="shared" ref="D353:J353" si="1514">D134</f>
        <v>0.1</v>
      </c>
      <c r="E353" s="155">
        <f t="shared" si="1514"/>
        <v>0.1</v>
      </c>
      <c r="F353" s="155">
        <f t="shared" si="1514"/>
        <v>0.1</v>
      </c>
      <c r="G353" s="155">
        <f t="shared" si="1514"/>
        <v>0.1</v>
      </c>
      <c r="H353" s="155">
        <f t="shared" si="1514"/>
        <v>0.1</v>
      </c>
      <c r="I353" s="155">
        <f t="shared" si="1514"/>
        <v>0.1</v>
      </c>
      <c r="J353" s="155">
        <f t="shared" si="1514"/>
        <v>0.1</v>
      </c>
      <c r="K353" s="155"/>
      <c r="L353" s="155">
        <f t="shared" ref="L353:R353" si="1515">L134</f>
        <v>0.1</v>
      </c>
      <c r="M353" s="155">
        <f t="shared" si="1515"/>
        <v>0.1</v>
      </c>
      <c r="N353" s="155">
        <f t="shared" si="1515"/>
        <v>0.1</v>
      </c>
      <c r="O353" s="155">
        <f t="shared" si="1515"/>
        <v>0.1</v>
      </c>
      <c r="P353" s="155">
        <f t="shared" si="1515"/>
        <v>0.1</v>
      </c>
      <c r="Q353" s="155">
        <f t="shared" si="1515"/>
        <v>0.1</v>
      </c>
      <c r="R353" s="155">
        <f t="shared" si="1515"/>
        <v>0.1</v>
      </c>
      <c r="S353" s="155"/>
      <c r="T353" s="155">
        <f t="shared" ref="T353:Z353" si="1516">T134</f>
        <v>0.1</v>
      </c>
      <c r="U353" s="155">
        <f t="shared" si="1516"/>
        <v>0.1</v>
      </c>
      <c r="V353" s="155">
        <f t="shared" si="1516"/>
        <v>0.1</v>
      </c>
      <c r="W353" s="155">
        <f t="shared" si="1516"/>
        <v>0.1</v>
      </c>
      <c r="X353" s="155">
        <f t="shared" si="1516"/>
        <v>0.1</v>
      </c>
      <c r="Y353" s="155">
        <f t="shared" si="1516"/>
        <v>0.1</v>
      </c>
      <c r="Z353" s="155">
        <f t="shared" si="1516"/>
        <v>0.1</v>
      </c>
      <c r="AA353" s="155"/>
      <c r="AB353" s="155">
        <f t="shared" ref="AB353:AH353" si="1517">AB134</f>
        <v>0.1</v>
      </c>
      <c r="AC353" s="155">
        <f t="shared" si="1517"/>
        <v>0.1</v>
      </c>
      <c r="AD353" s="155">
        <f t="shared" si="1517"/>
        <v>0.1</v>
      </c>
      <c r="AE353" s="155">
        <f t="shared" si="1517"/>
        <v>0.1</v>
      </c>
      <c r="AF353" s="155">
        <f t="shared" si="1517"/>
        <v>0.1</v>
      </c>
      <c r="AG353" s="155">
        <f t="shared" si="1517"/>
        <v>0.1</v>
      </c>
      <c r="AH353" s="155">
        <f t="shared" si="1517"/>
        <v>0.1</v>
      </c>
      <c r="AI353" s="155"/>
      <c r="AJ353" s="155">
        <f t="shared" ref="AJ353:AP353" si="1518">AJ134</f>
        <v>0.1</v>
      </c>
      <c r="AK353" s="155">
        <f t="shared" si="1518"/>
        <v>0.1</v>
      </c>
      <c r="AL353" s="155">
        <f t="shared" si="1518"/>
        <v>0.1</v>
      </c>
      <c r="AM353" s="155">
        <f t="shared" si="1518"/>
        <v>0.1</v>
      </c>
      <c r="AN353" s="155">
        <f t="shared" si="1518"/>
        <v>0.1</v>
      </c>
      <c r="AO353" s="155">
        <f t="shared" si="1518"/>
        <v>0.1</v>
      </c>
      <c r="AP353" s="155">
        <f t="shared" si="1518"/>
        <v>0.1</v>
      </c>
      <c r="AQ353" s="155"/>
      <c r="AR353" s="155">
        <f t="shared" ref="AR353:AW353" si="1519">AR134</f>
        <v>0.1</v>
      </c>
      <c r="AS353" s="155">
        <f t="shared" si="1519"/>
        <v>0.1</v>
      </c>
      <c r="AT353" s="155">
        <f t="shared" si="1519"/>
        <v>0.1</v>
      </c>
      <c r="AU353" s="155">
        <f t="shared" si="1519"/>
        <v>0.1</v>
      </c>
      <c r="AV353" s="155">
        <f t="shared" si="1519"/>
        <v>0.1</v>
      </c>
      <c r="AW353" s="155">
        <f t="shared" si="1519"/>
        <v>0.1</v>
      </c>
      <c r="AX353" s="155">
        <f>AX134</f>
        <v>0.1</v>
      </c>
      <c r="AY353" s="155"/>
      <c r="AZ353" s="155">
        <f t="shared" ref="AZ353:BF353" si="1520">AZ134</f>
        <v>0.1</v>
      </c>
      <c r="BA353" s="155">
        <f t="shared" si="1520"/>
        <v>0.1</v>
      </c>
      <c r="BB353" s="155">
        <f t="shared" si="1520"/>
        <v>0.1</v>
      </c>
      <c r="BC353" s="155">
        <f t="shared" si="1520"/>
        <v>0.1</v>
      </c>
      <c r="BD353" s="155">
        <f t="shared" si="1520"/>
        <v>0.1</v>
      </c>
      <c r="BE353" s="155">
        <f t="shared" si="1520"/>
        <v>0.1</v>
      </c>
      <c r="BF353" s="155">
        <f t="shared" si="1520"/>
        <v>0.1</v>
      </c>
    </row>
    <row r="354" spans="1:58" x14ac:dyDescent="0.2">
      <c r="B354" s="33" t="s">
        <v>330</v>
      </c>
      <c r="C354" s="29" t="s">
        <v>11</v>
      </c>
      <c r="D354" s="85">
        <f t="shared" ref="D354:J354" ca="1" si="1521">IF((D352+D353)^2&gt;D355,D355,(D352+D353)^2)</f>
        <v>5</v>
      </c>
      <c r="E354" s="85">
        <f t="shared" ca="1" si="1521"/>
        <v>5.9757180911273015E-3</v>
      </c>
      <c r="F354" s="85">
        <f t="shared" ca="1" si="1521"/>
        <v>0.39336475149502259</v>
      </c>
      <c r="G354" s="85">
        <f t="shared" ca="1" si="1521"/>
        <v>0.86949071412310208</v>
      </c>
      <c r="H354" s="85">
        <f t="shared" ca="1" si="1521"/>
        <v>1.2860908279971983</v>
      </c>
      <c r="I354" s="85">
        <f t="shared" ca="1" si="1521"/>
        <v>1.3283476851189875</v>
      </c>
      <c r="J354" s="85">
        <f t="shared" ca="1" si="1521"/>
        <v>1.3104796858308596</v>
      </c>
      <c r="K354" s="85"/>
      <c r="L354" s="85">
        <f t="shared" ref="L354:R354" ca="1" si="1522">IF((L352+L353)^2&gt;L355,L355,(L352+L353)^2)</f>
        <v>5</v>
      </c>
      <c r="M354" s="85">
        <f t="shared" ca="1" si="1522"/>
        <v>0.58265364161034816</v>
      </c>
      <c r="N354" s="85">
        <f t="shared" ca="1" si="1522"/>
        <v>2.6421094482131022E-2</v>
      </c>
      <c r="O354" s="85">
        <f t="shared" ca="1" si="1522"/>
        <v>0.33804897328779071</v>
      </c>
      <c r="P354" s="85">
        <f t="shared" ca="1" si="1522"/>
        <v>0.81957706944414488</v>
      </c>
      <c r="Q354" s="85">
        <f t="shared" ca="1" si="1522"/>
        <v>0.96900207524734094</v>
      </c>
      <c r="R354" s="85">
        <f t="shared" ca="1" si="1522"/>
        <v>0.98718596864011432</v>
      </c>
      <c r="S354" s="85"/>
      <c r="T354" s="85">
        <f t="shared" ref="T354:Z354" ca="1" si="1523">IF((T352+T353)^2&gt;T355,T355,(T352+T353)^2)</f>
        <v>5</v>
      </c>
      <c r="U354" s="85">
        <f t="shared" ca="1" si="1523"/>
        <v>2.3038140749017288</v>
      </c>
      <c r="V354" s="85">
        <f t="shared" ca="1" si="1523"/>
        <v>0.1250534260583559</v>
      </c>
      <c r="W354" s="85">
        <f t="shared" ca="1" si="1523"/>
        <v>3.374462139584973E-2</v>
      </c>
      <c r="X354" s="85">
        <f t="shared" ca="1" si="1523"/>
        <v>0.39754515196708923</v>
      </c>
      <c r="Y354" s="85">
        <f t="shared" ca="1" si="1523"/>
        <v>0.58868489828560167</v>
      </c>
      <c r="Z354" s="85">
        <f t="shared" ca="1" si="1523"/>
        <v>0.62563074514600225</v>
      </c>
      <c r="AA354" s="85"/>
      <c r="AB354" s="85">
        <f t="shared" ref="AB354:AH354" ca="1" si="1524">IF((AB352+AB353)^2&gt;AB355,AB355,(AB352+AB353)^2)</f>
        <v>5</v>
      </c>
      <c r="AC354" s="85">
        <f t="shared" ca="1" si="1524"/>
        <v>5</v>
      </c>
      <c r="AD354" s="85">
        <f t="shared" ca="1" si="1524"/>
        <v>0.86346814227429303</v>
      </c>
      <c r="AE354" s="85">
        <f t="shared" ca="1" si="1524"/>
        <v>7.1436783031202739E-2</v>
      </c>
      <c r="AF354" s="85">
        <f t="shared" ca="1" si="1524"/>
        <v>9.2412612371560454E-2</v>
      </c>
      <c r="AG354" s="85">
        <f t="shared" ca="1" si="1524"/>
        <v>0.24628362526139319</v>
      </c>
      <c r="AH354" s="85">
        <f t="shared" ca="1" si="1524"/>
        <v>0.28503975890646854</v>
      </c>
      <c r="AI354" s="85"/>
      <c r="AJ354" s="85">
        <f t="shared" ref="AJ354:AP354" ca="1" si="1525">IF((AJ352+AJ353)^2&gt;AJ355,AJ355,(AJ352+AJ353)^2)</f>
        <v>5</v>
      </c>
      <c r="AK354" s="85">
        <f t="shared" ca="1" si="1525"/>
        <v>5</v>
      </c>
      <c r="AL354" s="85">
        <f t="shared" ca="1" si="1525"/>
        <v>2.4690183038313265</v>
      </c>
      <c r="AM354" s="85">
        <f t="shared" ca="1" si="1525"/>
        <v>0.60275689860941595</v>
      </c>
      <c r="AN354" s="85">
        <f t="shared" ca="1" si="1525"/>
        <v>6.2066242537791895E-3</v>
      </c>
      <c r="AO354" s="85">
        <f t="shared" ca="1" si="1525"/>
        <v>2.7933565621372634E-2</v>
      </c>
      <c r="AP354" s="85">
        <f t="shared" ca="1" si="1525"/>
        <v>4.8294155871086514E-2</v>
      </c>
      <c r="AQ354" s="85"/>
      <c r="AR354" s="85">
        <f t="shared" ref="AR354:AX354" ca="1" si="1526">IF((AR352+AR353)^2&gt;AR355,AR355,(AR352+AR353)^2)</f>
        <v>5</v>
      </c>
      <c r="AS354" s="85">
        <f t="shared" ca="1" si="1526"/>
        <v>5</v>
      </c>
      <c r="AT354" s="85">
        <f t="shared" ca="1" si="1526"/>
        <v>5</v>
      </c>
      <c r="AU354" s="85">
        <f t="shared" ca="1" si="1526"/>
        <v>1.8108360441799445</v>
      </c>
      <c r="AV354" s="85">
        <f t="shared" ca="1" si="1526"/>
        <v>0.2719127320943196</v>
      </c>
      <c r="AW354" s="85">
        <f t="shared" ca="1" si="1526"/>
        <v>4.9939572968045756E-2</v>
      </c>
      <c r="AX354" s="85">
        <f t="shared" ca="1" si="1526"/>
        <v>2.5019191845247628E-2</v>
      </c>
      <c r="AY354" s="85"/>
      <c r="AZ354" s="85">
        <f t="shared" ref="AZ354:BF354" ca="1" si="1527">IF((AZ352+AZ353)^2&gt;AZ355,AZ355,(AZ352+AZ353)^2)</f>
        <v>5</v>
      </c>
      <c r="BA354" s="85">
        <f t="shared" ca="1" si="1527"/>
        <v>5</v>
      </c>
      <c r="BB354" s="85">
        <f t="shared" ca="1" si="1527"/>
        <v>5</v>
      </c>
      <c r="BC354" s="85">
        <f t="shared" ca="1" si="1527"/>
        <v>5</v>
      </c>
      <c r="BD354" s="85">
        <f t="shared" ca="1" si="1527"/>
        <v>2.5041926323992652</v>
      </c>
      <c r="BE354" s="85">
        <f t="shared" ca="1" si="1527"/>
        <v>1.4054474732653015</v>
      </c>
      <c r="BF354" s="85">
        <f t="shared" ca="1" si="1527"/>
        <v>1.2141940273684104</v>
      </c>
    </row>
    <row r="355" spans="1:58" x14ac:dyDescent="0.2">
      <c r="A355" s="124"/>
      <c r="B355" s="147" t="s">
        <v>329</v>
      </c>
      <c r="C355" s="128" t="s">
        <v>11</v>
      </c>
      <c r="D355" s="85">
        <f t="shared" ref="D355:BF355" si="1528">D$136</f>
        <v>5</v>
      </c>
      <c r="E355" s="85">
        <f t="shared" si="1528"/>
        <v>5</v>
      </c>
      <c r="F355" s="85">
        <f t="shared" si="1528"/>
        <v>5</v>
      </c>
      <c r="G355" s="85">
        <f t="shared" si="1528"/>
        <v>5</v>
      </c>
      <c r="H355" s="85">
        <f t="shared" si="1528"/>
        <v>5</v>
      </c>
      <c r="I355" s="85">
        <f t="shared" si="1528"/>
        <v>5</v>
      </c>
      <c r="J355" s="85">
        <f t="shared" si="1528"/>
        <v>5</v>
      </c>
      <c r="K355" s="85"/>
      <c r="L355" s="85">
        <f t="shared" si="1528"/>
        <v>5</v>
      </c>
      <c r="M355" s="85">
        <f t="shared" si="1528"/>
        <v>5</v>
      </c>
      <c r="N355" s="85">
        <f t="shared" si="1528"/>
        <v>5</v>
      </c>
      <c r="O355" s="85">
        <f t="shared" si="1528"/>
        <v>5</v>
      </c>
      <c r="P355" s="85">
        <f t="shared" si="1528"/>
        <v>5</v>
      </c>
      <c r="Q355" s="85">
        <f t="shared" si="1528"/>
        <v>5</v>
      </c>
      <c r="R355" s="85">
        <f t="shared" si="1528"/>
        <v>5</v>
      </c>
      <c r="S355" s="85"/>
      <c r="T355" s="85">
        <f t="shared" si="1528"/>
        <v>5</v>
      </c>
      <c r="U355" s="85">
        <f t="shared" si="1528"/>
        <v>5</v>
      </c>
      <c r="V355" s="85">
        <f t="shared" si="1528"/>
        <v>5</v>
      </c>
      <c r="W355" s="85">
        <f t="shared" si="1528"/>
        <v>5</v>
      </c>
      <c r="X355" s="85">
        <f t="shared" si="1528"/>
        <v>5</v>
      </c>
      <c r="Y355" s="85">
        <f t="shared" si="1528"/>
        <v>5</v>
      </c>
      <c r="Z355" s="85">
        <f t="shared" si="1528"/>
        <v>5</v>
      </c>
      <c r="AA355" s="85"/>
      <c r="AB355" s="85">
        <f t="shared" si="1528"/>
        <v>5</v>
      </c>
      <c r="AC355" s="85">
        <f t="shared" si="1528"/>
        <v>5</v>
      </c>
      <c r="AD355" s="85">
        <f t="shared" si="1528"/>
        <v>5</v>
      </c>
      <c r="AE355" s="85">
        <f t="shared" si="1528"/>
        <v>5</v>
      </c>
      <c r="AF355" s="85">
        <f t="shared" si="1528"/>
        <v>5</v>
      </c>
      <c r="AG355" s="85">
        <f t="shared" si="1528"/>
        <v>5</v>
      </c>
      <c r="AH355" s="85">
        <f t="shared" si="1528"/>
        <v>5</v>
      </c>
      <c r="AI355" s="85"/>
      <c r="AJ355" s="85">
        <f t="shared" si="1528"/>
        <v>5</v>
      </c>
      <c r="AK355" s="85">
        <f t="shared" si="1528"/>
        <v>5</v>
      </c>
      <c r="AL355" s="85">
        <f t="shared" si="1528"/>
        <v>5</v>
      </c>
      <c r="AM355" s="85">
        <f t="shared" si="1528"/>
        <v>5</v>
      </c>
      <c r="AN355" s="85">
        <f t="shared" si="1528"/>
        <v>5</v>
      </c>
      <c r="AO355" s="85">
        <f t="shared" si="1528"/>
        <v>5</v>
      </c>
      <c r="AP355" s="85">
        <f t="shared" si="1528"/>
        <v>5</v>
      </c>
      <c r="AQ355" s="85"/>
      <c r="AR355" s="85">
        <f t="shared" si="1528"/>
        <v>5</v>
      </c>
      <c r="AS355" s="85">
        <f t="shared" si="1528"/>
        <v>5</v>
      </c>
      <c r="AT355" s="85">
        <f t="shared" si="1528"/>
        <v>5</v>
      </c>
      <c r="AU355" s="85">
        <f t="shared" si="1528"/>
        <v>5</v>
      </c>
      <c r="AV355" s="85">
        <f t="shared" si="1528"/>
        <v>5</v>
      </c>
      <c r="AW355" s="85">
        <f t="shared" si="1528"/>
        <v>5</v>
      </c>
      <c r="AX355" s="85">
        <f t="shared" si="1528"/>
        <v>5</v>
      </c>
      <c r="AY355" s="85"/>
      <c r="AZ355" s="85">
        <f t="shared" si="1528"/>
        <v>5</v>
      </c>
      <c r="BA355" s="85">
        <f t="shared" si="1528"/>
        <v>5</v>
      </c>
      <c r="BB355" s="85">
        <f t="shared" si="1528"/>
        <v>5</v>
      </c>
      <c r="BC355" s="85">
        <f t="shared" si="1528"/>
        <v>5</v>
      </c>
      <c r="BD355" s="85">
        <f t="shared" si="1528"/>
        <v>5</v>
      </c>
      <c r="BE355" s="85">
        <f t="shared" si="1528"/>
        <v>5</v>
      </c>
      <c r="BF355" s="85">
        <f t="shared" si="1528"/>
        <v>5</v>
      </c>
    </row>
    <row r="356" spans="1:58" x14ac:dyDescent="0.2">
      <c r="B356" s="33" t="s">
        <v>275</v>
      </c>
      <c r="C356" s="3" t="s">
        <v>44</v>
      </c>
      <c r="D356" s="81">
        <f t="shared" ref="D356:J356" ca="1" si="1529">D335+D354/2*D334*D334*D332</f>
        <v>109413.6585880522</v>
      </c>
      <c r="E356" s="81">
        <f t="shared" ca="1" si="1529"/>
        <v>109271.71167155844</v>
      </c>
      <c r="F356" s="81">
        <f t="shared" ca="1" si="1529"/>
        <v>116060.1131627221</v>
      </c>
      <c r="G356" s="81">
        <f t="shared" ca="1" si="1529"/>
        <v>128326.20754710592</v>
      </c>
      <c r="H356" s="81">
        <f t="shared" ca="1" si="1529"/>
        <v>162527.20713278011</v>
      </c>
      <c r="I356" s="81">
        <f t="shared" ca="1" si="1529"/>
        <v>203453.59791850418</v>
      </c>
      <c r="J356" s="81">
        <f t="shared" ca="1" si="1529"/>
        <v>251241.23733199685</v>
      </c>
      <c r="K356" s="81"/>
      <c r="L356" s="81">
        <f t="shared" ref="L356:R356" ca="1" si="1530">L335+L354/2*L334*L334*L332</f>
        <v>112469.81940702883</v>
      </c>
      <c r="M356" s="81">
        <f t="shared" ca="1" si="1530"/>
        <v>113955.26709127928</v>
      </c>
      <c r="N356" s="81">
        <f t="shared" ca="1" si="1530"/>
        <v>117564.45743452861</v>
      </c>
      <c r="O356" s="81">
        <f t="shared" ca="1" si="1530"/>
        <v>127022.42517464781</v>
      </c>
      <c r="P356" s="81">
        <f t="shared" ca="1" si="1530"/>
        <v>157203.83371174222</v>
      </c>
      <c r="Q356" s="81">
        <f t="shared" ca="1" si="1530"/>
        <v>196049.83451801108</v>
      </c>
      <c r="R356" s="81">
        <f t="shared" ca="1" si="1530"/>
        <v>241928.50908348756</v>
      </c>
      <c r="S356" s="81"/>
      <c r="T356" s="81">
        <f t="shared" ref="T356:Z356" ca="1" si="1531">T335+T354/2*T334*T334*T332</f>
        <v>116295.44388618809</v>
      </c>
      <c r="U356" s="81">
        <f t="shared" ca="1" si="1531"/>
        <v>121981.17813558667</v>
      </c>
      <c r="V356" s="81">
        <f t="shared" ca="1" si="1531"/>
        <v>122463.30366447318</v>
      </c>
      <c r="W356" s="81">
        <f t="shared" ca="1" si="1531"/>
        <v>129032.95835482002</v>
      </c>
      <c r="X356" s="81">
        <f t="shared" ca="1" si="1531"/>
        <v>154730.64277356694</v>
      </c>
      <c r="Y356" s="81">
        <f t="shared" ca="1" si="1531"/>
        <v>190860.76174173271</v>
      </c>
      <c r="Z356" s="81">
        <f t="shared" ca="1" si="1531"/>
        <v>234944.10064730141</v>
      </c>
      <c r="AA356" s="81"/>
      <c r="AB356" s="81">
        <f t="shared" ref="AB356:AH356" ca="1" si="1532">AB335+AB354/2*AB334*AB334*AB332</f>
        <v>120922.74944981515</v>
      </c>
      <c r="AC356" s="81">
        <f t="shared" ca="1" si="1532"/>
        <v>132645.60135571222</v>
      </c>
      <c r="AD356" s="81">
        <f t="shared" ca="1" si="1532"/>
        <v>131352.67815504721</v>
      </c>
      <c r="AE356" s="81">
        <f t="shared" ca="1" si="1532"/>
        <v>135127.08546694127</v>
      </c>
      <c r="AF356" s="81">
        <f t="shared" ca="1" si="1532"/>
        <v>156277.59205335256</v>
      </c>
      <c r="AG356" s="81">
        <f t="shared" ca="1" si="1532"/>
        <v>189597.75890812097</v>
      </c>
      <c r="AH356" s="81">
        <f t="shared" ca="1" si="1532"/>
        <v>232483.28150545704</v>
      </c>
      <c r="AI356" s="81"/>
      <c r="AJ356" s="81">
        <f t="shared" ref="AJ356:AP356" ca="1" si="1533">AJ335+AJ354/2*AJ334*AJ334*AJ332</f>
        <v>126398.66890403467</v>
      </c>
      <c r="AK356" s="81">
        <f t="shared" ca="1" si="1533"/>
        <v>138187.04390229692</v>
      </c>
      <c r="AL356" s="81">
        <f t="shared" ca="1" si="1533"/>
        <v>144869.62468179764</v>
      </c>
      <c r="AM356" s="81">
        <f t="shared" ca="1" si="1533"/>
        <v>146129.86782816352</v>
      </c>
      <c r="AN356" s="81">
        <f t="shared" ca="1" si="1533"/>
        <v>163153.72916319739</v>
      </c>
      <c r="AO356" s="81">
        <f t="shared" ca="1" si="1533"/>
        <v>194125.00298049717</v>
      </c>
      <c r="AP356" s="81">
        <f t="shared" ca="1" si="1533"/>
        <v>236706.13872262699</v>
      </c>
      <c r="AQ356" s="81"/>
      <c r="AR356" s="81">
        <f t="shared" ref="AR356:AW356" ca="1" si="1534">AR335+AR354/2*AR334*AR334*AR332</f>
        <v>132944.95369094072</v>
      </c>
      <c r="AS356" s="81">
        <f t="shared" ca="1" si="1534"/>
        <v>144743.44836139312</v>
      </c>
      <c r="AT356" s="81">
        <f t="shared" ca="1" si="1534"/>
        <v>162705.7989597515</v>
      </c>
      <c r="AU356" s="81">
        <f t="shared" ca="1" si="1534"/>
        <v>162840.36120971674</v>
      </c>
      <c r="AV356" s="81">
        <f t="shared" ca="1" si="1534"/>
        <v>176734.42695016431</v>
      </c>
      <c r="AW356" s="81">
        <f t="shared" ca="1" si="1534"/>
        <v>206432.60685949313</v>
      </c>
      <c r="AX356" s="81">
        <f ca="1">AX335+AX354/2*AX334*AX334*AX332</f>
        <v>250454.07092794566</v>
      </c>
      <c r="AY356" s="81"/>
      <c r="AZ356" s="81">
        <f t="shared" ref="AZ356:BF356" ca="1" si="1535">AZ335+AZ354/2*AZ334*AZ334*AZ332</f>
        <v>150865.08441122575</v>
      </c>
      <c r="BA356" s="81">
        <f t="shared" ca="1" si="1535"/>
        <v>161261.14709344547</v>
      </c>
      <c r="BB356" s="81">
        <f t="shared" ca="1" si="1535"/>
        <v>179424.13206960211</v>
      </c>
      <c r="BC356" s="81">
        <f t="shared" ca="1" si="1535"/>
        <v>202525.30669411627</v>
      </c>
      <c r="BD356" s="81">
        <f t="shared" ca="1" si="1535"/>
        <v>228992.84991115576</v>
      </c>
      <c r="BE356" s="81">
        <f t="shared" ca="1" si="1535"/>
        <v>261899.67830062992</v>
      </c>
      <c r="BF356" s="81">
        <f t="shared" ca="1" si="1535"/>
        <v>316266.81012284372</v>
      </c>
    </row>
    <row r="357" spans="1:58" x14ac:dyDescent="0.2">
      <c r="B357" s="33" t="s">
        <v>276</v>
      </c>
      <c r="C357" s="3" t="s">
        <v>43</v>
      </c>
      <c r="D357" s="96">
        <f t="shared" ref="D357:J357" ca="1" si="1536">D336</f>
        <v>801.0649600104864</v>
      </c>
      <c r="E357" s="96">
        <f t="shared" ca="1" si="1536"/>
        <v>785.31091462832535</v>
      </c>
      <c r="F357" s="96">
        <f t="shared" ca="1" si="1536"/>
        <v>771.74421721481099</v>
      </c>
      <c r="G357" s="96">
        <f t="shared" ca="1" si="1536"/>
        <v>760.59149719285165</v>
      </c>
      <c r="H357" s="96">
        <f t="shared" ca="1" si="1536"/>
        <v>745.63140149003311</v>
      </c>
      <c r="I357" s="96">
        <f t="shared" ca="1" si="1536"/>
        <v>739.03898449651319</v>
      </c>
      <c r="J357" s="96">
        <f t="shared" ca="1" si="1536"/>
        <v>738.0595121917587</v>
      </c>
      <c r="K357" s="96"/>
      <c r="L357" s="96">
        <f t="shared" ref="L357:R357" ca="1" si="1537">L336</f>
        <v>806.46051795495555</v>
      </c>
      <c r="M357" s="96">
        <f t="shared" ca="1" si="1537"/>
        <v>788.13725026156169</v>
      </c>
      <c r="N357" s="96">
        <f t="shared" ca="1" si="1537"/>
        <v>771.46689629434707</v>
      </c>
      <c r="O357" s="96">
        <f t="shared" ca="1" si="1537"/>
        <v>757.61913519086158</v>
      </c>
      <c r="P357" s="96">
        <f t="shared" ca="1" si="1537"/>
        <v>738.56267079317206</v>
      </c>
      <c r="Q357" s="96">
        <f t="shared" ca="1" si="1537"/>
        <v>729.46735574959359</v>
      </c>
      <c r="R357" s="96">
        <f t="shared" ca="1" si="1537"/>
        <v>727.63661131287199</v>
      </c>
      <c r="S357" s="96"/>
      <c r="T357" s="96">
        <f t="shared" ref="T357:Z357" ca="1" si="1538">T336</f>
        <v>813.87636326108282</v>
      </c>
      <c r="U357" s="96">
        <f t="shared" ca="1" si="1538"/>
        <v>793.8661271762104</v>
      </c>
      <c r="V357" s="96">
        <f t="shared" ca="1" si="1538"/>
        <v>774.40867391590268</v>
      </c>
      <c r="W357" s="96">
        <f t="shared" ca="1" si="1538"/>
        <v>758.09839610988342</v>
      </c>
      <c r="X357" s="96">
        <f t="shared" ca="1" si="1538"/>
        <v>735.28090965253512</v>
      </c>
      <c r="Y357" s="96">
        <f t="shared" ca="1" si="1538"/>
        <v>723.92572657012499</v>
      </c>
      <c r="Z357" s="96">
        <f t="shared" ca="1" si="1538"/>
        <v>721.37693809130292</v>
      </c>
      <c r="AA357" s="96"/>
      <c r="AB357" s="96">
        <f t="shared" ref="AB357:AH357" ca="1" si="1539">AB336</f>
        <v>823.91343859326128</v>
      </c>
      <c r="AC357" s="96">
        <f t="shared" ca="1" si="1539"/>
        <v>802.55917413676389</v>
      </c>
      <c r="AD357" s="96">
        <f t="shared" ca="1" si="1539"/>
        <v>780.72865005775145</v>
      </c>
      <c r="AE357" s="96">
        <f t="shared" ca="1" si="1539"/>
        <v>762.27138950760821</v>
      </c>
      <c r="AF357" s="96">
        <f t="shared" ca="1" si="1539"/>
        <v>736.15748829212532</v>
      </c>
      <c r="AG357" s="96">
        <f t="shared" ca="1" si="1539"/>
        <v>722.90098188824959</v>
      </c>
      <c r="AH357" s="96">
        <f t="shared" ca="1" si="1539"/>
        <v>720.42423770160815</v>
      </c>
      <c r="AI357" s="96"/>
      <c r="AJ357" s="96">
        <f t="shared" ref="AJ357:AP357" ca="1" si="1540">AJ336</f>
        <v>836.03747779443324</v>
      </c>
      <c r="AK357" s="96">
        <f t="shared" ca="1" si="1540"/>
        <v>811.91383854234812</v>
      </c>
      <c r="AL357" s="96">
        <f t="shared" ca="1" si="1540"/>
        <v>789.8955411610566</v>
      </c>
      <c r="AM357" s="96">
        <f t="shared" ca="1" si="1540"/>
        <v>770.4356302674621</v>
      </c>
      <c r="AN357" s="96">
        <f t="shared" ca="1" si="1540"/>
        <v>741.66814238457789</v>
      </c>
      <c r="AO357" s="96">
        <f t="shared" ca="1" si="1540"/>
        <v>726.36107008714112</v>
      </c>
      <c r="AP357" s="96">
        <f t="shared" ca="1" si="1540"/>
        <v>722.33649728558703</v>
      </c>
      <c r="AQ357" s="96"/>
      <c r="AR357" s="96">
        <f t="shared" ref="AR357:AW357" ca="1" si="1541">AR336</f>
        <v>845.23105803701094</v>
      </c>
      <c r="AS357" s="96">
        <f t="shared" ca="1" si="1541"/>
        <v>822.56452296607949</v>
      </c>
      <c r="AT357" s="96">
        <f t="shared" ca="1" si="1541"/>
        <v>803.63184948544119</v>
      </c>
      <c r="AU357" s="96">
        <f t="shared" ca="1" si="1541"/>
        <v>782.62400893834126</v>
      </c>
      <c r="AV357" s="96">
        <f t="shared" ca="1" si="1541"/>
        <v>750.76492345841802</v>
      </c>
      <c r="AW357" s="96">
        <f t="shared" ca="1" si="1541"/>
        <v>734.38020307139993</v>
      </c>
      <c r="AX357" s="96">
        <f ca="1">AX336</f>
        <v>730.34071531584846</v>
      </c>
      <c r="AY357" s="96"/>
      <c r="AZ357" s="96">
        <f t="shared" ref="AZ357:BF357" ca="1" si="1542">AZ336</f>
        <v>844.79522316424686</v>
      </c>
      <c r="BA357" s="96">
        <f t="shared" ca="1" si="1542"/>
        <v>849.17075392884362</v>
      </c>
      <c r="BB357" s="96">
        <f t="shared" ca="1" si="1542"/>
        <v>827.93703555681145</v>
      </c>
      <c r="BC357" s="96">
        <f t="shared" ca="1" si="1542"/>
        <v>814.09249709465394</v>
      </c>
      <c r="BD357" s="96">
        <f t="shared" ca="1" si="1542"/>
        <v>783.13727490577776</v>
      </c>
      <c r="BE357" s="96">
        <f t="shared" ca="1" si="1542"/>
        <v>766.41923385449138</v>
      </c>
      <c r="BF357" s="96">
        <f t="shared" ca="1" si="1542"/>
        <v>761.97740548528873</v>
      </c>
    </row>
    <row r="358" spans="1:58" x14ac:dyDescent="0.2">
      <c r="B358" s="33" t="s">
        <v>311</v>
      </c>
      <c r="C358" s="3"/>
      <c r="D358" s="100">
        <f t="shared" ref="D358:J358" ca="1" si="1543">D356/D239/D357</f>
        <v>0.47491394626986771</v>
      </c>
      <c r="E358" s="100">
        <f t="shared" ca="1" si="1543"/>
        <v>0.48381266268739725</v>
      </c>
      <c r="F358" s="100">
        <f t="shared" ca="1" si="1543"/>
        <v>0.52290250702306429</v>
      </c>
      <c r="G358" s="100">
        <f t="shared" ca="1" si="1543"/>
        <v>0.58664451154283248</v>
      </c>
      <c r="H358" s="100">
        <f t="shared" ca="1" si="1543"/>
        <v>0.75790190941560198</v>
      </c>
      <c r="I358" s="100">
        <f t="shared" ca="1" si="1543"/>
        <v>0.95721422631081388</v>
      </c>
      <c r="J358" s="100">
        <f t="shared" ca="1" si="1543"/>
        <v>1.1836155441911163</v>
      </c>
      <c r="K358" s="100"/>
      <c r="L358" s="100">
        <f t="shared" ref="L358:R358" ca="1" si="1544">L356/L239/L357</f>
        <v>0.48491319923197918</v>
      </c>
      <c r="M358" s="100">
        <f t="shared" ca="1" si="1544"/>
        <v>0.50274026221211177</v>
      </c>
      <c r="N358" s="100">
        <f t="shared" ca="1" si="1544"/>
        <v>0.52987065339143535</v>
      </c>
      <c r="O358" s="100">
        <f t="shared" ca="1" si="1544"/>
        <v>0.58296245228932575</v>
      </c>
      <c r="P358" s="100">
        <f t="shared" ca="1" si="1544"/>
        <v>0.74009402478307695</v>
      </c>
      <c r="Q358" s="100">
        <f t="shared" ca="1" si="1544"/>
        <v>0.93448371341308334</v>
      </c>
      <c r="R358" s="100">
        <f t="shared" ca="1" si="1544"/>
        <v>1.1560686512104965</v>
      </c>
      <c r="S358" s="100"/>
      <c r="T358" s="100">
        <f t="shared" ref="T358:Z358" ca="1" si="1545">T356/T239/T357</f>
        <v>0.49683866155989626</v>
      </c>
      <c r="U358" s="100">
        <f t="shared" ca="1" si="1545"/>
        <v>0.53426493341090575</v>
      </c>
      <c r="V358" s="100">
        <f t="shared" ca="1" si="1545"/>
        <v>0.54985335674779046</v>
      </c>
      <c r="W358" s="100">
        <f t="shared" ca="1" si="1545"/>
        <v>0.59181530865206511</v>
      </c>
      <c r="X358" s="100">
        <f t="shared" ca="1" si="1545"/>
        <v>0.73170185755640349</v>
      </c>
      <c r="Y358" s="100">
        <f t="shared" ca="1" si="1545"/>
        <v>0.91671378151462479</v>
      </c>
      <c r="Z358" s="100">
        <f t="shared" ca="1" si="1545"/>
        <v>1.132435326281044</v>
      </c>
      <c r="AA358" s="100"/>
      <c r="AB358" s="100">
        <f t="shared" ref="AB358:AH358" ca="1" si="1546">AB356/AB239/AB357</f>
        <v>0.51031407289981801</v>
      </c>
      <c r="AC358" s="100">
        <f t="shared" ca="1" si="1546"/>
        <v>0.57468109114883525</v>
      </c>
      <c r="AD358" s="100">
        <f t="shared" ca="1" si="1546"/>
        <v>0.58499200889788239</v>
      </c>
      <c r="AE358" s="100">
        <f t="shared" ca="1" si="1546"/>
        <v>0.61637342857736521</v>
      </c>
      <c r="AF358" s="100">
        <f t="shared" ca="1" si="1546"/>
        <v>0.73813720340134248</v>
      </c>
      <c r="AG358" s="100">
        <f t="shared" ca="1" si="1546"/>
        <v>0.91193839960045953</v>
      </c>
      <c r="AH358" s="100">
        <f t="shared" ca="1" si="1546"/>
        <v>1.1220559930731007</v>
      </c>
      <c r="AI358" s="100"/>
      <c r="AJ358" s="100">
        <f t="shared" ref="AJ358:AP358" ca="1" si="1547">AJ356/AJ239/AJ357</f>
        <v>0.5256877687588567</v>
      </c>
      <c r="AK358" s="100">
        <f t="shared" ca="1" si="1547"/>
        <v>0.5917911975317004</v>
      </c>
      <c r="AL358" s="100">
        <f t="shared" ca="1" si="1547"/>
        <v>0.63770348585772929</v>
      </c>
      <c r="AM358" s="100">
        <f t="shared" ca="1" si="1547"/>
        <v>0.65949840632107659</v>
      </c>
      <c r="AN358" s="100">
        <f t="shared" ca="1" si="1547"/>
        <v>0.76488914627828142</v>
      </c>
      <c r="AO358" s="100">
        <f t="shared" ca="1" si="1547"/>
        <v>0.92926597102053232</v>
      </c>
      <c r="AP358" s="100">
        <f t="shared" ca="1" si="1547"/>
        <v>1.1394127645701215</v>
      </c>
      <c r="AQ358" s="100"/>
      <c r="AR358" s="100">
        <f t="shared" ref="AR358:AX358" ca="1" si="1548">AR356/AR239/AR357</f>
        <v>0.54689950278489552</v>
      </c>
      <c r="AS358" s="100">
        <f t="shared" ca="1" si="1548"/>
        <v>0.6118430888412042</v>
      </c>
      <c r="AT358" s="100">
        <f t="shared" ca="1" si="1548"/>
        <v>0.7039746324695112</v>
      </c>
      <c r="AU358" s="100">
        <f t="shared" ca="1" si="1548"/>
        <v>0.72346913624351428</v>
      </c>
      <c r="AV358" s="100">
        <f t="shared" ca="1" si="1548"/>
        <v>0.81851812481124431</v>
      </c>
      <c r="AW358" s="100">
        <f t="shared" ca="1" si="1548"/>
        <v>0.97739126701005252</v>
      </c>
      <c r="AX358" s="100">
        <f t="shared" ca="1" si="1548"/>
        <v>1.1923773039230245</v>
      </c>
      <c r="AY358" s="100"/>
      <c r="AZ358" s="100">
        <f t="shared" ref="AZ358:BF358" ca="1" si="1549">AZ356/AZ239/AZ357</f>
        <v>0.62093824359568306</v>
      </c>
      <c r="BA358" s="100">
        <f t="shared" ca="1" si="1549"/>
        <v>0.66030689870866477</v>
      </c>
      <c r="BB358" s="100">
        <f t="shared" ca="1" si="1549"/>
        <v>0.75351978911917672</v>
      </c>
      <c r="BC358" s="100">
        <f t="shared" ca="1" si="1549"/>
        <v>0.86500110971921262</v>
      </c>
      <c r="BD358" s="100">
        <f t="shared" ca="1" si="1549"/>
        <v>1.016705434295345</v>
      </c>
      <c r="BE358" s="100">
        <f t="shared" ca="1" si="1549"/>
        <v>1.1881730242124005</v>
      </c>
      <c r="BF358" s="100">
        <f t="shared" ca="1" si="1549"/>
        <v>1.4431871156352467</v>
      </c>
    </row>
    <row r="359" spans="1:58" x14ac:dyDescent="0.2">
      <c r="B359" s="33"/>
      <c r="C359" s="3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/>
      <c r="AH359" s="96"/>
      <c r="AI359" s="96"/>
      <c r="AJ359" s="96"/>
      <c r="AK359" s="96"/>
      <c r="AL359" s="96"/>
      <c r="AM359" s="96"/>
      <c r="AN359" s="96"/>
      <c r="AO359" s="96"/>
      <c r="AP359" s="96"/>
      <c r="AQ359" s="96"/>
      <c r="AR359" s="96"/>
      <c r="AS359" s="96"/>
      <c r="AT359" s="96"/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/>
      <c r="BF359" s="96"/>
    </row>
    <row r="360" spans="1:58" x14ac:dyDescent="0.2">
      <c r="B360" s="33" t="s">
        <v>309</v>
      </c>
      <c r="C360" s="3" t="s">
        <v>43</v>
      </c>
      <c r="D360" s="96">
        <f t="shared" ref="D360:J360" ca="1" si="1550">D357-D348*D348/2/D241</f>
        <v>795.40490319443802</v>
      </c>
      <c r="E360" s="96">
        <f t="shared" ca="1" si="1550"/>
        <v>781.54217126239109</v>
      </c>
      <c r="F360" s="96">
        <f t="shared" ca="1" si="1550"/>
        <v>762.33142973611655</v>
      </c>
      <c r="G360" s="96">
        <f t="shared" ca="1" si="1550"/>
        <v>741.04197000428383</v>
      </c>
      <c r="H360" s="96">
        <f t="shared" ca="1" si="1550"/>
        <v>703.01331718831568</v>
      </c>
      <c r="I360" s="96">
        <f t="shared" ca="1" si="1550"/>
        <v>680.8861276241006</v>
      </c>
      <c r="J360" s="96">
        <f t="shared" ca="1" si="1550"/>
        <v>676.7955879509318</v>
      </c>
      <c r="K360" s="96"/>
      <c r="L360" s="96">
        <f t="shared" ref="L360:R360" ca="1" si="1551">L357-L348*L348/2/L241</f>
        <v>795.22020355215579</v>
      </c>
      <c r="M360" s="96">
        <f t="shared" ca="1" si="1551"/>
        <v>782.57842514733227</v>
      </c>
      <c r="N360" s="96">
        <f t="shared" ca="1" si="1551"/>
        <v>764.27108061241324</v>
      </c>
      <c r="O360" s="96">
        <f t="shared" ca="1" si="1551"/>
        <v>743.86165391935674</v>
      </c>
      <c r="P360" s="96">
        <f t="shared" ca="1" si="1551"/>
        <v>706.91858466809526</v>
      </c>
      <c r="Q360" s="96">
        <f t="shared" ca="1" si="1551"/>
        <v>684.51638498166994</v>
      </c>
      <c r="R360" s="96">
        <f t="shared" ca="1" si="1551"/>
        <v>679.42076498889537</v>
      </c>
      <c r="S360" s="96"/>
      <c r="T360" s="96">
        <f t="shared" ref="T360:Z360" ca="1" si="1552">T357-T348*T348/2/T241</f>
        <v>795.02303739932097</v>
      </c>
      <c r="U360" s="96">
        <f t="shared" ca="1" si="1552"/>
        <v>783.78530385439637</v>
      </c>
      <c r="V360" s="96">
        <f t="shared" ca="1" si="1552"/>
        <v>766.63191664052704</v>
      </c>
      <c r="W360" s="96">
        <f t="shared" ca="1" si="1552"/>
        <v>747.40228333659059</v>
      </c>
      <c r="X360" s="96">
        <f t="shared" ca="1" si="1552"/>
        <v>712.33295477956051</v>
      </c>
      <c r="Y360" s="96">
        <f t="shared" ca="1" si="1552"/>
        <v>690.62558400062107</v>
      </c>
      <c r="Z360" s="96">
        <f t="shared" ca="1" si="1552"/>
        <v>685.24278212255138</v>
      </c>
      <c r="AA360" s="96"/>
      <c r="AB360" s="96">
        <f t="shared" ref="AB360:AH360" ca="1" si="1553">AB357-AB348*AB348/2/AB241</f>
        <v>795.42524996554437</v>
      </c>
      <c r="AC360" s="96">
        <f t="shared" ca="1" si="1553"/>
        <v>785.08495352097111</v>
      </c>
      <c r="AD360" s="96">
        <f t="shared" ca="1" si="1553"/>
        <v>769.27897673051632</v>
      </c>
      <c r="AE360" s="96">
        <f t="shared" ca="1" si="1553"/>
        <v>751.46999107346471</v>
      </c>
      <c r="AF360" s="96">
        <f t="shared" ca="1" si="1553"/>
        <v>718.85034688233213</v>
      </c>
      <c r="AG360" s="96">
        <f t="shared" ca="1" si="1553"/>
        <v>698.51086466419656</v>
      </c>
      <c r="AH360" s="96">
        <f t="shared" ca="1" si="1553"/>
        <v>693.86799884422805</v>
      </c>
      <c r="AI360" s="96"/>
      <c r="AJ360" s="96">
        <f t="shared" ref="AJ360:AP360" ca="1" si="1554">AJ357-AJ348*AJ348/2/AJ241</f>
        <v>795.93911878501217</v>
      </c>
      <c r="AK360" s="96">
        <f t="shared" ca="1" si="1554"/>
        <v>785.46773180981165</v>
      </c>
      <c r="AL360" s="96">
        <f t="shared" ca="1" si="1554"/>
        <v>771.4728919676204</v>
      </c>
      <c r="AM360" s="96">
        <f t="shared" ca="1" si="1554"/>
        <v>755.99527850794777</v>
      </c>
      <c r="AN360" s="96">
        <f t="shared" ca="1" si="1554"/>
        <v>726.28138123749534</v>
      </c>
      <c r="AO360" s="96">
        <f t="shared" ca="1" si="1554"/>
        <v>707.2089166387052</v>
      </c>
      <c r="AP360" s="96">
        <f t="shared" ca="1" si="1554"/>
        <v>701.87302602312957</v>
      </c>
      <c r="AQ360" s="96"/>
      <c r="AR360" s="96">
        <f t="shared" ref="AR360:AW360" ca="1" si="1555">AR357-AR348*AR348/2/AR241</f>
        <v>791.60819540704256</v>
      </c>
      <c r="AS360" s="96">
        <f t="shared" ca="1" si="1555"/>
        <v>785.49547205636941</v>
      </c>
      <c r="AT360" s="96">
        <f t="shared" ca="1" si="1555"/>
        <v>774.82528960898219</v>
      </c>
      <c r="AU360" s="96">
        <f t="shared" ca="1" si="1555"/>
        <v>760.77147423576946</v>
      </c>
      <c r="AV360" s="96">
        <f t="shared" ca="1" si="1555"/>
        <v>733.12677043496956</v>
      </c>
      <c r="AW360" s="96">
        <f t="shared" ca="1" si="1555"/>
        <v>716.08430331804709</v>
      </c>
      <c r="AX360" s="96">
        <f ca="1">AX357-AX348*AX348/2/AX241</f>
        <v>711.54830131191738</v>
      </c>
      <c r="AY360" s="96"/>
      <c r="AZ360" s="96">
        <f t="shared" ref="AZ360:BF360" ca="1" si="1556">AZ357-AZ348*AZ348/2/AZ241</f>
        <v>758.65692519841173</v>
      </c>
      <c r="BA360" s="96">
        <f t="shared" ca="1" si="1556"/>
        <v>785.28041337291393</v>
      </c>
      <c r="BB360" s="96">
        <f t="shared" ca="1" si="1556"/>
        <v>775.70517762500458</v>
      </c>
      <c r="BC360" s="96">
        <f t="shared" ca="1" si="1556"/>
        <v>767.49038972500909</v>
      </c>
      <c r="BD360" s="96">
        <f t="shared" ca="1" si="1556"/>
        <v>747.35785869107212</v>
      </c>
      <c r="BE360" s="96">
        <f t="shared" ca="1" si="1556"/>
        <v>735.02640346455189</v>
      </c>
      <c r="BF360" s="96">
        <f t="shared" ca="1" si="1556"/>
        <v>731.43141034356029</v>
      </c>
    </row>
    <row r="361" spans="1:58" x14ac:dyDescent="0.2">
      <c r="B361" s="33" t="s">
        <v>307</v>
      </c>
      <c r="C361" s="3" t="s">
        <v>44</v>
      </c>
      <c r="D361" s="81">
        <f t="shared" ref="D361:J361" ca="1" si="1557">D363*(D360/D362)^(1/D243)</f>
        <v>106259.73297895117</v>
      </c>
      <c r="E361" s="81">
        <f t="shared" ca="1" si="1557"/>
        <v>107124.7270358503</v>
      </c>
      <c r="F361" s="81">
        <f t="shared" ca="1" si="1557"/>
        <v>110331.25565341943</v>
      </c>
      <c r="G361" s="81">
        <f t="shared" ca="1" si="1557"/>
        <v>115256.95330627382</v>
      </c>
      <c r="H361" s="81">
        <f t="shared" ca="1" si="1557"/>
        <v>127493.61698664626</v>
      </c>
      <c r="I361" s="81">
        <f t="shared" ca="1" si="1557"/>
        <v>145092.45123611856</v>
      </c>
      <c r="J361" s="81">
        <f t="shared" ca="1" si="1557"/>
        <v>175732.1566109015</v>
      </c>
      <c r="K361" s="81"/>
      <c r="L361" s="81">
        <f t="shared" ref="L361:R361" ca="1" si="1558">L363*(L360/L362)^(1/L243)</f>
        <v>106142.96470680428</v>
      </c>
      <c r="M361" s="81">
        <f t="shared" ca="1" si="1558"/>
        <v>110676.19524207323</v>
      </c>
      <c r="N361" s="81">
        <f t="shared" ca="1" si="1558"/>
        <v>113106.57086914232</v>
      </c>
      <c r="O361" s="81">
        <f t="shared" ca="1" si="1558"/>
        <v>117774.29139447736</v>
      </c>
      <c r="P361" s="81">
        <f t="shared" ca="1" si="1558"/>
        <v>131224.24192785029</v>
      </c>
      <c r="Q361" s="81">
        <f t="shared" ca="1" si="1558"/>
        <v>150808.44929735837</v>
      </c>
      <c r="R361" s="81">
        <f t="shared" ca="1" si="1558"/>
        <v>182331.69807527689</v>
      </c>
      <c r="S361" s="81"/>
      <c r="T361" s="81">
        <f t="shared" ref="T361:Z361" ca="1" si="1559">T363*(T360/T362)^(1/T243)</f>
        <v>105578.49592668112</v>
      </c>
      <c r="U361" s="81">
        <f t="shared" ca="1" si="1559"/>
        <v>115717.33719544909</v>
      </c>
      <c r="V361" s="81">
        <f t="shared" ca="1" si="1559"/>
        <v>117469.41500570714</v>
      </c>
      <c r="W361" s="81">
        <f t="shared" ca="1" si="1559"/>
        <v>121687.12478879656</v>
      </c>
      <c r="X361" s="81">
        <f t="shared" ca="1" si="1559"/>
        <v>135760.68887491847</v>
      </c>
      <c r="Y361" s="81">
        <f t="shared" ca="1" si="1559"/>
        <v>157164.63997576115</v>
      </c>
      <c r="Z361" s="81">
        <f t="shared" ca="1" si="1559"/>
        <v>190065.67122700493</v>
      </c>
      <c r="AA361" s="81"/>
      <c r="AB361" s="81">
        <f t="shared" ref="AB361:AH361" ca="1" si="1560">AB363*(AB360/AB362)^(1/AB243)</f>
        <v>104584.87526945346</v>
      </c>
      <c r="AC361" s="81">
        <f t="shared" ca="1" si="1560"/>
        <v>121131.24012798732</v>
      </c>
      <c r="AD361" s="81">
        <f t="shared" ca="1" si="1560"/>
        <v>123586.74363480409</v>
      </c>
      <c r="AE361" s="81">
        <f t="shared" ca="1" si="1560"/>
        <v>127401.85553422448</v>
      </c>
      <c r="AF361" s="81">
        <f t="shared" ca="1" si="1560"/>
        <v>141669.44417119931</v>
      </c>
      <c r="AG361" s="81">
        <f t="shared" ca="1" si="1560"/>
        <v>164568.76008680029</v>
      </c>
      <c r="AH361" s="81">
        <f t="shared" ca="1" si="1560"/>
        <v>199116.36969268878</v>
      </c>
      <c r="AI361" s="81"/>
      <c r="AJ361" s="81">
        <f t="shared" ref="AJ361:AP361" ca="1" si="1561">AJ363*(AJ360/AJ362)^(1/AJ243)</f>
        <v>103202.60923098154</v>
      </c>
      <c r="AK361" s="81">
        <f t="shared" ca="1" si="1561"/>
        <v>120543.34681462654</v>
      </c>
      <c r="AL361" s="81">
        <f t="shared" ca="1" si="1561"/>
        <v>131431.73575079549</v>
      </c>
      <c r="AM361" s="81">
        <f t="shared" ca="1" si="1561"/>
        <v>135158.3020357558</v>
      </c>
      <c r="AN361" s="81">
        <f t="shared" ca="1" si="1561"/>
        <v>149637.36776595909</v>
      </c>
      <c r="AO361" s="81">
        <f t="shared" ca="1" si="1561"/>
        <v>173864.75110674123</v>
      </c>
      <c r="AP361" s="81">
        <f t="shared" ca="1" si="1561"/>
        <v>210244.85093490439</v>
      </c>
      <c r="AQ361" s="81"/>
      <c r="AR361" s="81">
        <f t="shared" ref="AR361:AX361" ca="1" si="1562">AR363*(AR360/AR362)^(1/AR243)</f>
        <v>101450.2335322447</v>
      </c>
      <c r="AS361" s="81">
        <f t="shared" ca="1" si="1562"/>
        <v>119671.4282950702</v>
      </c>
      <c r="AT361" s="81">
        <f t="shared" ca="1" si="1562"/>
        <v>139961.29440938888</v>
      </c>
      <c r="AU361" s="81">
        <f t="shared" ca="1" si="1562"/>
        <v>144886.82694053539</v>
      </c>
      <c r="AV361" s="81">
        <f t="shared" ca="1" si="1562"/>
        <v>160225.25159780346</v>
      </c>
      <c r="AW361" s="81">
        <f t="shared" ca="1" si="1562"/>
        <v>186029.34992898014</v>
      </c>
      <c r="AX361" s="81">
        <f t="shared" ca="1" si="1562"/>
        <v>224920.19379694504</v>
      </c>
      <c r="AY361" s="81"/>
      <c r="AZ361" s="81">
        <f t="shared" ref="AZ361:BF361" ca="1" si="1563">AZ363*(AZ360/AZ362)^(1/AZ243)</f>
        <v>96811.376529310393</v>
      </c>
      <c r="BA361" s="81">
        <f t="shared" ca="1" si="1563"/>
        <v>116789.12639377608</v>
      </c>
      <c r="BB361" s="81">
        <f t="shared" ca="1" si="1563"/>
        <v>137132.6275647188</v>
      </c>
      <c r="BC361" s="81">
        <f t="shared" ca="1" si="1563"/>
        <v>158809.31532022802</v>
      </c>
      <c r="BD361" s="81">
        <f t="shared" ca="1" si="1563"/>
        <v>188819.17737536161</v>
      </c>
      <c r="BE361" s="81">
        <f t="shared" ca="1" si="1563"/>
        <v>220399.55458054825</v>
      </c>
      <c r="BF361" s="81">
        <f t="shared" ca="1" si="1563"/>
        <v>267152.11040845991</v>
      </c>
    </row>
    <row r="362" spans="1:58" x14ac:dyDescent="0.2">
      <c r="B362" s="33" t="s">
        <v>270</v>
      </c>
      <c r="C362" s="3" t="s">
        <v>43</v>
      </c>
      <c r="D362" s="96">
        <f t="shared" ref="D362:J362" ca="1" si="1564">D360+1/2*D345*D345/D241</f>
        <v>800.25860910079541</v>
      </c>
      <c r="E362" s="96">
        <f t="shared" ca="1" si="1564"/>
        <v>800.00087390803867</v>
      </c>
      <c r="F362" s="96">
        <f t="shared" ca="1" si="1564"/>
        <v>799.99407277232331</v>
      </c>
      <c r="G362" s="96">
        <f t="shared" ca="1" si="1564"/>
        <v>799.9815770096003</v>
      </c>
      <c r="H362" s="96">
        <f t="shared" ca="1" si="1564"/>
        <v>799.99045108965925</v>
      </c>
      <c r="I362" s="96">
        <f t="shared" ca="1" si="1564"/>
        <v>800.04348157072786</v>
      </c>
      <c r="J362" s="96">
        <f t="shared" ca="1" si="1564"/>
        <v>800.04464500706945</v>
      </c>
      <c r="K362" s="96"/>
      <c r="L362" s="96">
        <f t="shared" ref="L362:R362" ca="1" si="1565">L360+1/2*L345*L345/L241</f>
        <v>800.00111512840044</v>
      </c>
      <c r="M362" s="96">
        <f t="shared" ca="1" si="1565"/>
        <v>799.99513707741096</v>
      </c>
      <c r="N362" s="96">
        <f t="shared" ca="1" si="1565"/>
        <v>800.00080549644861</v>
      </c>
      <c r="O362" s="96">
        <f t="shared" ca="1" si="1565"/>
        <v>799.99265889429068</v>
      </c>
      <c r="P362" s="96">
        <f t="shared" ca="1" si="1565"/>
        <v>799.98138335498129</v>
      </c>
      <c r="Q362" s="96">
        <f t="shared" ca="1" si="1565"/>
        <v>799.99577353636789</v>
      </c>
      <c r="R362" s="96">
        <f t="shared" ca="1" si="1565"/>
        <v>800.00329324189431</v>
      </c>
      <c r="S362" s="96"/>
      <c r="T362" s="96">
        <f t="shared" ref="T362:Z362" ca="1" si="1566">T360+1/2*T345*T345/T241</f>
        <v>799.79384515421657</v>
      </c>
      <c r="U362" s="96">
        <f t="shared" ca="1" si="1566"/>
        <v>799.98485078699468</v>
      </c>
      <c r="V362" s="96">
        <f t="shared" ca="1" si="1566"/>
        <v>799.99801019703091</v>
      </c>
      <c r="W362" s="96">
        <f t="shared" ca="1" si="1566"/>
        <v>800.00056236400781</v>
      </c>
      <c r="X362" s="96">
        <f t="shared" ca="1" si="1566"/>
        <v>799.98787860833022</v>
      </c>
      <c r="Y362" s="96">
        <f t="shared" ca="1" si="1566"/>
        <v>799.98398562874206</v>
      </c>
      <c r="Z362" s="96">
        <f t="shared" ca="1" si="1566"/>
        <v>799.98195142504528</v>
      </c>
      <c r="AA362" s="96"/>
      <c r="AB362" s="96">
        <f t="shared" ref="AB362:AH362" ca="1" si="1567">AB360+1/2*AB345*AB345/AB241</f>
        <v>800.21836335178921</v>
      </c>
      <c r="AC362" s="96">
        <f t="shared" ca="1" si="1567"/>
        <v>799.98474991822343</v>
      </c>
      <c r="AD362" s="96">
        <f t="shared" ca="1" si="1567"/>
        <v>799.9866254940132</v>
      </c>
      <c r="AE362" s="96">
        <f t="shared" ca="1" si="1567"/>
        <v>799.9983284231339</v>
      </c>
      <c r="AF362" s="96">
        <f t="shared" ca="1" si="1567"/>
        <v>799.99826007524757</v>
      </c>
      <c r="AG362" s="96">
        <f t="shared" ca="1" si="1567"/>
        <v>800.02687589843072</v>
      </c>
      <c r="AH362" s="96">
        <f t="shared" ca="1" si="1567"/>
        <v>800.70179684696586</v>
      </c>
      <c r="AI362" s="96"/>
      <c r="AJ362" s="96">
        <f t="shared" ref="AJ362:AP362" ca="1" si="1568">AJ360+1/2*AJ345*AJ345/AJ241</f>
        <v>800.78677702247762</v>
      </c>
      <c r="AK362" s="96">
        <f t="shared" ca="1" si="1568"/>
        <v>800.00101391533599</v>
      </c>
      <c r="AL362" s="96">
        <f t="shared" ca="1" si="1568"/>
        <v>799.3689811049735</v>
      </c>
      <c r="AM362" s="96">
        <f t="shared" ca="1" si="1568"/>
        <v>800.14624798322848</v>
      </c>
      <c r="AN362" s="96">
        <f t="shared" ca="1" si="1568"/>
        <v>800.23839389507179</v>
      </c>
      <c r="AO362" s="96">
        <f t="shared" ca="1" si="1568"/>
        <v>799.78836612520172</v>
      </c>
      <c r="AP362" s="96">
        <f t="shared" ca="1" si="1568"/>
        <v>799.46226340310818</v>
      </c>
      <c r="AQ362" s="96"/>
      <c r="AR362" s="96">
        <f t="shared" ref="AR362:AW362" ca="1" si="1569">AR360+1/2*AR345*AR345/AR241</f>
        <v>796.53596336862165</v>
      </c>
      <c r="AS362" s="96">
        <f t="shared" ca="1" si="1569"/>
        <v>800.00101390388022</v>
      </c>
      <c r="AT362" s="96">
        <f t="shared" ca="1" si="1569"/>
        <v>799.96562237695002</v>
      </c>
      <c r="AU362" s="96">
        <f t="shared" ca="1" si="1569"/>
        <v>800.47396752397174</v>
      </c>
      <c r="AV362" s="96">
        <f t="shared" ca="1" si="1569"/>
        <v>799.54354813248199</v>
      </c>
      <c r="AW362" s="96">
        <f t="shared" ca="1" si="1569"/>
        <v>799.19990927388278</v>
      </c>
      <c r="AX362" s="96">
        <f ca="1">AX360+1/2*AX345*AX345/AX241</f>
        <v>799.19543481100197</v>
      </c>
      <c r="AY362" s="96"/>
      <c r="AZ362" s="96">
        <f t="shared" ref="AZ362:BF362" ca="1" si="1570">AZ360+1/2*AZ345*AZ345/AZ241</f>
        <v>763.84087829775115</v>
      </c>
      <c r="BA362" s="96">
        <f t="shared" ca="1" si="1570"/>
        <v>800.00101391325416</v>
      </c>
      <c r="BB362" s="96">
        <f t="shared" ca="1" si="1570"/>
        <v>800.0010303279638</v>
      </c>
      <c r="BC362" s="96">
        <f t="shared" ca="1" si="1570"/>
        <v>800.00105239096399</v>
      </c>
      <c r="BD362" s="96">
        <f t="shared" ca="1" si="1570"/>
        <v>799.29571378922742</v>
      </c>
      <c r="BE362" s="96">
        <f t="shared" ca="1" si="1570"/>
        <v>799.70951882777808</v>
      </c>
      <c r="BF362" s="96">
        <f t="shared" ca="1" si="1570"/>
        <v>799.38298810607466</v>
      </c>
    </row>
    <row r="363" spans="1:58" x14ac:dyDescent="0.2">
      <c r="B363" s="33" t="s">
        <v>260</v>
      </c>
      <c r="C363" s="3" t="s">
        <v>44</v>
      </c>
      <c r="D363" s="105">
        <f t="shared" ref="D363:J363" ca="1" si="1571">D356*(D362/D357)^(1/D243)</f>
        <v>108960.06310088323</v>
      </c>
      <c r="E363" s="105">
        <f t="shared" ca="1" si="1571"/>
        <v>117953.04615447295</v>
      </c>
      <c r="F363" s="105">
        <f t="shared" ca="1" si="1571"/>
        <v>134613.37229388842</v>
      </c>
      <c r="G363" s="105">
        <f t="shared" ca="1" si="1571"/>
        <v>158041.26708500201</v>
      </c>
      <c r="H363" s="105">
        <f t="shared" ca="1" si="1571"/>
        <v>217264.41648048713</v>
      </c>
      <c r="I363" s="105">
        <f t="shared" ca="1" si="1571"/>
        <v>282199.42638165201</v>
      </c>
      <c r="J363" s="105">
        <f t="shared" ca="1" si="1571"/>
        <v>350396.80860224843</v>
      </c>
      <c r="K363" s="105"/>
      <c r="L363" s="105">
        <f t="shared" ref="L363:R363" ca="1" si="1572">L356*(L362/L357)^(1/L243)</f>
        <v>108800.11661530081</v>
      </c>
      <c r="M363" s="105">
        <f t="shared" ca="1" si="1572"/>
        <v>121195.65797353833</v>
      </c>
      <c r="N363" s="105">
        <f t="shared" ca="1" si="1572"/>
        <v>136565.24914739147</v>
      </c>
      <c r="O363" s="105">
        <f t="shared" ca="1" si="1572"/>
        <v>158991.91855707514</v>
      </c>
      <c r="P363" s="105">
        <f t="shared" ca="1" si="1572"/>
        <v>218559.55994096125</v>
      </c>
      <c r="Q363" s="105">
        <f t="shared" ca="1" si="1572"/>
        <v>286882.48403530323</v>
      </c>
      <c r="R363" s="105">
        <f t="shared" ca="1" si="1572"/>
        <v>357719.92553193535</v>
      </c>
      <c r="S363" s="105"/>
      <c r="T363" s="105">
        <f t="shared" ref="T363:Z363" ca="1" si="1573">T356*(T362/T357)^(1/T243)</f>
        <v>108216.53918954442</v>
      </c>
      <c r="U363" s="105">
        <f t="shared" ca="1" si="1573"/>
        <v>125906.33997271558</v>
      </c>
      <c r="V363" s="105">
        <f t="shared" ca="1" si="1573"/>
        <v>140037.90359177144</v>
      </c>
      <c r="W363" s="105">
        <f t="shared" ca="1" si="1573"/>
        <v>161094.27315911595</v>
      </c>
      <c r="X363" s="105">
        <f t="shared" ca="1" si="1573"/>
        <v>219116.74063732679</v>
      </c>
      <c r="Y363" s="105">
        <f t="shared" ca="1" si="1573"/>
        <v>288196.82584863377</v>
      </c>
      <c r="Z363" s="105">
        <f t="shared" ca="1" si="1573"/>
        <v>359957.33306287153</v>
      </c>
      <c r="AA363" s="105"/>
      <c r="AB363" s="105">
        <f t="shared" ref="AB363:AH363" ca="1" si="1574">AB356*(AB362/AB357)^(1/AB243)</f>
        <v>107209.08418829515</v>
      </c>
      <c r="AC363" s="105">
        <f t="shared" ca="1" si="1574"/>
        <v>130899.20585652391</v>
      </c>
      <c r="AD363" s="105">
        <f t="shared" ca="1" si="1574"/>
        <v>145241.9919580323</v>
      </c>
      <c r="AE363" s="105">
        <f t="shared" ca="1" si="1574"/>
        <v>164923.55281143819</v>
      </c>
      <c r="AF363" s="105">
        <f t="shared" ca="1" si="1574"/>
        <v>220234.18555773766</v>
      </c>
      <c r="AG363" s="105">
        <f t="shared" ca="1" si="1574"/>
        <v>288031.1567497839</v>
      </c>
      <c r="AH363" s="105">
        <f t="shared" ca="1" si="1574"/>
        <v>359465.31202447147</v>
      </c>
      <c r="AI363" s="105"/>
      <c r="AJ363" s="105">
        <f t="shared" ref="AJ363:AP363" ca="1" si="1575">AJ356*(AJ362/AJ357)^(1/AJ243)</f>
        <v>105820.17643154487</v>
      </c>
      <c r="AK363" s="105">
        <f t="shared" ca="1" si="1575"/>
        <v>130013.14843842821</v>
      </c>
      <c r="AL363" s="105">
        <f t="shared" ca="1" si="1575"/>
        <v>152172.10792005149</v>
      </c>
      <c r="AM363" s="105">
        <f t="shared" ca="1" si="1575"/>
        <v>170814.67271102068</v>
      </c>
      <c r="AN363" s="105">
        <f t="shared" ca="1" si="1575"/>
        <v>223234.9875498199</v>
      </c>
      <c r="AO363" s="105">
        <f t="shared" ca="1" si="1575"/>
        <v>288801.45819870266</v>
      </c>
      <c r="AP363" s="105">
        <f t="shared" ca="1" si="1575"/>
        <v>359708.30244518956</v>
      </c>
      <c r="AQ363" s="105"/>
      <c r="AR363" s="105">
        <f t="shared" ref="AR363:AX363" ca="1" si="1576">AR356*(AR362/AR357)^(1/AR243)</f>
        <v>104080.73917380515</v>
      </c>
      <c r="AS363" s="105">
        <f t="shared" ca="1" si="1576"/>
        <v>129053.93072440592</v>
      </c>
      <c r="AT363" s="105">
        <f t="shared" ca="1" si="1576"/>
        <v>159665.66703437403</v>
      </c>
      <c r="AU363" s="105">
        <f t="shared" ca="1" si="1576"/>
        <v>178715.61338961773</v>
      </c>
      <c r="AV363" s="105">
        <f t="shared" ca="1" si="1576"/>
        <v>229134.78383114611</v>
      </c>
      <c r="AW363" s="105">
        <f t="shared" ca="1" si="1576"/>
        <v>292622.66752843524</v>
      </c>
      <c r="AX363" s="105">
        <f t="shared" ca="1" si="1576"/>
        <v>363185.88203042402</v>
      </c>
      <c r="AY363" s="105"/>
      <c r="AZ363" s="105">
        <f t="shared" ref="AZ363:BF363" ca="1" si="1577">AZ356*(AZ362/AZ357)^(1/AZ243)</f>
        <v>99569.415967843423</v>
      </c>
      <c r="BA363" s="105">
        <f t="shared" ca="1" si="1577"/>
        <v>126087.98945436497</v>
      </c>
      <c r="BB363" s="105">
        <f t="shared" ca="1" si="1577"/>
        <v>155736.51563165506</v>
      </c>
      <c r="BC363" s="105">
        <f t="shared" ca="1" si="1577"/>
        <v>188451.07698805886</v>
      </c>
      <c r="BD363" s="105">
        <f t="shared" ca="1" si="1577"/>
        <v>249120.21777473396</v>
      </c>
      <c r="BE363" s="105">
        <f t="shared" ca="1" si="1577"/>
        <v>312109.27850716875</v>
      </c>
      <c r="BF363" s="105">
        <f t="shared" ca="1" si="1577"/>
        <v>385395.33328248205</v>
      </c>
    </row>
    <row r="364" spans="1:58" x14ac:dyDescent="0.2">
      <c r="B364" s="33" t="s">
        <v>310</v>
      </c>
      <c r="C364" s="3"/>
      <c r="D364" s="100">
        <f t="shared" ref="D364:J364" ca="1" si="1578">D363/D362/D239</f>
        <v>0.47342164422538668</v>
      </c>
      <c r="E364" s="100">
        <f t="shared" ca="1" si="1578"/>
        <v>0.51266045420927364</v>
      </c>
      <c r="F364" s="100">
        <f t="shared" ca="1" si="1578"/>
        <v>0.58507636324934931</v>
      </c>
      <c r="G364" s="100">
        <f t="shared" ca="1" si="1578"/>
        <v>0.68691284187999668</v>
      </c>
      <c r="H364" s="100">
        <f t="shared" ca="1" si="1578"/>
        <v>0.94431071718307968</v>
      </c>
      <c r="I364" s="100">
        <f t="shared" ca="1" si="1578"/>
        <v>1.2264607489671644</v>
      </c>
      <c r="J364" s="100">
        <f t="shared" ca="1" si="1578"/>
        <v>1.5228496842769703</v>
      </c>
      <c r="K364" s="100"/>
      <c r="L364" s="100">
        <f t="shared" ref="L364:R364" ca="1" si="1579">L363/L362/L239</f>
        <v>0.47287884630514249</v>
      </c>
      <c r="M364" s="100">
        <f t="shared" ca="1" si="1579"/>
        <v>0.52675762640992307</v>
      </c>
      <c r="N364" s="100">
        <f t="shared" ca="1" si="1579"/>
        <v>0.5935549010952752</v>
      </c>
      <c r="O364" s="100">
        <f t="shared" ca="1" si="1579"/>
        <v>0.69103519445873018</v>
      </c>
      <c r="P364" s="100">
        <f t="shared" ca="1" si="1579"/>
        <v>0.94995065245349097</v>
      </c>
      <c r="Q364" s="100">
        <f t="shared" ca="1" si="1579"/>
        <v>1.2468880374925775</v>
      </c>
      <c r="R364" s="100">
        <f t="shared" ca="1" si="1579"/>
        <v>1.5547568366011419</v>
      </c>
      <c r="S364" s="100"/>
      <c r="T364" s="100">
        <f t="shared" ref="T364:Z364" ca="1" si="1580">T363/T362/T239</f>
        <v>0.47046433015714412</v>
      </c>
      <c r="U364" s="100">
        <f t="shared" ca="1" si="1580"/>
        <v>0.54723889188681807</v>
      </c>
      <c r="V364" s="100">
        <f t="shared" ca="1" si="1580"/>
        <v>0.60865026035480352</v>
      </c>
      <c r="W364" s="100">
        <f t="shared" ca="1" si="1580"/>
        <v>0.70016585499465045</v>
      </c>
      <c r="X364" s="100">
        <f t="shared" ca="1" si="1580"/>
        <v>0.95236465875966902</v>
      </c>
      <c r="Y364" s="100">
        <f t="shared" ca="1" si="1580"/>
        <v>1.252619067619209</v>
      </c>
      <c r="Z364" s="100">
        <f t="shared" ca="1" si="1580"/>
        <v>1.5645230100061793</v>
      </c>
      <c r="AA364" s="100"/>
      <c r="AB364" s="100">
        <f t="shared" ref="AB364:AH364" ca="1" si="1581">AB363/AB362/AB239</f>
        <v>0.465837226203551</v>
      </c>
      <c r="AC364" s="100">
        <f t="shared" ca="1" si="1581"/>
        <v>0.56893993908024854</v>
      </c>
      <c r="AD364" s="100">
        <f t="shared" ca="1" si="1581"/>
        <v>0.63127790409201678</v>
      </c>
      <c r="AE364" s="100">
        <f t="shared" ca="1" si="1581"/>
        <v>0.71681109794485687</v>
      </c>
      <c r="AF364" s="100">
        <f t="shared" ca="1" si="1581"/>
        <v>0.95720907748356165</v>
      </c>
      <c r="AG364" s="100">
        <f t="shared" ca="1" si="1581"/>
        <v>1.2518318876247709</v>
      </c>
      <c r="AH364" s="100">
        <f t="shared" ca="1" si="1581"/>
        <v>1.560979871714856</v>
      </c>
      <c r="AI364" s="100"/>
      <c r="AJ364" s="100">
        <f t="shared" ref="AJ364:AP364" ca="1" si="1582">AJ363/AJ362/AJ239</f>
        <v>0.45947586742768942</v>
      </c>
      <c r="AK364" s="100">
        <f t="shared" ca="1" si="1582"/>
        <v>0.56507729337939272</v>
      </c>
      <c r="AL364" s="100">
        <f t="shared" ca="1" si="1582"/>
        <v>0.66190990966190255</v>
      </c>
      <c r="AM364" s="100">
        <f t="shared" ca="1" si="1582"/>
        <v>0.74227856307275286</v>
      </c>
      <c r="AN364" s="100">
        <f t="shared" ca="1" si="1582"/>
        <v>0.96996038353751379</v>
      </c>
      <c r="AO364" s="100">
        <f t="shared" ca="1" si="1582"/>
        <v>1.2555540621944541</v>
      </c>
      <c r="AP364" s="100">
        <f t="shared" ca="1" si="1582"/>
        <v>1.5644569300835125</v>
      </c>
      <c r="AQ364" s="100"/>
      <c r="AR364" s="100">
        <f t="shared" ref="AR364:AX364" ca="1" si="1583">AR363/AR362/AR239</f>
        <v>0.45433489858927772</v>
      </c>
      <c r="AS364" s="100">
        <f t="shared" ca="1" si="1583"/>
        <v>0.56090823697958014</v>
      </c>
      <c r="AT364" s="100">
        <f t="shared" ca="1" si="1583"/>
        <v>0.69398699794362262</v>
      </c>
      <c r="AU364" s="100">
        <f t="shared" ca="1" si="1583"/>
        <v>0.77629430779356701</v>
      </c>
      <c r="AV364" s="100">
        <f t="shared" ca="1" si="1583"/>
        <v>0.99646033865276851</v>
      </c>
      <c r="AW364" s="100">
        <f t="shared" ca="1" si="1583"/>
        <v>1.2731033395500242</v>
      </c>
      <c r="AX364" s="100">
        <f t="shared" ca="1" si="1583"/>
        <v>1.5801091278696353</v>
      </c>
      <c r="AY364" s="100"/>
      <c r="AZ364" s="100">
        <f t="shared" ref="AZ364:BF364" ca="1" si="1584">AZ363/AZ362/AZ239</f>
        <v>0.45324621008747368</v>
      </c>
      <c r="BA364" s="100">
        <f t="shared" ca="1" si="1584"/>
        <v>0.54801734028039317</v>
      </c>
      <c r="BB364" s="100">
        <f t="shared" ca="1" si="1584"/>
        <v>0.67687897712667144</v>
      </c>
      <c r="BC364" s="100">
        <f t="shared" ca="1" si="1584"/>
        <v>0.81906653808728158</v>
      </c>
      <c r="BD364" s="100">
        <f t="shared" ca="1" si="1584"/>
        <v>1.0837088227494962</v>
      </c>
      <c r="BE364" s="100">
        <f t="shared" ca="1" si="1584"/>
        <v>1.3570177634205061</v>
      </c>
      <c r="BF364" s="100">
        <f t="shared" ca="1" si="1584"/>
        <v>1.6763421618231726</v>
      </c>
    </row>
    <row r="365" spans="1:58" x14ac:dyDescent="0.2">
      <c r="B365" s="33"/>
      <c r="C365" s="3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  <c r="Z365" s="105"/>
      <c r="AA365" s="105"/>
      <c r="AB365" s="105"/>
      <c r="AC365" s="105"/>
      <c r="AD365" s="105"/>
      <c r="AE365" s="105"/>
      <c r="AF365" s="105"/>
      <c r="AG365" s="105"/>
      <c r="AH365" s="105"/>
      <c r="AI365" s="105"/>
      <c r="AJ365" s="105"/>
      <c r="AK365" s="105"/>
      <c r="AL365" s="105"/>
      <c r="AM365" s="105"/>
      <c r="AN365" s="105"/>
      <c r="AO365" s="105"/>
      <c r="AP365" s="105"/>
      <c r="AQ365" s="105"/>
      <c r="AR365" s="105"/>
      <c r="AS365" s="105"/>
      <c r="AT365" s="105"/>
      <c r="AU365" s="105"/>
      <c r="AV365" s="105"/>
      <c r="AW365" s="105"/>
      <c r="AX365" s="105"/>
      <c r="AY365" s="105"/>
      <c r="AZ365" s="105"/>
      <c r="BA365" s="105"/>
      <c r="BB365" s="105"/>
      <c r="BC365" s="105"/>
      <c r="BD365" s="105"/>
      <c r="BE365" s="105"/>
      <c r="BF365" s="105"/>
    </row>
    <row r="366" spans="1:58" x14ac:dyDescent="0.2">
      <c r="A366" s="63" t="s">
        <v>247</v>
      </c>
      <c r="B366" s="33" t="s">
        <v>27</v>
      </c>
      <c r="C366" s="29" t="s">
        <v>11</v>
      </c>
      <c r="D366" s="85">
        <f t="shared" ref="D366:J366" ca="1" si="1585">IF(D356/D293&gt;1,D356/D293,1)</f>
        <v>1.0941365858805221</v>
      </c>
      <c r="E366" s="85">
        <f t="shared" ca="1" si="1585"/>
        <v>1.0927171167155845</v>
      </c>
      <c r="F366" s="85">
        <f t="shared" ca="1" si="1585"/>
        <v>1.1606011316272211</v>
      </c>
      <c r="G366" s="85">
        <f t="shared" ca="1" si="1585"/>
        <v>1.2832620754710593</v>
      </c>
      <c r="H366" s="85">
        <f t="shared" ca="1" si="1585"/>
        <v>1.625272071327801</v>
      </c>
      <c r="I366" s="85">
        <f t="shared" ca="1" si="1585"/>
        <v>2.0345359791850419</v>
      </c>
      <c r="J366" s="85">
        <f t="shared" ca="1" si="1585"/>
        <v>2.5124123733199686</v>
      </c>
      <c r="K366" s="85"/>
      <c r="L366" s="85">
        <f t="shared" ref="L366:R366" ca="1" si="1586">IF(L356/L293&gt;1,L356/L293,1)</f>
        <v>1.1246981940702883</v>
      </c>
      <c r="M366" s="85">
        <f t="shared" ca="1" si="1586"/>
        <v>1.1395526709127928</v>
      </c>
      <c r="N366" s="85">
        <f t="shared" ca="1" si="1586"/>
        <v>1.1756445743452861</v>
      </c>
      <c r="O366" s="85">
        <f t="shared" ca="1" si="1586"/>
        <v>1.2702242517464781</v>
      </c>
      <c r="P366" s="85">
        <f t="shared" ca="1" si="1586"/>
        <v>1.5720383371174222</v>
      </c>
      <c r="Q366" s="85">
        <f t="shared" ca="1" si="1586"/>
        <v>1.9604983451801108</v>
      </c>
      <c r="R366" s="85">
        <f t="shared" ca="1" si="1586"/>
        <v>2.4192850908348755</v>
      </c>
      <c r="S366" s="85"/>
      <c r="T366" s="85">
        <f t="shared" ref="T366:Z366" ca="1" si="1587">IF(T356/T293&gt;1,T356/T293,1)</f>
        <v>1.1629544388618809</v>
      </c>
      <c r="U366" s="85">
        <f t="shared" ca="1" si="1587"/>
        <v>1.2198117813558667</v>
      </c>
      <c r="V366" s="85">
        <f t="shared" ca="1" si="1587"/>
        <v>1.2246330366447318</v>
      </c>
      <c r="W366" s="85">
        <f t="shared" ca="1" si="1587"/>
        <v>1.2903295835482003</v>
      </c>
      <c r="X366" s="85">
        <f t="shared" ca="1" si="1587"/>
        <v>1.5473064277356694</v>
      </c>
      <c r="Y366" s="85">
        <f t="shared" ca="1" si="1587"/>
        <v>1.9086076174173272</v>
      </c>
      <c r="Z366" s="85">
        <f t="shared" ca="1" si="1587"/>
        <v>2.3494410064730142</v>
      </c>
      <c r="AA366" s="85"/>
      <c r="AB366" s="85">
        <f t="shared" ref="AB366:AH366" ca="1" si="1588">IF(AB356/AB293&gt;1,AB356/AB293,1)</f>
        <v>1.2092274944981516</v>
      </c>
      <c r="AC366" s="85">
        <f t="shared" ca="1" si="1588"/>
        <v>1.3264560135571222</v>
      </c>
      <c r="AD366" s="85">
        <f t="shared" ca="1" si="1588"/>
        <v>1.3135267815504721</v>
      </c>
      <c r="AE366" s="85">
        <f t="shared" ca="1" si="1588"/>
        <v>1.3512708546694125</v>
      </c>
      <c r="AF366" s="85">
        <f t="shared" ca="1" si="1588"/>
        <v>1.5627759205335257</v>
      </c>
      <c r="AG366" s="85">
        <f t="shared" ca="1" si="1588"/>
        <v>1.8959775890812098</v>
      </c>
      <c r="AH366" s="85">
        <f t="shared" ca="1" si="1588"/>
        <v>2.3248328150545703</v>
      </c>
      <c r="AI366" s="85"/>
      <c r="AJ366" s="85">
        <f t="shared" ref="AJ366:AP366" ca="1" si="1589">IF(AJ356/AJ293&gt;1,AJ356/AJ293,1)</f>
        <v>1.2639866890403466</v>
      </c>
      <c r="AK366" s="85">
        <f t="shared" ca="1" si="1589"/>
        <v>1.3818704390229692</v>
      </c>
      <c r="AL366" s="85">
        <f t="shared" ca="1" si="1589"/>
        <v>1.4486962468179763</v>
      </c>
      <c r="AM366" s="85">
        <f t="shared" ca="1" si="1589"/>
        <v>1.4612986782816353</v>
      </c>
      <c r="AN366" s="85">
        <f t="shared" ca="1" si="1589"/>
        <v>1.6315372916319739</v>
      </c>
      <c r="AO366" s="85">
        <f t="shared" ca="1" si="1589"/>
        <v>1.9412500298049717</v>
      </c>
      <c r="AP366" s="85">
        <f t="shared" ca="1" si="1589"/>
        <v>2.3670613872262698</v>
      </c>
      <c r="AQ366" s="85"/>
      <c r="AR366" s="85">
        <f t="shared" ref="AR366:AW366" ca="1" si="1590">IF(AR356/AR293&gt;1,AR356/AR293,1)</f>
        <v>1.3294495369094073</v>
      </c>
      <c r="AS366" s="85">
        <f t="shared" ca="1" si="1590"/>
        <v>1.4474344836139312</v>
      </c>
      <c r="AT366" s="85">
        <f t="shared" ca="1" si="1590"/>
        <v>1.627057989597515</v>
      </c>
      <c r="AU366" s="85">
        <f t="shared" ca="1" si="1590"/>
        <v>1.6284036120971674</v>
      </c>
      <c r="AV366" s="85">
        <f t="shared" ca="1" si="1590"/>
        <v>1.767344269501643</v>
      </c>
      <c r="AW366" s="85">
        <f t="shared" ca="1" si="1590"/>
        <v>2.0643260685949314</v>
      </c>
      <c r="AX366" s="85">
        <f ca="1">IF(AX356/AX293&gt;1,AX356/AX293,1)</f>
        <v>2.5045407092794565</v>
      </c>
      <c r="AY366" s="85"/>
      <c r="AZ366" s="85">
        <f t="shared" ref="AZ366:BF366" ca="1" si="1591">IF(AZ356/AZ293&gt;1,AZ356/AZ293,1)</f>
        <v>1.5086508441122575</v>
      </c>
      <c r="BA366" s="85">
        <f t="shared" ca="1" si="1591"/>
        <v>1.6126114709344548</v>
      </c>
      <c r="BB366" s="85">
        <f t="shared" ca="1" si="1591"/>
        <v>1.794241320696021</v>
      </c>
      <c r="BC366" s="85">
        <f t="shared" ca="1" si="1591"/>
        <v>2.0252530669411626</v>
      </c>
      <c r="BD366" s="85">
        <f t="shared" ca="1" si="1591"/>
        <v>2.2899284991115576</v>
      </c>
      <c r="BE366" s="85">
        <f t="shared" ca="1" si="1591"/>
        <v>2.618996783006299</v>
      </c>
      <c r="BF366" s="85">
        <f t="shared" ca="1" si="1591"/>
        <v>3.1626681012284372</v>
      </c>
    </row>
    <row r="367" spans="1:58" x14ac:dyDescent="0.2">
      <c r="B367" s="143" t="s">
        <v>245</v>
      </c>
      <c r="C367" s="128" t="s">
        <v>11</v>
      </c>
      <c r="D367" s="155">
        <f t="shared" ref="D367:BF367" si="1592">D$149</f>
        <v>0.25</v>
      </c>
      <c r="E367" s="155">
        <f t="shared" si="1592"/>
        <v>0.25</v>
      </c>
      <c r="F367" s="155">
        <f t="shared" si="1592"/>
        <v>0.25</v>
      </c>
      <c r="G367" s="155">
        <f t="shared" si="1592"/>
        <v>0.25</v>
      </c>
      <c r="H367" s="155">
        <f t="shared" si="1592"/>
        <v>0.25</v>
      </c>
      <c r="I367" s="155">
        <f t="shared" si="1592"/>
        <v>0.25</v>
      </c>
      <c r="J367" s="155">
        <f t="shared" si="1592"/>
        <v>0.25</v>
      </c>
      <c r="K367" s="155"/>
      <c r="L367" s="155">
        <f t="shared" si="1592"/>
        <v>0.25</v>
      </c>
      <c r="M367" s="155">
        <f t="shared" si="1592"/>
        <v>0.25</v>
      </c>
      <c r="N367" s="155">
        <f t="shared" si="1592"/>
        <v>0.25</v>
      </c>
      <c r="O367" s="155">
        <f t="shared" si="1592"/>
        <v>0.25</v>
      </c>
      <c r="P367" s="155">
        <f t="shared" si="1592"/>
        <v>0.25</v>
      </c>
      <c r="Q367" s="155">
        <f t="shared" si="1592"/>
        <v>0.25</v>
      </c>
      <c r="R367" s="155">
        <f t="shared" si="1592"/>
        <v>0.25</v>
      </c>
      <c r="S367" s="155"/>
      <c r="T367" s="155">
        <f t="shared" si="1592"/>
        <v>0.25</v>
      </c>
      <c r="U367" s="155">
        <f t="shared" si="1592"/>
        <v>0.25</v>
      </c>
      <c r="V367" s="155">
        <f t="shared" si="1592"/>
        <v>0.25</v>
      </c>
      <c r="W367" s="155">
        <f t="shared" si="1592"/>
        <v>0.25</v>
      </c>
      <c r="X367" s="155">
        <f t="shared" si="1592"/>
        <v>0.25</v>
      </c>
      <c r="Y367" s="155">
        <f t="shared" si="1592"/>
        <v>0.25</v>
      </c>
      <c r="Z367" s="155">
        <f t="shared" si="1592"/>
        <v>0.25</v>
      </c>
      <c r="AA367" s="155"/>
      <c r="AB367" s="155">
        <f t="shared" si="1592"/>
        <v>0.25</v>
      </c>
      <c r="AC367" s="155">
        <f t="shared" si="1592"/>
        <v>0.25</v>
      </c>
      <c r="AD367" s="155">
        <f t="shared" si="1592"/>
        <v>0.25</v>
      </c>
      <c r="AE367" s="155">
        <f t="shared" si="1592"/>
        <v>0.25</v>
      </c>
      <c r="AF367" s="155">
        <f t="shared" si="1592"/>
        <v>0.25</v>
      </c>
      <c r="AG367" s="155">
        <f t="shared" si="1592"/>
        <v>0.25</v>
      </c>
      <c r="AH367" s="155">
        <f t="shared" si="1592"/>
        <v>0.25</v>
      </c>
      <c r="AI367" s="155"/>
      <c r="AJ367" s="155">
        <f t="shared" si="1592"/>
        <v>0.25</v>
      </c>
      <c r="AK367" s="155">
        <f t="shared" si="1592"/>
        <v>0.25</v>
      </c>
      <c r="AL367" s="155">
        <f t="shared" si="1592"/>
        <v>0.25</v>
      </c>
      <c r="AM367" s="155">
        <f t="shared" si="1592"/>
        <v>0.25</v>
      </c>
      <c r="AN367" s="155">
        <f t="shared" si="1592"/>
        <v>0.25</v>
      </c>
      <c r="AO367" s="155">
        <f t="shared" si="1592"/>
        <v>0.25</v>
      </c>
      <c r="AP367" s="155">
        <f t="shared" si="1592"/>
        <v>0.25</v>
      </c>
      <c r="AQ367" s="155"/>
      <c r="AR367" s="155">
        <f t="shared" si="1592"/>
        <v>0.25</v>
      </c>
      <c r="AS367" s="155">
        <f t="shared" si="1592"/>
        <v>0.25</v>
      </c>
      <c r="AT367" s="155">
        <f t="shared" si="1592"/>
        <v>0.25</v>
      </c>
      <c r="AU367" s="155">
        <f t="shared" si="1592"/>
        <v>0.25</v>
      </c>
      <c r="AV367" s="155">
        <f t="shared" si="1592"/>
        <v>0.25</v>
      </c>
      <c r="AW367" s="155">
        <f t="shared" si="1592"/>
        <v>0.25</v>
      </c>
      <c r="AX367" s="155">
        <f t="shared" si="1592"/>
        <v>0.25</v>
      </c>
      <c r="AY367" s="155"/>
      <c r="AZ367" s="155">
        <f t="shared" si="1592"/>
        <v>0.25</v>
      </c>
      <c r="BA367" s="155">
        <f t="shared" si="1592"/>
        <v>0.25</v>
      </c>
      <c r="BB367" s="155">
        <f t="shared" si="1592"/>
        <v>0.25</v>
      </c>
      <c r="BC367" s="155">
        <f t="shared" si="1592"/>
        <v>0.25</v>
      </c>
      <c r="BD367" s="155">
        <f t="shared" si="1592"/>
        <v>0.25</v>
      </c>
      <c r="BE367" s="155">
        <f t="shared" si="1592"/>
        <v>0.25</v>
      </c>
      <c r="BF367" s="155">
        <f t="shared" si="1592"/>
        <v>0.25</v>
      </c>
    </row>
    <row r="368" spans="1:58" x14ac:dyDescent="0.2">
      <c r="B368" s="33" t="s">
        <v>134</v>
      </c>
      <c r="C368" s="29" t="s">
        <v>46</v>
      </c>
      <c r="D368" s="116">
        <f t="shared" ref="D368:J368" ca="1" si="1593">IF(D366&lt;D245,$M$7*D367*D356*SQRT(2/D243/D239/D336*(D366^(-2/D240)-D366^(-D246))),$M$7*D367*D356*SQRT(2/D243/D239/D336*(D245^(-2/D240)-D245^(-D246))))</f>
        <v>2.5963947360270164E-3</v>
      </c>
      <c r="E368" s="116">
        <f t="shared" ca="1" si="1593"/>
        <v>2.6027048603795926E-3</v>
      </c>
      <c r="F368" s="116">
        <f t="shared" ca="1" si="1593"/>
        <v>3.4403037639687095E-3</v>
      </c>
      <c r="G368" s="116">
        <f t="shared" ca="1" si="1593"/>
        <v>4.5673276459135357E-3</v>
      </c>
      <c r="H368" s="116">
        <f t="shared" ca="1" si="1593"/>
        <v>6.7211679220408769E-3</v>
      </c>
      <c r="I368" s="116">
        <f t="shared" ca="1" si="1593"/>
        <v>8.5566095343249538E-3</v>
      </c>
      <c r="J368" s="116">
        <f t="shared" ca="1" si="1593"/>
        <v>1.0573414225083812E-2</v>
      </c>
      <c r="K368" s="116"/>
      <c r="L368" s="116">
        <f t="shared" ref="L368:R368" ca="1" si="1594">IF(L366&lt;L245,$M$7*L367*L356*SQRT(2/L243/L239/L336*(L366^(-2/L240)-L366^(-L246))),$M$7*L367*L356*SQRT(2/L243/L239/L336*(L245^(-2/L240)-L245^(-L246))))</f>
        <v>2.9723467108782823E-3</v>
      </c>
      <c r="M368" s="116">
        <f t="shared" ca="1" si="1594"/>
        <v>3.177699610013083E-3</v>
      </c>
      <c r="N368" s="116">
        <f t="shared" ca="1" si="1594"/>
        <v>3.5950297788387218E-3</v>
      </c>
      <c r="O368" s="116">
        <f t="shared" ca="1" si="1594"/>
        <v>4.4732709854709302E-3</v>
      </c>
      <c r="P368" s="116">
        <f t="shared" ca="1" si="1594"/>
        <v>6.4780206944300527E-3</v>
      </c>
      <c r="Q368" s="116">
        <f t="shared" ca="1" si="1594"/>
        <v>8.2991490238854566E-3</v>
      </c>
      <c r="R368" s="116">
        <f t="shared" ca="1" si="1594"/>
        <v>1.0254152962333658E-2</v>
      </c>
      <c r="S368" s="116"/>
      <c r="T368" s="116">
        <f t="shared" ref="T368:Z368" ca="1" si="1595">IF(T366&lt;T245,$M$7*T367*T356*SQRT(2/T243/T239/T336*(T366^(-2/T240)-T366^(-T246))),$M$7*T367*T356*SQRT(2/T243/T239/T336*(T245^(-2/T240)-T245^(-T246))))</f>
        <v>3.3740220000840135E-3</v>
      </c>
      <c r="U368" s="116">
        <f t="shared" ca="1" si="1595"/>
        <v>3.9535788280477173E-3</v>
      </c>
      <c r="V368" s="116">
        <f t="shared" ca="1" si="1595"/>
        <v>4.0453861840190203E-3</v>
      </c>
      <c r="W368" s="116">
        <f t="shared" ca="1" si="1595"/>
        <v>4.6295667020500291E-3</v>
      </c>
      <c r="X368" s="116">
        <f t="shared" ca="1" si="1595"/>
        <v>6.359181866639454E-3</v>
      </c>
      <c r="Y368" s="116">
        <f t="shared" ca="1" si="1595"/>
        <v>8.1103512105522302E-3</v>
      </c>
      <c r="Z368" s="116">
        <f t="shared" ca="1" si="1595"/>
        <v>1.0001230377184634E-2</v>
      </c>
      <c r="AA368" s="116"/>
      <c r="AB368" s="116">
        <f t="shared" ref="AB368:AH368" ca="1" si="1596">IF(AB366&lt;AB245,$M$7*AB367*AB356*SQRT(2/AB243/AB239/AB336*(AB366^(-2/AB240)-AB366^(-AB246))),$M$7*AB367*AB356*SQRT(2/AB243/AB239/AB336*(AB245^(-2/AB240)-AB245^(-AB246))))</f>
        <v>3.7887331817833035E-3</v>
      </c>
      <c r="AC368" s="116">
        <f t="shared" ca="1" si="1596"/>
        <v>4.7608821478803461E-3</v>
      </c>
      <c r="AD368" s="116">
        <f t="shared" ca="1" si="1596"/>
        <v>4.7340973179734788E-3</v>
      </c>
      <c r="AE368" s="116">
        <f t="shared" ca="1" si="1596"/>
        <v>5.0598666266261716E-3</v>
      </c>
      <c r="AF368" s="116">
        <f t="shared" ca="1" si="1596"/>
        <v>6.4391105762076559E-3</v>
      </c>
      <c r="AG368" s="116">
        <f t="shared" ca="1" si="1596"/>
        <v>8.0623900695017126E-3</v>
      </c>
      <c r="AH368" s="116">
        <f t="shared" ca="1" si="1596"/>
        <v>9.9030183340978965E-3</v>
      </c>
      <c r="AI368" s="116"/>
      <c r="AJ368" s="116">
        <f t="shared" ref="AJ368:AP368" ca="1" si="1597">IF(AJ366&lt;AJ245,$M$7*AJ367*AJ356*SQRT(2/AJ243/AJ239/AJ336*(AJ366^(-2/AJ240)-AJ366^(-AJ246))),$M$7*AJ367*AJ356*SQRT(2/AJ243/AJ239/AJ336*(AJ245^(-2/AJ240)-AJ245^(-AJ246))))</f>
        <v>4.2104862195901554E-3</v>
      </c>
      <c r="AK368" s="116">
        <f t="shared" ca="1" si="1597"/>
        <v>5.1026281989575012E-3</v>
      </c>
      <c r="AL368" s="116">
        <f t="shared" ca="1" si="1597"/>
        <v>5.5860561175388544E-3</v>
      </c>
      <c r="AM368" s="116">
        <f t="shared" ca="1" si="1597"/>
        <v>5.7309308978309645E-3</v>
      </c>
      <c r="AN368" s="116">
        <f t="shared" ca="1" si="1597"/>
        <v>6.7705081728782809E-3</v>
      </c>
      <c r="AO368" s="116">
        <f t="shared" ca="1" si="1597"/>
        <v>8.2352200706705125E-3</v>
      </c>
      <c r="AP368" s="116">
        <f t="shared" ca="1" si="1597"/>
        <v>1.0069542875379808E-2</v>
      </c>
      <c r="AQ368" s="116"/>
      <c r="AR368" s="116">
        <f t="shared" ref="AR368:AX368" ca="1" si="1598">IF(AR366&lt;AR245,$M$7*AR367*AR356*SQRT(2/AR243/AR239/AR336*(AR366^(-2/AR240)-AR366^(-AR246))),$M$7*AR367*AR356*SQRT(2/AR243/AR239/AR336*(AR245^(-2/AR240)-AR245^(-AR246))))</f>
        <v>4.6595366121867342E-3</v>
      </c>
      <c r="AS368" s="116">
        <f t="shared" ca="1" si="1598"/>
        <v>5.4666960590863825E-3</v>
      </c>
      <c r="AT368" s="116">
        <f t="shared" ca="1" si="1598"/>
        <v>6.4827015921266806E-3</v>
      </c>
      <c r="AU368" s="116">
        <f t="shared" ca="1" si="1598"/>
        <v>6.5757030225170546E-3</v>
      </c>
      <c r="AV368" s="116">
        <f t="shared" ca="1" si="1598"/>
        <v>7.365201761819244E-3</v>
      </c>
      <c r="AW368" s="116">
        <f t="shared" ca="1" si="1598"/>
        <v>8.7093918436707447E-3</v>
      </c>
      <c r="AX368" s="116">
        <f t="shared" ca="1" si="1598"/>
        <v>1.0595839049666765E-2</v>
      </c>
      <c r="AY368" s="116"/>
      <c r="AZ368" s="116">
        <f t="shared" ref="AZ368:BF368" ca="1" si="1599">IF(AZ366&lt;AZ245,$M$7*AZ367*AZ356*SQRT(2/AZ243/AZ239/AZ336*(AZ366^(-2/AZ240)-AZ366^(-AZ246))),$M$7*AZ367*AZ356*SQRT(2/AZ243/AZ239/AZ336*(AZ245^(-2/AZ240)-AZ245^(-AZ246))))</f>
        <v>5.731628076647342E-3</v>
      </c>
      <c r="BA368" s="116">
        <f t="shared" ca="1" si="1599"/>
        <v>6.2382510674952249E-3</v>
      </c>
      <c r="BB368" s="116">
        <f t="shared" ca="1" si="1599"/>
        <v>7.1256462761665144E-3</v>
      </c>
      <c r="BC368" s="116">
        <f t="shared" ca="1" si="1599"/>
        <v>8.1154468214130731E-3</v>
      </c>
      <c r="BD368" s="116">
        <f t="shared" ca="1" si="1599"/>
        <v>9.3556289304490801E-3</v>
      </c>
      <c r="BE368" s="116">
        <f t="shared" ca="1" si="1599"/>
        <v>1.0816127080699773E-2</v>
      </c>
      <c r="BF368" s="116">
        <f t="shared" ca="1" si="1599"/>
        <v>1.3099435636129595E-2</v>
      </c>
    </row>
    <row r="369" spans="1:58" x14ac:dyDescent="0.2">
      <c r="B369" s="143" t="s">
        <v>246</v>
      </c>
      <c r="C369" s="128" t="s">
        <v>11</v>
      </c>
      <c r="D369" s="155">
        <f t="shared" ref="D369:BF369" si="1600">D$151</f>
        <v>0.3</v>
      </c>
      <c r="E369" s="155">
        <f t="shared" si="1600"/>
        <v>0.3</v>
      </c>
      <c r="F369" s="155">
        <f t="shared" si="1600"/>
        <v>0.3</v>
      </c>
      <c r="G369" s="155">
        <f t="shared" si="1600"/>
        <v>0.3</v>
      </c>
      <c r="H369" s="155">
        <f t="shared" si="1600"/>
        <v>0.3</v>
      </c>
      <c r="I369" s="155">
        <f t="shared" si="1600"/>
        <v>0.3</v>
      </c>
      <c r="J369" s="155">
        <f t="shared" si="1600"/>
        <v>0.3</v>
      </c>
      <c r="K369" s="155"/>
      <c r="L369" s="155">
        <f t="shared" si="1600"/>
        <v>0.3</v>
      </c>
      <c r="M369" s="155">
        <f t="shared" si="1600"/>
        <v>0.3</v>
      </c>
      <c r="N369" s="155">
        <f t="shared" si="1600"/>
        <v>0.3</v>
      </c>
      <c r="O369" s="155">
        <f t="shared" si="1600"/>
        <v>0.3</v>
      </c>
      <c r="P369" s="155">
        <f t="shared" si="1600"/>
        <v>0.3</v>
      </c>
      <c r="Q369" s="155">
        <f t="shared" si="1600"/>
        <v>0.3</v>
      </c>
      <c r="R369" s="155">
        <f t="shared" si="1600"/>
        <v>0.3</v>
      </c>
      <c r="S369" s="155"/>
      <c r="T369" s="155">
        <f t="shared" si="1600"/>
        <v>0.3</v>
      </c>
      <c r="U369" s="155">
        <f t="shared" si="1600"/>
        <v>0.3</v>
      </c>
      <c r="V369" s="155">
        <f t="shared" si="1600"/>
        <v>0.3</v>
      </c>
      <c r="W369" s="155">
        <f t="shared" si="1600"/>
        <v>0.3</v>
      </c>
      <c r="X369" s="155">
        <f t="shared" si="1600"/>
        <v>0.3</v>
      </c>
      <c r="Y369" s="155">
        <f t="shared" si="1600"/>
        <v>0.3</v>
      </c>
      <c r="Z369" s="155">
        <f t="shared" si="1600"/>
        <v>0.3</v>
      </c>
      <c r="AA369" s="155"/>
      <c r="AB369" s="155">
        <f t="shared" si="1600"/>
        <v>0.3</v>
      </c>
      <c r="AC369" s="155">
        <f t="shared" si="1600"/>
        <v>0.3</v>
      </c>
      <c r="AD369" s="155">
        <f t="shared" si="1600"/>
        <v>0.3</v>
      </c>
      <c r="AE369" s="155">
        <f t="shared" si="1600"/>
        <v>0.3</v>
      </c>
      <c r="AF369" s="155">
        <f t="shared" si="1600"/>
        <v>0.3</v>
      </c>
      <c r="AG369" s="155">
        <f t="shared" si="1600"/>
        <v>0.3</v>
      </c>
      <c r="AH369" s="155">
        <f t="shared" si="1600"/>
        <v>0.3</v>
      </c>
      <c r="AI369" s="155"/>
      <c r="AJ369" s="155">
        <f t="shared" si="1600"/>
        <v>0.3</v>
      </c>
      <c r="AK369" s="155">
        <f t="shared" si="1600"/>
        <v>0.3</v>
      </c>
      <c r="AL369" s="155">
        <f t="shared" si="1600"/>
        <v>0.3</v>
      </c>
      <c r="AM369" s="155">
        <f t="shared" si="1600"/>
        <v>0.3</v>
      </c>
      <c r="AN369" s="155">
        <f t="shared" si="1600"/>
        <v>0.3</v>
      </c>
      <c r="AO369" s="155">
        <f t="shared" si="1600"/>
        <v>0.3</v>
      </c>
      <c r="AP369" s="155">
        <f t="shared" si="1600"/>
        <v>0.3</v>
      </c>
      <c r="AQ369" s="155"/>
      <c r="AR369" s="155">
        <f t="shared" si="1600"/>
        <v>0.3</v>
      </c>
      <c r="AS369" s="155">
        <f t="shared" si="1600"/>
        <v>0.3</v>
      </c>
      <c r="AT369" s="155">
        <f t="shared" si="1600"/>
        <v>0.3</v>
      </c>
      <c r="AU369" s="155">
        <f t="shared" si="1600"/>
        <v>0.3</v>
      </c>
      <c r="AV369" s="155">
        <f t="shared" si="1600"/>
        <v>0.3</v>
      </c>
      <c r="AW369" s="155">
        <f t="shared" si="1600"/>
        <v>0.3</v>
      </c>
      <c r="AX369" s="155">
        <f t="shared" si="1600"/>
        <v>0.3</v>
      </c>
      <c r="AY369" s="155"/>
      <c r="AZ369" s="155">
        <f t="shared" si="1600"/>
        <v>0.3</v>
      </c>
      <c r="BA369" s="155">
        <f t="shared" si="1600"/>
        <v>0.3</v>
      </c>
      <c r="BB369" s="155">
        <f t="shared" si="1600"/>
        <v>0.3</v>
      </c>
      <c r="BC369" s="155">
        <f t="shared" si="1600"/>
        <v>0.3</v>
      </c>
      <c r="BD369" s="155">
        <f t="shared" si="1600"/>
        <v>0.3</v>
      </c>
      <c r="BE369" s="155">
        <f t="shared" si="1600"/>
        <v>0.3</v>
      </c>
      <c r="BF369" s="155">
        <f t="shared" si="1600"/>
        <v>0.3</v>
      </c>
    </row>
    <row r="370" spans="1:58" x14ac:dyDescent="0.2">
      <c r="B370" s="33" t="s">
        <v>243</v>
      </c>
      <c r="C370" s="29" t="s">
        <v>47</v>
      </c>
      <c r="D370" s="81">
        <f t="shared" ref="D370:J370" ca="1" si="1601">SQRT(2*D241*D336*(1-D366^(-D243))+D259*D259-D258*D258)</f>
        <v>142.93246377735665</v>
      </c>
      <c r="E370" s="81">
        <f t="shared" ca="1" si="1601"/>
        <v>138.0196676291242</v>
      </c>
      <c r="F370" s="81">
        <f t="shared" ca="1" si="1601"/>
        <v>210.61855404451683</v>
      </c>
      <c r="G370" s="81">
        <f t="shared" ca="1" si="1601"/>
        <v>292.06952769242395</v>
      </c>
      <c r="H370" s="81">
        <f t="shared" ca="1" si="1601"/>
        <v>419.43958028889233</v>
      </c>
      <c r="I370" s="81">
        <f t="shared" ca="1" si="1601"/>
        <v>506.74640882460494</v>
      </c>
      <c r="J370" s="81">
        <f t="shared" ca="1" si="1601"/>
        <v>574.39288230246711</v>
      </c>
      <c r="K370" s="81"/>
      <c r="L370" s="81">
        <f t="shared" ref="L370:R370" ca="1" si="1602">SQRT(2*L241*L336*(1-L366^(-L243))+L259*L259-L258*L258)</f>
        <v>146.95026739498175</v>
      </c>
      <c r="M370" s="81">
        <f t="shared" ca="1" si="1602"/>
        <v>161.69512286751711</v>
      </c>
      <c r="N370" s="81">
        <f t="shared" ca="1" si="1602"/>
        <v>195.61912585391147</v>
      </c>
      <c r="O370" s="81">
        <f t="shared" ca="1" si="1602"/>
        <v>262.91260946550079</v>
      </c>
      <c r="P370" s="81">
        <f t="shared" ca="1" si="1602"/>
        <v>387.12549085952645</v>
      </c>
      <c r="Q370" s="81">
        <f t="shared" ca="1" si="1602"/>
        <v>477.9890451639036</v>
      </c>
      <c r="R370" s="81">
        <f t="shared" ca="1" si="1602"/>
        <v>548.36229278993801</v>
      </c>
      <c r="S370" s="81"/>
      <c r="T370" s="81">
        <f t="shared" ref="T370:Z370" ca="1" si="1603">SQRT(2*T241*T336*(1-T366^(-T243))+T259*T259-T258*T258)</f>
        <v>151.98899644973005</v>
      </c>
      <c r="U370" s="81">
        <f t="shared" ca="1" si="1603"/>
        <v>205.63672196310318</v>
      </c>
      <c r="V370" s="81">
        <f t="shared" ca="1" si="1603"/>
        <v>204.42370971947017</v>
      </c>
      <c r="W370" s="81">
        <f t="shared" ca="1" si="1603"/>
        <v>247.97486923196902</v>
      </c>
      <c r="X370" s="81">
        <f t="shared" ca="1" si="1603"/>
        <v>359.01297371690799</v>
      </c>
      <c r="Y370" s="81">
        <f t="shared" ca="1" si="1603"/>
        <v>450.36578862624532</v>
      </c>
      <c r="Z370" s="81">
        <f t="shared" ca="1" si="1603"/>
        <v>523.30248204741417</v>
      </c>
      <c r="AA370" s="81"/>
      <c r="AB370" s="81">
        <f t="shared" ref="AB370:AH370" ca="1" si="1604">SQRT(2*AB241*AB336*(1-AB366^(-AB243))+AB259*AB259-AB258*AB258)</f>
        <v>158.05635139613563</v>
      </c>
      <c r="AC370" s="81">
        <f t="shared" ca="1" si="1604"/>
        <v>251.07528634486337</v>
      </c>
      <c r="AD370" s="81">
        <f t="shared" ca="1" si="1604"/>
        <v>235.5794564702353</v>
      </c>
      <c r="AE370" s="81">
        <f t="shared" ca="1" si="1604"/>
        <v>253.54081730286646</v>
      </c>
      <c r="AF370" s="81">
        <f t="shared" ca="1" si="1604"/>
        <v>340.83229266474603</v>
      </c>
      <c r="AG370" s="81">
        <f t="shared" ca="1" si="1604"/>
        <v>428.24890497573972</v>
      </c>
      <c r="AH370" s="81">
        <f t="shared" ca="1" si="1604"/>
        <v>503.14381518823103</v>
      </c>
      <c r="AI370" s="81"/>
      <c r="AJ370" s="81">
        <f t="shared" ref="AJ370:AP370" ca="1" si="1605">SQRT(2*AJ241*AJ336*(1-AJ366^(-AJ243))+AJ259*AJ259-AJ258*AJ258)</f>
        <v>164.9789404372271</v>
      </c>
      <c r="AK370" s="81">
        <f t="shared" ca="1" si="1605"/>
        <v>250.95594575775934</v>
      </c>
      <c r="AL370" s="81">
        <f t="shared" ca="1" si="1605"/>
        <v>280.65068139914843</v>
      </c>
      <c r="AM370" s="81">
        <f t="shared" ca="1" si="1605"/>
        <v>279.82429225407071</v>
      </c>
      <c r="AN370" s="81">
        <f t="shared" ca="1" si="1605"/>
        <v>338.55263591768221</v>
      </c>
      <c r="AO370" s="81">
        <f t="shared" ca="1" si="1605"/>
        <v>416.7804612687724</v>
      </c>
      <c r="AP370" s="81">
        <f t="shared" ca="1" si="1605"/>
        <v>490.69977545760389</v>
      </c>
      <c r="AQ370" s="81"/>
      <c r="AR370" s="81">
        <f t="shared" ref="AR370:AW370" ca="1" si="1606">SQRT(2*AR241*AR336*(1-AR366^(-AR243))+AR259*AR259-AR258*AR258)</f>
        <v>172.08609904252893</v>
      </c>
      <c r="AS370" s="81">
        <f t="shared" ca="1" si="1606"/>
        <v>251.37271113321228</v>
      </c>
      <c r="AT370" s="81">
        <f t="shared" ca="1" si="1606"/>
        <v>328.75461986090085</v>
      </c>
      <c r="AU370" s="81">
        <f t="shared" ca="1" si="1606"/>
        <v>320.72115336819093</v>
      </c>
      <c r="AV370" s="81">
        <f t="shared" ca="1" si="1606"/>
        <v>354.31756365528253</v>
      </c>
      <c r="AW370" s="81">
        <f t="shared" ca="1" si="1606"/>
        <v>420.25784292810459</v>
      </c>
      <c r="AX370" s="81">
        <f ca="1">SQRT(2*AX241*AX336*(1-AX366^(-AX243))+AX259*AX259-AX258*AX258)</f>
        <v>491.54861741627076</v>
      </c>
      <c r="AY370" s="81"/>
      <c r="AZ370" s="81">
        <f t="shared" ref="AZ370:BF370" ca="1" si="1607">SQRT(2*AZ241*AZ336*(1-AZ366^(-AZ243))+AZ259*AZ259-AZ258*AZ258)</f>
        <v>185.96674991942194</v>
      </c>
      <c r="BA370" s="81">
        <f t="shared" ca="1" si="1607"/>
        <v>254.54483516919623</v>
      </c>
      <c r="BB370" s="81">
        <f t="shared" ca="1" si="1607"/>
        <v>322.44149165759359</v>
      </c>
      <c r="BC370" s="81">
        <f t="shared" ca="1" si="1607"/>
        <v>384.8788493021338</v>
      </c>
      <c r="BD370" s="81">
        <f t="shared" ca="1" si="1607"/>
        <v>427.22761290722508</v>
      </c>
      <c r="BE370" s="81">
        <f t="shared" ca="1" si="1607"/>
        <v>472.17276994952488</v>
      </c>
      <c r="BF370" s="81">
        <f t="shared" ca="1" si="1607"/>
        <v>533.61193905163827</v>
      </c>
    </row>
    <row r="371" spans="1:58" x14ac:dyDescent="0.2">
      <c r="B371" s="39" t="s">
        <v>135</v>
      </c>
      <c r="C371" s="29" t="s">
        <v>47</v>
      </c>
      <c r="D371" s="81">
        <f t="shared" ref="D371:J371" ca="1" si="1608">SQRT(D240*D239*D336)</f>
        <v>551.46159693917127</v>
      </c>
      <c r="E371" s="81">
        <f t="shared" ca="1" si="1608"/>
        <v>546.01204486914071</v>
      </c>
      <c r="F371" s="81">
        <f t="shared" ca="1" si="1608"/>
        <v>541.27516169661169</v>
      </c>
      <c r="G371" s="81">
        <f t="shared" ca="1" si="1608"/>
        <v>537.34985927449236</v>
      </c>
      <c r="H371" s="81">
        <f t="shared" ca="1" si="1608"/>
        <v>532.03904011873442</v>
      </c>
      <c r="I371" s="81">
        <f t="shared" ca="1" si="1608"/>
        <v>529.68183635308878</v>
      </c>
      <c r="J371" s="81">
        <f t="shared" ca="1" si="1608"/>
        <v>529.33071772983453</v>
      </c>
      <c r="K371" s="81"/>
      <c r="L371" s="81">
        <f t="shared" ref="L371:R371" ca="1" si="1609">SQRT(L240*L239*L336)</f>
        <v>553.31565977502908</v>
      </c>
      <c r="M371" s="81">
        <f t="shared" ca="1" si="1609"/>
        <v>546.99371165608227</v>
      </c>
      <c r="N371" s="81">
        <f t="shared" ca="1" si="1609"/>
        <v>541.17790122474105</v>
      </c>
      <c r="O371" s="81">
        <f t="shared" ca="1" si="1609"/>
        <v>536.29886027361385</v>
      </c>
      <c r="P371" s="81">
        <f t="shared" ca="1" si="1609"/>
        <v>529.51111776671269</v>
      </c>
      <c r="Q371" s="81">
        <f t="shared" ca="1" si="1609"/>
        <v>526.24058300166257</v>
      </c>
      <c r="R371" s="81">
        <f t="shared" ca="1" si="1609"/>
        <v>525.57981508608975</v>
      </c>
      <c r="S371" s="81"/>
      <c r="T371" s="81">
        <f t="shared" ref="T371:Z371" ca="1" si="1610">SQRT(T240*T239*T336)</f>
        <v>555.85385807560192</v>
      </c>
      <c r="U371" s="81">
        <f t="shared" ca="1" si="1610"/>
        <v>548.97812851894128</v>
      </c>
      <c r="V371" s="81">
        <f t="shared" ca="1" si="1610"/>
        <v>542.20873627786739</v>
      </c>
      <c r="W371" s="81">
        <f t="shared" ca="1" si="1610"/>
        <v>536.46846161912197</v>
      </c>
      <c r="X371" s="81">
        <f t="shared" ca="1" si="1610"/>
        <v>528.33338177064991</v>
      </c>
      <c r="Y371" s="81">
        <f t="shared" ca="1" si="1610"/>
        <v>524.23789583477242</v>
      </c>
      <c r="Z371" s="81">
        <f t="shared" ca="1" si="1610"/>
        <v>523.31421704505362</v>
      </c>
      <c r="AA371" s="81"/>
      <c r="AB371" s="81">
        <f t="shared" ref="AB371:AH371" ca="1" si="1611">SQRT(AB240*AB239*AB336)</f>
        <v>559.27087043760559</v>
      </c>
      <c r="AC371" s="81">
        <f t="shared" ca="1" si="1611"/>
        <v>551.97567373561674</v>
      </c>
      <c r="AD371" s="81">
        <f t="shared" ca="1" si="1611"/>
        <v>544.41673273212712</v>
      </c>
      <c r="AE371" s="81">
        <f t="shared" ca="1" si="1611"/>
        <v>537.94294506160441</v>
      </c>
      <c r="AF371" s="81">
        <f t="shared" ca="1" si="1611"/>
        <v>528.64821913567073</v>
      </c>
      <c r="AG371" s="81">
        <f t="shared" ca="1" si="1611"/>
        <v>523.8667249942489</v>
      </c>
      <c r="AH371" s="81">
        <f t="shared" ca="1" si="1611"/>
        <v>522.96854036082993</v>
      </c>
      <c r="AI371" s="81"/>
      <c r="AJ371" s="81">
        <f t="shared" ref="AJ371:AP371" ca="1" si="1612">SQRT(AJ240*AJ239*AJ336)</f>
        <v>563.37073031002978</v>
      </c>
      <c r="AK371" s="81">
        <f t="shared" ca="1" si="1612"/>
        <v>555.18327996573237</v>
      </c>
      <c r="AL371" s="81">
        <f t="shared" ca="1" si="1612"/>
        <v>547.60352818627302</v>
      </c>
      <c r="AM371" s="81">
        <f t="shared" ca="1" si="1612"/>
        <v>540.81606779911522</v>
      </c>
      <c r="AN371" s="81">
        <f t="shared" ca="1" si="1612"/>
        <v>530.62318101430708</v>
      </c>
      <c r="AO371" s="81">
        <f t="shared" ca="1" si="1612"/>
        <v>525.11894439195544</v>
      </c>
      <c r="AP371" s="81">
        <f t="shared" ca="1" si="1612"/>
        <v>523.66215171379531</v>
      </c>
      <c r="AQ371" s="81"/>
      <c r="AR371" s="81">
        <f t="shared" ref="AR371:AW371" ca="1" si="1613">SQRT(AR240*AR239*AR336)</f>
        <v>566.45984590675675</v>
      </c>
      <c r="AS371" s="81">
        <f t="shared" ca="1" si="1613"/>
        <v>558.81286222013421</v>
      </c>
      <c r="AT371" s="81">
        <f t="shared" ca="1" si="1613"/>
        <v>552.34442722259553</v>
      </c>
      <c r="AU371" s="81">
        <f t="shared" ca="1" si="1613"/>
        <v>545.07716679501482</v>
      </c>
      <c r="AV371" s="81">
        <f t="shared" ca="1" si="1613"/>
        <v>533.86738936028507</v>
      </c>
      <c r="AW371" s="81">
        <f t="shared" ca="1" si="1613"/>
        <v>528.00968291538152</v>
      </c>
      <c r="AX371" s="81">
        <f ca="1">SQRT(AX240*AX239*AX336)</f>
        <v>526.55551125858153</v>
      </c>
      <c r="AY371" s="81"/>
      <c r="AZ371" s="81">
        <f t="shared" ref="AZ371:BF371" ca="1" si="1614">SQRT(AZ240*AZ239*AZ336)</f>
        <v>566.31378242127346</v>
      </c>
      <c r="BA371" s="81">
        <f t="shared" ca="1" si="1614"/>
        <v>567.77847058118959</v>
      </c>
      <c r="BB371" s="81">
        <f t="shared" ca="1" si="1614"/>
        <v>560.63481222851613</v>
      </c>
      <c r="BC371" s="81">
        <f t="shared" ca="1" si="1614"/>
        <v>555.92765973374424</v>
      </c>
      <c r="BD371" s="81">
        <f t="shared" ca="1" si="1614"/>
        <v>545.25587566483887</v>
      </c>
      <c r="BE371" s="81">
        <f t="shared" ca="1" si="1614"/>
        <v>539.40454817015427</v>
      </c>
      <c r="BF371" s="81">
        <f t="shared" ca="1" si="1614"/>
        <v>537.8392012480972</v>
      </c>
    </row>
    <row r="372" spans="1:58" x14ac:dyDescent="0.2">
      <c r="B372" s="33" t="s">
        <v>244</v>
      </c>
      <c r="C372" s="29" t="s">
        <v>47</v>
      </c>
      <c r="D372" s="114">
        <f t="shared" ref="D372:J372" ca="1" si="1615">IF(D370&gt;D371,D371,D370)</f>
        <v>142.93246377735665</v>
      </c>
      <c r="E372" s="114">
        <f t="shared" ca="1" si="1615"/>
        <v>138.0196676291242</v>
      </c>
      <c r="F372" s="114">
        <f t="shared" ca="1" si="1615"/>
        <v>210.61855404451683</v>
      </c>
      <c r="G372" s="114">
        <f t="shared" ca="1" si="1615"/>
        <v>292.06952769242395</v>
      </c>
      <c r="H372" s="114">
        <f t="shared" ca="1" si="1615"/>
        <v>419.43958028889233</v>
      </c>
      <c r="I372" s="114">
        <f t="shared" ca="1" si="1615"/>
        <v>506.74640882460494</v>
      </c>
      <c r="J372" s="114">
        <f t="shared" ca="1" si="1615"/>
        <v>529.33071772983453</v>
      </c>
      <c r="K372" s="114"/>
      <c r="L372" s="114">
        <f t="shared" ref="L372:R372" ca="1" si="1616">IF(L370&gt;L371,L371,L370)</f>
        <v>146.95026739498175</v>
      </c>
      <c r="M372" s="114">
        <f t="shared" ca="1" si="1616"/>
        <v>161.69512286751711</v>
      </c>
      <c r="N372" s="114">
        <f t="shared" ca="1" si="1616"/>
        <v>195.61912585391147</v>
      </c>
      <c r="O372" s="114">
        <f t="shared" ca="1" si="1616"/>
        <v>262.91260946550079</v>
      </c>
      <c r="P372" s="114">
        <f t="shared" ca="1" si="1616"/>
        <v>387.12549085952645</v>
      </c>
      <c r="Q372" s="114">
        <f t="shared" ca="1" si="1616"/>
        <v>477.9890451639036</v>
      </c>
      <c r="R372" s="114">
        <f t="shared" ca="1" si="1616"/>
        <v>525.57981508608975</v>
      </c>
      <c r="S372" s="114"/>
      <c r="T372" s="114">
        <f t="shared" ref="T372:Z372" ca="1" si="1617">IF(T370&gt;T371,T371,T370)</f>
        <v>151.98899644973005</v>
      </c>
      <c r="U372" s="114">
        <f t="shared" ca="1" si="1617"/>
        <v>205.63672196310318</v>
      </c>
      <c r="V372" s="114">
        <f t="shared" ca="1" si="1617"/>
        <v>204.42370971947017</v>
      </c>
      <c r="W372" s="114">
        <f t="shared" ca="1" si="1617"/>
        <v>247.97486923196902</v>
      </c>
      <c r="X372" s="114">
        <f t="shared" ca="1" si="1617"/>
        <v>359.01297371690799</v>
      </c>
      <c r="Y372" s="114">
        <f t="shared" ca="1" si="1617"/>
        <v>450.36578862624532</v>
      </c>
      <c r="Z372" s="114">
        <f t="shared" ca="1" si="1617"/>
        <v>523.30248204741417</v>
      </c>
      <c r="AA372" s="114"/>
      <c r="AB372" s="114">
        <f t="shared" ref="AB372:AH372" ca="1" si="1618">IF(AB370&gt;AB371,AB371,AB370)</f>
        <v>158.05635139613563</v>
      </c>
      <c r="AC372" s="114">
        <f t="shared" ca="1" si="1618"/>
        <v>251.07528634486337</v>
      </c>
      <c r="AD372" s="114">
        <f t="shared" ca="1" si="1618"/>
        <v>235.5794564702353</v>
      </c>
      <c r="AE372" s="114">
        <f t="shared" ca="1" si="1618"/>
        <v>253.54081730286646</v>
      </c>
      <c r="AF372" s="114">
        <f t="shared" ca="1" si="1618"/>
        <v>340.83229266474603</v>
      </c>
      <c r="AG372" s="114">
        <f t="shared" ca="1" si="1618"/>
        <v>428.24890497573972</v>
      </c>
      <c r="AH372" s="114">
        <f t="shared" ca="1" si="1618"/>
        <v>503.14381518823103</v>
      </c>
      <c r="AI372" s="114"/>
      <c r="AJ372" s="114">
        <f t="shared" ref="AJ372:AP372" ca="1" si="1619">IF(AJ370&gt;AJ371,AJ371,AJ370)</f>
        <v>164.9789404372271</v>
      </c>
      <c r="AK372" s="114">
        <f t="shared" ca="1" si="1619"/>
        <v>250.95594575775934</v>
      </c>
      <c r="AL372" s="114">
        <f t="shared" ca="1" si="1619"/>
        <v>280.65068139914843</v>
      </c>
      <c r="AM372" s="114">
        <f t="shared" ca="1" si="1619"/>
        <v>279.82429225407071</v>
      </c>
      <c r="AN372" s="114">
        <f t="shared" ca="1" si="1619"/>
        <v>338.55263591768221</v>
      </c>
      <c r="AO372" s="114">
        <f t="shared" ca="1" si="1619"/>
        <v>416.7804612687724</v>
      </c>
      <c r="AP372" s="114">
        <f t="shared" ca="1" si="1619"/>
        <v>490.69977545760389</v>
      </c>
      <c r="AQ372" s="114"/>
      <c r="AR372" s="114">
        <f t="shared" ref="AR372:AX372" ca="1" si="1620">IF(AR370&gt;AR371,AR371,AR370)</f>
        <v>172.08609904252893</v>
      </c>
      <c r="AS372" s="114">
        <f t="shared" ca="1" si="1620"/>
        <v>251.37271113321228</v>
      </c>
      <c r="AT372" s="114">
        <f t="shared" ca="1" si="1620"/>
        <v>328.75461986090085</v>
      </c>
      <c r="AU372" s="114">
        <f t="shared" ca="1" si="1620"/>
        <v>320.72115336819093</v>
      </c>
      <c r="AV372" s="114">
        <f t="shared" ca="1" si="1620"/>
        <v>354.31756365528253</v>
      </c>
      <c r="AW372" s="114">
        <f t="shared" ca="1" si="1620"/>
        <v>420.25784292810459</v>
      </c>
      <c r="AX372" s="114">
        <f t="shared" ca="1" si="1620"/>
        <v>491.54861741627076</v>
      </c>
      <c r="AY372" s="114"/>
      <c r="AZ372" s="114">
        <f t="shared" ref="AZ372:BF372" ca="1" si="1621">IF(AZ370&gt;AZ371,AZ371,AZ370)</f>
        <v>185.96674991942194</v>
      </c>
      <c r="BA372" s="114">
        <f t="shared" ca="1" si="1621"/>
        <v>254.54483516919623</v>
      </c>
      <c r="BB372" s="114">
        <f t="shared" ca="1" si="1621"/>
        <v>322.44149165759359</v>
      </c>
      <c r="BC372" s="114">
        <f t="shared" ca="1" si="1621"/>
        <v>384.8788493021338</v>
      </c>
      <c r="BD372" s="114">
        <f t="shared" ca="1" si="1621"/>
        <v>427.22761290722508</v>
      </c>
      <c r="BE372" s="114">
        <f t="shared" ca="1" si="1621"/>
        <v>472.17276994952488</v>
      </c>
      <c r="BF372" s="114">
        <f t="shared" ca="1" si="1621"/>
        <v>533.61193905163827</v>
      </c>
    </row>
    <row r="373" spans="1:58" x14ac:dyDescent="0.2">
      <c r="B373" s="39" t="s">
        <v>136</v>
      </c>
      <c r="C373" s="29" t="s">
        <v>43</v>
      </c>
      <c r="D373" s="81">
        <f t="shared" ref="D373:J373" ca="1" si="1622">D336-(D372*D372+D258*D258-D259*D259)/2/D241</f>
        <v>783.78301310237725</v>
      </c>
      <c r="E373" s="81">
        <f t="shared" ca="1" si="1622"/>
        <v>768.61069341204893</v>
      </c>
      <c r="F373" s="81">
        <f t="shared" ca="1" si="1622"/>
        <v>744.37650889298004</v>
      </c>
      <c r="G373" s="81">
        <f t="shared" ca="1" si="1622"/>
        <v>715.9673157818512</v>
      </c>
      <c r="H373" s="81">
        <f t="shared" ca="1" si="1622"/>
        <v>662.81235662960944</v>
      </c>
      <c r="I373" s="81">
        <f t="shared" ca="1" si="1622"/>
        <v>622.13962550294514</v>
      </c>
      <c r="J373" s="81">
        <f t="shared" ca="1" si="1622"/>
        <v>611.29835614177898</v>
      </c>
      <c r="K373" s="81"/>
      <c r="L373" s="81">
        <f t="shared" ref="L373:R373" ca="1" si="1623">L336-(L372*L372+L258*L258-L259*L259)/2/L241</f>
        <v>783.80990491168109</v>
      </c>
      <c r="M373" s="81">
        <f t="shared" ca="1" si="1623"/>
        <v>763.56859799222207</v>
      </c>
      <c r="N373" s="81">
        <f t="shared" ca="1" si="1623"/>
        <v>741.78949465057872</v>
      </c>
      <c r="O373" s="81">
        <f t="shared" ca="1" si="1623"/>
        <v>714.93705625282496</v>
      </c>
      <c r="P373" s="81">
        <f t="shared" ca="1" si="1623"/>
        <v>661.85053940127682</v>
      </c>
      <c r="Q373" s="81">
        <f t="shared" ca="1" si="1623"/>
        <v>619.62529574326288</v>
      </c>
      <c r="R373" s="81">
        <f t="shared" ca="1" si="1623"/>
        <v>597.66532522265879</v>
      </c>
      <c r="S373" s="81"/>
      <c r="T373" s="81">
        <f t="shared" ref="T373:Z373" ca="1" si="1624">T336-(T372*T372+T258*T258-T259*T259)/2/T241</f>
        <v>784.62916637422063</v>
      </c>
      <c r="U373" s="81">
        <f t="shared" ca="1" si="1624"/>
        <v>756.53286530939522</v>
      </c>
      <c r="V373" s="81">
        <f t="shared" ca="1" si="1624"/>
        <v>737.28505015093788</v>
      </c>
      <c r="W373" s="81">
        <f t="shared" ca="1" si="1624"/>
        <v>712.67094856814879</v>
      </c>
      <c r="X373" s="81">
        <f t="shared" ca="1" si="1624"/>
        <v>661.44751971334392</v>
      </c>
      <c r="Y373" s="81">
        <f t="shared" ca="1" si="1624"/>
        <v>618.92993587741137</v>
      </c>
      <c r="Z373" s="81">
        <f t="shared" ca="1" si="1624"/>
        <v>586.45062767336299</v>
      </c>
      <c r="AA373" s="81"/>
      <c r="AB373" s="81">
        <f t="shared" ref="AB373:AH373" ca="1" si="1625">AB336-(AB372*AB372+AB258*AB258-AB259*AB259)/2/AB241</f>
        <v>786.82770586763763</v>
      </c>
      <c r="AC373" s="81">
        <f t="shared" ca="1" si="1625"/>
        <v>749.43391294294099</v>
      </c>
      <c r="AD373" s="81">
        <f t="shared" ca="1" si="1625"/>
        <v>730.78167482605761</v>
      </c>
      <c r="AE373" s="81">
        <f t="shared" ca="1" si="1625"/>
        <v>708.62176930276394</v>
      </c>
      <c r="AF373" s="81">
        <f t="shared" ca="1" si="1625"/>
        <v>660.64092086070309</v>
      </c>
      <c r="AG373" s="81">
        <f t="shared" ca="1" si="1625"/>
        <v>619.04940670624228</v>
      </c>
      <c r="AH373" s="81">
        <f t="shared" ca="1" si="1625"/>
        <v>587.17300215408955</v>
      </c>
      <c r="AI373" s="81"/>
      <c r="AJ373" s="81">
        <f t="shared" ref="AJ373:AP373" ca="1" si="1626">AJ336-(AJ372*AJ372+AJ258*AJ258-AJ259*AJ259)/2/AJ241</f>
        <v>789.87960039846621</v>
      </c>
      <c r="AK373" s="81">
        <f t="shared" ca="1" si="1626"/>
        <v>750.68417123472716</v>
      </c>
      <c r="AL373" s="81">
        <f t="shared" ca="1" si="1626"/>
        <v>722.01272838260707</v>
      </c>
      <c r="AM373" s="81">
        <f t="shared" ca="1" si="1626"/>
        <v>702.74802566295568</v>
      </c>
      <c r="AN373" s="81">
        <f t="shared" ca="1" si="1626"/>
        <v>658.67466145718231</v>
      </c>
      <c r="AO373" s="81">
        <f t="shared" ca="1" si="1626"/>
        <v>618.46428675800905</v>
      </c>
      <c r="AP373" s="81">
        <f t="shared" ca="1" si="1626"/>
        <v>586.16799113488787</v>
      </c>
      <c r="AQ373" s="81"/>
      <c r="AR373" s="81">
        <f t="shared" ref="AR373:AX373" ca="1" si="1627">AR336-(AR372*AR372+AR258*AR258-AR259*AR259)/2/AR241</f>
        <v>788.84992862329921</v>
      </c>
      <c r="AS373" s="81">
        <f t="shared" ca="1" si="1627"/>
        <v>752.03301026801387</v>
      </c>
      <c r="AT373" s="81">
        <f t="shared" ca="1" si="1627"/>
        <v>714.18038897373538</v>
      </c>
      <c r="AU373" s="81">
        <f t="shared" ca="1" si="1627"/>
        <v>695.37153770554255</v>
      </c>
      <c r="AV373" s="81">
        <f t="shared" ca="1" si="1627"/>
        <v>653.95419467228658</v>
      </c>
      <c r="AW373" s="81">
        <f t="shared" ca="1" si="1627"/>
        <v>616.04306191625085</v>
      </c>
      <c r="AX373" s="81">
        <f t="shared" ca="1" si="1627"/>
        <v>584.60719503933387</v>
      </c>
      <c r="AY373" s="81"/>
      <c r="AZ373" s="81">
        <f t="shared" ref="AZ373:BF373" ca="1" si="1628">AZ336-(AZ372*AZ372+AZ258*AZ258-AZ259*AZ259)/2/AZ241</f>
        <v>764.64034563217592</v>
      </c>
      <c r="BA373" s="81">
        <f t="shared" ca="1" si="1628"/>
        <v>756.28378172162604</v>
      </c>
      <c r="BB373" s="81">
        <f t="shared" ca="1" si="1628"/>
        <v>718.53915070532332</v>
      </c>
      <c r="BC373" s="81">
        <f t="shared" ca="1" si="1628"/>
        <v>686.08154986791374</v>
      </c>
      <c r="BD373" s="81">
        <f t="shared" ca="1" si="1628"/>
        <v>640.63157293116751</v>
      </c>
      <c r="BE373" s="81">
        <f t="shared" ca="1" si="1628"/>
        <v>606.87653122602637</v>
      </c>
      <c r="BF373" s="81">
        <f t="shared" ca="1" si="1628"/>
        <v>576.39071212194676</v>
      </c>
    </row>
    <row r="374" spans="1:58" x14ac:dyDescent="0.2">
      <c r="B374" s="39" t="s">
        <v>72</v>
      </c>
      <c r="C374" s="29" t="s">
        <v>45</v>
      </c>
      <c r="D374" s="115">
        <f t="shared" ref="D374:J374" ca="1" si="1629">IF(D370&lt;D371,D293/D373/D239,D335/D245/D239/D336*(D240+1)/2)</f>
        <v>0.44362424321990795</v>
      </c>
      <c r="E374" s="115">
        <f t="shared" ca="1" si="1629"/>
        <v>0.45238135380684591</v>
      </c>
      <c r="F374" s="115">
        <f t="shared" ca="1" si="1629"/>
        <v>0.46710924093139444</v>
      </c>
      <c r="G374" s="115">
        <f t="shared" ca="1" si="1629"/>
        <v>0.48564388118256496</v>
      </c>
      <c r="H374" s="115">
        <f t="shared" ca="1" si="1629"/>
        <v>0.52459062140035617</v>
      </c>
      <c r="I374" s="115">
        <f t="shared" ca="1" si="1629"/>
        <v>0.55888603101767109</v>
      </c>
      <c r="J374" s="115">
        <f t="shared" ca="1" si="1629"/>
        <v>0.59930947689686465</v>
      </c>
      <c r="K374" s="115"/>
      <c r="L374" s="115">
        <f t="shared" ref="L374:R374" ca="1" si="1630">IF(L370&lt;L371,L293/L373/L239,L335/L245/L239/L336*(L240+1)/2)</f>
        <v>0.44360902287314213</v>
      </c>
      <c r="M374" s="115">
        <f t="shared" ca="1" si="1630"/>
        <v>0.45536857716574553</v>
      </c>
      <c r="N374" s="115">
        <f t="shared" ca="1" si="1630"/>
        <v>0.46873829913154597</v>
      </c>
      <c r="O374" s="115">
        <f t="shared" ca="1" si="1630"/>
        <v>0.48634371794711045</v>
      </c>
      <c r="P374" s="115">
        <f t="shared" ca="1" si="1630"/>
        <v>0.52535296919256469</v>
      </c>
      <c r="Q374" s="115">
        <f t="shared" ca="1" si="1630"/>
        <v>0.5611538915935903</v>
      </c>
      <c r="R374" s="115">
        <f t="shared" ca="1" si="1630"/>
        <v>0.62179834498411068</v>
      </c>
      <c r="S374" s="115"/>
      <c r="T374" s="115">
        <f t="shared" ref="T374:Z374" ca="1" si="1631">IF(T370&lt;T371,T293/T373/T239,T335/T245/T239/T336*(T240+1)/2)</f>
        <v>0.44314583364637122</v>
      </c>
      <c r="U374" s="115">
        <f t="shared" ca="1" si="1631"/>
        <v>0.45960349111067655</v>
      </c>
      <c r="V374" s="115">
        <f t="shared" ca="1" si="1631"/>
        <v>0.47160205671467048</v>
      </c>
      <c r="W374" s="115">
        <f t="shared" ca="1" si="1631"/>
        <v>0.48789016408589042</v>
      </c>
      <c r="X374" s="115">
        <f t="shared" ca="1" si="1631"/>
        <v>0.52567306652967527</v>
      </c>
      <c r="Y374" s="115">
        <f t="shared" ca="1" si="1631"/>
        <v>0.56178434081273732</v>
      </c>
      <c r="Z374" s="115">
        <f t="shared" ca="1" si="1631"/>
        <v>0.592897559706976</v>
      </c>
      <c r="AA374" s="115"/>
      <c r="AB374" s="115">
        <f t="shared" ref="AB374:AH374" ca="1" si="1632">IF(AB370&lt;AB371,AB293/AB373/AB239,AB335/AB245/AB239/AB336*(AB240+1)/2)</f>
        <v>0.44190760371452048</v>
      </c>
      <c r="AC374" s="115">
        <f t="shared" ca="1" si="1632"/>
        <v>0.46395704815487077</v>
      </c>
      <c r="AD374" s="115">
        <f t="shared" ca="1" si="1632"/>
        <v>0.47579893970237136</v>
      </c>
      <c r="AE374" s="115">
        <f t="shared" ca="1" si="1632"/>
        <v>0.49067804730057857</v>
      </c>
      <c r="AF374" s="115">
        <f t="shared" ca="1" si="1632"/>
        <v>0.52631487856241255</v>
      </c>
      <c r="AG374" s="115">
        <f t="shared" ca="1" si="1632"/>
        <v>0.56167592161372981</v>
      </c>
      <c r="AH374" s="115">
        <f t="shared" ca="1" si="1632"/>
        <v>0.59216814254159855</v>
      </c>
      <c r="AI374" s="115"/>
      <c r="AJ374" s="115">
        <f t="shared" ref="AJ374:AP374" ca="1" si="1633">IF(AJ370&lt;AJ371,AJ293/AJ373/AJ239,AJ335/AJ245/AJ239/AJ336*(AJ240+1)/2)</f>
        <v>0.44020018476329359</v>
      </c>
      <c r="AK374" s="115">
        <f t="shared" ca="1" si="1633"/>
        <v>0.46318433152021182</v>
      </c>
      <c r="AL374" s="115">
        <f t="shared" ca="1" si="1633"/>
        <v>0.48157758494792952</v>
      </c>
      <c r="AM374" s="115">
        <f t="shared" ca="1" si="1633"/>
        <v>0.49477925705752723</v>
      </c>
      <c r="AN374" s="115">
        <f t="shared" ca="1" si="1633"/>
        <v>0.52788602079657221</v>
      </c>
      <c r="AO374" s="115">
        <f t="shared" ca="1" si="1633"/>
        <v>0.5622073149265131</v>
      </c>
      <c r="AP374" s="115">
        <f t="shared" ca="1" si="1633"/>
        <v>0.59318344108651277</v>
      </c>
      <c r="AQ374" s="115"/>
      <c r="AR374" s="115">
        <f t="shared" ref="AR374:AX374" ca="1" si="1634">IF(AR370&lt;AR371,AR293/AR373/AR239,AR335/AR245/AR239/AR336*(AR240+1)/2)</f>
        <v>0.44077477023161588</v>
      </c>
      <c r="AS374" s="115">
        <f t="shared" ca="1" si="1634"/>
        <v>0.46235356864487126</v>
      </c>
      <c r="AT374" s="115">
        <f t="shared" ca="1" si="1634"/>
        <v>0.48685899445629899</v>
      </c>
      <c r="AU374" s="115">
        <f t="shared" ca="1" si="1634"/>
        <v>0.50002786594264981</v>
      </c>
      <c r="AV374" s="115">
        <f t="shared" ca="1" si="1634"/>
        <v>0.53169648404871139</v>
      </c>
      <c r="AW374" s="115">
        <f t="shared" ca="1" si="1634"/>
        <v>0.56441694993625413</v>
      </c>
      <c r="AX374" s="115">
        <f t="shared" ca="1" si="1634"/>
        <v>0.59476713421696215</v>
      </c>
      <c r="AY374" s="115"/>
      <c r="AZ374" s="115">
        <f t="shared" ref="AZ374:BF374" ca="1" si="1635">IF(AZ370&lt;AZ371,AZ293/AZ373/AZ239,AZ335/AZ245/AZ239/AZ336*(AZ240+1)/2)</f>
        <v>0.45473031605295661</v>
      </c>
      <c r="BA374" s="115">
        <f t="shared" ca="1" si="1635"/>
        <v>0.45975486244678598</v>
      </c>
      <c r="BB374" s="115">
        <f t="shared" ca="1" si="1635"/>
        <v>0.48390563784151686</v>
      </c>
      <c r="BC374" s="115">
        <f t="shared" ca="1" si="1635"/>
        <v>0.50679856658891709</v>
      </c>
      <c r="BD374" s="115">
        <f t="shared" ca="1" si="1635"/>
        <v>0.54275368359579801</v>
      </c>
      <c r="BE374" s="115">
        <f t="shared" ca="1" si="1635"/>
        <v>0.57294215239089763</v>
      </c>
      <c r="BF374" s="115">
        <f t="shared" ca="1" si="1635"/>
        <v>0.60324557409349355</v>
      </c>
    </row>
    <row r="375" spans="1:58" x14ac:dyDescent="0.2">
      <c r="B375" s="39" t="s">
        <v>138</v>
      </c>
      <c r="C375" s="29" t="s">
        <v>46</v>
      </c>
      <c r="D375" s="98">
        <f t="shared" ref="D375:J375" ca="1" si="1636">$M$7*D369*D372*D374</f>
        <v>2.1992018766939991E-3</v>
      </c>
      <c r="E375" s="98">
        <f t="shared" ca="1" si="1636"/>
        <v>2.1655320677037722E-3</v>
      </c>
      <c r="F375" s="98">
        <f t="shared" ca="1" si="1636"/>
        <v>3.4121964916066908E-3</v>
      </c>
      <c r="G375" s="98">
        <f t="shared" ca="1" si="1636"/>
        <v>4.9195243634273019E-3</v>
      </c>
      <c r="H375" s="98">
        <f t="shared" ca="1" si="1636"/>
        <v>7.6314818952878888E-3</v>
      </c>
      <c r="I375" s="98">
        <f t="shared" ca="1" si="1636"/>
        <v>9.8227452430614936E-3</v>
      </c>
      <c r="J375" s="98">
        <f t="shared" ca="1" si="1636"/>
        <v>1.1002647230469431E-2</v>
      </c>
      <c r="K375" s="98"/>
      <c r="L375" s="98">
        <f t="shared" ref="L375:R375" ca="1" si="1637">$M$7*L369*L372*L374</f>
        <v>2.2609434379805724E-3</v>
      </c>
      <c r="M375" s="98">
        <f t="shared" ca="1" si="1637"/>
        <v>2.5537532096476427E-3</v>
      </c>
      <c r="N375" s="98">
        <f t="shared" ca="1" si="1637"/>
        <v>3.1802458881302234E-3</v>
      </c>
      <c r="O375" s="98">
        <f t="shared" ca="1" si="1637"/>
        <v>4.4347962564792679E-3</v>
      </c>
      <c r="P375" s="98">
        <f t="shared" ca="1" si="1637"/>
        <v>7.0537799336571737E-3</v>
      </c>
      <c r="Q375" s="98">
        <f t="shared" ca="1" si="1637"/>
        <v>9.3029110505372208E-3</v>
      </c>
      <c r="R375" s="98">
        <f t="shared" ca="1" si="1637"/>
        <v>1.1334625765400657E-2</v>
      </c>
      <c r="S375" s="98"/>
      <c r="T375" s="98">
        <f t="shared" ref="T375:Z375" ca="1" si="1638">$M$7*T369*T372*T374</f>
        <v>2.3360264943101156E-3</v>
      </c>
      <c r="U375" s="98">
        <f t="shared" ca="1" si="1638"/>
        <v>3.2779546220971277E-3</v>
      </c>
      <c r="V375" s="98">
        <f t="shared" ca="1" si="1638"/>
        <v>3.3436891949301661E-3</v>
      </c>
      <c r="W375" s="98">
        <f t="shared" ca="1" si="1638"/>
        <v>4.1961275285076439E-3</v>
      </c>
      <c r="X375" s="98">
        <f t="shared" ca="1" si="1638"/>
        <v>6.5455299614051356E-3</v>
      </c>
      <c r="Y375" s="98">
        <f t="shared" ca="1" si="1638"/>
        <v>8.7751382653028041E-3</v>
      </c>
      <c r="Z375" s="98">
        <f t="shared" ca="1" si="1638"/>
        <v>1.0760969576501576E-2</v>
      </c>
      <c r="AA375" s="98"/>
      <c r="AB375" s="98">
        <f t="shared" ref="AB375:AH375" ca="1" si="1639">$M$7*AB369*AB372*AB374</f>
        <v>2.4224921187815484E-3</v>
      </c>
      <c r="AC375" s="98">
        <f t="shared" ca="1" si="1639"/>
        <v>4.040179767132209E-3</v>
      </c>
      <c r="AD375" s="98">
        <f t="shared" ca="1" si="1639"/>
        <v>3.8875844062092814E-3</v>
      </c>
      <c r="AE375" s="98">
        <f t="shared" ca="1" si="1639"/>
        <v>4.3148277220946179E-3</v>
      </c>
      <c r="AF375" s="98">
        <f t="shared" ca="1" si="1639"/>
        <v>6.2216464652606433E-3</v>
      </c>
      <c r="AG375" s="98">
        <f t="shared" ca="1" si="1639"/>
        <v>8.3425921763784407E-3</v>
      </c>
      <c r="AH375" s="98">
        <f t="shared" ca="1" si="1639"/>
        <v>1.0333706540374316E-2</v>
      </c>
      <c r="AI375" s="98"/>
      <c r="AJ375" s="98">
        <f t="shared" ref="AJ375:AP375" ca="1" si="1640">$M$7*AJ369*AJ372*AJ374</f>
        <v>2.5188231528168186E-3</v>
      </c>
      <c r="AK375" s="98">
        <f t="shared" ca="1" si="1640"/>
        <v>4.0315337095224507E-3</v>
      </c>
      <c r="AL375" s="98">
        <f t="shared" ca="1" si="1640"/>
        <v>4.6876082674261292E-3</v>
      </c>
      <c r="AM375" s="98">
        <f t="shared" ca="1" si="1640"/>
        <v>4.801930214143167E-3</v>
      </c>
      <c r="AN375" s="98">
        <f t="shared" ca="1" si="1640"/>
        <v>6.198481466156861E-3</v>
      </c>
      <c r="AO375" s="98">
        <f t="shared" ca="1" si="1640"/>
        <v>8.1268602004694272E-3</v>
      </c>
      <c r="AP375" s="98">
        <f t="shared" ca="1" si="1640"/>
        <v>1.0095406814376913E-2</v>
      </c>
      <c r="AQ375" s="98"/>
      <c r="AR375" s="98">
        <f t="shared" ref="AR375:AX375" ca="1" si="1641">$M$7*AR369*AR372*AR374</f>
        <v>2.6307614158358099E-3</v>
      </c>
      <c r="AS375" s="98">
        <f t="shared" ca="1" si="1641"/>
        <v>4.0309859953183641E-3</v>
      </c>
      <c r="AT375" s="98">
        <f t="shared" ca="1" si="1641"/>
        <v>5.5512911869077452E-3</v>
      </c>
      <c r="AU375" s="98">
        <f t="shared" ca="1" si="1641"/>
        <v>5.5621251808307568E-3</v>
      </c>
      <c r="AV375" s="98">
        <f t="shared" ca="1" si="1641"/>
        <v>6.5339441140286241E-3</v>
      </c>
      <c r="AW375" s="98">
        <f t="shared" ca="1" si="1641"/>
        <v>8.2268735231762168E-3</v>
      </c>
      <c r="AX375" s="98">
        <f t="shared" ca="1" si="1641"/>
        <v>1.0139870001510363E-2</v>
      </c>
      <c r="AY375" s="98"/>
      <c r="AZ375" s="98">
        <f t="shared" ref="AZ375:BF375" ca="1" si="1642">$M$7*AZ369*AZ372*AZ374</f>
        <v>2.932973614422373E-3</v>
      </c>
      <c r="BA375" s="98">
        <f t="shared" ca="1" si="1642"/>
        <v>4.0589113552021126E-3</v>
      </c>
      <c r="BB375" s="98">
        <f t="shared" ca="1" si="1642"/>
        <v>5.4116605784320206E-3</v>
      </c>
      <c r="BC375" s="98">
        <f t="shared" ca="1" si="1642"/>
        <v>6.765164627107874E-3</v>
      </c>
      <c r="BD375" s="98">
        <f t="shared" ca="1" si="1642"/>
        <v>8.0423142747726786E-3</v>
      </c>
      <c r="BE375" s="98">
        <f t="shared" ca="1" si="1642"/>
        <v>9.3827611118177095E-3</v>
      </c>
      <c r="BF375" s="98">
        <f t="shared" ca="1" si="1642"/>
        <v>1.1164483296156727E-2</v>
      </c>
    </row>
    <row r="376" spans="1:58" x14ac:dyDescent="0.2">
      <c r="B376" s="39"/>
      <c r="C376" s="29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  <c r="Z376" s="85"/>
      <c r="AA376" s="85"/>
      <c r="AB376" s="85"/>
      <c r="AC376" s="85"/>
      <c r="AD376" s="85"/>
      <c r="AE376" s="85"/>
      <c r="AF376" s="85"/>
      <c r="AG376" s="85"/>
      <c r="AH376" s="85"/>
      <c r="AI376" s="85"/>
      <c r="AJ376" s="85"/>
      <c r="AK376" s="85"/>
      <c r="AL376" s="85"/>
      <c r="AM376" s="85"/>
      <c r="AN376" s="85"/>
      <c r="AO376" s="85"/>
      <c r="AP376" s="85"/>
      <c r="AQ376" s="85"/>
      <c r="AR376" s="85"/>
      <c r="AS376" s="85"/>
      <c r="AT376" s="85"/>
      <c r="AU376" s="85"/>
      <c r="AV376" s="85"/>
      <c r="AW376" s="85"/>
      <c r="AX376" s="85"/>
      <c r="AY376" s="85"/>
      <c r="AZ376" s="85"/>
      <c r="BA376" s="85"/>
      <c r="BB376" s="85"/>
      <c r="BC376" s="85"/>
      <c r="BD376" s="85"/>
      <c r="BE376" s="85"/>
      <c r="BF376" s="85"/>
    </row>
    <row r="377" spans="1:58" x14ac:dyDescent="0.2">
      <c r="A377" s="63" t="s">
        <v>331</v>
      </c>
      <c r="B377" s="39" t="s">
        <v>307</v>
      </c>
      <c r="C377" s="3" t="s">
        <v>44</v>
      </c>
      <c r="D377" s="164">
        <f t="shared" ref="D377:J377" ca="1" si="1643">D361</f>
        <v>106259.73297895117</v>
      </c>
      <c r="E377" s="164">
        <f t="shared" ca="1" si="1643"/>
        <v>107124.7270358503</v>
      </c>
      <c r="F377" s="164">
        <f t="shared" ca="1" si="1643"/>
        <v>110331.25565341943</v>
      </c>
      <c r="G377" s="164">
        <f t="shared" ca="1" si="1643"/>
        <v>115256.95330627382</v>
      </c>
      <c r="H377" s="164">
        <f t="shared" ca="1" si="1643"/>
        <v>127493.61698664626</v>
      </c>
      <c r="I377" s="164">
        <f t="shared" ca="1" si="1643"/>
        <v>145092.45123611856</v>
      </c>
      <c r="J377" s="164">
        <f t="shared" ca="1" si="1643"/>
        <v>175732.1566109015</v>
      </c>
      <c r="K377" s="164"/>
      <c r="L377" s="164">
        <f t="shared" ref="L377:R377" ca="1" si="1644">L361</f>
        <v>106142.96470680428</v>
      </c>
      <c r="M377" s="164">
        <f t="shared" ca="1" si="1644"/>
        <v>110676.19524207323</v>
      </c>
      <c r="N377" s="164">
        <f t="shared" ca="1" si="1644"/>
        <v>113106.57086914232</v>
      </c>
      <c r="O377" s="164">
        <f t="shared" ca="1" si="1644"/>
        <v>117774.29139447736</v>
      </c>
      <c r="P377" s="164">
        <f t="shared" ca="1" si="1644"/>
        <v>131224.24192785029</v>
      </c>
      <c r="Q377" s="164">
        <f t="shared" ca="1" si="1644"/>
        <v>150808.44929735837</v>
      </c>
      <c r="R377" s="164">
        <f t="shared" ca="1" si="1644"/>
        <v>182331.69807527689</v>
      </c>
      <c r="S377" s="164"/>
      <c r="T377" s="164">
        <f t="shared" ref="T377:Z377" ca="1" si="1645">T361</f>
        <v>105578.49592668112</v>
      </c>
      <c r="U377" s="164">
        <f t="shared" ca="1" si="1645"/>
        <v>115717.33719544909</v>
      </c>
      <c r="V377" s="164">
        <f t="shared" ca="1" si="1645"/>
        <v>117469.41500570714</v>
      </c>
      <c r="W377" s="164">
        <f t="shared" ca="1" si="1645"/>
        <v>121687.12478879656</v>
      </c>
      <c r="X377" s="164">
        <f t="shared" ca="1" si="1645"/>
        <v>135760.68887491847</v>
      </c>
      <c r="Y377" s="164">
        <f t="shared" ca="1" si="1645"/>
        <v>157164.63997576115</v>
      </c>
      <c r="Z377" s="164">
        <f t="shared" ca="1" si="1645"/>
        <v>190065.67122700493</v>
      </c>
      <c r="AA377" s="164"/>
      <c r="AB377" s="164">
        <f t="shared" ref="AB377:AH377" ca="1" si="1646">AB361</f>
        <v>104584.87526945346</v>
      </c>
      <c r="AC377" s="164">
        <f t="shared" ca="1" si="1646"/>
        <v>121131.24012798732</v>
      </c>
      <c r="AD377" s="164">
        <f t="shared" ca="1" si="1646"/>
        <v>123586.74363480409</v>
      </c>
      <c r="AE377" s="164">
        <f t="shared" ca="1" si="1646"/>
        <v>127401.85553422448</v>
      </c>
      <c r="AF377" s="164">
        <f t="shared" ca="1" si="1646"/>
        <v>141669.44417119931</v>
      </c>
      <c r="AG377" s="164">
        <f t="shared" ca="1" si="1646"/>
        <v>164568.76008680029</v>
      </c>
      <c r="AH377" s="164">
        <f t="shared" ca="1" si="1646"/>
        <v>199116.36969268878</v>
      </c>
      <c r="AI377" s="164"/>
      <c r="AJ377" s="164">
        <f t="shared" ref="AJ377:AP377" ca="1" si="1647">AJ361</f>
        <v>103202.60923098154</v>
      </c>
      <c r="AK377" s="164">
        <f t="shared" ca="1" si="1647"/>
        <v>120543.34681462654</v>
      </c>
      <c r="AL377" s="164">
        <f t="shared" ca="1" si="1647"/>
        <v>131431.73575079549</v>
      </c>
      <c r="AM377" s="164">
        <f t="shared" ca="1" si="1647"/>
        <v>135158.3020357558</v>
      </c>
      <c r="AN377" s="164">
        <f t="shared" ca="1" si="1647"/>
        <v>149637.36776595909</v>
      </c>
      <c r="AO377" s="164">
        <f t="shared" ca="1" si="1647"/>
        <v>173864.75110674123</v>
      </c>
      <c r="AP377" s="164">
        <f t="shared" ca="1" si="1647"/>
        <v>210244.85093490439</v>
      </c>
      <c r="AQ377" s="164"/>
      <c r="AR377" s="164">
        <f t="shared" ref="AR377:AW377" ca="1" si="1648">AR361</f>
        <v>101450.2335322447</v>
      </c>
      <c r="AS377" s="164">
        <f t="shared" ca="1" si="1648"/>
        <v>119671.4282950702</v>
      </c>
      <c r="AT377" s="164">
        <f t="shared" ca="1" si="1648"/>
        <v>139961.29440938888</v>
      </c>
      <c r="AU377" s="164">
        <f t="shared" ca="1" si="1648"/>
        <v>144886.82694053539</v>
      </c>
      <c r="AV377" s="164">
        <f t="shared" ca="1" si="1648"/>
        <v>160225.25159780346</v>
      </c>
      <c r="AW377" s="164">
        <f t="shared" ca="1" si="1648"/>
        <v>186029.34992898014</v>
      </c>
      <c r="AX377" s="164">
        <f ca="1">AX361</f>
        <v>224920.19379694504</v>
      </c>
      <c r="AY377" s="164"/>
      <c r="AZ377" s="164">
        <f t="shared" ref="AZ377:BF377" ca="1" si="1649">AZ361</f>
        <v>96811.376529310393</v>
      </c>
      <c r="BA377" s="164">
        <f t="shared" ca="1" si="1649"/>
        <v>116789.12639377608</v>
      </c>
      <c r="BB377" s="164">
        <f t="shared" ca="1" si="1649"/>
        <v>137132.6275647188</v>
      </c>
      <c r="BC377" s="164">
        <f t="shared" ca="1" si="1649"/>
        <v>158809.31532022802</v>
      </c>
      <c r="BD377" s="164">
        <f t="shared" ca="1" si="1649"/>
        <v>188819.17737536161</v>
      </c>
      <c r="BE377" s="164">
        <f t="shared" ca="1" si="1649"/>
        <v>220399.55458054825</v>
      </c>
      <c r="BF377" s="164">
        <f t="shared" ca="1" si="1649"/>
        <v>267152.11040845991</v>
      </c>
    </row>
    <row r="378" spans="1:58" x14ac:dyDescent="0.2">
      <c r="B378" s="39" t="s">
        <v>282</v>
      </c>
      <c r="C378" s="29"/>
      <c r="D378" s="98">
        <f t="shared" ref="D378:BF378" ca="1" si="1650">0.5*(D$27*D$17/D$41*1000000/D$159)^2</f>
        <v>9.2648479252195898E-3</v>
      </c>
      <c r="E378" s="98">
        <f t="shared" ca="1" si="1650"/>
        <v>3.6187048171307912E-2</v>
      </c>
      <c r="F378" s="98">
        <f t="shared" ca="1" si="1650"/>
        <v>7.7173006488288565E-2</v>
      </c>
      <c r="G378" s="98">
        <f t="shared" ca="1" si="1650"/>
        <v>0.12638205615600631</v>
      </c>
      <c r="H378" s="98">
        <f t="shared" ca="1" si="1650"/>
        <v>0.22254790124590826</v>
      </c>
      <c r="I378" s="98">
        <f t="shared" ca="1" si="1650"/>
        <v>0.27999539445657468</v>
      </c>
      <c r="J378" s="98">
        <f t="shared" ca="1" si="1650"/>
        <v>0.28942295349032582</v>
      </c>
      <c r="K378" s="98"/>
      <c r="L378" s="98">
        <f t="shared" ca="1" si="1650"/>
        <v>9.2098591891548193E-3</v>
      </c>
      <c r="M378" s="98">
        <f t="shared" ca="1" si="1650"/>
        <v>3.410741137808667E-2</v>
      </c>
      <c r="N378" s="98">
        <f t="shared" ca="1" si="1650"/>
        <v>7.3104484807556214E-2</v>
      </c>
      <c r="O378" s="98">
        <f t="shared" ca="1" si="1650"/>
        <v>0.12039390143441649</v>
      </c>
      <c r="P378" s="98">
        <f t="shared" ca="1" si="1650"/>
        <v>0.21547402077120914</v>
      </c>
      <c r="Q378" s="98">
        <f t="shared" ca="1" si="1650"/>
        <v>0.27745606164116704</v>
      </c>
      <c r="R378" s="98">
        <f t="shared" ca="1" si="1650"/>
        <v>0.2915851495919945</v>
      </c>
      <c r="S378" s="98"/>
      <c r="T378" s="98">
        <f t="shared" ca="1" si="1650"/>
        <v>9.3148721020712665E-3</v>
      </c>
      <c r="U378" s="98">
        <f t="shared" ca="1" si="1650"/>
        <v>3.1647139186556289E-2</v>
      </c>
      <c r="V378" s="98">
        <f t="shared" ca="1" si="1650"/>
        <v>6.7978574857872287E-2</v>
      </c>
      <c r="W378" s="98">
        <f t="shared" ca="1" si="1650"/>
        <v>0.11233535294177106</v>
      </c>
      <c r="X378" s="98">
        <f t="shared" ca="1" si="1650"/>
        <v>0.2028647769930127</v>
      </c>
      <c r="Y378" s="98">
        <f t="shared" ca="1" si="1650"/>
        <v>0.26450256355414725</v>
      </c>
      <c r="Z378" s="98">
        <f t="shared" ca="1" si="1650"/>
        <v>0.28022898718875827</v>
      </c>
      <c r="AA378" s="98"/>
      <c r="AB378" s="98">
        <f t="shared" ca="1" si="1650"/>
        <v>9.500215293364889E-3</v>
      </c>
      <c r="AC378" s="98">
        <f t="shared" ca="1" si="1650"/>
        <v>2.8988622910708955E-2</v>
      </c>
      <c r="AD378" s="98">
        <f t="shared" ca="1" si="1650"/>
        <v>6.213958034631837E-2</v>
      </c>
      <c r="AE378" s="98">
        <f t="shared" ca="1" si="1650"/>
        <v>0.10278769283866934</v>
      </c>
      <c r="AF378" s="98">
        <f t="shared" ca="1" si="1650"/>
        <v>0.18626883149736859</v>
      </c>
      <c r="AG378" s="98">
        <f t="shared" ca="1" si="1650"/>
        <v>0.24419079090082274</v>
      </c>
      <c r="AH378" s="98">
        <f t="shared" ca="1" si="1650"/>
        <v>0.25983754070560156</v>
      </c>
      <c r="AI378" s="98"/>
      <c r="AJ378" s="98">
        <f t="shared" ca="1" si="1650"/>
        <v>9.7651215758876985E-3</v>
      </c>
      <c r="AK378" s="98">
        <f t="shared" ca="1" si="1650"/>
        <v>2.862844373680562E-2</v>
      </c>
      <c r="AL378" s="98">
        <f t="shared" ca="1" si="1650"/>
        <v>5.5963186762259497E-2</v>
      </c>
      <c r="AM378" s="98">
        <f t="shared" ca="1" si="1650"/>
        <v>9.2423558774907558E-2</v>
      </c>
      <c r="AN378" s="98">
        <f t="shared" ca="1" si="1650"/>
        <v>0.16730061212521846</v>
      </c>
      <c r="AO378" s="98">
        <f t="shared" ca="1" si="1650"/>
        <v>0.21946830767463568</v>
      </c>
      <c r="AP378" s="98">
        <f t="shared" ca="1" si="1650"/>
        <v>0.23422786195493536</v>
      </c>
      <c r="AQ378" s="98"/>
      <c r="AR378" s="98">
        <f t="shared" ca="1" si="1650"/>
        <v>1.0115300620792092E-2</v>
      </c>
      <c r="AS378" s="98">
        <f t="shared" ca="1" si="1650"/>
        <v>2.9132744224732724E-2</v>
      </c>
      <c r="AT378" s="98">
        <f t="shared" ca="1" si="1650"/>
        <v>4.9888812090627378E-2</v>
      </c>
      <c r="AU378" s="98">
        <f t="shared" ca="1" si="1650"/>
        <v>8.1915206989232492E-2</v>
      </c>
      <c r="AV378" s="98">
        <f t="shared" ca="1" si="1650"/>
        <v>0.14742321104039946</v>
      </c>
      <c r="AW378" s="98">
        <f t="shared" ca="1" si="1650"/>
        <v>0.19289137423530936</v>
      </c>
      <c r="AX378" s="98">
        <f t="shared" ca="1" si="1650"/>
        <v>0.20582684484099167</v>
      </c>
      <c r="AY378" s="98"/>
      <c r="AZ378" s="98">
        <f t="shared" ca="1" si="1650"/>
        <v>1.1131722958074229E-2</v>
      </c>
      <c r="BA378" s="98">
        <f t="shared" ca="1" si="1650"/>
        <v>3.0785217535113998E-2</v>
      </c>
      <c r="BB378" s="98">
        <f t="shared" ca="1" si="1650"/>
        <v>5.0165553181342255E-2</v>
      </c>
      <c r="BC378" s="98">
        <f t="shared" ca="1" si="1650"/>
        <v>6.5866121085070214E-2</v>
      </c>
      <c r="BD378" s="98">
        <f t="shared" ca="1" si="1650"/>
        <v>0.10999526130048078</v>
      </c>
      <c r="BE378" s="98">
        <f t="shared" ca="1" si="1650"/>
        <v>0.14203278917515119</v>
      </c>
      <c r="BF378" s="98">
        <f t="shared" ca="1" si="1650"/>
        <v>0.15060772137852957</v>
      </c>
    </row>
    <row r="379" spans="1:58" x14ac:dyDescent="0.2">
      <c r="B379" s="39" t="s">
        <v>283</v>
      </c>
      <c r="C379" s="29"/>
      <c r="D379" s="81">
        <f t="shared" ref="D379:BF379" si="1651">D$19</f>
        <v>1186.3499999999999</v>
      </c>
      <c r="E379" s="81">
        <f t="shared" si="1651"/>
        <v>1186.3499999999999</v>
      </c>
      <c r="F379" s="81">
        <f t="shared" si="1651"/>
        <v>1186.3499999999999</v>
      </c>
      <c r="G379" s="81">
        <f t="shared" si="1651"/>
        <v>1186.3499999999999</v>
      </c>
      <c r="H379" s="81">
        <f t="shared" si="1651"/>
        <v>1186.3499999999999</v>
      </c>
      <c r="I379" s="81">
        <f t="shared" si="1651"/>
        <v>1186.3499999999999</v>
      </c>
      <c r="J379" s="81">
        <f t="shared" si="1651"/>
        <v>1186.3499999999999</v>
      </c>
      <c r="K379" s="81"/>
      <c r="L379" s="81">
        <f t="shared" si="1651"/>
        <v>1186.3499999999999</v>
      </c>
      <c r="M379" s="81">
        <f t="shared" si="1651"/>
        <v>1186.3499999999999</v>
      </c>
      <c r="N379" s="81">
        <f t="shared" si="1651"/>
        <v>1186.3499999999999</v>
      </c>
      <c r="O379" s="81">
        <f t="shared" si="1651"/>
        <v>1186.3499999999999</v>
      </c>
      <c r="P379" s="81">
        <f t="shared" si="1651"/>
        <v>1186.3499999999999</v>
      </c>
      <c r="Q379" s="81">
        <f t="shared" si="1651"/>
        <v>1186.3499999999999</v>
      </c>
      <c r="R379" s="81">
        <f t="shared" si="1651"/>
        <v>1186.3499999999999</v>
      </c>
      <c r="S379" s="81"/>
      <c r="T379" s="81">
        <f t="shared" si="1651"/>
        <v>1186.3499999999999</v>
      </c>
      <c r="U379" s="81">
        <f t="shared" si="1651"/>
        <v>1186.3499999999999</v>
      </c>
      <c r="V379" s="81">
        <f t="shared" si="1651"/>
        <v>1186.3499999999999</v>
      </c>
      <c r="W379" s="81">
        <f t="shared" si="1651"/>
        <v>1186.3499999999999</v>
      </c>
      <c r="X379" s="81">
        <f t="shared" si="1651"/>
        <v>1186.3499999999999</v>
      </c>
      <c r="Y379" s="81">
        <f t="shared" si="1651"/>
        <v>1186.3499999999999</v>
      </c>
      <c r="Z379" s="81">
        <f t="shared" si="1651"/>
        <v>1186.3499999999999</v>
      </c>
      <c r="AA379" s="81"/>
      <c r="AB379" s="81">
        <f t="shared" si="1651"/>
        <v>1186.3499999999999</v>
      </c>
      <c r="AC379" s="81">
        <f t="shared" si="1651"/>
        <v>1186.3499999999999</v>
      </c>
      <c r="AD379" s="81">
        <f t="shared" si="1651"/>
        <v>1186.3499999999999</v>
      </c>
      <c r="AE379" s="81">
        <f t="shared" si="1651"/>
        <v>1186.3499999999999</v>
      </c>
      <c r="AF379" s="81">
        <f t="shared" si="1651"/>
        <v>1186.3499999999999</v>
      </c>
      <c r="AG379" s="81">
        <f t="shared" si="1651"/>
        <v>1186.3499999999999</v>
      </c>
      <c r="AH379" s="81">
        <f t="shared" si="1651"/>
        <v>1186.3499999999999</v>
      </c>
      <c r="AI379" s="81"/>
      <c r="AJ379" s="81">
        <f t="shared" si="1651"/>
        <v>1186.3499999999999</v>
      </c>
      <c r="AK379" s="81">
        <f t="shared" si="1651"/>
        <v>1186.3499999999999</v>
      </c>
      <c r="AL379" s="81">
        <f t="shared" si="1651"/>
        <v>1186.3499999999999</v>
      </c>
      <c r="AM379" s="81">
        <f t="shared" si="1651"/>
        <v>1186.3499999999999</v>
      </c>
      <c r="AN379" s="81">
        <f t="shared" si="1651"/>
        <v>1186.3499999999999</v>
      </c>
      <c r="AO379" s="81">
        <f t="shared" si="1651"/>
        <v>1186.3499999999999</v>
      </c>
      <c r="AP379" s="81">
        <f t="shared" si="1651"/>
        <v>1186.3499999999999</v>
      </c>
      <c r="AQ379" s="81"/>
      <c r="AR379" s="81">
        <f t="shared" si="1651"/>
        <v>1186.3499999999999</v>
      </c>
      <c r="AS379" s="81">
        <f t="shared" si="1651"/>
        <v>1186.3499999999999</v>
      </c>
      <c r="AT379" s="81">
        <f t="shared" si="1651"/>
        <v>1186.3499999999999</v>
      </c>
      <c r="AU379" s="81">
        <f t="shared" si="1651"/>
        <v>1186.3499999999999</v>
      </c>
      <c r="AV379" s="81">
        <f t="shared" si="1651"/>
        <v>1186.3499999999999</v>
      </c>
      <c r="AW379" s="81">
        <f t="shared" si="1651"/>
        <v>1186.3499999999999</v>
      </c>
      <c r="AX379" s="81">
        <f t="shared" si="1651"/>
        <v>1186.3499999999999</v>
      </c>
      <c r="AY379" s="81"/>
      <c r="AZ379" s="81">
        <f t="shared" si="1651"/>
        <v>1186.3499999999999</v>
      </c>
      <c r="BA379" s="81">
        <f t="shared" si="1651"/>
        <v>1186.3499999999999</v>
      </c>
      <c r="BB379" s="81">
        <f t="shared" si="1651"/>
        <v>1186.3499999999999</v>
      </c>
      <c r="BC379" s="81">
        <f t="shared" si="1651"/>
        <v>1186.3499999999999</v>
      </c>
      <c r="BD379" s="81">
        <f t="shared" si="1651"/>
        <v>1186.3499999999999</v>
      </c>
      <c r="BE379" s="81">
        <f t="shared" si="1651"/>
        <v>1186.3499999999999</v>
      </c>
      <c r="BF379" s="81">
        <f t="shared" si="1651"/>
        <v>1186.3499999999999</v>
      </c>
    </row>
    <row r="380" spans="1:58" x14ac:dyDescent="0.2">
      <c r="B380" s="33" t="s">
        <v>284</v>
      </c>
      <c r="C380" s="29"/>
      <c r="D380" s="81">
        <f t="shared" ref="D380:BF380" si="1652">-D$19*D$29</f>
        <v>-949079.99999999988</v>
      </c>
      <c r="E380" s="81">
        <f t="shared" si="1652"/>
        <v>-949079.99999999988</v>
      </c>
      <c r="F380" s="81">
        <f t="shared" si="1652"/>
        <v>-949079.99999999988</v>
      </c>
      <c r="G380" s="81">
        <f t="shared" si="1652"/>
        <v>-949079.99999999988</v>
      </c>
      <c r="H380" s="81">
        <f t="shared" si="1652"/>
        <v>-949079.99999999988</v>
      </c>
      <c r="I380" s="81">
        <f t="shared" si="1652"/>
        <v>-949079.99999999988</v>
      </c>
      <c r="J380" s="81">
        <f t="shared" si="1652"/>
        <v>-949079.99999999988</v>
      </c>
      <c r="K380" s="81"/>
      <c r="L380" s="81">
        <f t="shared" si="1652"/>
        <v>-949079.99999999988</v>
      </c>
      <c r="M380" s="81">
        <f t="shared" si="1652"/>
        <v>-949079.99999999988</v>
      </c>
      <c r="N380" s="81">
        <f t="shared" si="1652"/>
        <v>-949079.99999999988</v>
      </c>
      <c r="O380" s="81">
        <f t="shared" si="1652"/>
        <v>-949079.99999999988</v>
      </c>
      <c r="P380" s="81">
        <f t="shared" si="1652"/>
        <v>-949079.99999999988</v>
      </c>
      <c r="Q380" s="81">
        <f t="shared" si="1652"/>
        <v>-949079.99999999988</v>
      </c>
      <c r="R380" s="81">
        <f t="shared" si="1652"/>
        <v>-949079.99999999988</v>
      </c>
      <c r="S380" s="81"/>
      <c r="T380" s="81">
        <f t="shared" si="1652"/>
        <v>-949079.99999999988</v>
      </c>
      <c r="U380" s="81">
        <f t="shared" si="1652"/>
        <v>-949079.99999999988</v>
      </c>
      <c r="V380" s="81">
        <f t="shared" si="1652"/>
        <v>-949079.99999999988</v>
      </c>
      <c r="W380" s="81">
        <f t="shared" si="1652"/>
        <v>-949079.99999999988</v>
      </c>
      <c r="X380" s="81">
        <f t="shared" si="1652"/>
        <v>-949079.99999999988</v>
      </c>
      <c r="Y380" s="81">
        <f t="shared" si="1652"/>
        <v>-949079.99999999988</v>
      </c>
      <c r="Z380" s="81">
        <f t="shared" si="1652"/>
        <v>-949079.99999999988</v>
      </c>
      <c r="AA380" s="81"/>
      <c r="AB380" s="81">
        <f t="shared" si="1652"/>
        <v>-949079.99999999988</v>
      </c>
      <c r="AC380" s="81">
        <f t="shared" si="1652"/>
        <v>-949079.99999999988</v>
      </c>
      <c r="AD380" s="81">
        <f t="shared" si="1652"/>
        <v>-949079.99999999988</v>
      </c>
      <c r="AE380" s="81">
        <f t="shared" si="1652"/>
        <v>-949079.99999999988</v>
      </c>
      <c r="AF380" s="81">
        <f t="shared" si="1652"/>
        <v>-949079.99999999988</v>
      </c>
      <c r="AG380" s="81">
        <f t="shared" si="1652"/>
        <v>-949079.99999999988</v>
      </c>
      <c r="AH380" s="81">
        <f t="shared" si="1652"/>
        <v>-949079.99999999988</v>
      </c>
      <c r="AI380" s="81"/>
      <c r="AJ380" s="81">
        <f t="shared" si="1652"/>
        <v>-949079.99999999988</v>
      </c>
      <c r="AK380" s="81">
        <f t="shared" si="1652"/>
        <v>-949079.99999999988</v>
      </c>
      <c r="AL380" s="81">
        <f t="shared" si="1652"/>
        <v>-949079.99999999988</v>
      </c>
      <c r="AM380" s="81">
        <f t="shared" si="1652"/>
        <v>-949079.99999999988</v>
      </c>
      <c r="AN380" s="81">
        <f t="shared" si="1652"/>
        <v>-949079.99999999988</v>
      </c>
      <c r="AO380" s="81">
        <f t="shared" si="1652"/>
        <v>-949079.99999999988</v>
      </c>
      <c r="AP380" s="81">
        <f t="shared" si="1652"/>
        <v>-949079.99999999988</v>
      </c>
      <c r="AQ380" s="81"/>
      <c r="AR380" s="81">
        <f t="shared" si="1652"/>
        <v>-949079.99999999988</v>
      </c>
      <c r="AS380" s="81">
        <f t="shared" si="1652"/>
        <v>-949079.99999999988</v>
      </c>
      <c r="AT380" s="81">
        <f t="shared" si="1652"/>
        <v>-949079.99999999988</v>
      </c>
      <c r="AU380" s="81">
        <f t="shared" si="1652"/>
        <v>-949079.99999999988</v>
      </c>
      <c r="AV380" s="81">
        <f t="shared" si="1652"/>
        <v>-949079.99999999988</v>
      </c>
      <c r="AW380" s="81">
        <f t="shared" si="1652"/>
        <v>-949079.99999999988</v>
      </c>
      <c r="AX380" s="81">
        <f t="shared" si="1652"/>
        <v>-949079.99999999988</v>
      </c>
      <c r="AY380" s="81"/>
      <c r="AZ380" s="81">
        <f t="shared" si="1652"/>
        <v>-949079.99999999988</v>
      </c>
      <c r="BA380" s="81">
        <f t="shared" si="1652"/>
        <v>-949079.99999999988</v>
      </c>
      <c r="BB380" s="81">
        <f t="shared" si="1652"/>
        <v>-949079.99999999988</v>
      </c>
      <c r="BC380" s="81">
        <f t="shared" si="1652"/>
        <v>-949079.99999999988</v>
      </c>
      <c r="BD380" s="81">
        <f t="shared" si="1652"/>
        <v>-949079.99999999988</v>
      </c>
      <c r="BE380" s="81">
        <f t="shared" si="1652"/>
        <v>-949079.99999999988</v>
      </c>
      <c r="BF380" s="81">
        <f t="shared" si="1652"/>
        <v>-949079.99999999988</v>
      </c>
    </row>
    <row r="381" spans="1:58" x14ac:dyDescent="0.2">
      <c r="B381" s="39" t="s">
        <v>293</v>
      </c>
      <c r="D381" s="104">
        <f t="shared" ref="D381:J381" ca="1" si="1653">IF(D379*D379-4*D378*D380&gt;0,D379*D379-4*D378*D380,0)</f>
        <v>1442598.6499754693</v>
      </c>
      <c r="E381" s="104">
        <f t="shared" ca="1" si="1653"/>
        <v>1544803.9372136993</v>
      </c>
      <c r="F381" s="104">
        <f t="shared" ca="1" si="1653"/>
        <v>1700399.7504916193</v>
      </c>
      <c r="G381" s="104">
        <f t="shared" ca="1" si="1653"/>
        <v>1887213.0499261697</v>
      </c>
      <c r="H381" s="104">
        <f t="shared" ca="1" si="1653"/>
        <v>2252289.3709578663</v>
      </c>
      <c r="I381" s="104">
        <f t="shared" ca="1" si="1653"/>
        <v>2470378.4383833832</v>
      </c>
      <c r="J381" s="104">
        <f t="shared" ca="1" si="1653"/>
        <v>2506168.4692943934</v>
      </c>
      <c r="K381" s="104"/>
      <c r="L381" s="104">
        <f t="shared" ref="L381:R381" ca="1" si="1654">IF(L379*L379-4*L378*L380&gt;0,L379*L379-4*L378*L380,0)</f>
        <v>1442389.895136972</v>
      </c>
      <c r="M381" s="104">
        <f t="shared" ca="1" si="1654"/>
        <v>1536908.9704628577</v>
      </c>
      <c r="N381" s="104">
        <f t="shared" ca="1" si="1654"/>
        <v>1684954.3402646217</v>
      </c>
      <c r="O381" s="104">
        <f t="shared" ca="1" si="1654"/>
        <v>1864480.0983935036</v>
      </c>
      <c r="P381" s="104">
        <f t="shared" ca="1" si="1654"/>
        <v>2225434.6570341564</v>
      </c>
      <c r="Q381" s="104">
        <f t="shared" ca="1" si="1654"/>
        <v>2460738.3184295949</v>
      </c>
      <c r="R381" s="104">
        <f t="shared" ca="1" si="1654"/>
        <v>2514376.8575990801</v>
      </c>
      <c r="S381" s="104"/>
      <c r="T381" s="104">
        <f t="shared" ref="T381:Z381" ca="1" si="1655">IF(T379*T379-4*T378*T380&gt;0,T379*T379-4*T378*T380,0)</f>
        <v>1442788.557758535</v>
      </c>
      <c r="U381" s="104">
        <f t="shared" ca="1" si="1655"/>
        <v>1527568.9899367071</v>
      </c>
      <c r="V381" s="104">
        <f t="shared" ca="1" si="1655"/>
        <v>1665494.7458044374</v>
      </c>
      <c r="W381" s="104">
        <f t="shared" ca="1" si="1655"/>
        <v>1833887.2695799042</v>
      </c>
      <c r="X381" s="104">
        <f t="shared" ca="1" si="1655"/>
        <v>2177565.9326941138</v>
      </c>
      <c r="Y381" s="104">
        <f t="shared" ca="1" si="1655"/>
        <v>2411562.6945718797</v>
      </c>
      <c r="Z381" s="104">
        <f t="shared" ca="1" si="1655"/>
        <v>2471265.2311444264</v>
      </c>
      <c r="AA381" s="104"/>
      <c r="AB381" s="104">
        <f t="shared" ref="AB381:AH381" ca="1" si="1656">IF(AB379*AB379-4*AB378*AB380&gt;0,AB379*AB379-4*AB378*AB380,0)</f>
        <v>1443492.1798225068</v>
      </c>
      <c r="AC381" s="104">
        <f t="shared" ca="1" si="1656"/>
        <v>1517476.4114283824</v>
      </c>
      <c r="AD381" s="104">
        <f t="shared" ca="1" si="1656"/>
        <v>1643328.0541603351</v>
      </c>
      <c r="AE381" s="104">
        <f t="shared" ca="1" si="1656"/>
        <v>1797641.2965772969</v>
      </c>
      <c r="AF381" s="104">
        <f t="shared" ca="1" si="1656"/>
        <v>2114562.4128900901</v>
      </c>
      <c r="AG381" s="104">
        <f t="shared" ca="1" si="1656"/>
        <v>2334452.7058126112</v>
      </c>
      <c r="AH381" s="104">
        <f t="shared" ca="1" si="1656"/>
        <v>2393852.7750314889</v>
      </c>
      <c r="AI381" s="104"/>
      <c r="AJ381" s="104">
        <f t="shared" ref="AJ381:AP381" ca="1" si="1657">IF(AJ379*AJ379-4*AJ378*AJ380&gt;0,AJ379*AJ379-4*AJ378*AJ380,0)</f>
        <v>1444497.8488409738</v>
      </c>
      <c r="AK381" s="104">
        <f t="shared" ca="1" si="1657"/>
        <v>1516109.0560269097</v>
      </c>
      <c r="AL381" s="104">
        <f t="shared" ca="1" si="1657"/>
        <v>1619880.4876693008</v>
      </c>
      <c r="AM381" s="104">
        <f t="shared" ca="1" si="1657"/>
        <v>1758295.7271483568</v>
      </c>
      <c r="AN381" s="104">
        <f t="shared" ca="1" si="1657"/>
        <v>2042552.9823232091</v>
      </c>
      <c r="AO381" s="104">
        <f t="shared" ca="1" si="1657"/>
        <v>2240598.2482913723</v>
      </c>
      <c r="AP381" s="104">
        <f t="shared" ca="1" si="1657"/>
        <v>2296630.2393967598</v>
      </c>
      <c r="AQ381" s="104"/>
      <c r="AR381" s="104">
        <f t="shared" ref="AR381:AX381" ca="1" si="1658">IF(AR379*AR379-4*AR378*AR380&gt;0,AR379*AR379-4*AR378*AR380,0)</f>
        <v>1445827.2405527253</v>
      </c>
      <c r="AS381" s="104">
        <f t="shared" ca="1" si="1658"/>
        <v>1518023.5420552371</v>
      </c>
      <c r="AT381" s="104">
        <f t="shared" ca="1" si="1658"/>
        <v>1596820.2176158903</v>
      </c>
      <c r="AU381" s="104">
        <f t="shared" ca="1" si="1658"/>
        <v>1718402.6610973629</v>
      </c>
      <c r="AV381" s="104">
        <f t="shared" ca="1" si="1658"/>
        <v>1967092.007036889</v>
      </c>
      <c r="AW381" s="104">
        <f t="shared" ca="1" si="1658"/>
        <v>2139703.7043369892</v>
      </c>
      <c r="AX381" s="104">
        <f t="shared" ca="1" si="1658"/>
        <v>2188810.8901067534</v>
      </c>
      <c r="AY381" s="104"/>
      <c r="AZ381" s="104">
        <f t="shared" ref="AZ381:BF381" ca="1" si="1659">IF(AZ379*AZ379-4*AZ378*AZ380&gt;0,AZ379*AZ379-4*AZ378*AZ380,0)</f>
        <v>1449685.9050001961</v>
      </c>
      <c r="BA381" s="104">
        <f t="shared" ca="1" si="1659"/>
        <v>1524296.8595329036</v>
      </c>
      <c r="BB381" s="104">
        <f t="shared" ca="1" si="1659"/>
        <v>1597870.8153533931</v>
      </c>
      <c r="BC381" s="104">
        <f t="shared" ca="1" si="1659"/>
        <v>1657475.1952976736</v>
      </c>
      <c r="BD381" s="104">
        <f t="shared" ca="1" si="1659"/>
        <v>1825003.5328802408</v>
      </c>
      <c r="BE381" s="104">
        <f t="shared" ca="1" si="1659"/>
        <v>1946628.2407014095</v>
      </c>
      <c r="BF381" s="104">
        <f t="shared" ca="1" si="1659"/>
        <v>1979181.427323739</v>
      </c>
    </row>
    <row r="382" spans="1:58" x14ac:dyDescent="0.2">
      <c r="B382" s="39" t="s">
        <v>285</v>
      </c>
      <c r="C382" s="3" t="s">
        <v>43</v>
      </c>
      <c r="D382" s="85">
        <f t="shared" ref="D382:J382" ca="1" si="1660">(-D379+SQRT(D381))/2/D378</f>
        <v>795.06338826937406</v>
      </c>
      <c r="E382" s="85">
        <f t="shared" ca="1" si="1660"/>
        <v>781.37651179181466</v>
      </c>
      <c r="F382" s="85">
        <f t="shared" ca="1" si="1660"/>
        <v>762.20802258916297</v>
      </c>
      <c r="G382" s="85">
        <f t="shared" ca="1" si="1660"/>
        <v>741.4372590136046</v>
      </c>
      <c r="H382" s="85">
        <f t="shared" ca="1" si="1660"/>
        <v>706.39383223089749</v>
      </c>
      <c r="I382" s="85">
        <f t="shared" ca="1" si="1660"/>
        <v>688.21445791173039</v>
      </c>
      <c r="J382" s="85">
        <f t="shared" ca="1" si="1660"/>
        <v>685.39530952792825</v>
      </c>
      <c r="K382" s="85"/>
      <c r="L382" s="85">
        <f t="shared" ref="L382:R382" ca="1" si="1661">(-L379+SQRT(L381))/2/L378</f>
        <v>795.09233076714906</v>
      </c>
      <c r="M382" s="85">
        <f t="shared" ca="1" si="1661"/>
        <v>782.40073912635057</v>
      </c>
      <c r="N382" s="85">
        <f t="shared" ca="1" si="1661"/>
        <v>764.02912404558901</v>
      </c>
      <c r="O382" s="85">
        <f t="shared" ca="1" si="1661"/>
        <v>743.84858149290665</v>
      </c>
      <c r="P382" s="85">
        <f t="shared" ca="1" si="1661"/>
        <v>708.76080136817438</v>
      </c>
      <c r="Q382" s="85">
        <f t="shared" ca="1" si="1661"/>
        <v>688.98127785638769</v>
      </c>
      <c r="R382" s="85">
        <f t="shared" ca="1" si="1661"/>
        <v>684.75482151854794</v>
      </c>
      <c r="S382" s="85"/>
      <c r="T382" s="85">
        <f t="shared" ref="T382:Z382" ca="1" si="1662">(-T379+SQRT(T381))/2/T378</f>
        <v>795.03706244207729</v>
      </c>
      <c r="U382" s="85">
        <f t="shared" ca="1" si="1662"/>
        <v>783.61932123208044</v>
      </c>
      <c r="V382" s="85">
        <f t="shared" ca="1" si="1662"/>
        <v>766.34797169614683</v>
      </c>
      <c r="W382" s="85">
        <f t="shared" ca="1" si="1662"/>
        <v>747.14208592068428</v>
      </c>
      <c r="X382" s="85">
        <f t="shared" ca="1" si="1662"/>
        <v>713.05576280343189</v>
      </c>
      <c r="Y382" s="85">
        <f t="shared" ca="1" si="1662"/>
        <v>692.94356389094855</v>
      </c>
      <c r="Z382" s="85">
        <f t="shared" ca="1" si="1662"/>
        <v>688.1440791239288</v>
      </c>
      <c r="AA382" s="85"/>
      <c r="AB382" s="85">
        <f t="shared" ref="AB382:AH382" ca="1" si="1663">(-AB379+SQRT(AB381))/2/AB378</f>
        <v>794.93955363721</v>
      </c>
      <c r="AC382" s="85">
        <f t="shared" ca="1" si="1663"/>
        <v>784.94458451147466</v>
      </c>
      <c r="AD382" s="85">
        <f t="shared" ca="1" si="1663"/>
        <v>769.0233443406845</v>
      </c>
      <c r="AE382" s="85">
        <f t="shared" ca="1" si="1663"/>
        <v>751.11843262026059</v>
      </c>
      <c r="AF382" s="85">
        <f t="shared" ca="1" si="1663"/>
        <v>718.86289762540855</v>
      </c>
      <c r="AG382" s="85">
        <f t="shared" ca="1" si="1663"/>
        <v>699.3334742688578</v>
      </c>
      <c r="AH382" s="85">
        <f t="shared" ca="1" si="1663"/>
        <v>694.39169011958052</v>
      </c>
      <c r="AI382" s="85"/>
      <c r="AJ382" s="85">
        <f t="shared" ref="AJ382:AP382" ca="1" si="1664">(-AJ379+SQRT(AJ381))/2/AJ378</f>
        <v>794.80026954108666</v>
      </c>
      <c r="AK382" s="85">
        <f t="shared" ca="1" si="1664"/>
        <v>785.1248170466846</v>
      </c>
      <c r="AL382" s="85">
        <f t="shared" ca="1" si="1664"/>
        <v>771.89364465071549</v>
      </c>
      <c r="AM382" s="85">
        <f t="shared" ca="1" si="1664"/>
        <v>755.52943655934325</v>
      </c>
      <c r="AN382" s="85">
        <f t="shared" ca="1" si="1664"/>
        <v>725.72695867430889</v>
      </c>
      <c r="AO382" s="85">
        <f t="shared" ca="1" si="1664"/>
        <v>707.42059612974936</v>
      </c>
      <c r="AP382" s="85">
        <f t="shared" ca="1" si="1664"/>
        <v>702.5502894218107</v>
      </c>
      <c r="AQ382" s="85"/>
      <c r="AR382" s="85">
        <f t="shared" ref="AR382:AX382" ca="1" si="1665">(-AR379+SQRT(AR381))/2/AR378</f>
        <v>794.61629942105515</v>
      </c>
      <c r="AS382" s="85">
        <f t="shared" ca="1" si="1665"/>
        <v>784.87251257108983</v>
      </c>
      <c r="AT382" s="85">
        <f t="shared" ca="1" si="1665"/>
        <v>774.75807067585697</v>
      </c>
      <c r="AU382" s="85">
        <f t="shared" ca="1" si="1665"/>
        <v>760.10662877257448</v>
      </c>
      <c r="AV382" s="85">
        <f t="shared" ca="1" si="1665"/>
        <v>733.19720503922269</v>
      </c>
      <c r="AW382" s="85">
        <f t="shared" ca="1" si="1665"/>
        <v>716.52402718944768</v>
      </c>
      <c r="AX382" s="85">
        <f t="shared" ca="1" si="1665"/>
        <v>712.03793015674637</v>
      </c>
      <c r="AY382" s="85"/>
      <c r="AZ382" s="85">
        <f t="shared" ref="AZ382:BF382" ca="1" si="1666">(-AZ379+SQRT(AZ381))/2/AZ378</f>
        <v>794.08327139952712</v>
      </c>
      <c r="BA382" s="85">
        <f t="shared" ca="1" si="1666"/>
        <v>784.04801574665123</v>
      </c>
      <c r="BB382" s="85">
        <f t="shared" ca="1" si="1666"/>
        <v>774.62665935847053</v>
      </c>
      <c r="BC382" s="85">
        <f t="shared" ca="1" si="1666"/>
        <v>767.31166120778153</v>
      </c>
      <c r="BD382" s="85">
        <f t="shared" ca="1" si="1666"/>
        <v>748.10911961949444</v>
      </c>
      <c r="BE382" s="85">
        <f t="shared" ca="1" si="1666"/>
        <v>735.27457907715268</v>
      </c>
      <c r="BF382" s="85">
        <f t="shared" ca="1" si="1666"/>
        <v>731.98050114941213</v>
      </c>
    </row>
    <row r="383" spans="1:58" x14ac:dyDescent="0.2">
      <c r="B383" s="39" t="s">
        <v>294</v>
      </c>
      <c r="C383" s="3" t="s">
        <v>45</v>
      </c>
      <c r="D383" s="100">
        <f t="shared" ref="D383:J383" ca="1" si="1667">D$159/D$17/D382</f>
        <v>0.46251128447199424</v>
      </c>
      <c r="E383" s="100">
        <f t="shared" ca="1" si="1667"/>
        <v>0.47625143820736993</v>
      </c>
      <c r="F383" s="100">
        <f t="shared" ca="1" si="1667"/>
        <v>0.50148536710808311</v>
      </c>
      <c r="G383" s="100">
        <f t="shared" ca="1" si="1667"/>
        <v>0.53713829009781011</v>
      </c>
      <c r="H383" s="100">
        <f t="shared" ca="1" si="1667"/>
        <v>0.63728813993937183</v>
      </c>
      <c r="I383" s="100">
        <f t="shared" ca="1" si="1667"/>
        <v>0.77756013601392315</v>
      </c>
      <c r="J383" s="100">
        <f t="shared" ca="1" si="1667"/>
        <v>0.95992128656562481</v>
      </c>
      <c r="K383" s="100"/>
      <c r="L383" s="100">
        <f t="shared" ref="L383:R383" ca="1" si="1668">L$159/L$17/L382</f>
        <v>0.46387308710887015</v>
      </c>
      <c r="M383" s="100">
        <f t="shared" ca="1" si="1668"/>
        <v>0.48991371761092223</v>
      </c>
      <c r="N383" s="100">
        <f t="shared" ca="1" si="1668"/>
        <v>0.5140230171947463</v>
      </c>
      <c r="O383" s="100">
        <f t="shared" ca="1" si="1668"/>
        <v>0.54855028372149484</v>
      </c>
      <c r="P383" s="100">
        <f t="shared" ca="1" si="1668"/>
        <v>0.64550162214165452</v>
      </c>
      <c r="Q383" s="100">
        <f t="shared" ca="1" si="1668"/>
        <v>0.78024086660982805</v>
      </c>
      <c r="R383" s="100">
        <f t="shared" ca="1" si="1668"/>
        <v>0.95725013496418576</v>
      </c>
      <c r="S383" s="100"/>
      <c r="T383" s="100">
        <f t="shared" ref="T383:Z383" ca="1" si="1669">T$159/T$17/T382</f>
        <v>0.46128296133996394</v>
      </c>
      <c r="U383" s="100">
        <f t="shared" ca="1" si="1669"/>
        <v>0.50780955399118444</v>
      </c>
      <c r="V383" s="100">
        <f t="shared" ca="1" si="1669"/>
        <v>0.53143781107453814</v>
      </c>
      <c r="W383" s="100">
        <f t="shared" ca="1" si="1669"/>
        <v>0.56538176811270302</v>
      </c>
      <c r="X383" s="100">
        <f t="shared" ca="1" si="1669"/>
        <v>0.66125301964702243</v>
      </c>
      <c r="Y383" s="100">
        <f t="shared" ca="1" si="1669"/>
        <v>0.79454850496271734</v>
      </c>
      <c r="Z383" s="100">
        <f t="shared" ca="1" si="1669"/>
        <v>0.97164435054209697</v>
      </c>
      <c r="AA383" s="100"/>
      <c r="AB383" s="100">
        <f t="shared" ref="AB383:AH383" ca="1" si="1670">AB$159/AB$17/AB382</f>
        <v>0.45681715597755235</v>
      </c>
      <c r="AC383" s="100">
        <f t="shared" ca="1" si="1670"/>
        <v>0.52968837502238153</v>
      </c>
      <c r="AD383" s="100">
        <f t="shared" ca="1" si="1670"/>
        <v>0.55391204527079807</v>
      </c>
      <c r="AE383" s="100">
        <f t="shared" ca="1" si="1670"/>
        <v>0.58792814156917561</v>
      </c>
      <c r="AF383" s="100">
        <f t="shared" ca="1" si="1670"/>
        <v>0.68450767523808664</v>
      </c>
      <c r="AG383" s="100">
        <f t="shared" ca="1" si="1670"/>
        <v>0.81937793666545156</v>
      </c>
      <c r="AH383" s="100">
        <f t="shared" ca="1" si="1670"/>
        <v>0.9999718455002653</v>
      </c>
      <c r="AI383" s="100"/>
      <c r="AJ383" s="100">
        <f t="shared" ref="AJ383:AP383" ca="1" si="1671">AJ$159/AJ$17/AJ382</f>
        <v>0.45065729224857493</v>
      </c>
      <c r="AK383" s="100">
        <f t="shared" ca="1" si="1671"/>
        <v>0.53288765130074156</v>
      </c>
      <c r="AL383" s="100">
        <f t="shared" ca="1" si="1671"/>
        <v>0.58150815153789404</v>
      </c>
      <c r="AM383" s="100">
        <f t="shared" ca="1" si="1671"/>
        <v>0.61639696830126045</v>
      </c>
      <c r="AN383" s="100">
        <f t="shared" ca="1" si="1671"/>
        <v>0.71543876027299314</v>
      </c>
      <c r="AO383" s="100">
        <f t="shared" ca="1" si="1671"/>
        <v>0.85441647848127211</v>
      </c>
      <c r="AP383" s="100">
        <f t="shared" ca="1" si="1671"/>
        <v>1.0409899622946024</v>
      </c>
      <c r="AQ383" s="100"/>
      <c r="AR383" s="100">
        <f t="shared" ref="AR383:AX383" ca="1" si="1672">AR$159/AR$17/AR382</f>
        <v>0.44289050496316229</v>
      </c>
      <c r="AS383" s="100">
        <f t="shared" ca="1" si="1672"/>
        <v>0.52842507046090559</v>
      </c>
      <c r="AT383" s="100">
        <f t="shared" ca="1" si="1672"/>
        <v>0.61361617646966438</v>
      </c>
      <c r="AU383" s="100">
        <f t="shared" ca="1" si="1672"/>
        <v>0.65079834648741464</v>
      </c>
      <c r="AV383" s="100">
        <f t="shared" ca="1" si="1672"/>
        <v>0.75438101871614716</v>
      </c>
      <c r="AW383" s="100">
        <f t="shared" ca="1" si="1672"/>
        <v>0.89980014994191715</v>
      </c>
      <c r="AX383" s="100">
        <f t="shared" ca="1" si="1672"/>
        <v>1.0956935334841991</v>
      </c>
      <c r="AY383" s="100"/>
      <c r="AZ383" s="100">
        <f t="shared" ref="AZ383:BF383" ca="1" si="1673">AZ$159/AZ$17/AZ382</f>
        <v>0.42247011634969084</v>
      </c>
      <c r="BA383" s="100">
        <f t="shared" ca="1" si="1673"/>
        <v>0.51458776752245516</v>
      </c>
      <c r="BB383" s="100">
        <f t="shared" ca="1" si="1673"/>
        <v>0.61202512095356165</v>
      </c>
      <c r="BC383" s="100">
        <f t="shared" ca="1" si="1673"/>
        <v>0.71895280882038237</v>
      </c>
      <c r="BD383" s="100">
        <f t="shared" ca="1" si="1673"/>
        <v>0.85593847680952517</v>
      </c>
      <c r="BE383" s="100">
        <f t="shared" ca="1" si="1673"/>
        <v>1.0218552109342041</v>
      </c>
      <c r="BF383" s="100">
        <f t="shared" ca="1" si="1673"/>
        <v>1.2460059171610642</v>
      </c>
    </row>
    <row r="384" spans="1:58" x14ac:dyDescent="0.2">
      <c r="B384" s="39" t="s">
        <v>295</v>
      </c>
      <c r="C384" s="29" t="s">
        <v>47</v>
      </c>
      <c r="D384" s="92">
        <f t="shared" ref="D384:J384" ca="1" si="1674">D$27/D$41/D383*1000000</f>
        <v>108.22706987273169</v>
      </c>
      <c r="E384" s="92">
        <f t="shared" ca="1" si="1674"/>
        <v>210.20930158191715</v>
      </c>
      <c r="F384" s="92">
        <f t="shared" ca="1" si="1674"/>
        <v>299.44786658564044</v>
      </c>
      <c r="G384" s="92">
        <f t="shared" ca="1" si="1674"/>
        <v>372.76241164905537</v>
      </c>
      <c r="H384" s="92">
        <f t="shared" ca="1" si="1674"/>
        <v>471.27418162440125</v>
      </c>
      <c r="I384" s="92">
        <f t="shared" ca="1" si="1674"/>
        <v>515.00830645033056</v>
      </c>
      <c r="J384" s="92">
        <f t="shared" ca="1" si="1674"/>
        <v>521.46193445263611</v>
      </c>
      <c r="K384" s="92"/>
      <c r="L384" s="92">
        <f t="shared" ref="L384:R384" ca="1" si="1675">L$27/L$41/L383*1000000</f>
        <v>107.90934523375203</v>
      </c>
      <c r="M384" s="92">
        <f t="shared" ca="1" si="1675"/>
        <v>204.3471709491134</v>
      </c>
      <c r="N384" s="92">
        <f t="shared" ca="1" si="1675"/>
        <v>292.14396686741799</v>
      </c>
      <c r="O384" s="92">
        <f t="shared" ca="1" si="1675"/>
        <v>365.0074940213978</v>
      </c>
      <c r="P384" s="92">
        <f t="shared" ca="1" si="1675"/>
        <v>465.27760164629876</v>
      </c>
      <c r="Q384" s="92">
        <f t="shared" ca="1" si="1675"/>
        <v>513.23885475492602</v>
      </c>
      <c r="R384" s="92">
        <f t="shared" ca="1" si="1675"/>
        <v>522.91704407385828</v>
      </c>
      <c r="S384" s="92"/>
      <c r="T384" s="92">
        <f t="shared" ref="T384:Z384" ca="1" si="1676">T$27/T$41/T383*1000000</f>
        <v>108.51526133996119</v>
      </c>
      <c r="U384" s="92">
        <f t="shared" ca="1" si="1676"/>
        <v>197.14572405365328</v>
      </c>
      <c r="V384" s="92">
        <f t="shared" ca="1" si="1676"/>
        <v>282.57064171026758</v>
      </c>
      <c r="W384" s="92">
        <f t="shared" ca="1" si="1676"/>
        <v>354.14117627860406</v>
      </c>
      <c r="X384" s="92">
        <f t="shared" ca="1" si="1676"/>
        <v>454.19444249825102</v>
      </c>
      <c r="Y384" s="92">
        <f t="shared" ca="1" si="1676"/>
        <v>503.99683129554137</v>
      </c>
      <c r="Z384" s="92">
        <f t="shared" ca="1" si="1676"/>
        <v>515.17040235504032</v>
      </c>
      <c r="AA384" s="92"/>
      <c r="AB384" s="92">
        <f t="shared" ref="AB384:AH384" ca="1" si="1677">AB$27/AB$41/AB383*1000000</f>
        <v>109.57609723382878</v>
      </c>
      <c r="AC384" s="92">
        <f t="shared" ca="1" si="1677"/>
        <v>189.00260402868881</v>
      </c>
      <c r="AD384" s="92">
        <f t="shared" ca="1" si="1677"/>
        <v>271.10571901540305</v>
      </c>
      <c r="AE384" s="92">
        <f t="shared" ca="1" si="1677"/>
        <v>340.56026621129371</v>
      </c>
      <c r="AF384" s="92">
        <f t="shared" ca="1" si="1677"/>
        <v>438.76417675579825</v>
      </c>
      <c r="AG384" s="92">
        <f t="shared" ca="1" si="1677"/>
        <v>488.72432474993673</v>
      </c>
      <c r="AH384" s="92">
        <f t="shared" ca="1" si="1677"/>
        <v>500.57650449583701</v>
      </c>
      <c r="AI384" s="92"/>
      <c r="AJ384" s="92">
        <f t="shared" ref="AJ384:AP384" ca="1" si="1678">AJ$27/AJ$41/AJ383*1000000</f>
        <v>111.07385137766111</v>
      </c>
      <c r="AK384" s="92">
        <f t="shared" ca="1" si="1678"/>
        <v>187.86789665436461</v>
      </c>
      <c r="AL384" s="92">
        <f t="shared" ca="1" si="1678"/>
        <v>258.24010017277709</v>
      </c>
      <c r="AM384" s="92">
        <f t="shared" ca="1" si="1678"/>
        <v>324.83119597053371</v>
      </c>
      <c r="AN384" s="92">
        <f t="shared" ca="1" si="1678"/>
        <v>419.79476551460994</v>
      </c>
      <c r="AO384" s="92">
        <f t="shared" ca="1" si="1678"/>
        <v>468.68235678649387</v>
      </c>
      <c r="AP384" s="92">
        <f t="shared" ca="1" si="1678"/>
        <v>480.85229362962264</v>
      </c>
      <c r="AQ384" s="92"/>
      <c r="AR384" s="92">
        <f t="shared" ref="AR384:AX384" ca="1" si="1679">AR$27/AR$41/AR383*1000000</f>
        <v>113.0217074887186</v>
      </c>
      <c r="AS384" s="92">
        <f t="shared" ca="1" si="1679"/>
        <v>189.45445210545023</v>
      </c>
      <c r="AT384" s="92">
        <f t="shared" ca="1" si="1679"/>
        <v>244.72745188759893</v>
      </c>
      <c r="AU384" s="92">
        <f t="shared" ca="1" si="1679"/>
        <v>307.6605303111071</v>
      </c>
      <c r="AV384" s="92">
        <f t="shared" ca="1" si="1679"/>
        <v>398.12434188760136</v>
      </c>
      <c r="AW384" s="92">
        <f t="shared" ca="1" si="1679"/>
        <v>445.04318968791966</v>
      </c>
      <c r="AX384" s="92">
        <f t="shared" ca="1" si="1679"/>
        <v>456.84527262202056</v>
      </c>
      <c r="AY384" s="92"/>
      <c r="AZ384" s="92">
        <f t="shared" ref="AZ384:BF384" ca="1" si="1680">AZ$27/AZ$41/AZ383*1000000</f>
        <v>118.48469078471906</v>
      </c>
      <c r="BA384" s="92">
        <f t="shared" ca="1" si="1680"/>
        <v>194.54889626498201</v>
      </c>
      <c r="BB384" s="92">
        <f t="shared" ca="1" si="1680"/>
        <v>245.36365937146959</v>
      </c>
      <c r="BC384" s="92">
        <f t="shared" ca="1" si="1680"/>
        <v>278.49528084385332</v>
      </c>
      <c r="BD384" s="92">
        <f t="shared" ca="1" si="1680"/>
        <v>350.88672228915289</v>
      </c>
      <c r="BE384" s="92">
        <f t="shared" ca="1" si="1680"/>
        <v>391.8851952085447</v>
      </c>
      <c r="BF384" s="92">
        <f t="shared" ca="1" si="1680"/>
        <v>401.73357455257496</v>
      </c>
    </row>
    <row r="385" spans="2:58" x14ac:dyDescent="0.2">
      <c r="B385" s="39" t="s">
        <v>300</v>
      </c>
      <c r="C385" s="29" t="s">
        <v>47</v>
      </c>
      <c r="D385" s="92">
        <f t="shared" ref="D385:J385" ca="1" si="1681">D384*D$54</f>
        <v>49.134061536868309</v>
      </c>
      <c r="E385" s="92">
        <f t="shared" ca="1" si="1681"/>
        <v>95.433025875075671</v>
      </c>
      <c r="F385" s="92">
        <f t="shared" ca="1" si="1681"/>
        <v>135.94648659715605</v>
      </c>
      <c r="G385" s="92">
        <f t="shared" ca="1" si="1681"/>
        <v>169.23059354867331</v>
      </c>
      <c r="H385" s="92">
        <f t="shared" ca="1" si="1681"/>
        <v>213.95400123000786</v>
      </c>
      <c r="I385" s="92">
        <f t="shared" ca="1" si="1681"/>
        <v>233.80887841540323</v>
      </c>
      <c r="J385" s="92">
        <f t="shared" ca="1" si="1681"/>
        <v>236.73876421730307</v>
      </c>
      <c r="K385" s="92"/>
      <c r="L385" s="92">
        <f t="shared" ref="L385:R385" ca="1" si="1682">L384*L$54</f>
        <v>48.989817569238369</v>
      </c>
      <c r="M385" s="92">
        <f t="shared" ca="1" si="1682"/>
        <v>92.771674259550593</v>
      </c>
      <c r="N385" s="92">
        <f t="shared" ca="1" si="1682"/>
        <v>132.6305855140327</v>
      </c>
      <c r="O385" s="92">
        <f t="shared" ca="1" si="1682"/>
        <v>165.70993461945403</v>
      </c>
      <c r="P385" s="92">
        <f t="shared" ca="1" si="1682"/>
        <v>211.23161088902097</v>
      </c>
      <c r="Q385" s="92">
        <f t="shared" ca="1" si="1682"/>
        <v>233.00556415594156</v>
      </c>
      <c r="R385" s="92">
        <f t="shared" ca="1" si="1682"/>
        <v>237.39937016141755</v>
      </c>
      <c r="S385" s="92"/>
      <c r="T385" s="92">
        <f t="shared" ref="T385:Z385" ca="1" si="1683">T384*T$54</f>
        <v>49.264897725096503</v>
      </c>
      <c r="U385" s="92">
        <f t="shared" ca="1" si="1683"/>
        <v>89.502285784632846</v>
      </c>
      <c r="V385" s="92">
        <f t="shared" ca="1" si="1683"/>
        <v>128.28438684176882</v>
      </c>
      <c r="W385" s="92">
        <f t="shared" ca="1" si="1683"/>
        <v>160.77672959707439</v>
      </c>
      <c r="X385" s="92">
        <f t="shared" ca="1" si="1683"/>
        <v>206.19996192870585</v>
      </c>
      <c r="Y385" s="92">
        <f t="shared" ca="1" si="1683"/>
        <v>228.80977330701089</v>
      </c>
      <c r="Z385" s="92">
        <f t="shared" ca="1" si="1683"/>
        <v>233.88246841618815</v>
      </c>
      <c r="AA385" s="92"/>
      <c r="AB385" s="92">
        <f t="shared" ref="AB385:AH385" ca="1" si="1684">AB384*AB$54</f>
        <v>49.746507142695101</v>
      </c>
      <c r="AC385" s="92">
        <f t="shared" ca="1" si="1684"/>
        <v>85.805386655060119</v>
      </c>
      <c r="AD385" s="92">
        <f t="shared" ca="1" si="1684"/>
        <v>123.07942085805199</v>
      </c>
      <c r="AE385" s="92">
        <f t="shared" ca="1" si="1684"/>
        <v>154.61112544869832</v>
      </c>
      <c r="AF385" s="92">
        <f t="shared" ca="1" si="1684"/>
        <v>199.19476787317569</v>
      </c>
      <c r="AG385" s="92">
        <f t="shared" ca="1" si="1684"/>
        <v>221.87620042809633</v>
      </c>
      <c r="AH385" s="92">
        <f t="shared" ca="1" si="1684"/>
        <v>227.25697743394053</v>
      </c>
      <c r="AI385" s="92"/>
      <c r="AJ385" s="92">
        <f t="shared" ref="AJ385:AP385" ca="1" si="1685">AJ384*AJ$54</f>
        <v>50.426473294940521</v>
      </c>
      <c r="AK385" s="92">
        <f t="shared" ca="1" si="1685"/>
        <v>85.290240287132519</v>
      </c>
      <c r="AL385" s="92">
        <f t="shared" ca="1" si="1685"/>
        <v>117.23855213022969</v>
      </c>
      <c r="AM385" s="92">
        <f t="shared" ca="1" si="1685"/>
        <v>147.47027698965726</v>
      </c>
      <c r="AN385" s="92">
        <f t="shared" ca="1" si="1685"/>
        <v>190.58283538402364</v>
      </c>
      <c r="AO385" s="92">
        <f t="shared" ca="1" si="1685"/>
        <v>212.77733737660893</v>
      </c>
      <c r="AP385" s="92">
        <f t="shared" ca="1" si="1685"/>
        <v>218.30237308581968</v>
      </c>
      <c r="AQ385" s="92"/>
      <c r="AR385" s="92">
        <f t="shared" ref="AR385:AX385" ca="1" si="1686">AR384*AR$54</f>
        <v>51.310781464220241</v>
      </c>
      <c r="AS385" s="92">
        <f t="shared" ca="1" si="1686"/>
        <v>86.010521389235379</v>
      </c>
      <c r="AT385" s="92">
        <f t="shared" ca="1" si="1686"/>
        <v>111.10393818243693</v>
      </c>
      <c r="AU385" s="92">
        <f t="shared" ca="1" si="1686"/>
        <v>139.6749579060735</v>
      </c>
      <c r="AV385" s="92">
        <f t="shared" ca="1" si="1686"/>
        <v>180.74466893203032</v>
      </c>
      <c r="AW385" s="92">
        <f t="shared" ca="1" si="1686"/>
        <v>202.04538009210057</v>
      </c>
      <c r="AX385" s="92">
        <f t="shared" ca="1" si="1686"/>
        <v>207.40341362132062</v>
      </c>
      <c r="AY385" s="92"/>
      <c r="AZ385" s="92">
        <f t="shared" ref="AZ385:BF385" ca="1" si="1687">AZ384*AZ$54</f>
        <v>53.790923980840283</v>
      </c>
      <c r="BA385" s="92">
        <f t="shared" ca="1" si="1687"/>
        <v>88.323350639116427</v>
      </c>
      <c r="BB385" s="92">
        <f t="shared" ca="1" si="1687"/>
        <v>111.39277033597742</v>
      </c>
      <c r="BC385" s="92">
        <f t="shared" ca="1" si="1687"/>
        <v>126.4342117254064</v>
      </c>
      <c r="BD385" s="92">
        <f t="shared" ca="1" si="1687"/>
        <v>159.29923840402409</v>
      </c>
      <c r="BE385" s="92">
        <f t="shared" ca="1" si="1687"/>
        <v>177.91215561325706</v>
      </c>
      <c r="BF385" s="92">
        <f t="shared" ca="1" si="1687"/>
        <v>182.38322627327798</v>
      </c>
    </row>
    <row r="386" spans="2:58" x14ac:dyDescent="0.2">
      <c r="B386" s="39" t="s">
        <v>261</v>
      </c>
      <c r="C386" s="29" t="s">
        <v>47</v>
      </c>
      <c r="D386" s="92">
        <f t="shared" ref="D386:J386" ca="1" si="1688">D384*D$55</f>
        <v>96.431025350394279</v>
      </c>
      <c r="E386" s="92">
        <f t="shared" ca="1" si="1688"/>
        <v>187.29785915456836</v>
      </c>
      <c r="F386" s="92">
        <f t="shared" ca="1" si="1688"/>
        <v>266.81000278209359</v>
      </c>
      <c r="G386" s="92">
        <f t="shared" ca="1" si="1688"/>
        <v>332.13374075149835</v>
      </c>
      <c r="H386" s="92">
        <f t="shared" ca="1" si="1688"/>
        <v>419.90837050887529</v>
      </c>
      <c r="I386" s="92">
        <f t="shared" ca="1" si="1688"/>
        <v>458.87576105844681</v>
      </c>
      <c r="J386" s="92">
        <f t="shared" ca="1" si="1688"/>
        <v>464.6259857131858</v>
      </c>
      <c r="K386" s="92"/>
      <c r="L386" s="92">
        <f t="shared" ref="L386:R386" ca="1" si="1689">L384*L$55</f>
        <v>96.147930624168012</v>
      </c>
      <c r="M386" s="92">
        <f t="shared" ca="1" si="1689"/>
        <v>182.07466251509575</v>
      </c>
      <c r="N386" s="92">
        <f t="shared" ca="1" si="1689"/>
        <v>260.30218048113977</v>
      </c>
      <c r="O386" s="92">
        <f t="shared" ca="1" si="1689"/>
        <v>325.22405855071207</v>
      </c>
      <c r="P386" s="92">
        <f t="shared" ca="1" si="1689"/>
        <v>414.56537862556866</v>
      </c>
      <c r="Q386" s="92">
        <f t="shared" ca="1" si="1689"/>
        <v>457.29916805360517</v>
      </c>
      <c r="R386" s="92">
        <f t="shared" ca="1" si="1689"/>
        <v>465.92249787910401</v>
      </c>
      <c r="S386" s="92"/>
      <c r="T386" s="92">
        <f t="shared" ref="T386:Z386" ca="1" si="1690">T384*T$55</f>
        <v>96.687805827911177</v>
      </c>
      <c r="U386" s="92">
        <f t="shared" ca="1" si="1690"/>
        <v>175.6581263476447</v>
      </c>
      <c r="V386" s="92">
        <f t="shared" ca="1" si="1690"/>
        <v>251.77228530794213</v>
      </c>
      <c r="W386" s="92">
        <f t="shared" ca="1" si="1690"/>
        <v>315.54209854797904</v>
      </c>
      <c r="X386" s="92">
        <f t="shared" ca="1" si="1690"/>
        <v>404.69021151604011</v>
      </c>
      <c r="Y386" s="92">
        <f t="shared" ca="1" si="1690"/>
        <v>449.06446485459151</v>
      </c>
      <c r="Z386" s="92">
        <f t="shared" ca="1" si="1690"/>
        <v>459.02018956708741</v>
      </c>
      <c r="AA386" s="92"/>
      <c r="AB386" s="92">
        <f t="shared" ref="AB386:AH386" ca="1" si="1691">AB384*AB$55</f>
        <v>97.633017530440398</v>
      </c>
      <c r="AC386" s="92">
        <f t="shared" ca="1" si="1691"/>
        <v>168.40255327815242</v>
      </c>
      <c r="AD386" s="92">
        <f t="shared" ca="1" si="1691"/>
        <v>241.55696438750257</v>
      </c>
      <c r="AE386" s="92">
        <f t="shared" ca="1" si="1691"/>
        <v>303.44141907359005</v>
      </c>
      <c r="AF386" s="92">
        <f t="shared" ca="1" si="1691"/>
        <v>390.94174406955443</v>
      </c>
      <c r="AG386" s="92">
        <f t="shared" ca="1" si="1691"/>
        <v>435.4565618817482</v>
      </c>
      <c r="AH386" s="92">
        <f t="shared" ca="1" si="1691"/>
        <v>446.0169313611986</v>
      </c>
      <c r="AI386" s="92"/>
      <c r="AJ386" s="92">
        <f t="shared" ref="AJ386:AP386" ca="1" si="1692">AJ384*AJ$55</f>
        <v>98.967526244225169</v>
      </c>
      <c r="AK386" s="92">
        <f t="shared" ca="1" si="1692"/>
        <v>167.39152160458491</v>
      </c>
      <c r="AL386" s="92">
        <f t="shared" ca="1" si="1692"/>
        <v>230.09361406100203</v>
      </c>
      <c r="AM386" s="92">
        <f t="shared" ca="1" si="1692"/>
        <v>289.42671486965577</v>
      </c>
      <c r="AN386" s="92">
        <f t="shared" ca="1" si="1692"/>
        <v>374.03987489364346</v>
      </c>
      <c r="AO386" s="92">
        <f t="shared" ca="1" si="1692"/>
        <v>417.59903766874635</v>
      </c>
      <c r="AP386" s="92">
        <f t="shared" ca="1" si="1692"/>
        <v>428.4425307949345</v>
      </c>
      <c r="AQ386" s="92"/>
      <c r="AR386" s="92">
        <f t="shared" ref="AR386:AW386" ca="1" si="1693">AR384*AR$55</f>
        <v>100.70307874735758</v>
      </c>
      <c r="AS386" s="92">
        <f t="shared" ca="1" si="1693"/>
        <v>168.8051528624888</v>
      </c>
      <c r="AT386" s="92">
        <f t="shared" ca="1" si="1693"/>
        <v>218.05375627984554</v>
      </c>
      <c r="AU386" s="92">
        <f t="shared" ca="1" si="1693"/>
        <v>274.12753974244953</v>
      </c>
      <c r="AV386" s="92">
        <f t="shared" ca="1" si="1693"/>
        <v>354.73138606005307</v>
      </c>
      <c r="AW386" s="92">
        <f t="shared" ca="1" si="1693"/>
        <v>396.53638555753776</v>
      </c>
      <c r="AX386" s="92">
        <f ca="1">AX384*AX$55</f>
        <v>407.05211845083386</v>
      </c>
      <c r="AY386" s="92"/>
      <c r="AZ386" s="92">
        <f t="shared" ref="AZ386:BF386" ca="1" si="1694">AZ384*AZ$55</f>
        <v>105.57063250562607</v>
      </c>
      <c r="BA386" s="92">
        <f t="shared" ca="1" si="1694"/>
        <v>173.34433584574495</v>
      </c>
      <c r="BB386" s="92">
        <f t="shared" ca="1" si="1694"/>
        <v>218.62062129871177</v>
      </c>
      <c r="BC386" s="92">
        <f t="shared" ca="1" si="1694"/>
        <v>248.14111218754508</v>
      </c>
      <c r="BD386" s="92">
        <f t="shared" ca="1" si="1694"/>
        <v>312.64235881070721</v>
      </c>
      <c r="BE386" s="92">
        <f t="shared" ca="1" si="1694"/>
        <v>349.17226566364542</v>
      </c>
      <c r="BF386" s="92">
        <f t="shared" ca="1" si="1694"/>
        <v>357.94723591185834</v>
      </c>
    </row>
    <row r="387" spans="2:58" x14ac:dyDescent="0.2">
      <c r="B387" s="39" t="s">
        <v>301</v>
      </c>
      <c r="C387" s="3" t="s">
        <v>44</v>
      </c>
      <c r="D387" s="104">
        <f t="shared" ref="D387:J387" ca="1" si="1695">D$159*(1-(1-D382/D$29)/D$32)^(-1/D$21)</f>
        <v>108639.42575905178</v>
      </c>
      <c r="E387" s="104">
        <f t="shared" ca="1" si="1695"/>
        <v>118558.16227018606</v>
      </c>
      <c r="F387" s="104">
        <f t="shared" ca="1" si="1695"/>
        <v>135673.39991751255</v>
      </c>
      <c r="G387" s="104">
        <f t="shared" ca="1" si="1695"/>
        <v>159441.56211393897</v>
      </c>
      <c r="H387" s="104">
        <f t="shared" ca="1" si="1695"/>
        <v>222657.55629531294</v>
      </c>
      <c r="I387" s="104">
        <f t="shared" ca="1" si="1695"/>
        <v>296662.76223375381</v>
      </c>
      <c r="J387" s="104">
        <f t="shared" ca="1" si="1695"/>
        <v>371355.83777782577</v>
      </c>
      <c r="K387" s="104"/>
      <c r="L387" s="104">
        <f t="shared" ref="L387:R387" ca="1" si="1696">L$159*(1-(1-L382/L$29)/L$32)^(-1/L$21)</f>
        <v>108946.03926859461</v>
      </c>
      <c r="M387" s="104">
        <f t="shared" ca="1" si="1696"/>
        <v>121425.64526077507</v>
      </c>
      <c r="N387" s="104">
        <f t="shared" ca="1" si="1696"/>
        <v>137957.01265966403</v>
      </c>
      <c r="O387" s="104">
        <f t="shared" ca="1" si="1696"/>
        <v>161062.36405473034</v>
      </c>
      <c r="P387" s="104">
        <f t="shared" ca="1" si="1696"/>
        <v>222997.4460176077</v>
      </c>
      <c r="Q387" s="104">
        <f t="shared" ca="1" si="1696"/>
        <v>296567.37298571621</v>
      </c>
      <c r="R387" s="104">
        <f t="shared" ca="1" si="1696"/>
        <v>371494.82317678921</v>
      </c>
      <c r="S387" s="104"/>
      <c r="T387" s="104">
        <f t="shared" ref="T387:Z387" ca="1" si="1697">T$159*(1-(1-T382/T$29)/T$32)^(-1/T$21)</f>
        <v>108362.90088836165</v>
      </c>
      <c r="U387" s="104">
        <f t="shared" ca="1" si="1697"/>
        <v>125207.24459144805</v>
      </c>
      <c r="V387" s="104">
        <f t="shared" ca="1" si="1697"/>
        <v>141189.17784874822</v>
      </c>
      <c r="W387" s="104">
        <f t="shared" ca="1" si="1697"/>
        <v>163559.16071677979</v>
      </c>
      <c r="X387" s="104">
        <f t="shared" ca="1" si="1697"/>
        <v>223833.73570789813</v>
      </c>
      <c r="Y387" s="104">
        <f t="shared" ca="1" si="1697"/>
        <v>296211.00723789539</v>
      </c>
      <c r="Z387" s="104">
        <f t="shared" ca="1" si="1697"/>
        <v>370839.9213494641</v>
      </c>
      <c r="AA387" s="104"/>
      <c r="AB387" s="104">
        <f t="shared" ref="AB387:AH387" ca="1" si="1698">AB$159*(1-(1-AB382/AB$29)/AB$32)^(-1/AB$21)</f>
        <v>107357.82876517929</v>
      </c>
      <c r="AC387" s="104">
        <f t="shared" ca="1" si="1698"/>
        <v>129865.27030415476</v>
      </c>
      <c r="AD387" s="104">
        <f t="shared" ca="1" si="1698"/>
        <v>145451.05047689061</v>
      </c>
      <c r="AE387" s="104">
        <f t="shared" ca="1" si="1698"/>
        <v>167077.17840564996</v>
      </c>
      <c r="AF387" s="104">
        <f t="shared" ca="1" si="1698"/>
        <v>225459.36935545161</v>
      </c>
      <c r="AG387" s="104">
        <f t="shared" ca="1" si="1698"/>
        <v>296145.33095522149</v>
      </c>
      <c r="AH387" s="104">
        <f t="shared" ca="1" si="1698"/>
        <v>370174.4265819033</v>
      </c>
      <c r="AI387" s="104"/>
      <c r="AJ387" s="104">
        <f t="shared" ref="AJ387:AP387" ca="1" si="1699">AJ$159*(1-(1-AJ382/AJ$29)/AJ$32)^(-1/AJ$21)</f>
        <v>105972.2526884275</v>
      </c>
      <c r="AK387" s="104">
        <f t="shared" ca="1" si="1699"/>
        <v>130549.30679940009</v>
      </c>
      <c r="AL387" s="104">
        <f t="shared" ca="1" si="1699"/>
        <v>150803.11798970794</v>
      </c>
      <c r="AM387" s="104">
        <f t="shared" ca="1" si="1699"/>
        <v>171758.55389101472</v>
      </c>
      <c r="AN387" s="104">
        <f t="shared" ca="1" si="1699"/>
        <v>228226.92226131409</v>
      </c>
      <c r="AO387" s="104">
        <f t="shared" ca="1" si="1699"/>
        <v>297059.80844862125</v>
      </c>
      <c r="AP387" s="104">
        <f t="shared" ca="1" si="1699"/>
        <v>370459.86203172314</v>
      </c>
      <c r="AQ387" s="104"/>
      <c r="AR387" s="104">
        <f t="shared" ref="AR387:AW387" ca="1" si="1700">AR$159*(1-(1-AR382/AR$29)/AR$32)^(-1/AR$21)</f>
        <v>104226.5325606175</v>
      </c>
      <c r="AS387" s="104">
        <f t="shared" ca="1" si="1700"/>
        <v>129595.35850353421</v>
      </c>
      <c r="AT387" s="104">
        <f t="shared" ca="1" si="1700"/>
        <v>157167.3580914253</v>
      </c>
      <c r="AU387" s="104">
        <f t="shared" ca="1" si="1700"/>
        <v>177706.81150341209</v>
      </c>
      <c r="AV387" s="104">
        <f t="shared" ca="1" si="1700"/>
        <v>232499.58966919381</v>
      </c>
      <c r="AW387" s="104">
        <f t="shared" ca="1" si="1700"/>
        <v>299642.53613384621</v>
      </c>
      <c r="AX387" s="104">
        <f ca="1">AX$159*(1-(1-AX382/AX$29)/AX$32)^(-1/AX$21)</f>
        <v>372681.48052988161</v>
      </c>
      <c r="AY387" s="104"/>
      <c r="AZ387" s="104">
        <f t="shared" ref="AZ387:BF387" ca="1" si="1701">AZ$159*(1-(1-AZ382/AZ$29)/AZ$32)^(-1/AZ$21)</f>
        <v>99644.275065420443</v>
      </c>
      <c r="BA387" s="104">
        <f t="shared" ca="1" si="1701"/>
        <v>126646.4720932413</v>
      </c>
      <c r="BB387" s="104">
        <f t="shared" ca="1" si="1701"/>
        <v>156848.93108878468</v>
      </c>
      <c r="BC387" s="104">
        <f t="shared" ca="1" si="1701"/>
        <v>190204.09419433295</v>
      </c>
      <c r="BD387" s="104">
        <f t="shared" ca="1" si="1701"/>
        <v>246541.01202383375</v>
      </c>
      <c r="BE387" s="104">
        <f t="shared" ca="1" si="1701"/>
        <v>311952.82141714008</v>
      </c>
      <c r="BF387" s="104">
        <f t="shared" ca="1" si="1701"/>
        <v>386168.99953698221</v>
      </c>
    </row>
    <row r="388" spans="2:58" x14ac:dyDescent="0.2">
      <c r="B388" s="39"/>
      <c r="C388" s="3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</row>
    <row r="389" spans="2:58" x14ac:dyDescent="0.2">
      <c r="B389" s="39" t="s">
        <v>286</v>
      </c>
      <c r="C389" s="29"/>
      <c r="D389" s="98">
        <f t="shared" ref="D389:BF389" ca="1" si="1702">0.5*(D$28*D$17/D$42*1000000/D$159)^2</f>
        <v>9.2648479252195898E-3</v>
      </c>
      <c r="E389" s="98">
        <f t="shared" ca="1" si="1702"/>
        <v>3.6187048171307912E-2</v>
      </c>
      <c r="F389" s="98">
        <f t="shared" ca="1" si="1702"/>
        <v>7.7173006488288565E-2</v>
      </c>
      <c r="G389" s="98">
        <f t="shared" ca="1" si="1702"/>
        <v>0.12638205615600631</v>
      </c>
      <c r="H389" s="98">
        <f t="shared" ca="1" si="1702"/>
        <v>0.22254790124590826</v>
      </c>
      <c r="I389" s="98">
        <f t="shared" ca="1" si="1702"/>
        <v>0.27999539445657468</v>
      </c>
      <c r="J389" s="98">
        <f t="shared" ca="1" si="1702"/>
        <v>0.28942295349032582</v>
      </c>
      <c r="K389" s="98"/>
      <c r="L389" s="98">
        <f t="shared" ca="1" si="1702"/>
        <v>9.2098591891548193E-3</v>
      </c>
      <c r="M389" s="98">
        <f t="shared" ca="1" si="1702"/>
        <v>3.410741137808667E-2</v>
      </c>
      <c r="N389" s="98">
        <f t="shared" ca="1" si="1702"/>
        <v>7.3104484807556214E-2</v>
      </c>
      <c r="O389" s="98">
        <f t="shared" ca="1" si="1702"/>
        <v>0.12039390143441649</v>
      </c>
      <c r="P389" s="98">
        <f t="shared" ca="1" si="1702"/>
        <v>0.21547402077120914</v>
      </c>
      <c r="Q389" s="98">
        <f t="shared" ca="1" si="1702"/>
        <v>0.27745606164116704</v>
      </c>
      <c r="R389" s="98">
        <f t="shared" ca="1" si="1702"/>
        <v>0.2915851495919945</v>
      </c>
      <c r="S389" s="98"/>
      <c r="T389" s="98">
        <f t="shared" ca="1" si="1702"/>
        <v>9.3148721020712665E-3</v>
      </c>
      <c r="U389" s="98">
        <f t="shared" ca="1" si="1702"/>
        <v>3.1647139186556289E-2</v>
      </c>
      <c r="V389" s="98">
        <f t="shared" ca="1" si="1702"/>
        <v>6.7978574857872287E-2</v>
      </c>
      <c r="W389" s="98">
        <f t="shared" ca="1" si="1702"/>
        <v>0.11233535294177106</v>
      </c>
      <c r="X389" s="98">
        <f t="shared" ca="1" si="1702"/>
        <v>0.2028647769930127</v>
      </c>
      <c r="Y389" s="98">
        <f t="shared" ca="1" si="1702"/>
        <v>0.26450256355414725</v>
      </c>
      <c r="Z389" s="98">
        <f t="shared" ca="1" si="1702"/>
        <v>0.28022898718875827</v>
      </c>
      <c r="AA389" s="98"/>
      <c r="AB389" s="98">
        <f t="shared" ca="1" si="1702"/>
        <v>9.500215293364889E-3</v>
      </c>
      <c r="AC389" s="98">
        <f t="shared" ca="1" si="1702"/>
        <v>2.8988622910708955E-2</v>
      </c>
      <c r="AD389" s="98">
        <f t="shared" ca="1" si="1702"/>
        <v>6.213958034631837E-2</v>
      </c>
      <c r="AE389" s="98">
        <f t="shared" ca="1" si="1702"/>
        <v>0.10278769283866934</v>
      </c>
      <c r="AF389" s="98">
        <f t="shared" ca="1" si="1702"/>
        <v>0.18626883149736859</v>
      </c>
      <c r="AG389" s="98">
        <f t="shared" ca="1" si="1702"/>
        <v>0.24419079090082274</v>
      </c>
      <c r="AH389" s="98">
        <f t="shared" ca="1" si="1702"/>
        <v>0.25983754070560156</v>
      </c>
      <c r="AI389" s="98"/>
      <c r="AJ389" s="98">
        <f t="shared" ca="1" si="1702"/>
        <v>9.7651215758876985E-3</v>
      </c>
      <c r="AK389" s="98">
        <f t="shared" ca="1" si="1702"/>
        <v>2.862844373680562E-2</v>
      </c>
      <c r="AL389" s="98">
        <f t="shared" ca="1" si="1702"/>
        <v>5.5963186762259497E-2</v>
      </c>
      <c r="AM389" s="98">
        <f t="shared" ca="1" si="1702"/>
        <v>9.2423558774907558E-2</v>
      </c>
      <c r="AN389" s="98">
        <f t="shared" ca="1" si="1702"/>
        <v>0.16730061212521846</v>
      </c>
      <c r="AO389" s="98">
        <f t="shared" ca="1" si="1702"/>
        <v>0.21946830767463568</v>
      </c>
      <c r="AP389" s="98">
        <f t="shared" ca="1" si="1702"/>
        <v>0.23422786195493536</v>
      </c>
      <c r="AQ389" s="98"/>
      <c r="AR389" s="98">
        <f t="shared" ca="1" si="1702"/>
        <v>1.0115300620792092E-2</v>
      </c>
      <c r="AS389" s="98">
        <f t="shared" ca="1" si="1702"/>
        <v>2.9132744224732724E-2</v>
      </c>
      <c r="AT389" s="98">
        <f t="shared" ca="1" si="1702"/>
        <v>4.9888812090627378E-2</v>
      </c>
      <c r="AU389" s="98">
        <f t="shared" ca="1" si="1702"/>
        <v>8.1915206989232492E-2</v>
      </c>
      <c r="AV389" s="98">
        <f t="shared" ca="1" si="1702"/>
        <v>0.14742321104039946</v>
      </c>
      <c r="AW389" s="98">
        <f t="shared" ca="1" si="1702"/>
        <v>0.19289137423530936</v>
      </c>
      <c r="AX389" s="98">
        <f t="shared" ca="1" si="1702"/>
        <v>0.20582684484099167</v>
      </c>
      <c r="AY389" s="98"/>
      <c r="AZ389" s="98">
        <f t="shared" ca="1" si="1702"/>
        <v>1.1131722958074229E-2</v>
      </c>
      <c r="BA389" s="98">
        <f t="shared" ca="1" si="1702"/>
        <v>3.0785217535113998E-2</v>
      </c>
      <c r="BB389" s="98">
        <f t="shared" ca="1" si="1702"/>
        <v>5.0165553181342255E-2</v>
      </c>
      <c r="BC389" s="98">
        <f t="shared" ca="1" si="1702"/>
        <v>6.5866121085070214E-2</v>
      </c>
      <c r="BD389" s="98">
        <f t="shared" ca="1" si="1702"/>
        <v>0.10999526130048078</v>
      </c>
      <c r="BE389" s="98">
        <f t="shared" ca="1" si="1702"/>
        <v>0.14203278917515119</v>
      </c>
      <c r="BF389" s="98">
        <f t="shared" ca="1" si="1702"/>
        <v>0.15060772137852957</v>
      </c>
    </row>
    <row r="390" spans="2:58" x14ac:dyDescent="0.2">
      <c r="B390" s="39" t="s">
        <v>287</v>
      </c>
      <c r="C390" s="29"/>
      <c r="D390" s="81">
        <f t="shared" ref="D390:BF390" si="1703">D$19</f>
        <v>1186.3499999999999</v>
      </c>
      <c r="E390" s="81">
        <f t="shared" si="1703"/>
        <v>1186.3499999999999</v>
      </c>
      <c r="F390" s="81">
        <f t="shared" si="1703"/>
        <v>1186.3499999999999</v>
      </c>
      <c r="G390" s="81">
        <f t="shared" si="1703"/>
        <v>1186.3499999999999</v>
      </c>
      <c r="H390" s="81">
        <f t="shared" si="1703"/>
        <v>1186.3499999999999</v>
      </c>
      <c r="I390" s="81">
        <f t="shared" si="1703"/>
        <v>1186.3499999999999</v>
      </c>
      <c r="J390" s="81">
        <f t="shared" si="1703"/>
        <v>1186.3499999999999</v>
      </c>
      <c r="K390" s="81"/>
      <c r="L390" s="81">
        <f t="shared" si="1703"/>
        <v>1186.3499999999999</v>
      </c>
      <c r="M390" s="81">
        <f t="shared" si="1703"/>
        <v>1186.3499999999999</v>
      </c>
      <c r="N390" s="81">
        <f t="shared" si="1703"/>
        <v>1186.3499999999999</v>
      </c>
      <c r="O390" s="81">
        <f t="shared" si="1703"/>
        <v>1186.3499999999999</v>
      </c>
      <c r="P390" s="81">
        <f t="shared" si="1703"/>
        <v>1186.3499999999999</v>
      </c>
      <c r="Q390" s="81">
        <f t="shared" si="1703"/>
        <v>1186.3499999999999</v>
      </c>
      <c r="R390" s="81">
        <f t="shared" si="1703"/>
        <v>1186.3499999999999</v>
      </c>
      <c r="S390" s="81"/>
      <c r="T390" s="81">
        <f t="shared" si="1703"/>
        <v>1186.3499999999999</v>
      </c>
      <c r="U390" s="81">
        <f t="shared" si="1703"/>
        <v>1186.3499999999999</v>
      </c>
      <c r="V390" s="81">
        <f t="shared" si="1703"/>
        <v>1186.3499999999999</v>
      </c>
      <c r="W390" s="81">
        <f t="shared" si="1703"/>
        <v>1186.3499999999999</v>
      </c>
      <c r="X390" s="81">
        <f t="shared" si="1703"/>
        <v>1186.3499999999999</v>
      </c>
      <c r="Y390" s="81">
        <f t="shared" si="1703"/>
        <v>1186.3499999999999</v>
      </c>
      <c r="Z390" s="81">
        <f t="shared" si="1703"/>
        <v>1186.3499999999999</v>
      </c>
      <c r="AA390" s="81"/>
      <c r="AB390" s="81">
        <f t="shared" si="1703"/>
        <v>1186.3499999999999</v>
      </c>
      <c r="AC390" s="81">
        <f t="shared" si="1703"/>
        <v>1186.3499999999999</v>
      </c>
      <c r="AD390" s="81">
        <f t="shared" si="1703"/>
        <v>1186.3499999999999</v>
      </c>
      <c r="AE390" s="81">
        <f t="shared" si="1703"/>
        <v>1186.3499999999999</v>
      </c>
      <c r="AF390" s="81">
        <f t="shared" si="1703"/>
        <v>1186.3499999999999</v>
      </c>
      <c r="AG390" s="81">
        <f t="shared" si="1703"/>
        <v>1186.3499999999999</v>
      </c>
      <c r="AH390" s="81">
        <f t="shared" si="1703"/>
        <v>1186.3499999999999</v>
      </c>
      <c r="AI390" s="81"/>
      <c r="AJ390" s="81">
        <f t="shared" si="1703"/>
        <v>1186.3499999999999</v>
      </c>
      <c r="AK390" s="81">
        <f t="shared" si="1703"/>
        <v>1186.3499999999999</v>
      </c>
      <c r="AL390" s="81">
        <f t="shared" si="1703"/>
        <v>1186.3499999999999</v>
      </c>
      <c r="AM390" s="81">
        <f t="shared" si="1703"/>
        <v>1186.3499999999999</v>
      </c>
      <c r="AN390" s="81">
        <f t="shared" si="1703"/>
        <v>1186.3499999999999</v>
      </c>
      <c r="AO390" s="81">
        <f t="shared" si="1703"/>
        <v>1186.3499999999999</v>
      </c>
      <c r="AP390" s="81">
        <f t="shared" si="1703"/>
        <v>1186.3499999999999</v>
      </c>
      <c r="AQ390" s="81"/>
      <c r="AR390" s="81">
        <f t="shared" si="1703"/>
        <v>1186.3499999999999</v>
      </c>
      <c r="AS390" s="81">
        <f t="shared" si="1703"/>
        <v>1186.3499999999999</v>
      </c>
      <c r="AT390" s="81">
        <f t="shared" si="1703"/>
        <v>1186.3499999999999</v>
      </c>
      <c r="AU390" s="81">
        <f t="shared" si="1703"/>
        <v>1186.3499999999999</v>
      </c>
      <c r="AV390" s="81">
        <f t="shared" si="1703"/>
        <v>1186.3499999999999</v>
      </c>
      <c r="AW390" s="81">
        <f t="shared" si="1703"/>
        <v>1186.3499999999999</v>
      </c>
      <c r="AX390" s="81">
        <f t="shared" si="1703"/>
        <v>1186.3499999999999</v>
      </c>
      <c r="AY390" s="81"/>
      <c r="AZ390" s="81">
        <f t="shared" si="1703"/>
        <v>1186.3499999999999</v>
      </c>
      <c r="BA390" s="81">
        <f t="shared" si="1703"/>
        <v>1186.3499999999999</v>
      </c>
      <c r="BB390" s="81">
        <f t="shared" si="1703"/>
        <v>1186.3499999999999</v>
      </c>
      <c r="BC390" s="81">
        <f t="shared" si="1703"/>
        <v>1186.3499999999999</v>
      </c>
      <c r="BD390" s="81">
        <f t="shared" si="1703"/>
        <v>1186.3499999999999</v>
      </c>
      <c r="BE390" s="81">
        <f t="shared" si="1703"/>
        <v>1186.3499999999999</v>
      </c>
      <c r="BF390" s="81">
        <f t="shared" si="1703"/>
        <v>1186.3499999999999</v>
      </c>
    </row>
    <row r="391" spans="2:58" x14ac:dyDescent="0.2">
      <c r="B391" s="33" t="s">
        <v>288</v>
      </c>
      <c r="C391" s="29"/>
      <c r="D391" s="81">
        <f t="shared" ref="D391:BF391" si="1704">-D$19*D$30</f>
        <v>-949079.99999999988</v>
      </c>
      <c r="E391" s="81">
        <f t="shared" si="1704"/>
        <v>-949079.99999999988</v>
      </c>
      <c r="F391" s="81">
        <f t="shared" si="1704"/>
        <v>-949079.99999999988</v>
      </c>
      <c r="G391" s="81">
        <f t="shared" si="1704"/>
        <v>-949079.99999999988</v>
      </c>
      <c r="H391" s="81">
        <f t="shared" si="1704"/>
        <v>-949079.99999999988</v>
      </c>
      <c r="I391" s="81">
        <f t="shared" si="1704"/>
        <v>-949079.99999999988</v>
      </c>
      <c r="J391" s="81">
        <f t="shared" si="1704"/>
        <v>-949079.99999999988</v>
      </c>
      <c r="K391" s="81"/>
      <c r="L391" s="81">
        <f t="shared" si="1704"/>
        <v>-949079.99999999988</v>
      </c>
      <c r="M391" s="81">
        <f t="shared" si="1704"/>
        <v>-949079.99999999988</v>
      </c>
      <c r="N391" s="81">
        <f t="shared" si="1704"/>
        <v>-949079.99999999988</v>
      </c>
      <c r="O391" s="81">
        <f t="shared" si="1704"/>
        <v>-949079.99999999988</v>
      </c>
      <c r="P391" s="81">
        <f t="shared" si="1704"/>
        <v>-949079.99999999988</v>
      </c>
      <c r="Q391" s="81">
        <f t="shared" si="1704"/>
        <v>-949079.99999999988</v>
      </c>
      <c r="R391" s="81">
        <f t="shared" si="1704"/>
        <v>-949079.99999999988</v>
      </c>
      <c r="S391" s="81"/>
      <c r="T391" s="81">
        <f t="shared" si="1704"/>
        <v>-949079.99999999988</v>
      </c>
      <c r="U391" s="81">
        <f t="shared" si="1704"/>
        <v>-949079.99999999988</v>
      </c>
      <c r="V391" s="81">
        <f t="shared" si="1704"/>
        <v>-949079.99999999988</v>
      </c>
      <c r="W391" s="81">
        <f t="shared" si="1704"/>
        <v>-949079.99999999988</v>
      </c>
      <c r="X391" s="81">
        <f t="shared" si="1704"/>
        <v>-949079.99999999988</v>
      </c>
      <c r="Y391" s="81">
        <f t="shared" si="1704"/>
        <v>-949079.99999999988</v>
      </c>
      <c r="Z391" s="81">
        <f t="shared" si="1704"/>
        <v>-949079.99999999988</v>
      </c>
      <c r="AA391" s="81"/>
      <c r="AB391" s="81">
        <f t="shared" si="1704"/>
        <v>-949079.99999999988</v>
      </c>
      <c r="AC391" s="81">
        <f t="shared" si="1704"/>
        <v>-949079.99999999988</v>
      </c>
      <c r="AD391" s="81">
        <f t="shared" si="1704"/>
        <v>-949079.99999999988</v>
      </c>
      <c r="AE391" s="81">
        <f t="shared" si="1704"/>
        <v>-949079.99999999988</v>
      </c>
      <c r="AF391" s="81">
        <f t="shared" si="1704"/>
        <v>-949079.99999999988</v>
      </c>
      <c r="AG391" s="81">
        <f t="shared" si="1704"/>
        <v>-949079.99999999988</v>
      </c>
      <c r="AH391" s="81">
        <f t="shared" si="1704"/>
        <v>-949079.99999999988</v>
      </c>
      <c r="AI391" s="81"/>
      <c r="AJ391" s="81">
        <f t="shared" si="1704"/>
        <v>-949079.99999999988</v>
      </c>
      <c r="AK391" s="81">
        <f t="shared" si="1704"/>
        <v>-949079.99999999988</v>
      </c>
      <c r="AL391" s="81">
        <f t="shared" si="1704"/>
        <v>-949079.99999999988</v>
      </c>
      <c r="AM391" s="81">
        <f t="shared" si="1704"/>
        <v>-949079.99999999988</v>
      </c>
      <c r="AN391" s="81">
        <f t="shared" si="1704"/>
        <v>-949079.99999999988</v>
      </c>
      <c r="AO391" s="81">
        <f t="shared" si="1704"/>
        <v>-949079.99999999988</v>
      </c>
      <c r="AP391" s="81">
        <f t="shared" si="1704"/>
        <v>-949079.99999999988</v>
      </c>
      <c r="AQ391" s="81"/>
      <c r="AR391" s="81">
        <f t="shared" si="1704"/>
        <v>-949079.99999999988</v>
      </c>
      <c r="AS391" s="81">
        <f t="shared" si="1704"/>
        <v>-949079.99999999988</v>
      </c>
      <c r="AT391" s="81">
        <f t="shared" si="1704"/>
        <v>-949079.99999999988</v>
      </c>
      <c r="AU391" s="81">
        <f t="shared" si="1704"/>
        <v>-949079.99999999988</v>
      </c>
      <c r="AV391" s="81">
        <f t="shared" si="1704"/>
        <v>-949079.99999999988</v>
      </c>
      <c r="AW391" s="81">
        <f t="shared" si="1704"/>
        <v>-949079.99999999988</v>
      </c>
      <c r="AX391" s="81">
        <f t="shared" si="1704"/>
        <v>-949079.99999999988</v>
      </c>
      <c r="AY391" s="81"/>
      <c r="AZ391" s="81">
        <f t="shared" si="1704"/>
        <v>-949079.99999999988</v>
      </c>
      <c r="BA391" s="81">
        <f t="shared" si="1704"/>
        <v>-949079.99999999988</v>
      </c>
      <c r="BB391" s="81">
        <f t="shared" si="1704"/>
        <v>-949079.99999999988</v>
      </c>
      <c r="BC391" s="81">
        <f t="shared" si="1704"/>
        <v>-949079.99999999988</v>
      </c>
      <c r="BD391" s="81">
        <f t="shared" si="1704"/>
        <v>-949079.99999999988</v>
      </c>
      <c r="BE391" s="81">
        <f t="shared" si="1704"/>
        <v>-949079.99999999988</v>
      </c>
      <c r="BF391" s="81">
        <f t="shared" si="1704"/>
        <v>-949079.99999999988</v>
      </c>
    </row>
    <row r="392" spans="2:58" x14ac:dyDescent="0.2">
      <c r="B392" s="39" t="s">
        <v>292</v>
      </c>
      <c r="D392" s="104">
        <f t="shared" ref="D392:J392" ca="1" si="1705">IF(D390*D390-4*D389*D391&gt;0,D390*D390-4*D389*D391,0)</f>
        <v>1442598.6499754693</v>
      </c>
      <c r="E392" s="104">
        <f t="shared" ca="1" si="1705"/>
        <v>1544803.9372136993</v>
      </c>
      <c r="F392" s="104">
        <f t="shared" ca="1" si="1705"/>
        <v>1700399.7504916193</v>
      </c>
      <c r="G392" s="104">
        <f t="shared" ca="1" si="1705"/>
        <v>1887213.0499261697</v>
      </c>
      <c r="H392" s="104">
        <f t="shared" ca="1" si="1705"/>
        <v>2252289.3709578663</v>
      </c>
      <c r="I392" s="104">
        <f t="shared" ca="1" si="1705"/>
        <v>2470378.4383833832</v>
      </c>
      <c r="J392" s="104">
        <f t="shared" ca="1" si="1705"/>
        <v>2506168.4692943934</v>
      </c>
      <c r="K392" s="104"/>
      <c r="L392" s="104">
        <f t="shared" ref="L392:R392" ca="1" si="1706">IF(L390*L390-4*L389*L391&gt;0,L390*L390-4*L389*L391,0)</f>
        <v>1442389.895136972</v>
      </c>
      <c r="M392" s="104">
        <f t="shared" ca="1" si="1706"/>
        <v>1536908.9704628577</v>
      </c>
      <c r="N392" s="104">
        <f t="shared" ca="1" si="1706"/>
        <v>1684954.3402646217</v>
      </c>
      <c r="O392" s="104">
        <f t="shared" ca="1" si="1706"/>
        <v>1864480.0983935036</v>
      </c>
      <c r="P392" s="104">
        <f t="shared" ca="1" si="1706"/>
        <v>2225434.6570341564</v>
      </c>
      <c r="Q392" s="104">
        <f t="shared" ca="1" si="1706"/>
        <v>2460738.3184295949</v>
      </c>
      <c r="R392" s="104">
        <f t="shared" ca="1" si="1706"/>
        <v>2514376.8575990801</v>
      </c>
      <c r="S392" s="104"/>
      <c r="T392" s="104">
        <f t="shared" ref="T392:Z392" ca="1" si="1707">IF(T390*T390-4*T389*T391&gt;0,T390*T390-4*T389*T391,0)</f>
        <v>1442788.557758535</v>
      </c>
      <c r="U392" s="104">
        <f t="shared" ca="1" si="1707"/>
        <v>1527568.9899367071</v>
      </c>
      <c r="V392" s="104">
        <f t="shared" ca="1" si="1707"/>
        <v>1665494.7458044374</v>
      </c>
      <c r="W392" s="104">
        <f t="shared" ca="1" si="1707"/>
        <v>1833887.2695799042</v>
      </c>
      <c r="X392" s="104">
        <f t="shared" ca="1" si="1707"/>
        <v>2177565.9326941138</v>
      </c>
      <c r="Y392" s="104">
        <f t="shared" ca="1" si="1707"/>
        <v>2411562.6945718797</v>
      </c>
      <c r="Z392" s="104">
        <f t="shared" ca="1" si="1707"/>
        <v>2471265.2311444264</v>
      </c>
      <c r="AA392" s="104"/>
      <c r="AB392" s="104">
        <f t="shared" ref="AB392:AH392" ca="1" si="1708">IF(AB390*AB390-4*AB389*AB391&gt;0,AB390*AB390-4*AB389*AB391,0)</f>
        <v>1443492.1798225068</v>
      </c>
      <c r="AC392" s="104">
        <f t="shared" ca="1" si="1708"/>
        <v>1517476.4114283824</v>
      </c>
      <c r="AD392" s="104">
        <f t="shared" ca="1" si="1708"/>
        <v>1643328.0541603351</v>
      </c>
      <c r="AE392" s="104">
        <f t="shared" ca="1" si="1708"/>
        <v>1797641.2965772969</v>
      </c>
      <c r="AF392" s="104">
        <f t="shared" ca="1" si="1708"/>
        <v>2114562.4128900901</v>
      </c>
      <c r="AG392" s="104">
        <f t="shared" ca="1" si="1708"/>
        <v>2334452.7058126112</v>
      </c>
      <c r="AH392" s="104">
        <f t="shared" ca="1" si="1708"/>
        <v>2393852.7750314889</v>
      </c>
      <c r="AI392" s="104"/>
      <c r="AJ392" s="104">
        <f t="shared" ref="AJ392:AP392" ca="1" si="1709">IF(AJ390*AJ390-4*AJ389*AJ391&gt;0,AJ390*AJ390-4*AJ389*AJ391,0)</f>
        <v>1444497.8488409738</v>
      </c>
      <c r="AK392" s="104">
        <f t="shared" ca="1" si="1709"/>
        <v>1516109.0560269097</v>
      </c>
      <c r="AL392" s="104">
        <f t="shared" ca="1" si="1709"/>
        <v>1619880.4876693008</v>
      </c>
      <c r="AM392" s="104">
        <f t="shared" ca="1" si="1709"/>
        <v>1758295.7271483568</v>
      </c>
      <c r="AN392" s="104">
        <f t="shared" ca="1" si="1709"/>
        <v>2042552.9823232091</v>
      </c>
      <c r="AO392" s="104">
        <f t="shared" ca="1" si="1709"/>
        <v>2240598.2482913723</v>
      </c>
      <c r="AP392" s="104">
        <f t="shared" ca="1" si="1709"/>
        <v>2296630.2393967598</v>
      </c>
      <c r="AQ392" s="104"/>
      <c r="AR392" s="104">
        <f t="shared" ref="AR392:AX392" ca="1" si="1710">IF(AR390*AR390-4*AR389*AR391&gt;0,AR390*AR390-4*AR389*AR391,0)</f>
        <v>1445827.2405527253</v>
      </c>
      <c r="AS392" s="104">
        <f t="shared" ca="1" si="1710"/>
        <v>1518023.5420552371</v>
      </c>
      <c r="AT392" s="104">
        <f t="shared" ca="1" si="1710"/>
        <v>1596820.2176158903</v>
      </c>
      <c r="AU392" s="104">
        <f t="shared" ca="1" si="1710"/>
        <v>1718402.6610973629</v>
      </c>
      <c r="AV392" s="104">
        <f t="shared" ca="1" si="1710"/>
        <v>1967092.007036889</v>
      </c>
      <c r="AW392" s="104">
        <f t="shared" ca="1" si="1710"/>
        <v>2139703.7043369892</v>
      </c>
      <c r="AX392" s="104">
        <f t="shared" ca="1" si="1710"/>
        <v>2188810.8901067534</v>
      </c>
      <c r="AY392" s="104"/>
      <c r="AZ392" s="104">
        <f t="shared" ref="AZ392:BF392" ca="1" si="1711">IF(AZ390*AZ390-4*AZ389*AZ391&gt;0,AZ390*AZ390-4*AZ389*AZ391,0)</f>
        <v>1449685.9050001961</v>
      </c>
      <c r="BA392" s="104">
        <f t="shared" ca="1" si="1711"/>
        <v>1524296.8595329036</v>
      </c>
      <c r="BB392" s="104">
        <f t="shared" ca="1" si="1711"/>
        <v>1597870.8153533931</v>
      </c>
      <c r="BC392" s="104">
        <f t="shared" ca="1" si="1711"/>
        <v>1657475.1952976736</v>
      </c>
      <c r="BD392" s="104">
        <f t="shared" ca="1" si="1711"/>
        <v>1825003.5328802408</v>
      </c>
      <c r="BE392" s="104">
        <f t="shared" ca="1" si="1711"/>
        <v>1946628.2407014095</v>
      </c>
      <c r="BF392" s="104">
        <f t="shared" ca="1" si="1711"/>
        <v>1979181.427323739</v>
      </c>
    </row>
    <row r="393" spans="2:58" x14ac:dyDescent="0.2">
      <c r="B393" s="39" t="s">
        <v>291</v>
      </c>
      <c r="C393" s="3" t="s">
        <v>43</v>
      </c>
      <c r="D393" s="85">
        <f t="shared" ref="D393:J393" ca="1" si="1712">(-D390+SQRT(D392))/2/D389</f>
        <v>795.06338826937406</v>
      </c>
      <c r="E393" s="85">
        <f t="shared" ca="1" si="1712"/>
        <v>781.37651179181466</v>
      </c>
      <c r="F393" s="85">
        <f t="shared" ca="1" si="1712"/>
        <v>762.20802258916297</v>
      </c>
      <c r="G393" s="85">
        <f t="shared" ca="1" si="1712"/>
        <v>741.4372590136046</v>
      </c>
      <c r="H393" s="85">
        <f t="shared" ca="1" si="1712"/>
        <v>706.39383223089749</v>
      </c>
      <c r="I393" s="85">
        <f t="shared" ca="1" si="1712"/>
        <v>688.21445791173039</v>
      </c>
      <c r="J393" s="85">
        <f t="shared" ca="1" si="1712"/>
        <v>685.39530952792825</v>
      </c>
      <c r="K393" s="85"/>
      <c r="L393" s="85">
        <f t="shared" ref="L393:R393" ca="1" si="1713">(-L390+SQRT(L392))/2/L389</f>
        <v>795.09233076714906</v>
      </c>
      <c r="M393" s="85">
        <f t="shared" ca="1" si="1713"/>
        <v>782.40073912635057</v>
      </c>
      <c r="N393" s="85">
        <f t="shared" ca="1" si="1713"/>
        <v>764.02912404558901</v>
      </c>
      <c r="O393" s="85">
        <f t="shared" ca="1" si="1713"/>
        <v>743.84858149290665</v>
      </c>
      <c r="P393" s="85">
        <f t="shared" ca="1" si="1713"/>
        <v>708.76080136817438</v>
      </c>
      <c r="Q393" s="85">
        <f t="shared" ca="1" si="1713"/>
        <v>688.98127785638769</v>
      </c>
      <c r="R393" s="85">
        <f t="shared" ca="1" si="1713"/>
        <v>684.75482151854794</v>
      </c>
      <c r="S393" s="85"/>
      <c r="T393" s="85">
        <f t="shared" ref="T393:Z393" ca="1" si="1714">(-T390+SQRT(T392))/2/T389</f>
        <v>795.03706244207729</v>
      </c>
      <c r="U393" s="85">
        <f t="shared" ca="1" si="1714"/>
        <v>783.61932123208044</v>
      </c>
      <c r="V393" s="85">
        <f t="shared" ca="1" si="1714"/>
        <v>766.34797169614683</v>
      </c>
      <c r="W393" s="85">
        <f t="shared" ca="1" si="1714"/>
        <v>747.14208592068428</v>
      </c>
      <c r="X393" s="85">
        <f t="shared" ca="1" si="1714"/>
        <v>713.05576280343189</v>
      </c>
      <c r="Y393" s="85">
        <f t="shared" ca="1" si="1714"/>
        <v>692.94356389094855</v>
      </c>
      <c r="Z393" s="85">
        <f t="shared" ca="1" si="1714"/>
        <v>688.1440791239288</v>
      </c>
      <c r="AA393" s="85"/>
      <c r="AB393" s="85">
        <f t="shared" ref="AB393:AH393" ca="1" si="1715">(-AB390+SQRT(AB392))/2/AB389</f>
        <v>794.93955363721</v>
      </c>
      <c r="AC393" s="85">
        <f t="shared" ca="1" si="1715"/>
        <v>784.94458451147466</v>
      </c>
      <c r="AD393" s="85">
        <f t="shared" ca="1" si="1715"/>
        <v>769.0233443406845</v>
      </c>
      <c r="AE393" s="85">
        <f t="shared" ca="1" si="1715"/>
        <v>751.11843262026059</v>
      </c>
      <c r="AF393" s="85">
        <f t="shared" ca="1" si="1715"/>
        <v>718.86289762540855</v>
      </c>
      <c r="AG393" s="85">
        <f t="shared" ca="1" si="1715"/>
        <v>699.3334742688578</v>
      </c>
      <c r="AH393" s="85">
        <f t="shared" ca="1" si="1715"/>
        <v>694.39169011958052</v>
      </c>
      <c r="AI393" s="85"/>
      <c r="AJ393" s="85">
        <f t="shared" ref="AJ393:AP393" ca="1" si="1716">(-AJ390+SQRT(AJ392))/2/AJ389</f>
        <v>794.80026954108666</v>
      </c>
      <c r="AK393" s="85">
        <f t="shared" ca="1" si="1716"/>
        <v>785.1248170466846</v>
      </c>
      <c r="AL393" s="85">
        <f t="shared" ca="1" si="1716"/>
        <v>771.89364465071549</v>
      </c>
      <c r="AM393" s="85">
        <f t="shared" ca="1" si="1716"/>
        <v>755.52943655934325</v>
      </c>
      <c r="AN393" s="85">
        <f t="shared" ca="1" si="1716"/>
        <v>725.72695867430889</v>
      </c>
      <c r="AO393" s="85">
        <f t="shared" ca="1" si="1716"/>
        <v>707.42059612974936</v>
      </c>
      <c r="AP393" s="85">
        <f t="shared" ca="1" si="1716"/>
        <v>702.5502894218107</v>
      </c>
      <c r="AQ393" s="85"/>
      <c r="AR393" s="85">
        <f t="shared" ref="AR393:AX393" ca="1" si="1717">(-AR390+SQRT(AR392))/2/AR389</f>
        <v>794.61629942105515</v>
      </c>
      <c r="AS393" s="85">
        <f t="shared" ca="1" si="1717"/>
        <v>784.87251257108983</v>
      </c>
      <c r="AT393" s="85">
        <f t="shared" ca="1" si="1717"/>
        <v>774.75807067585697</v>
      </c>
      <c r="AU393" s="85">
        <f t="shared" ca="1" si="1717"/>
        <v>760.10662877257448</v>
      </c>
      <c r="AV393" s="85">
        <f t="shared" ca="1" si="1717"/>
        <v>733.19720503922269</v>
      </c>
      <c r="AW393" s="85">
        <f t="shared" ca="1" si="1717"/>
        <v>716.52402718944768</v>
      </c>
      <c r="AX393" s="85">
        <f t="shared" ca="1" si="1717"/>
        <v>712.03793015674637</v>
      </c>
      <c r="AY393" s="85"/>
      <c r="AZ393" s="85">
        <f t="shared" ref="AZ393:BF393" ca="1" si="1718">(-AZ390+SQRT(AZ392))/2/AZ389</f>
        <v>794.08327139952712</v>
      </c>
      <c r="BA393" s="85">
        <f t="shared" ca="1" si="1718"/>
        <v>784.04801574665123</v>
      </c>
      <c r="BB393" s="85">
        <f t="shared" ca="1" si="1718"/>
        <v>774.62665935847053</v>
      </c>
      <c r="BC393" s="85">
        <f t="shared" ca="1" si="1718"/>
        <v>767.31166120778153</v>
      </c>
      <c r="BD393" s="85">
        <f t="shared" ca="1" si="1718"/>
        <v>748.10911961949444</v>
      </c>
      <c r="BE393" s="85">
        <f t="shared" ca="1" si="1718"/>
        <v>735.27457907715268</v>
      </c>
      <c r="BF393" s="85">
        <f t="shared" ca="1" si="1718"/>
        <v>731.98050114941213</v>
      </c>
    </row>
    <row r="394" spans="2:58" x14ac:dyDescent="0.2">
      <c r="B394" s="39" t="s">
        <v>296</v>
      </c>
      <c r="C394" s="3" t="s">
        <v>45</v>
      </c>
      <c r="D394" s="100">
        <f t="shared" ref="D394:J394" ca="1" si="1719">D$159/D$17/D393</f>
        <v>0.46251128447199424</v>
      </c>
      <c r="E394" s="100">
        <f t="shared" ca="1" si="1719"/>
        <v>0.47625143820736993</v>
      </c>
      <c r="F394" s="100">
        <f t="shared" ca="1" si="1719"/>
        <v>0.50148536710808311</v>
      </c>
      <c r="G394" s="100">
        <f t="shared" ca="1" si="1719"/>
        <v>0.53713829009781011</v>
      </c>
      <c r="H394" s="100">
        <f t="shared" ca="1" si="1719"/>
        <v>0.63728813993937183</v>
      </c>
      <c r="I394" s="100">
        <f t="shared" ca="1" si="1719"/>
        <v>0.77756013601392315</v>
      </c>
      <c r="J394" s="100">
        <f t="shared" ca="1" si="1719"/>
        <v>0.95992128656562481</v>
      </c>
      <c r="K394" s="100"/>
      <c r="L394" s="100">
        <f t="shared" ref="L394:R394" ca="1" si="1720">L$159/L$17/L393</f>
        <v>0.46387308710887015</v>
      </c>
      <c r="M394" s="100">
        <f t="shared" ca="1" si="1720"/>
        <v>0.48991371761092223</v>
      </c>
      <c r="N394" s="100">
        <f t="shared" ca="1" si="1720"/>
        <v>0.5140230171947463</v>
      </c>
      <c r="O394" s="100">
        <f t="shared" ca="1" si="1720"/>
        <v>0.54855028372149484</v>
      </c>
      <c r="P394" s="100">
        <f t="shared" ca="1" si="1720"/>
        <v>0.64550162214165452</v>
      </c>
      <c r="Q394" s="100">
        <f t="shared" ca="1" si="1720"/>
        <v>0.78024086660982805</v>
      </c>
      <c r="R394" s="100">
        <f t="shared" ca="1" si="1720"/>
        <v>0.95725013496418576</v>
      </c>
      <c r="S394" s="100"/>
      <c r="T394" s="100">
        <f t="shared" ref="T394:Z394" ca="1" si="1721">T$159/T$17/T393</f>
        <v>0.46128296133996394</v>
      </c>
      <c r="U394" s="100">
        <f t="shared" ca="1" si="1721"/>
        <v>0.50780955399118444</v>
      </c>
      <c r="V394" s="100">
        <f t="shared" ca="1" si="1721"/>
        <v>0.53143781107453814</v>
      </c>
      <c r="W394" s="100">
        <f t="shared" ca="1" si="1721"/>
        <v>0.56538176811270302</v>
      </c>
      <c r="X394" s="100">
        <f t="shared" ca="1" si="1721"/>
        <v>0.66125301964702243</v>
      </c>
      <c r="Y394" s="100">
        <f t="shared" ca="1" si="1721"/>
        <v>0.79454850496271734</v>
      </c>
      <c r="Z394" s="100">
        <f t="shared" ca="1" si="1721"/>
        <v>0.97164435054209697</v>
      </c>
      <c r="AA394" s="100"/>
      <c r="AB394" s="100">
        <f t="shared" ref="AB394:AH394" ca="1" si="1722">AB$159/AB$17/AB393</f>
        <v>0.45681715597755235</v>
      </c>
      <c r="AC394" s="100">
        <f t="shared" ca="1" si="1722"/>
        <v>0.52968837502238153</v>
      </c>
      <c r="AD394" s="100">
        <f t="shared" ca="1" si="1722"/>
        <v>0.55391204527079807</v>
      </c>
      <c r="AE394" s="100">
        <f t="shared" ca="1" si="1722"/>
        <v>0.58792814156917561</v>
      </c>
      <c r="AF394" s="100">
        <f t="shared" ca="1" si="1722"/>
        <v>0.68450767523808664</v>
      </c>
      <c r="AG394" s="100">
        <f t="shared" ca="1" si="1722"/>
        <v>0.81937793666545156</v>
      </c>
      <c r="AH394" s="100">
        <f t="shared" ca="1" si="1722"/>
        <v>0.9999718455002653</v>
      </c>
      <c r="AI394" s="100"/>
      <c r="AJ394" s="100">
        <f t="shared" ref="AJ394:AP394" ca="1" si="1723">AJ$159/AJ$17/AJ393</f>
        <v>0.45065729224857493</v>
      </c>
      <c r="AK394" s="100">
        <f t="shared" ca="1" si="1723"/>
        <v>0.53288765130074156</v>
      </c>
      <c r="AL394" s="100">
        <f t="shared" ca="1" si="1723"/>
        <v>0.58150815153789404</v>
      </c>
      <c r="AM394" s="100">
        <f t="shared" ca="1" si="1723"/>
        <v>0.61639696830126045</v>
      </c>
      <c r="AN394" s="100">
        <f t="shared" ca="1" si="1723"/>
        <v>0.71543876027299314</v>
      </c>
      <c r="AO394" s="100">
        <f t="shared" ca="1" si="1723"/>
        <v>0.85441647848127211</v>
      </c>
      <c r="AP394" s="100">
        <f t="shared" ca="1" si="1723"/>
        <v>1.0409899622946024</v>
      </c>
      <c r="AQ394" s="100"/>
      <c r="AR394" s="100">
        <f t="shared" ref="AR394:AX394" ca="1" si="1724">AR$159/AR$17/AR393</f>
        <v>0.44289050496316229</v>
      </c>
      <c r="AS394" s="100">
        <f t="shared" ca="1" si="1724"/>
        <v>0.52842507046090559</v>
      </c>
      <c r="AT394" s="100">
        <f t="shared" ca="1" si="1724"/>
        <v>0.61361617646966438</v>
      </c>
      <c r="AU394" s="100">
        <f t="shared" ca="1" si="1724"/>
        <v>0.65079834648741464</v>
      </c>
      <c r="AV394" s="100">
        <f t="shared" ca="1" si="1724"/>
        <v>0.75438101871614716</v>
      </c>
      <c r="AW394" s="100">
        <f t="shared" ca="1" si="1724"/>
        <v>0.89980014994191715</v>
      </c>
      <c r="AX394" s="100">
        <f t="shared" ca="1" si="1724"/>
        <v>1.0956935334841991</v>
      </c>
      <c r="AY394" s="100"/>
      <c r="AZ394" s="100">
        <f t="shared" ref="AZ394:BF394" ca="1" si="1725">AZ$159/AZ$17/AZ393</f>
        <v>0.42247011634969084</v>
      </c>
      <c r="BA394" s="100">
        <f t="shared" ca="1" si="1725"/>
        <v>0.51458776752245516</v>
      </c>
      <c r="BB394" s="100">
        <f t="shared" ca="1" si="1725"/>
        <v>0.61202512095356165</v>
      </c>
      <c r="BC394" s="100">
        <f t="shared" ca="1" si="1725"/>
        <v>0.71895280882038237</v>
      </c>
      <c r="BD394" s="100">
        <f t="shared" ca="1" si="1725"/>
        <v>0.85593847680952517</v>
      </c>
      <c r="BE394" s="100">
        <f t="shared" ca="1" si="1725"/>
        <v>1.0218552109342041</v>
      </c>
      <c r="BF394" s="100">
        <f t="shared" ca="1" si="1725"/>
        <v>1.2460059171610642</v>
      </c>
    </row>
    <row r="395" spans="2:58" x14ac:dyDescent="0.2">
      <c r="B395" s="39" t="s">
        <v>297</v>
      </c>
      <c r="C395" s="29" t="s">
        <v>47</v>
      </c>
      <c r="D395" s="92">
        <f t="shared" ref="D395:J395" ca="1" si="1726">D$28/D$42/D394*1000000</f>
        <v>108.22706987273169</v>
      </c>
      <c r="E395" s="92">
        <f t="shared" ca="1" si="1726"/>
        <v>210.20930158191715</v>
      </c>
      <c r="F395" s="92">
        <f t="shared" ca="1" si="1726"/>
        <v>299.44786658564044</v>
      </c>
      <c r="G395" s="92">
        <f t="shared" ca="1" si="1726"/>
        <v>372.76241164905537</v>
      </c>
      <c r="H395" s="92">
        <f t="shared" ca="1" si="1726"/>
        <v>471.27418162440125</v>
      </c>
      <c r="I395" s="92">
        <f t="shared" ca="1" si="1726"/>
        <v>515.00830645033056</v>
      </c>
      <c r="J395" s="92">
        <f t="shared" ca="1" si="1726"/>
        <v>521.46193445263611</v>
      </c>
      <c r="K395" s="92"/>
      <c r="L395" s="92">
        <f t="shared" ref="L395:R395" ca="1" si="1727">L$28/L$42/L394*1000000</f>
        <v>107.90934523375203</v>
      </c>
      <c r="M395" s="92">
        <f t="shared" ca="1" si="1727"/>
        <v>204.3471709491134</v>
      </c>
      <c r="N395" s="92">
        <f t="shared" ca="1" si="1727"/>
        <v>292.14396686741799</v>
      </c>
      <c r="O395" s="92">
        <f t="shared" ca="1" si="1727"/>
        <v>365.0074940213978</v>
      </c>
      <c r="P395" s="92">
        <f t="shared" ca="1" si="1727"/>
        <v>465.27760164629876</v>
      </c>
      <c r="Q395" s="92">
        <f t="shared" ca="1" si="1727"/>
        <v>513.23885475492602</v>
      </c>
      <c r="R395" s="92">
        <f t="shared" ca="1" si="1727"/>
        <v>522.91704407385828</v>
      </c>
      <c r="S395" s="92"/>
      <c r="T395" s="92">
        <f t="shared" ref="T395:Z395" ca="1" si="1728">T$28/T$42/T394*1000000</f>
        <v>108.51526133996119</v>
      </c>
      <c r="U395" s="92">
        <f t="shared" ca="1" si="1728"/>
        <v>197.14572405365328</v>
      </c>
      <c r="V395" s="92">
        <f t="shared" ca="1" si="1728"/>
        <v>282.57064171026758</v>
      </c>
      <c r="W395" s="92">
        <f t="shared" ca="1" si="1728"/>
        <v>354.14117627860406</v>
      </c>
      <c r="X395" s="92">
        <f t="shared" ca="1" si="1728"/>
        <v>454.19444249825102</v>
      </c>
      <c r="Y395" s="92">
        <f t="shared" ca="1" si="1728"/>
        <v>503.99683129554137</v>
      </c>
      <c r="Z395" s="92">
        <f t="shared" ca="1" si="1728"/>
        <v>515.17040235504032</v>
      </c>
      <c r="AA395" s="92"/>
      <c r="AB395" s="92">
        <f t="shared" ref="AB395:AH395" ca="1" si="1729">AB$28/AB$42/AB394*1000000</f>
        <v>109.57609723382878</v>
      </c>
      <c r="AC395" s="92">
        <f t="shared" ca="1" si="1729"/>
        <v>189.00260402868881</v>
      </c>
      <c r="AD395" s="92">
        <f t="shared" ca="1" si="1729"/>
        <v>271.10571901540305</v>
      </c>
      <c r="AE395" s="92">
        <f t="shared" ca="1" si="1729"/>
        <v>340.56026621129371</v>
      </c>
      <c r="AF395" s="92">
        <f t="shared" ca="1" si="1729"/>
        <v>438.76417675579825</v>
      </c>
      <c r="AG395" s="92">
        <f t="shared" ca="1" si="1729"/>
        <v>488.72432474993673</v>
      </c>
      <c r="AH395" s="92">
        <f t="shared" ca="1" si="1729"/>
        <v>500.57650449583701</v>
      </c>
      <c r="AI395" s="92"/>
      <c r="AJ395" s="92">
        <f t="shared" ref="AJ395:AP395" ca="1" si="1730">AJ$28/AJ$42/AJ394*1000000</f>
        <v>111.07385137766111</v>
      </c>
      <c r="AK395" s="92">
        <f t="shared" ca="1" si="1730"/>
        <v>187.86789665436461</v>
      </c>
      <c r="AL395" s="92">
        <f t="shared" ca="1" si="1730"/>
        <v>258.24010017277709</v>
      </c>
      <c r="AM395" s="92">
        <f t="shared" ca="1" si="1730"/>
        <v>324.83119597053371</v>
      </c>
      <c r="AN395" s="92">
        <f t="shared" ca="1" si="1730"/>
        <v>419.79476551460994</v>
      </c>
      <c r="AO395" s="92">
        <f t="shared" ca="1" si="1730"/>
        <v>468.68235678649387</v>
      </c>
      <c r="AP395" s="92">
        <f t="shared" ca="1" si="1730"/>
        <v>480.85229362962264</v>
      </c>
      <c r="AQ395" s="92"/>
      <c r="AR395" s="92">
        <f t="shared" ref="AR395:AX395" ca="1" si="1731">AR$28/AR$42/AR394*1000000</f>
        <v>113.0217074887186</v>
      </c>
      <c r="AS395" s="92">
        <f t="shared" ca="1" si="1731"/>
        <v>189.45445210545023</v>
      </c>
      <c r="AT395" s="92">
        <f t="shared" ca="1" si="1731"/>
        <v>244.72745188759893</v>
      </c>
      <c r="AU395" s="92">
        <f t="shared" ca="1" si="1731"/>
        <v>307.6605303111071</v>
      </c>
      <c r="AV395" s="92">
        <f t="shared" ca="1" si="1731"/>
        <v>398.12434188760136</v>
      </c>
      <c r="AW395" s="92">
        <f t="shared" ca="1" si="1731"/>
        <v>445.04318968791966</v>
      </c>
      <c r="AX395" s="92">
        <f t="shared" ca="1" si="1731"/>
        <v>456.84527262202056</v>
      </c>
      <c r="AY395" s="92"/>
      <c r="AZ395" s="92">
        <f t="shared" ref="AZ395:BF395" ca="1" si="1732">AZ$28/AZ$42/AZ394*1000000</f>
        <v>118.48469078471906</v>
      </c>
      <c r="BA395" s="92">
        <f t="shared" ca="1" si="1732"/>
        <v>194.54889626498201</v>
      </c>
      <c r="BB395" s="92">
        <f t="shared" ca="1" si="1732"/>
        <v>245.36365937146959</v>
      </c>
      <c r="BC395" s="92">
        <f t="shared" ca="1" si="1732"/>
        <v>278.49528084385332</v>
      </c>
      <c r="BD395" s="92">
        <f t="shared" ca="1" si="1732"/>
        <v>350.88672228915289</v>
      </c>
      <c r="BE395" s="92">
        <f t="shared" ca="1" si="1732"/>
        <v>391.8851952085447</v>
      </c>
      <c r="BF395" s="92">
        <f t="shared" ca="1" si="1732"/>
        <v>401.73357455257496</v>
      </c>
    </row>
    <row r="396" spans="2:58" x14ac:dyDescent="0.2">
      <c r="B396" s="39" t="s">
        <v>298</v>
      </c>
      <c r="C396" s="29" t="s">
        <v>47</v>
      </c>
      <c r="D396" s="92">
        <f t="shared" ref="D396:J396" ca="1" si="1733">D395*D$57</f>
        <v>49.134061536868309</v>
      </c>
      <c r="E396" s="92">
        <f t="shared" ca="1" si="1733"/>
        <v>95.433025875075671</v>
      </c>
      <c r="F396" s="92">
        <f t="shared" ca="1" si="1733"/>
        <v>135.94648659715605</v>
      </c>
      <c r="G396" s="92">
        <f t="shared" ca="1" si="1733"/>
        <v>169.23059354867331</v>
      </c>
      <c r="H396" s="92">
        <f t="shared" ca="1" si="1733"/>
        <v>213.95400123000786</v>
      </c>
      <c r="I396" s="92">
        <f t="shared" ca="1" si="1733"/>
        <v>233.80887841540323</v>
      </c>
      <c r="J396" s="92">
        <f t="shared" ca="1" si="1733"/>
        <v>236.73876421730307</v>
      </c>
      <c r="K396" s="92"/>
      <c r="L396" s="92">
        <f t="shared" ref="L396:R396" ca="1" si="1734">L395*L$57</f>
        <v>48.989817569238369</v>
      </c>
      <c r="M396" s="92">
        <f t="shared" ca="1" si="1734"/>
        <v>92.771674259550593</v>
      </c>
      <c r="N396" s="92">
        <f t="shared" ca="1" si="1734"/>
        <v>132.6305855140327</v>
      </c>
      <c r="O396" s="92">
        <f t="shared" ca="1" si="1734"/>
        <v>165.70993461945403</v>
      </c>
      <c r="P396" s="92">
        <f t="shared" ca="1" si="1734"/>
        <v>211.23161088902097</v>
      </c>
      <c r="Q396" s="92">
        <f t="shared" ca="1" si="1734"/>
        <v>233.00556415594156</v>
      </c>
      <c r="R396" s="92">
        <f t="shared" ca="1" si="1734"/>
        <v>237.39937016141755</v>
      </c>
      <c r="S396" s="92"/>
      <c r="T396" s="92">
        <f t="shared" ref="T396:Z396" ca="1" si="1735">T395*T$57</f>
        <v>49.264897725096503</v>
      </c>
      <c r="U396" s="92">
        <f t="shared" ca="1" si="1735"/>
        <v>89.502285784632846</v>
      </c>
      <c r="V396" s="92">
        <f t="shared" ca="1" si="1735"/>
        <v>128.28438684176882</v>
      </c>
      <c r="W396" s="92">
        <f t="shared" ca="1" si="1735"/>
        <v>160.77672959707439</v>
      </c>
      <c r="X396" s="92">
        <f t="shared" ca="1" si="1735"/>
        <v>206.19996192870585</v>
      </c>
      <c r="Y396" s="92">
        <f t="shared" ca="1" si="1735"/>
        <v>228.80977330701089</v>
      </c>
      <c r="Z396" s="92">
        <f t="shared" ca="1" si="1735"/>
        <v>233.88246841618815</v>
      </c>
      <c r="AA396" s="92"/>
      <c r="AB396" s="92">
        <f t="shared" ref="AB396:AH396" ca="1" si="1736">AB395*AB$57</f>
        <v>49.746507142695101</v>
      </c>
      <c r="AC396" s="92">
        <f t="shared" ca="1" si="1736"/>
        <v>85.805386655060119</v>
      </c>
      <c r="AD396" s="92">
        <f t="shared" ca="1" si="1736"/>
        <v>123.07942085805199</v>
      </c>
      <c r="AE396" s="92">
        <f t="shared" ca="1" si="1736"/>
        <v>154.61112544869832</v>
      </c>
      <c r="AF396" s="92">
        <f t="shared" ca="1" si="1736"/>
        <v>199.19476787317569</v>
      </c>
      <c r="AG396" s="92">
        <f t="shared" ca="1" si="1736"/>
        <v>221.87620042809633</v>
      </c>
      <c r="AH396" s="92">
        <f t="shared" ca="1" si="1736"/>
        <v>227.25697743394053</v>
      </c>
      <c r="AI396" s="92"/>
      <c r="AJ396" s="92">
        <f t="shared" ref="AJ396:AP396" ca="1" si="1737">AJ395*AJ$57</f>
        <v>50.426473294940521</v>
      </c>
      <c r="AK396" s="92">
        <f t="shared" ca="1" si="1737"/>
        <v>85.290240287132519</v>
      </c>
      <c r="AL396" s="92">
        <f t="shared" ca="1" si="1737"/>
        <v>117.23855213022969</v>
      </c>
      <c r="AM396" s="92">
        <f t="shared" ca="1" si="1737"/>
        <v>147.47027698965726</v>
      </c>
      <c r="AN396" s="92">
        <f t="shared" ca="1" si="1737"/>
        <v>190.58283538402364</v>
      </c>
      <c r="AO396" s="92">
        <f t="shared" ca="1" si="1737"/>
        <v>212.77733737660893</v>
      </c>
      <c r="AP396" s="92">
        <f t="shared" ca="1" si="1737"/>
        <v>218.30237308581968</v>
      </c>
      <c r="AQ396" s="92"/>
      <c r="AR396" s="92">
        <f t="shared" ref="AR396:AX396" ca="1" si="1738">AR395*AR$57</f>
        <v>51.310781464220241</v>
      </c>
      <c r="AS396" s="92">
        <f t="shared" ca="1" si="1738"/>
        <v>86.010521389235379</v>
      </c>
      <c r="AT396" s="92">
        <f t="shared" ca="1" si="1738"/>
        <v>111.10393818243693</v>
      </c>
      <c r="AU396" s="92">
        <f t="shared" ca="1" si="1738"/>
        <v>139.6749579060735</v>
      </c>
      <c r="AV396" s="92">
        <f t="shared" ca="1" si="1738"/>
        <v>180.74466893203032</v>
      </c>
      <c r="AW396" s="92">
        <f t="shared" ca="1" si="1738"/>
        <v>202.04538009210057</v>
      </c>
      <c r="AX396" s="92">
        <f t="shared" ca="1" si="1738"/>
        <v>207.40341362132062</v>
      </c>
      <c r="AY396" s="92"/>
      <c r="AZ396" s="92">
        <f t="shared" ref="AZ396:BF396" ca="1" si="1739">AZ395*AZ$57</f>
        <v>53.790923980840283</v>
      </c>
      <c r="BA396" s="92">
        <f t="shared" ca="1" si="1739"/>
        <v>88.323350639116427</v>
      </c>
      <c r="BB396" s="92">
        <f t="shared" ca="1" si="1739"/>
        <v>111.39277033597742</v>
      </c>
      <c r="BC396" s="92">
        <f t="shared" ca="1" si="1739"/>
        <v>126.4342117254064</v>
      </c>
      <c r="BD396" s="92">
        <f t="shared" ca="1" si="1739"/>
        <v>159.29923840402409</v>
      </c>
      <c r="BE396" s="92">
        <f t="shared" ca="1" si="1739"/>
        <v>177.91215561325706</v>
      </c>
      <c r="BF396" s="92">
        <f t="shared" ca="1" si="1739"/>
        <v>182.38322627327798</v>
      </c>
    </row>
    <row r="397" spans="2:58" x14ac:dyDescent="0.2">
      <c r="B397" s="39" t="s">
        <v>299</v>
      </c>
      <c r="C397" s="29" t="s">
        <v>47</v>
      </c>
      <c r="D397" s="92">
        <f t="shared" ref="D397:J397" ca="1" si="1740">D395*D$58</f>
        <v>96.431025350394279</v>
      </c>
      <c r="E397" s="92">
        <f t="shared" ca="1" si="1740"/>
        <v>187.29785915456836</v>
      </c>
      <c r="F397" s="92">
        <f t="shared" ca="1" si="1740"/>
        <v>266.81000278209359</v>
      </c>
      <c r="G397" s="92">
        <f t="shared" ca="1" si="1740"/>
        <v>332.13374075149835</v>
      </c>
      <c r="H397" s="92">
        <f t="shared" ca="1" si="1740"/>
        <v>419.90837050887529</v>
      </c>
      <c r="I397" s="92">
        <f t="shared" ca="1" si="1740"/>
        <v>458.87576105844681</v>
      </c>
      <c r="J397" s="92">
        <f t="shared" ca="1" si="1740"/>
        <v>464.6259857131858</v>
      </c>
      <c r="K397" s="92"/>
      <c r="L397" s="92">
        <f t="shared" ref="L397:R397" ca="1" si="1741">L395*L$58</f>
        <v>96.147930624168012</v>
      </c>
      <c r="M397" s="92">
        <f t="shared" ca="1" si="1741"/>
        <v>182.07466251509575</v>
      </c>
      <c r="N397" s="92">
        <f t="shared" ca="1" si="1741"/>
        <v>260.30218048113977</v>
      </c>
      <c r="O397" s="92">
        <f t="shared" ca="1" si="1741"/>
        <v>325.22405855071207</v>
      </c>
      <c r="P397" s="92">
        <f t="shared" ca="1" si="1741"/>
        <v>414.56537862556866</v>
      </c>
      <c r="Q397" s="92">
        <f t="shared" ca="1" si="1741"/>
        <v>457.29916805360517</v>
      </c>
      <c r="R397" s="92">
        <f t="shared" ca="1" si="1741"/>
        <v>465.92249787910401</v>
      </c>
      <c r="S397" s="92"/>
      <c r="T397" s="92">
        <f t="shared" ref="T397:Z397" ca="1" si="1742">T395*T$58</f>
        <v>96.687805827911177</v>
      </c>
      <c r="U397" s="92">
        <f t="shared" ca="1" si="1742"/>
        <v>175.6581263476447</v>
      </c>
      <c r="V397" s="92">
        <f t="shared" ca="1" si="1742"/>
        <v>251.77228530794213</v>
      </c>
      <c r="W397" s="92">
        <f t="shared" ca="1" si="1742"/>
        <v>315.54209854797904</v>
      </c>
      <c r="X397" s="92">
        <f t="shared" ca="1" si="1742"/>
        <v>404.69021151604011</v>
      </c>
      <c r="Y397" s="92">
        <f t="shared" ca="1" si="1742"/>
        <v>449.06446485459151</v>
      </c>
      <c r="Z397" s="92">
        <f t="shared" ca="1" si="1742"/>
        <v>459.02018956708741</v>
      </c>
      <c r="AA397" s="92"/>
      <c r="AB397" s="92">
        <f t="shared" ref="AB397:AH397" ca="1" si="1743">AB395*AB$58</f>
        <v>97.633017530440398</v>
      </c>
      <c r="AC397" s="92">
        <f t="shared" ca="1" si="1743"/>
        <v>168.40255327815242</v>
      </c>
      <c r="AD397" s="92">
        <f t="shared" ca="1" si="1743"/>
        <v>241.55696438750257</v>
      </c>
      <c r="AE397" s="92">
        <f t="shared" ca="1" si="1743"/>
        <v>303.44141907359005</v>
      </c>
      <c r="AF397" s="92">
        <f t="shared" ca="1" si="1743"/>
        <v>390.94174406955443</v>
      </c>
      <c r="AG397" s="92">
        <f t="shared" ca="1" si="1743"/>
        <v>435.4565618817482</v>
      </c>
      <c r="AH397" s="92">
        <f t="shared" ca="1" si="1743"/>
        <v>446.0169313611986</v>
      </c>
      <c r="AI397" s="92"/>
      <c r="AJ397" s="92">
        <f t="shared" ref="AJ397:AP397" ca="1" si="1744">AJ395*AJ$58</f>
        <v>98.967526244225169</v>
      </c>
      <c r="AK397" s="92">
        <f t="shared" ca="1" si="1744"/>
        <v>167.39152160458491</v>
      </c>
      <c r="AL397" s="92">
        <f t="shared" ca="1" si="1744"/>
        <v>230.09361406100203</v>
      </c>
      <c r="AM397" s="92">
        <f t="shared" ca="1" si="1744"/>
        <v>289.42671486965577</v>
      </c>
      <c r="AN397" s="92">
        <f t="shared" ca="1" si="1744"/>
        <v>374.03987489364346</v>
      </c>
      <c r="AO397" s="92">
        <f t="shared" ca="1" si="1744"/>
        <v>417.59903766874635</v>
      </c>
      <c r="AP397" s="92">
        <f t="shared" ca="1" si="1744"/>
        <v>428.4425307949345</v>
      </c>
      <c r="AQ397" s="92"/>
      <c r="AR397" s="92">
        <f t="shared" ref="AR397:AW397" ca="1" si="1745">AR395*AR$58</f>
        <v>100.70307874735758</v>
      </c>
      <c r="AS397" s="92">
        <f t="shared" ca="1" si="1745"/>
        <v>168.8051528624888</v>
      </c>
      <c r="AT397" s="92">
        <f t="shared" ca="1" si="1745"/>
        <v>218.05375627984554</v>
      </c>
      <c r="AU397" s="92">
        <f t="shared" ca="1" si="1745"/>
        <v>274.12753974244953</v>
      </c>
      <c r="AV397" s="92">
        <f t="shared" ca="1" si="1745"/>
        <v>354.73138606005307</v>
      </c>
      <c r="AW397" s="92">
        <f t="shared" ca="1" si="1745"/>
        <v>396.53638555753776</v>
      </c>
      <c r="AX397" s="92">
        <f ca="1">AX395*AX$58</f>
        <v>407.05211845083386</v>
      </c>
      <c r="AY397" s="92"/>
      <c r="AZ397" s="92">
        <f t="shared" ref="AZ397:BF397" ca="1" si="1746">AZ395*AZ$58</f>
        <v>105.57063250562607</v>
      </c>
      <c r="BA397" s="92">
        <f t="shared" ca="1" si="1746"/>
        <v>173.34433584574495</v>
      </c>
      <c r="BB397" s="92">
        <f t="shared" ca="1" si="1746"/>
        <v>218.62062129871177</v>
      </c>
      <c r="BC397" s="92">
        <f t="shared" ca="1" si="1746"/>
        <v>248.14111218754508</v>
      </c>
      <c r="BD397" s="92">
        <f t="shared" ca="1" si="1746"/>
        <v>312.64235881070721</v>
      </c>
      <c r="BE397" s="92">
        <f t="shared" ca="1" si="1746"/>
        <v>349.17226566364542</v>
      </c>
      <c r="BF397" s="92">
        <f t="shared" ca="1" si="1746"/>
        <v>357.94723591185834</v>
      </c>
    </row>
    <row r="398" spans="2:58" x14ac:dyDescent="0.2">
      <c r="B398" s="39" t="s">
        <v>305</v>
      </c>
      <c r="C398" s="3" t="s">
        <v>44</v>
      </c>
      <c r="D398" s="104">
        <f t="shared" ref="D398:J398" ca="1" si="1747">D$159*(1-(1-D393/D$30)/D$33)^(-1/D$21)</f>
        <v>108639.42575905178</v>
      </c>
      <c r="E398" s="104">
        <f t="shared" ca="1" si="1747"/>
        <v>118558.16227018606</v>
      </c>
      <c r="F398" s="104">
        <f t="shared" ca="1" si="1747"/>
        <v>135673.39991751255</v>
      </c>
      <c r="G398" s="104">
        <f t="shared" ca="1" si="1747"/>
        <v>159441.56211393897</v>
      </c>
      <c r="H398" s="104">
        <f t="shared" ca="1" si="1747"/>
        <v>222657.55629531294</v>
      </c>
      <c r="I398" s="104">
        <f t="shared" ca="1" si="1747"/>
        <v>296662.76223375381</v>
      </c>
      <c r="J398" s="104">
        <f t="shared" ca="1" si="1747"/>
        <v>371355.83777782577</v>
      </c>
      <c r="K398" s="104"/>
      <c r="L398" s="104">
        <f t="shared" ref="L398:R398" ca="1" si="1748">L$159*(1-(1-L393/L$30)/L$33)^(-1/L$21)</f>
        <v>108946.03926859461</v>
      </c>
      <c r="M398" s="104">
        <f t="shared" ca="1" si="1748"/>
        <v>121425.64526077507</v>
      </c>
      <c r="N398" s="104">
        <f t="shared" ca="1" si="1748"/>
        <v>137957.01265966403</v>
      </c>
      <c r="O398" s="104">
        <f t="shared" ca="1" si="1748"/>
        <v>161062.36405473034</v>
      </c>
      <c r="P398" s="104">
        <f t="shared" ca="1" si="1748"/>
        <v>222997.4460176077</v>
      </c>
      <c r="Q398" s="104">
        <f t="shared" ca="1" si="1748"/>
        <v>296567.37298571621</v>
      </c>
      <c r="R398" s="104">
        <f t="shared" ca="1" si="1748"/>
        <v>371494.82317678921</v>
      </c>
      <c r="S398" s="104"/>
      <c r="T398" s="104">
        <f t="shared" ref="T398:Z398" ca="1" si="1749">T$159*(1-(1-T393/T$30)/T$33)^(-1/T$21)</f>
        <v>108362.90088836165</v>
      </c>
      <c r="U398" s="104">
        <f t="shared" ca="1" si="1749"/>
        <v>125207.24459144805</v>
      </c>
      <c r="V398" s="104">
        <f t="shared" ca="1" si="1749"/>
        <v>141189.17784874822</v>
      </c>
      <c r="W398" s="104">
        <f t="shared" ca="1" si="1749"/>
        <v>163559.16071677979</v>
      </c>
      <c r="X398" s="104">
        <f t="shared" ca="1" si="1749"/>
        <v>223833.73570789813</v>
      </c>
      <c r="Y398" s="104">
        <f t="shared" ca="1" si="1749"/>
        <v>296211.00723789539</v>
      </c>
      <c r="Z398" s="104">
        <f t="shared" ca="1" si="1749"/>
        <v>370839.9213494641</v>
      </c>
      <c r="AA398" s="104"/>
      <c r="AB398" s="104">
        <f t="shared" ref="AB398:AH398" ca="1" si="1750">AB$159*(1-(1-AB393/AB$30)/AB$33)^(-1/AB$21)</f>
        <v>107357.82876517929</v>
      </c>
      <c r="AC398" s="104">
        <f t="shared" ca="1" si="1750"/>
        <v>129865.27030415476</v>
      </c>
      <c r="AD398" s="104">
        <f t="shared" ca="1" si="1750"/>
        <v>145451.05047689061</v>
      </c>
      <c r="AE398" s="104">
        <f t="shared" ca="1" si="1750"/>
        <v>167077.17840564996</v>
      </c>
      <c r="AF398" s="104">
        <f t="shared" ca="1" si="1750"/>
        <v>225459.36935545161</v>
      </c>
      <c r="AG398" s="104">
        <f t="shared" ca="1" si="1750"/>
        <v>296145.33095522149</v>
      </c>
      <c r="AH398" s="104">
        <f t="shared" ca="1" si="1750"/>
        <v>370174.4265819033</v>
      </c>
      <c r="AI398" s="104"/>
      <c r="AJ398" s="104">
        <f t="shared" ref="AJ398:AP398" ca="1" si="1751">AJ$159*(1-(1-AJ393/AJ$30)/AJ$33)^(-1/AJ$21)</f>
        <v>105972.2526884275</v>
      </c>
      <c r="AK398" s="104">
        <f t="shared" ca="1" si="1751"/>
        <v>130549.30679940009</v>
      </c>
      <c r="AL398" s="104">
        <f t="shared" ca="1" si="1751"/>
        <v>150803.11798970794</v>
      </c>
      <c r="AM398" s="104">
        <f t="shared" ca="1" si="1751"/>
        <v>171758.55389101472</v>
      </c>
      <c r="AN398" s="104">
        <f t="shared" ca="1" si="1751"/>
        <v>228226.92226131409</v>
      </c>
      <c r="AO398" s="104">
        <f t="shared" ca="1" si="1751"/>
        <v>297059.80844862125</v>
      </c>
      <c r="AP398" s="104">
        <f t="shared" ca="1" si="1751"/>
        <v>370459.86203172314</v>
      </c>
      <c r="AQ398" s="104"/>
      <c r="AR398" s="104">
        <f t="shared" ref="AR398:AW398" ca="1" si="1752">AR$159*(1-(1-AR393/AR$30)/AR$33)^(-1/AR$21)</f>
        <v>104226.5325606175</v>
      </c>
      <c r="AS398" s="104">
        <f t="shared" ca="1" si="1752"/>
        <v>129595.35850353421</v>
      </c>
      <c r="AT398" s="104">
        <f t="shared" ca="1" si="1752"/>
        <v>157167.3580914253</v>
      </c>
      <c r="AU398" s="104">
        <f t="shared" ca="1" si="1752"/>
        <v>177706.81150341209</v>
      </c>
      <c r="AV398" s="104">
        <f t="shared" ca="1" si="1752"/>
        <v>232499.58966919381</v>
      </c>
      <c r="AW398" s="104">
        <f t="shared" ca="1" si="1752"/>
        <v>299642.53613384621</v>
      </c>
      <c r="AX398" s="104">
        <f ca="1">AX$159*(1-(1-AX393/AX$30)/AX$33)^(-1/AX$21)</f>
        <v>372681.48052988161</v>
      </c>
      <c r="AY398" s="104"/>
      <c r="AZ398" s="104">
        <f t="shared" ref="AZ398:BF398" ca="1" si="1753">AZ$159*(1-(1-AZ393/AZ$30)/AZ$33)^(-1/AZ$21)</f>
        <v>99644.275065420443</v>
      </c>
      <c r="BA398" s="104">
        <f t="shared" ca="1" si="1753"/>
        <v>126646.4720932413</v>
      </c>
      <c r="BB398" s="104">
        <f t="shared" ca="1" si="1753"/>
        <v>156848.93108878468</v>
      </c>
      <c r="BC398" s="104">
        <f t="shared" ca="1" si="1753"/>
        <v>190204.09419433295</v>
      </c>
      <c r="BD398" s="104">
        <f t="shared" ca="1" si="1753"/>
        <v>246541.01202383375</v>
      </c>
      <c r="BE398" s="104">
        <f t="shared" ca="1" si="1753"/>
        <v>311952.82141714008</v>
      </c>
      <c r="BF398" s="104">
        <f t="shared" ca="1" si="1753"/>
        <v>386168.99953698221</v>
      </c>
    </row>
    <row r="399" spans="2:58" x14ac:dyDescent="0.2">
      <c r="B399" s="39"/>
      <c r="C399" s="29"/>
      <c r="D399" s="85"/>
      <c r="E399" s="85"/>
      <c r="F399" s="85"/>
      <c r="G399" s="85"/>
      <c r="H399" s="85"/>
      <c r="I399" s="85"/>
      <c r="J399" s="85"/>
      <c r="K399" s="85"/>
      <c r="L399" s="85"/>
      <c r="M399" s="85"/>
      <c r="N399" s="85"/>
      <c r="O399" s="85"/>
      <c r="P399" s="85"/>
      <c r="Q399" s="85"/>
      <c r="R399" s="85"/>
      <c r="S399" s="85"/>
      <c r="T399" s="85"/>
      <c r="U399" s="85"/>
      <c r="V399" s="85"/>
      <c r="W399" s="85"/>
      <c r="X399" s="85"/>
      <c r="Y399" s="85"/>
      <c r="Z399" s="85"/>
      <c r="AA399" s="85"/>
      <c r="AB399" s="85"/>
      <c r="AC399" s="85"/>
      <c r="AD399" s="85"/>
      <c r="AE399" s="85"/>
      <c r="AF399" s="85"/>
      <c r="AG399" s="85"/>
      <c r="AH399" s="85"/>
      <c r="AI399" s="85"/>
      <c r="AJ399" s="85"/>
      <c r="AK399" s="85"/>
      <c r="AL399" s="85"/>
      <c r="AM399" s="85"/>
      <c r="AN399" s="85"/>
      <c r="AO399" s="85"/>
      <c r="AP399" s="85"/>
      <c r="AQ399" s="85"/>
      <c r="AR399" s="85"/>
      <c r="AS399" s="85"/>
      <c r="AT399" s="85"/>
      <c r="AU399" s="85"/>
      <c r="AV399" s="85"/>
      <c r="AW399" s="85"/>
      <c r="AX399" s="85"/>
      <c r="AY399" s="85"/>
      <c r="AZ399" s="85"/>
      <c r="BA399" s="85"/>
      <c r="BB399" s="85"/>
      <c r="BC399" s="85"/>
      <c r="BD399" s="85"/>
      <c r="BE399" s="85"/>
      <c r="BF399" s="85"/>
    </row>
    <row r="400" spans="2:58" x14ac:dyDescent="0.2">
      <c r="B400" s="39"/>
      <c r="C400" s="29"/>
      <c r="D400" s="85"/>
      <c r="E400" s="85"/>
      <c r="F400" s="85"/>
      <c r="G400" s="85"/>
      <c r="H400" s="85"/>
      <c r="I400" s="85"/>
      <c r="J400" s="85"/>
      <c r="K400" s="85"/>
      <c r="L400" s="85"/>
      <c r="M400" s="85"/>
      <c r="N400" s="85"/>
      <c r="O400" s="85"/>
      <c r="P400" s="85"/>
      <c r="Q400" s="85"/>
      <c r="R400" s="85"/>
      <c r="S400" s="85"/>
      <c r="T400" s="85"/>
      <c r="U400" s="85"/>
      <c r="V400" s="85"/>
      <c r="W400" s="85"/>
      <c r="X400" s="85"/>
      <c r="Y400" s="85"/>
      <c r="Z400" s="85"/>
      <c r="AA400" s="85"/>
      <c r="AB400" s="85"/>
      <c r="AC400" s="85"/>
      <c r="AD400" s="85"/>
      <c r="AE400" s="85"/>
      <c r="AF400" s="85"/>
      <c r="AG400" s="85"/>
      <c r="AH400" s="85"/>
      <c r="AI400" s="85"/>
      <c r="AJ400" s="85"/>
      <c r="AK400" s="85"/>
      <c r="AL400" s="85"/>
      <c r="AM400" s="85"/>
      <c r="AN400" s="85"/>
      <c r="AO400" s="85"/>
      <c r="AP400" s="85"/>
      <c r="AQ400" s="85"/>
      <c r="AR400" s="85"/>
      <c r="AS400" s="85"/>
      <c r="AT400" s="85"/>
      <c r="AU400" s="85"/>
      <c r="AV400" s="85"/>
      <c r="AW400" s="85"/>
      <c r="AX400" s="85"/>
      <c r="AY400" s="85"/>
      <c r="AZ400" s="85"/>
      <c r="BA400" s="85"/>
      <c r="BB400" s="85"/>
      <c r="BC400" s="85"/>
      <c r="BD400" s="85"/>
      <c r="BE400" s="85"/>
      <c r="BF400" s="85"/>
    </row>
    <row r="401" spans="1:58" x14ac:dyDescent="0.2">
      <c r="A401" s="63" t="s">
        <v>231</v>
      </c>
      <c r="B401" s="3" t="s">
        <v>3</v>
      </c>
      <c r="C401" s="6" t="s">
        <v>4</v>
      </c>
      <c r="D401" s="97">
        <f t="shared" ref="D401:BF401" si="1754">D$17</f>
        <v>287.60000000000002</v>
      </c>
      <c r="E401" s="97">
        <f t="shared" si="1754"/>
        <v>287.60000000000002</v>
      </c>
      <c r="F401" s="97">
        <f t="shared" si="1754"/>
        <v>287.60000000000002</v>
      </c>
      <c r="G401" s="97">
        <f t="shared" si="1754"/>
        <v>287.60000000000002</v>
      </c>
      <c r="H401" s="97">
        <f t="shared" si="1754"/>
        <v>287.60000000000002</v>
      </c>
      <c r="I401" s="97">
        <f t="shared" si="1754"/>
        <v>287.60000000000002</v>
      </c>
      <c r="J401" s="97">
        <f t="shared" si="1754"/>
        <v>287.60000000000002</v>
      </c>
      <c r="K401" s="97"/>
      <c r="L401" s="97">
        <f t="shared" si="1754"/>
        <v>287.60000000000002</v>
      </c>
      <c r="M401" s="97">
        <f t="shared" si="1754"/>
        <v>287.60000000000002</v>
      </c>
      <c r="N401" s="97">
        <f t="shared" si="1754"/>
        <v>287.60000000000002</v>
      </c>
      <c r="O401" s="97">
        <f t="shared" si="1754"/>
        <v>287.60000000000002</v>
      </c>
      <c r="P401" s="97">
        <f t="shared" si="1754"/>
        <v>287.60000000000002</v>
      </c>
      <c r="Q401" s="97">
        <f t="shared" si="1754"/>
        <v>287.60000000000002</v>
      </c>
      <c r="R401" s="97">
        <f t="shared" si="1754"/>
        <v>287.60000000000002</v>
      </c>
      <c r="S401" s="97"/>
      <c r="T401" s="97">
        <f t="shared" si="1754"/>
        <v>287.60000000000002</v>
      </c>
      <c r="U401" s="97">
        <f t="shared" si="1754"/>
        <v>287.60000000000002</v>
      </c>
      <c r="V401" s="97">
        <f t="shared" si="1754"/>
        <v>287.60000000000002</v>
      </c>
      <c r="W401" s="97">
        <f t="shared" si="1754"/>
        <v>287.60000000000002</v>
      </c>
      <c r="X401" s="97">
        <f t="shared" si="1754"/>
        <v>287.60000000000002</v>
      </c>
      <c r="Y401" s="97">
        <f t="shared" si="1754"/>
        <v>287.60000000000002</v>
      </c>
      <c r="Z401" s="97">
        <f t="shared" si="1754"/>
        <v>287.60000000000002</v>
      </c>
      <c r="AA401" s="97"/>
      <c r="AB401" s="97">
        <f t="shared" si="1754"/>
        <v>287.60000000000002</v>
      </c>
      <c r="AC401" s="97">
        <f t="shared" si="1754"/>
        <v>287.60000000000002</v>
      </c>
      <c r="AD401" s="97">
        <f t="shared" si="1754"/>
        <v>287.60000000000002</v>
      </c>
      <c r="AE401" s="97">
        <f t="shared" si="1754"/>
        <v>287.60000000000002</v>
      </c>
      <c r="AF401" s="97">
        <f t="shared" si="1754"/>
        <v>287.60000000000002</v>
      </c>
      <c r="AG401" s="97">
        <f t="shared" si="1754"/>
        <v>287.60000000000002</v>
      </c>
      <c r="AH401" s="97">
        <f t="shared" si="1754"/>
        <v>287.60000000000002</v>
      </c>
      <c r="AI401" s="97"/>
      <c r="AJ401" s="97">
        <f t="shared" si="1754"/>
        <v>287.60000000000002</v>
      </c>
      <c r="AK401" s="97">
        <f t="shared" si="1754"/>
        <v>287.60000000000002</v>
      </c>
      <c r="AL401" s="97">
        <f t="shared" si="1754"/>
        <v>287.60000000000002</v>
      </c>
      <c r="AM401" s="97">
        <f t="shared" si="1754"/>
        <v>287.60000000000002</v>
      </c>
      <c r="AN401" s="97">
        <f t="shared" si="1754"/>
        <v>287.60000000000002</v>
      </c>
      <c r="AO401" s="97">
        <f t="shared" si="1754"/>
        <v>287.60000000000002</v>
      </c>
      <c r="AP401" s="97">
        <f t="shared" si="1754"/>
        <v>287.60000000000002</v>
      </c>
      <c r="AQ401" s="97"/>
      <c r="AR401" s="97">
        <f t="shared" si="1754"/>
        <v>287.60000000000002</v>
      </c>
      <c r="AS401" s="97">
        <f t="shared" si="1754"/>
        <v>287.60000000000002</v>
      </c>
      <c r="AT401" s="97">
        <f t="shared" si="1754"/>
        <v>287.60000000000002</v>
      </c>
      <c r="AU401" s="97">
        <f t="shared" si="1754"/>
        <v>287.60000000000002</v>
      </c>
      <c r="AV401" s="97">
        <f t="shared" si="1754"/>
        <v>287.60000000000002</v>
      </c>
      <c r="AW401" s="97">
        <f t="shared" si="1754"/>
        <v>287.60000000000002</v>
      </c>
      <c r="AX401" s="97">
        <f t="shared" si="1754"/>
        <v>287.60000000000002</v>
      </c>
      <c r="AY401" s="97"/>
      <c r="AZ401" s="97">
        <f t="shared" si="1754"/>
        <v>287.60000000000002</v>
      </c>
      <c r="BA401" s="97">
        <f t="shared" si="1754"/>
        <v>287.60000000000002</v>
      </c>
      <c r="BB401" s="97">
        <f t="shared" si="1754"/>
        <v>287.60000000000002</v>
      </c>
      <c r="BC401" s="97">
        <f t="shared" si="1754"/>
        <v>287.60000000000002</v>
      </c>
      <c r="BD401" s="97">
        <f t="shared" si="1754"/>
        <v>287.60000000000002</v>
      </c>
      <c r="BE401" s="97">
        <f t="shared" si="1754"/>
        <v>287.60000000000002</v>
      </c>
      <c r="BF401" s="97">
        <f t="shared" si="1754"/>
        <v>287.60000000000002</v>
      </c>
    </row>
    <row r="402" spans="1:58" x14ac:dyDescent="0.2">
      <c r="B402" s="3" t="s">
        <v>8</v>
      </c>
      <c r="C402" s="6"/>
      <c r="D402" s="153">
        <f t="shared" ref="D402:BF402" si="1755">D$18</f>
        <v>1.32</v>
      </c>
      <c r="E402" s="153">
        <f t="shared" si="1755"/>
        <v>1.32</v>
      </c>
      <c r="F402" s="153">
        <f t="shared" si="1755"/>
        <v>1.32</v>
      </c>
      <c r="G402" s="153">
        <f t="shared" si="1755"/>
        <v>1.32</v>
      </c>
      <c r="H402" s="153">
        <f t="shared" si="1755"/>
        <v>1.32</v>
      </c>
      <c r="I402" s="153">
        <f t="shared" si="1755"/>
        <v>1.32</v>
      </c>
      <c r="J402" s="153">
        <f t="shared" si="1755"/>
        <v>1.32</v>
      </c>
      <c r="K402" s="153"/>
      <c r="L402" s="153">
        <f t="shared" si="1755"/>
        <v>1.32</v>
      </c>
      <c r="M402" s="153">
        <f t="shared" si="1755"/>
        <v>1.32</v>
      </c>
      <c r="N402" s="153">
        <f t="shared" si="1755"/>
        <v>1.32</v>
      </c>
      <c r="O402" s="153">
        <f t="shared" si="1755"/>
        <v>1.32</v>
      </c>
      <c r="P402" s="153">
        <f t="shared" si="1755"/>
        <v>1.32</v>
      </c>
      <c r="Q402" s="153">
        <f t="shared" si="1755"/>
        <v>1.32</v>
      </c>
      <c r="R402" s="153">
        <f t="shared" si="1755"/>
        <v>1.32</v>
      </c>
      <c r="S402" s="153"/>
      <c r="T402" s="153">
        <f t="shared" si="1755"/>
        <v>1.32</v>
      </c>
      <c r="U402" s="153">
        <f t="shared" si="1755"/>
        <v>1.32</v>
      </c>
      <c r="V402" s="153">
        <f t="shared" si="1755"/>
        <v>1.32</v>
      </c>
      <c r="W402" s="153">
        <f t="shared" si="1755"/>
        <v>1.32</v>
      </c>
      <c r="X402" s="153">
        <f t="shared" si="1755"/>
        <v>1.32</v>
      </c>
      <c r="Y402" s="153">
        <f t="shared" si="1755"/>
        <v>1.32</v>
      </c>
      <c r="Z402" s="153">
        <f t="shared" si="1755"/>
        <v>1.32</v>
      </c>
      <c r="AA402" s="153"/>
      <c r="AB402" s="153">
        <f t="shared" si="1755"/>
        <v>1.32</v>
      </c>
      <c r="AC402" s="153">
        <f t="shared" si="1755"/>
        <v>1.32</v>
      </c>
      <c r="AD402" s="153">
        <f t="shared" si="1755"/>
        <v>1.32</v>
      </c>
      <c r="AE402" s="153">
        <f t="shared" si="1755"/>
        <v>1.32</v>
      </c>
      <c r="AF402" s="153">
        <f t="shared" si="1755"/>
        <v>1.32</v>
      </c>
      <c r="AG402" s="153">
        <f t="shared" si="1755"/>
        <v>1.32</v>
      </c>
      <c r="AH402" s="153">
        <f t="shared" si="1755"/>
        <v>1.32</v>
      </c>
      <c r="AI402" s="153"/>
      <c r="AJ402" s="153">
        <f t="shared" si="1755"/>
        <v>1.32</v>
      </c>
      <c r="AK402" s="153">
        <f t="shared" si="1755"/>
        <v>1.32</v>
      </c>
      <c r="AL402" s="153">
        <f t="shared" si="1755"/>
        <v>1.32</v>
      </c>
      <c r="AM402" s="153">
        <f t="shared" si="1755"/>
        <v>1.32</v>
      </c>
      <c r="AN402" s="153">
        <f t="shared" si="1755"/>
        <v>1.32</v>
      </c>
      <c r="AO402" s="153">
        <f t="shared" si="1755"/>
        <v>1.32</v>
      </c>
      <c r="AP402" s="153">
        <f t="shared" si="1755"/>
        <v>1.32</v>
      </c>
      <c r="AQ402" s="153"/>
      <c r="AR402" s="153">
        <f t="shared" si="1755"/>
        <v>1.32</v>
      </c>
      <c r="AS402" s="153">
        <f t="shared" si="1755"/>
        <v>1.32</v>
      </c>
      <c r="AT402" s="153">
        <f t="shared" si="1755"/>
        <v>1.32</v>
      </c>
      <c r="AU402" s="153">
        <f t="shared" si="1755"/>
        <v>1.32</v>
      </c>
      <c r="AV402" s="153">
        <f t="shared" si="1755"/>
        <v>1.32</v>
      </c>
      <c r="AW402" s="153">
        <f t="shared" si="1755"/>
        <v>1.32</v>
      </c>
      <c r="AX402" s="153">
        <f t="shared" si="1755"/>
        <v>1.32</v>
      </c>
      <c r="AY402" s="153"/>
      <c r="AZ402" s="153">
        <f t="shared" si="1755"/>
        <v>1.32</v>
      </c>
      <c r="BA402" s="153">
        <f t="shared" si="1755"/>
        <v>1.32</v>
      </c>
      <c r="BB402" s="153">
        <f t="shared" si="1755"/>
        <v>1.32</v>
      </c>
      <c r="BC402" s="153">
        <f t="shared" si="1755"/>
        <v>1.32</v>
      </c>
      <c r="BD402" s="153">
        <f t="shared" si="1755"/>
        <v>1.32</v>
      </c>
      <c r="BE402" s="153">
        <f t="shared" si="1755"/>
        <v>1.32</v>
      </c>
      <c r="BF402" s="153">
        <f t="shared" si="1755"/>
        <v>1.32</v>
      </c>
    </row>
    <row r="403" spans="1:58" x14ac:dyDescent="0.2">
      <c r="B403" s="3" t="s">
        <v>10</v>
      </c>
      <c r="C403" s="6" t="s">
        <v>4</v>
      </c>
      <c r="D403" s="81">
        <f t="shared" ref="D403:J403" si="1756">D401/D405</f>
        <v>1186.3499999999999</v>
      </c>
      <c r="E403" s="81">
        <f t="shared" si="1756"/>
        <v>1186.3499999999999</v>
      </c>
      <c r="F403" s="81">
        <f t="shared" si="1756"/>
        <v>1186.3499999999999</v>
      </c>
      <c r="G403" s="81">
        <f t="shared" si="1756"/>
        <v>1186.3499999999999</v>
      </c>
      <c r="H403" s="81">
        <f t="shared" si="1756"/>
        <v>1186.3499999999999</v>
      </c>
      <c r="I403" s="81">
        <f t="shared" si="1756"/>
        <v>1186.3499999999999</v>
      </c>
      <c r="J403" s="81">
        <f t="shared" si="1756"/>
        <v>1186.3499999999999</v>
      </c>
      <c r="K403" s="81"/>
      <c r="L403" s="81">
        <f t="shared" ref="L403:R403" si="1757">L401/L405</f>
        <v>1186.3499999999999</v>
      </c>
      <c r="M403" s="81">
        <f t="shared" si="1757"/>
        <v>1186.3499999999999</v>
      </c>
      <c r="N403" s="81">
        <f t="shared" si="1757"/>
        <v>1186.3499999999999</v>
      </c>
      <c r="O403" s="81">
        <f t="shared" si="1757"/>
        <v>1186.3499999999999</v>
      </c>
      <c r="P403" s="81">
        <f t="shared" si="1757"/>
        <v>1186.3499999999999</v>
      </c>
      <c r="Q403" s="81">
        <f t="shared" si="1757"/>
        <v>1186.3499999999999</v>
      </c>
      <c r="R403" s="81">
        <f t="shared" si="1757"/>
        <v>1186.3499999999999</v>
      </c>
      <c r="S403" s="81"/>
      <c r="T403" s="81">
        <f t="shared" ref="T403:Z403" si="1758">T401/T405</f>
        <v>1186.3499999999999</v>
      </c>
      <c r="U403" s="81">
        <f t="shared" si="1758"/>
        <v>1186.3499999999999</v>
      </c>
      <c r="V403" s="81">
        <f t="shared" si="1758"/>
        <v>1186.3499999999999</v>
      </c>
      <c r="W403" s="81">
        <f t="shared" si="1758"/>
        <v>1186.3499999999999</v>
      </c>
      <c r="X403" s="81">
        <f t="shared" si="1758"/>
        <v>1186.3499999999999</v>
      </c>
      <c r="Y403" s="81">
        <f t="shared" si="1758"/>
        <v>1186.3499999999999</v>
      </c>
      <c r="Z403" s="81">
        <f t="shared" si="1758"/>
        <v>1186.3499999999999</v>
      </c>
      <c r="AA403" s="81"/>
      <c r="AB403" s="81">
        <f t="shared" ref="AB403:AH403" si="1759">AB401/AB405</f>
        <v>1186.3499999999999</v>
      </c>
      <c r="AC403" s="81">
        <f t="shared" si="1759"/>
        <v>1186.3499999999999</v>
      </c>
      <c r="AD403" s="81">
        <f t="shared" si="1759"/>
        <v>1186.3499999999999</v>
      </c>
      <c r="AE403" s="81">
        <f t="shared" si="1759"/>
        <v>1186.3499999999999</v>
      </c>
      <c r="AF403" s="81">
        <f t="shared" si="1759"/>
        <v>1186.3499999999999</v>
      </c>
      <c r="AG403" s="81">
        <f t="shared" si="1759"/>
        <v>1186.3499999999999</v>
      </c>
      <c r="AH403" s="81">
        <f t="shared" si="1759"/>
        <v>1186.3499999999999</v>
      </c>
      <c r="AI403" s="81"/>
      <c r="AJ403" s="81">
        <f t="shared" ref="AJ403:AP403" si="1760">AJ401/AJ405</f>
        <v>1186.3499999999999</v>
      </c>
      <c r="AK403" s="81">
        <f t="shared" si="1760"/>
        <v>1186.3499999999999</v>
      </c>
      <c r="AL403" s="81">
        <f t="shared" si="1760"/>
        <v>1186.3499999999999</v>
      </c>
      <c r="AM403" s="81">
        <f t="shared" si="1760"/>
        <v>1186.3499999999999</v>
      </c>
      <c r="AN403" s="81">
        <f t="shared" si="1760"/>
        <v>1186.3499999999999</v>
      </c>
      <c r="AO403" s="81">
        <f t="shared" si="1760"/>
        <v>1186.3499999999999</v>
      </c>
      <c r="AP403" s="81">
        <f t="shared" si="1760"/>
        <v>1186.3499999999999</v>
      </c>
      <c r="AQ403" s="81"/>
      <c r="AR403" s="81">
        <f t="shared" ref="AR403:AW403" si="1761">AR401/AR405</f>
        <v>1186.3499999999999</v>
      </c>
      <c r="AS403" s="81">
        <f t="shared" si="1761"/>
        <v>1186.3499999999999</v>
      </c>
      <c r="AT403" s="81">
        <f t="shared" si="1761"/>
        <v>1186.3499999999999</v>
      </c>
      <c r="AU403" s="81">
        <f t="shared" si="1761"/>
        <v>1186.3499999999999</v>
      </c>
      <c r="AV403" s="81">
        <f t="shared" si="1761"/>
        <v>1186.3499999999999</v>
      </c>
      <c r="AW403" s="81">
        <f t="shared" si="1761"/>
        <v>1186.3499999999999</v>
      </c>
      <c r="AX403" s="81">
        <f>AX401/AX405</f>
        <v>1186.3499999999999</v>
      </c>
      <c r="AY403" s="81"/>
      <c r="AZ403" s="81">
        <f t="shared" ref="AZ403:BF403" si="1762">AZ401/AZ405</f>
        <v>1186.3499999999999</v>
      </c>
      <c r="BA403" s="81">
        <f t="shared" si="1762"/>
        <v>1186.3499999999999</v>
      </c>
      <c r="BB403" s="81">
        <f t="shared" si="1762"/>
        <v>1186.3499999999999</v>
      </c>
      <c r="BC403" s="81">
        <f t="shared" si="1762"/>
        <v>1186.3499999999999</v>
      </c>
      <c r="BD403" s="81">
        <f t="shared" si="1762"/>
        <v>1186.3499999999999</v>
      </c>
      <c r="BE403" s="81">
        <f t="shared" si="1762"/>
        <v>1186.3499999999999</v>
      </c>
      <c r="BF403" s="81">
        <f t="shared" si="1762"/>
        <v>1186.3499999999999</v>
      </c>
    </row>
    <row r="404" spans="1:58" x14ac:dyDescent="0.2">
      <c r="B404" s="3" t="s">
        <v>12</v>
      </c>
      <c r="C404" s="6"/>
      <c r="D404" s="98">
        <f t="shared" ref="D404:J404" si="1763">(D402*(2/(D402+1))^((D402+1)/(D402-1)))</f>
        <v>0.45004248007379311</v>
      </c>
      <c r="E404" s="98">
        <f t="shared" si="1763"/>
        <v>0.45004248007379311</v>
      </c>
      <c r="F404" s="98">
        <f t="shared" si="1763"/>
        <v>0.45004248007379311</v>
      </c>
      <c r="G404" s="98">
        <f t="shared" si="1763"/>
        <v>0.45004248007379311</v>
      </c>
      <c r="H404" s="98">
        <f t="shared" si="1763"/>
        <v>0.45004248007379311</v>
      </c>
      <c r="I404" s="98">
        <f t="shared" si="1763"/>
        <v>0.45004248007379311</v>
      </c>
      <c r="J404" s="98">
        <f t="shared" si="1763"/>
        <v>0.45004248007379311</v>
      </c>
      <c r="K404" s="98"/>
      <c r="L404" s="98">
        <f t="shared" ref="L404:R404" si="1764">(L402*(2/(L402+1))^((L402+1)/(L402-1)))</f>
        <v>0.45004248007379311</v>
      </c>
      <c r="M404" s="98">
        <f t="shared" si="1764"/>
        <v>0.45004248007379311</v>
      </c>
      <c r="N404" s="98">
        <f t="shared" si="1764"/>
        <v>0.45004248007379311</v>
      </c>
      <c r="O404" s="98">
        <f t="shared" si="1764"/>
        <v>0.45004248007379311</v>
      </c>
      <c r="P404" s="98">
        <f t="shared" si="1764"/>
        <v>0.45004248007379311</v>
      </c>
      <c r="Q404" s="98">
        <f t="shared" si="1764"/>
        <v>0.45004248007379311</v>
      </c>
      <c r="R404" s="98">
        <f t="shared" si="1764"/>
        <v>0.45004248007379311</v>
      </c>
      <c r="S404" s="98"/>
      <c r="T404" s="98">
        <f t="shared" ref="T404:Z404" si="1765">(T402*(2/(T402+1))^((T402+1)/(T402-1)))</f>
        <v>0.45004248007379311</v>
      </c>
      <c r="U404" s="98">
        <f t="shared" si="1765"/>
        <v>0.45004248007379311</v>
      </c>
      <c r="V404" s="98">
        <f t="shared" si="1765"/>
        <v>0.45004248007379311</v>
      </c>
      <c r="W404" s="98">
        <f t="shared" si="1765"/>
        <v>0.45004248007379311</v>
      </c>
      <c r="X404" s="98">
        <f t="shared" si="1765"/>
        <v>0.45004248007379311</v>
      </c>
      <c r="Y404" s="98">
        <f t="shared" si="1765"/>
        <v>0.45004248007379311</v>
      </c>
      <c r="Z404" s="98">
        <f t="shared" si="1765"/>
        <v>0.45004248007379311</v>
      </c>
      <c r="AA404" s="98"/>
      <c r="AB404" s="98">
        <f t="shared" ref="AB404:AH404" si="1766">(AB402*(2/(AB402+1))^((AB402+1)/(AB402-1)))</f>
        <v>0.45004248007379311</v>
      </c>
      <c r="AC404" s="98">
        <f t="shared" si="1766"/>
        <v>0.45004248007379311</v>
      </c>
      <c r="AD404" s="98">
        <f t="shared" si="1766"/>
        <v>0.45004248007379311</v>
      </c>
      <c r="AE404" s="98">
        <f t="shared" si="1766"/>
        <v>0.45004248007379311</v>
      </c>
      <c r="AF404" s="98">
        <f t="shared" si="1766"/>
        <v>0.45004248007379311</v>
      </c>
      <c r="AG404" s="98">
        <f t="shared" si="1766"/>
        <v>0.45004248007379311</v>
      </c>
      <c r="AH404" s="98">
        <f t="shared" si="1766"/>
        <v>0.45004248007379311</v>
      </c>
      <c r="AI404" s="98"/>
      <c r="AJ404" s="98">
        <f t="shared" ref="AJ404:AP404" si="1767">(AJ402*(2/(AJ402+1))^((AJ402+1)/(AJ402-1)))</f>
        <v>0.45004248007379311</v>
      </c>
      <c r="AK404" s="98">
        <f t="shared" si="1767"/>
        <v>0.45004248007379311</v>
      </c>
      <c r="AL404" s="98">
        <f t="shared" si="1767"/>
        <v>0.45004248007379311</v>
      </c>
      <c r="AM404" s="98">
        <f t="shared" si="1767"/>
        <v>0.45004248007379311</v>
      </c>
      <c r="AN404" s="98">
        <f t="shared" si="1767"/>
        <v>0.45004248007379311</v>
      </c>
      <c r="AO404" s="98">
        <f t="shared" si="1767"/>
        <v>0.45004248007379311</v>
      </c>
      <c r="AP404" s="98">
        <f t="shared" si="1767"/>
        <v>0.45004248007379311</v>
      </c>
      <c r="AQ404" s="98"/>
      <c r="AR404" s="98">
        <f t="shared" ref="AR404:AW404" si="1768">(AR402*(2/(AR402+1))^((AR402+1)/(AR402-1)))</f>
        <v>0.45004248007379311</v>
      </c>
      <c r="AS404" s="98">
        <f t="shared" si="1768"/>
        <v>0.45004248007379311</v>
      </c>
      <c r="AT404" s="98">
        <f t="shared" si="1768"/>
        <v>0.45004248007379311</v>
      </c>
      <c r="AU404" s="98">
        <f t="shared" si="1768"/>
        <v>0.45004248007379311</v>
      </c>
      <c r="AV404" s="98">
        <f t="shared" si="1768"/>
        <v>0.45004248007379311</v>
      </c>
      <c r="AW404" s="98">
        <f t="shared" si="1768"/>
        <v>0.45004248007379311</v>
      </c>
      <c r="AX404" s="98">
        <f>(AX402*(2/(AX402+1))^((AX402+1)/(AX402-1)))</f>
        <v>0.45004248007379311</v>
      </c>
      <c r="AY404" s="98"/>
      <c r="AZ404" s="98">
        <f t="shared" ref="AZ404:BF404" si="1769">(AZ402*(2/(AZ402+1))^((AZ402+1)/(AZ402-1)))</f>
        <v>0.45004248007379311</v>
      </c>
      <c r="BA404" s="98">
        <f t="shared" si="1769"/>
        <v>0.45004248007379311</v>
      </c>
      <c r="BB404" s="98">
        <f t="shared" si="1769"/>
        <v>0.45004248007379311</v>
      </c>
      <c r="BC404" s="98">
        <f t="shared" si="1769"/>
        <v>0.45004248007379311</v>
      </c>
      <c r="BD404" s="98">
        <f t="shared" si="1769"/>
        <v>0.45004248007379311</v>
      </c>
      <c r="BE404" s="98">
        <f t="shared" si="1769"/>
        <v>0.45004248007379311</v>
      </c>
      <c r="BF404" s="98">
        <f t="shared" si="1769"/>
        <v>0.45004248007379311</v>
      </c>
    </row>
    <row r="405" spans="1:58" x14ac:dyDescent="0.2">
      <c r="B405" s="3" t="s">
        <v>196</v>
      </c>
      <c r="C405" s="6"/>
      <c r="D405" s="98">
        <f t="shared" ref="D405:J405" si="1770">(D402-1)/D402</f>
        <v>0.24242424242424246</v>
      </c>
      <c r="E405" s="98">
        <f t="shared" si="1770"/>
        <v>0.24242424242424246</v>
      </c>
      <c r="F405" s="98">
        <f t="shared" si="1770"/>
        <v>0.24242424242424246</v>
      </c>
      <c r="G405" s="98">
        <f t="shared" si="1770"/>
        <v>0.24242424242424246</v>
      </c>
      <c r="H405" s="98">
        <f t="shared" si="1770"/>
        <v>0.24242424242424246</v>
      </c>
      <c r="I405" s="98">
        <f t="shared" si="1770"/>
        <v>0.24242424242424246</v>
      </c>
      <c r="J405" s="98">
        <f t="shared" si="1770"/>
        <v>0.24242424242424246</v>
      </c>
      <c r="K405" s="98"/>
      <c r="L405" s="98">
        <f t="shared" ref="L405:R405" si="1771">(L402-1)/L402</f>
        <v>0.24242424242424246</v>
      </c>
      <c r="M405" s="98">
        <f t="shared" si="1771"/>
        <v>0.24242424242424246</v>
      </c>
      <c r="N405" s="98">
        <f t="shared" si="1771"/>
        <v>0.24242424242424246</v>
      </c>
      <c r="O405" s="98">
        <f t="shared" si="1771"/>
        <v>0.24242424242424246</v>
      </c>
      <c r="P405" s="98">
        <f t="shared" si="1771"/>
        <v>0.24242424242424246</v>
      </c>
      <c r="Q405" s="98">
        <f t="shared" si="1771"/>
        <v>0.24242424242424246</v>
      </c>
      <c r="R405" s="98">
        <f t="shared" si="1771"/>
        <v>0.24242424242424246</v>
      </c>
      <c r="S405" s="98"/>
      <c r="T405" s="98">
        <f t="shared" ref="T405:Z405" si="1772">(T402-1)/T402</f>
        <v>0.24242424242424246</v>
      </c>
      <c r="U405" s="98">
        <f t="shared" si="1772"/>
        <v>0.24242424242424246</v>
      </c>
      <c r="V405" s="98">
        <f t="shared" si="1772"/>
        <v>0.24242424242424246</v>
      </c>
      <c r="W405" s="98">
        <f t="shared" si="1772"/>
        <v>0.24242424242424246</v>
      </c>
      <c r="X405" s="98">
        <f t="shared" si="1772"/>
        <v>0.24242424242424246</v>
      </c>
      <c r="Y405" s="98">
        <f t="shared" si="1772"/>
        <v>0.24242424242424246</v>
      </c>
      <c r="Z405" s="98">
        <f t="shared" si="1772"/>
        <v>0.24242424242424246</v>
      </c>
      <c r="AA405" s="98"/>
      <c r="AB405" s="98">
        <f t="shared" ref="AB405:AH405" si="1773">(AB402-1)/AB402</f>
        <v>0.24242424242424246</v>
      </c>
      <c r="AC405" s="98">
        <f t="shared" si="1773"/>
        <v>0.24242424242424246</v>
      </c>
      <c r="AD405" s="98">
        <f t="shared" si="1773"/>
        <v>0.24242424242424246</v>
      </c>
      <c r="AE405" s="98">
        <f t="shared" si="1773"/>
        <v>0.24242424242424246</v>
      </c>
      <c r="AF405" s="98">
        <f t="shared" si="1773"/>
        <v>0.24242424242424246</v>
      </c>
      <c r="AG405" s="98">
        <f t="shared" si="1773"/>
        <v>0.24242424242424246</v>
      </c>
      <c r="AH405" s="98">
        <f t="shared" si="1773"/>
        <v>0.24242424242424246</v>
      </c>
      <c r="AI405" s="98"/>
      <c r="AJ405" s="98">
        <f t="shared" ref="AJ405:AP405" si="1774">(AJ402-1)/AJ402</f>
        <v>0.24242424242424246</v>
      </c>
      <c r="AK405" s="98">
        <f t="shared" si="1774"/>
        <v>0.24242424242424246</v>
      </c>
      <c r="AL405" s="98">
        <f t="shared" si="1774"/>
        <v>0.24242424242424246</v>
      </c>
      <c r="AM405" s="98">
        <f t="shared" si="1774"/>
        <v>0.24242424242424246</v>
      </c>
      <c r="AN405" s="98">
        <f t="shared" si="1774"/>
        <v>0.24242424242424246</v>
      </c>
      <c r="AO405" s="98">
        <f t="shared" si="1774"/>
        <v>0.24242424242424246</v>
      </c>
      <c r="AP405" s="98">
        <f t="shared" si="1774"/>
        <v>0.24242424242424246</v>
      </c>
      <c r="AQ405" s="98"/>
      <c r="AR405" s="98">
        <f t="shared" ref="AR405:AW405" si="1775">(AR402-1)/AR402</f>
        <v>0.24242424242424246</v>
      </c>
      <c r="AS405" s="98">
        <f t="shared" si="1775"/>
        <v>0.24242424242424246</v>
      </c>
      <c r="AT405" s="98">
        <f t="shared" si="1775"/>
        <v>0.24242424242424246</v>
      </c>
      <c r="AU405" s="98">
        <f t="shared" si="1775"/>
        <v>0.24242424242424246</v>
      </c>
      <c r="AV405" s="98">
        <f t="shared" si="1775"/>
        <v>0.24242424242424246</v>
      </c>
      <c r="AW405" s="98">
        <f t="shared" si="1775"/>
        <v>0.24242424242424246</v>
      </c>
      <c r="AX405" s="98">
        <f>(AX402-1)/AX402</f>
        <v>0.24242424242424246</v>
      </c>
      <c r="AY405" s="98"/>
      <c r="AZ405" s="98">
        <f t="shared" ref="AZ405:BF405" si="1776">(AZ402-1)/AZ402</f>
        <v>0.24242424242424246</v>
      </c>
      <c r="BA405" s="98">
        <f t="shared" si="1776"/>
        <v>0.24242424242424246</v>
      </c>
      <c r="BB405" s="98">
        <f t="shared" si="1776"/>
        <v>0.24242424242424246</v>
      </c>
      <c r="BC405" s="98">
        <f t="shared" si="1776"/>
        <v>0.24242424242424246</v>
      </c>
      <c r="BD405" s="98">
        <f t="shared" si="1776"/>
        <v>0.24242424242424246</v>
      </c>
      <c r="BE405" s="98">
        <f t="shared" si="1776"/>
        <v>0.24242424242424246</v>
      </c>
      <c r="BF405" s="98">
        <f t="shared" si="1776"/>
        <v>0.24242424242424246</v>
      </c>
    </row>
    <row r="406" spans="1:58" x14ac:dyDescent="0.2">
      <c r="B406" s="3" t="s">
        <v>204</v>
      </c>
      <c r="C406" s="6"/>
      <c r="D406" s="98">
        <f t="shared" ref="D406:J406" si="1777">1/D402</f>
        <v>0.75757575757575757</v>
      </c>
      <c r="E406" s="98">
        <f t="shared" si="1777"/>
        <v>0.75757575757575757</v>
      </c>
      <c r="F406" s="98">
        <f t="shared" si="1777"/>
        <v>0.75757575757575757</v>
      </c>
      <c r="G406" s="98">
        <f t="shared" si="1777"/>
        <v>0.75757575757575757</v>
      </c>
      <c r="H406" s="98">
        <f t="shared" si="1777"/>
        <v>0.75757575757575757</v>
      </c>
      <c r="I406" s="98">
        <f t="shared" si="1777"/>
        <v>0.75757575757575757</v>
      </c>
      <c r="J406" s="98">
        <f t="shared" si="1777"/>
        <v>0.75757575757575757</v>
      </c>
      <c r="K406" s="98"/>
      <c r="L406" s="98">
        <f t="shared" ref="L406:R406" si="1778">1/L402</f>
        <v>0.75757575757575757</v>
      </c>
      <c r="M406" s="98">
        <f t="shared" si="1778"/>
        <v>0.75757575757575757</v>
      </c>
      <c r="N406" s="98">
        <f t="shared" si="1778"/>
        <v>0.75757575757575757</v>
      </c>
      <c r="O406" s="98">
        <f t="shared" si="1778"/>
        <v>0.75757575757575757</v>
      </c>
      <c r="P406" s="98">
        <f t="shared" si="1778"/>
        <v>0.75757575757575757</v>
      </c>
      <c r="Q406" s="98">
        <f t="shared" si="1778"/>
        <v>0.75757575757575757</v>
      </c>
      <c r="R406" s="98">
        <f t="shared" si="1778"/>
        <v>0.75757575757575757</v>
      </c>
      <c r="S406" s="98"/>
      <c r="T406" s="98">
        <f t="shared" ref="T406:Z406" si="1779">1/T402</f>
        <v>0.75757575757575757</v>
      </c>
      <c r="U406" s="98">
        <f t="shared" si="1779"/>
        <v>0.75757575757575757</v>
      </c>
      <c r="V406" s="98">
        <f t="shared" si="1779"/>
        <v>0.75757575757575757</v>
      </c>
      <c r="W406" s="98">
        <f t="shared" si="1779"/>
        <v>0.75757575757575757</v>
      </c>
      <c r="X406" s="98">
        <f t="shared" si="1779"/>
        <v>0.75757575757575757</v>
      </c>
      <c r="Y406" s="98">
        <f t="shared" si="1779"/>
        <v>0.75757575757575757</v>
      </c>
      <c r="Z406" s="98">
        <f t="shared" si="1779"/>
        <v>0.75757575757575757</v>
      </c>
      <c r="AA406" s="98"/>
      <c r="AB406" s="98">
        <f t="shared" ref="AB406:AH406" si="1780">1/AB402</f>
        <v>0.75757575757575757</v>
      </c>
      <c r="AC406" s="98">
        <f t="shared" si="1780"/>
        <v>0.75757575757575757</v>
      </c>
      <c r="AD406" s="98">
        <f t="shared" si="1780"/>
        <v>0.75757575757575757</v>
      </c>
      <c r="AE406" s="98">
        <f t="shared" si="1780"/>
        <v>0.75757575757575757</v>
      </c>
      <c r="AF406" s="98">
        <f t="shared" si="1780"/>
        <v>0.75757575757575757</v>
      </c>
      <c r="AG406" s="98">
        <f t="shared" si="1780"/>
        <v>0.75757575757575757</v>
      </c>
      <c r="AH406" s="98">
        <f t="shared" si="1780"/>
        <v>0.75757575757575757</v>
      </c>
      <c r="AI406" s="98"/>
      <c r="AJ406" s="98">
        <f t="shared" ref="AJ406:AP406" si="1781">1/AJ402</f>
        <v>0.75757575757575757</v>
      </c>
      <c r="AK406" s="98">
        <f t="shared" si="1781"/>
        <v>0.75757575757575757</v>
      </c>
      <c r="AL406" s="98">
        <f t="shared" si="1781"/>
        <v>0.75757575757575757</v>
      </c>
      <c r="AM406" s="98">
        <f t="shared" si="1781"/>
        <v>0.75757575757575757</v>
      </c>
      <c r="AN406" s="98">
        <f t="shared" si="1781"/>
        <v>0.75757575757575757</v>
      </c>
      <c r="AO406" s="98">
        <f t="shared" si="1781"/>
        <v>0.75757575757575757</v>
      </c>
      <c r="AP406" s="98">
        <f t="shared" si="1781"/>
        <v>0.75757575757575757</v>
      </c>
      <c r="AQ406" s="98"/>
      <c r="AR406" s="98">
        <f t="shared" ref="AR406:AW406" si="1782">1/AR402</f>
        <v>0.75757575757575757</v>
      </c>
      <c r="AS406" s="98">
        <f t="shared" si="1782"/>
        <v>0.75757575757575757</v>
      </c>
      <c r="AT406" s="98">
        <f t="shared" si="1782"/>
        <v>0.75757575757575757</v>
      </c>
      <c r="AU406" s="98">
        <f t="shared" si="1782"/>
        <v>0.75757575757575757</v>
      </c>
      <c r="AV406" s="98">
        <f t="shared" si="1782"/>
        <v>0.75757575757575757</v>
      </c>
      <c r="AW406" s="98">
        <f t="shared" si="1782"/>
        <v>0.75757575757575757</v>
      </c>
      <c r="AX406" s="98">
        <f>1/AX402</f>
        <v>0.75757575757575757</v>
      </c>
      <c r="AY406" s="98"/>
      <c r="AZ406" s="98">
        <f t="shared" ref="AZ406:BF406" si="1783">1/AZ402</f>
        <v>0.75757575757575757</v>
      </c>
      <c r="BA406" s="98">
        <f t="shared" si="1783"/>
        <v>0.75757575757575757</v>
      </c>
      <c r="BB406" s="98">
        <f t="shared" si="1783"/>
        <v>0.75757575757575757</v>
      </c>
      <c r="BC406" s="98">
        <f t="shared" si="1783"/>
        <v>0.75757575757575757</v>
      </c>
      <c r="BD406" s="98">
        <f t="shared" si="1783"/>
        <v>0.75757575757575757</v>
      </c>
      <c r="BE406" s="98">
        <f t="shared" si="1783"/>
        <v>0.75757575757575757</v>
      </c>
      <c r="BF406" s="98">
        <f t="shared" si="1783"/>
        <v>0.75757575757575757</v>
      </c>
    </row>
    <row r="407" spans="1:58" x14ac:dyDescent="0.2">
      <c r="B407" s="3" t="s">
        <v>241</v>
      </c>
      <c r="C407" s="6"/>
      <c r="D407" s="98">
        <f t="shared" ref="D407:J407" si="1784">(2/(D402+1))^(-1/D405)</f>
        <v>1.8445447906448298</v>
      </c>
      <c r="E407" s="98">
        <f t="shared" si="1784"/>
        <v>1.8445447906448298</v>
      </c>
      <c r="F407" s="98">
        <f t="shared" si="1784"/>
        <v>1.8445447906448298</v>
      </c>
      <c r="G407" s="98">
        <f t="shared" si="1784"/>
        <v>1.8445447906448298</v>
      </c>
      <c r="H407" s="98">
        <f t="shared" si="1784"/>
        <v>1.8445447906448298</v>
      </c>
      <c r="I407" s="98">
        <f t="shared" si="1784"/>
        <v>1.8445447906448298</v>
      </c>
      <c r="J407" s="98">
        <f t="shared" si="1784"/>
        <v>1.8445447906448298</v>
      </c>
      <c r="K407" s="98"/>
      <c r="L407" s="98">
        <f t="shared" ref="L407:R407" si="1785">(2/(L402+1))^(-1/L405)</f>
        <v>1.8445447906448298</v>
      </c>
      <c r="M407" s="98">
        <f t="shared" si="1785"/>
        <v>1.8445447906448298</v>
      </c>
      <c r="N407" s="98">
        <f t="shared" si="1785"/>
        <v>1.8445447906448298</v>
      </c>
      <c r="O407" s="98">
        <f t="shared" si="1785"/>
        <v>1.8445447906448298</v>
      </c>
      <c r="P407" s="98">
        <f t="shared" si="1785"/>
        <v>1.8445447906448298</v>
      </c>
      <c r="Q407" s="98">
        <f t="shared" si="1785"/>
        <v>1.8445447906448298</v>
      </c>
      <c r="R407" s="98">
        <f t="shared" si="1785"/>
        <v>1.8445447906448298</v>
      </c>
      <c r="S407" s="98"/>
      <c r="T407" s="98">
        <f t="shared" ref="T407:Z407" si="1786">(2/(T402+1))^(-1/T405)</f>
        <v>1.8445447906448298</v>
      </c>
      <c r="U407" s="98">
        <f t="shared" si="1786"/>
        <v>1.8445447906448298</v>
      </c>
      <c r="V407" s="98">
        <f t="shared" si="1786"/>
        <v>1.8445447906448298</v>
      </c>
      <c r="W407" s="98">
        <f t="shared" si="1786"/>
        <v>1.8445447906448298</v>
      </c>
      <c r="X407" s="98">
        <f t="shared" si="1786"/>
        <v>1.8445447906448298</v>
      </c>
      <c r="Y407" s="98">
        <f t="shared" si="1786"/>
        <v>1.8445447906448298</v>
      </c>
      <c r="Z407" s="98">
        <f t="shared" si="1786"/>
        <v>1.8445447906448298</v>
      </c>
      <c r="AA407" s="98"/>
      <c r="AB407" s="98">
        <f t="shared" ref="AB407:AH407" si="1787">(2/(AB402+1))^(-1/AB405)</f>
        <v>1.8445447906448298</v>
      </c>
      <c r="AC407" s="98">
        <f t="shared" si="1787"/>
        <v>1.8445447906448298</v>
      </c>
      <c r="AD407" s="98">
        <f t="shared" si="1787"/>
        <v>1.8445447906448298</v>
      </c>
      <c r="AE407" s="98">
        <f t="shared" si="1787"/>
        <v>1.8445447906448298</v>
      </c>
      <c r="AF407" s="98">
        <f t="shared" si="1787"/>
        <v>1.8445447906448298</v>
      </c>
      <c r="AG407" s="98">
        <f t="shared" si="1787"/>
        <v>1.8445447906448298</v>
      </c>
      <c r="AH407" s="98">
        <f t="shared" si="1787"/>
        <v>1.8445447906448298</v>
      </c>
      <c r="AI407" s="98"/>
      <c r="AJ407" s="98">
        <f t="shared" ref="AJ407:AP407" si="1788">(2/(AJ402+1))^(-1/AJ405)</f>
        <v>1.8445447906448298</v>
      </c>
      <c r="AK407" s="98">
        <f t="shared" si="1788"/>
        <v>1.8445447906448298</v>
      </c>
      <c r="AL407" s="98">
        <f t="shared" si="1788"/>
        <v>1.8445447906448298</v>
      </c>
      <c r="AM407" s="98">
        <f t="shared" si="1788"/>
        <v>1.8445447906448298</v>
      </c>
      <c r="AN407" s="98">
        <f t="shared" si="1788"/>
        <v>1.8445447906448298</v>
      </c>
      <c r="AO407" s="98">
        <f t="shared" si="1788"/>
        <v>1.8445447906448298</v>
      </c>
      <c r="AP407" s="98">
        <f t="shared" si="1788"/>
        <v>1.8445447906448298</v>
      </c>
      <c r="AQ407" s="98"/>
      <c r="AR407" s="98">
        <f t="shared" ref="AR407:AW407" si="1789">(2/(AR402+1))^(-1/AR405)</f>
        <v>1.8445447906448298</v>
      </c>
      <c r="AS407" s="98">
        <f t="shared" si="1789"/>
        <v>1.8445447906448298</v>
      </c>
      <c r="AT407" s="98">
        <f t="shared" si="1789"/>
        <v>1.8445447906448298</v>
      </c>
      <c r="AU407" s="98">
        <f t="shared" si="1789"/>
        <v>1.8445447906448298</v>
      </c>
      <c r="AV407" s="98">
        <f t="shared" si="1789"/>
        <v>1.8445447906448298</v>
      </c>
      <c r="AW407" s="98">
        <f t="shared" si="1789"/>
        <v>1.8445447906448298</v>
      </c>
      <c r="AX407" s="98">
        <f>(2/(AX402+1))^(-1/AX405)</f>
        <v>1.8445447906448298</v>
      </c>
      <c r="AY407" s="98"/>
      <c r="AZ407" s="98">
        <f t="shared" ref="AZ407:BF407" si="1790">(2/(AZ402+1))^(-1/AZ405)</f>
        <v>1.8445447906448298</v>
      </c>
      <c r="BA407" s="98">
        <f t="shared" si="1790"/>
        <v>1.8445447906448298</v>
      </c>
      <c r="BB407" s="98">
        <f t="shared" si="1790"/>
        <v>1.8445447906448298</v>
      </c>
      <c r="BC407" s="98">
        <f t="shared" si="1790"/>
        <v>1.8445447906448298</v>
      </c>
      <c r="BD407" s="98">
        <f t="shared" si="1790"/>
        <v>1.8445447906448298</v>
      </c>
      <c r="BE407" s="98">
        <f t="shared" si="1790"/>
        <v>1.8445447906448298</v>
      </c>
      <c r="BF407" s="98">
        <f t="shared" si="1790"/>
        <v>1.8445447906448298</v>
      </c>
    </row>
    <row r="408" spans="1:58" x14ac:dyDescent="0.2">
      <c r="B408" s="3" t="s">
        <v>242</v>
      </c>
      <c r="C408" s="6"/>
      <c r="D408" s="98">
        <f t="shared" ref="D408:J408" si="1791">(D402+1)/D402</f>
        <v>1.7575757575757578</v>
      </c>
      <c r="E408" s="98">
        <f t="shared" si="1791"/>
        <v>1.7575757575757578</v>
      </c>
      <c r="F408" s="98">
        <f t="shared" si="1791"/>
        <v>1.7575757575757578</v>
      </c>
      <c r="G408" s="98">
        <f t="shared" si="1791"/>
        <v>1.7575757575757578</v>
      </c>
      <c r="H408" s="98">
        <f t="shared" si="1791"/>
        <v>1.7575757575757578</v>
      </c>
      <c r="I408" s="98">
        <f t="shared" si="1791"/>
        <v>1.7575757575757578</v>
      </c>
      <c r="J408" s="98">
        <f t="shared" si="1791"/>
        <v>1.7575757575757578</v>
      </c>
      <c r="K408" s="98"/>
      <c r="L408" s="98">
        <f t="shared" ref="L408:R408" si="1792">(L402+1)/L402</f>
        <v>1.7575757575757578</v>
      </c>
      <c r="M408" s="98">
        <f t="shared" si="1792"/>
        <v>1.7575757575757578</v>
      </c>
      <c r="N408" s="98">
        <f t="shared" si="1792"/>
        <v>1.7575757575757578</v>
      </c>
      <c r="O408" s="98">
        <f t="shared" si="1792"/>
        <v>1.7575757575757578</v>
      </c>
      <c r="P408" s="98">
        <f t="shared" si="1792"/>
        <v>1.7575757575757578</v>
      </c>
      <c r="Q408" s="98">
        <f t="shared" si="1792"/>
        <v>1.7575757575757578</v>
      </c>
      <c r="R408" s="98">
        <f t="shared" si="1792"/>
        <v>1.7575757575757578</v>
      </c>
      <c r="S408" s="98"/>
      <c r="T408" s="98">
        <f t="shared" ref="T408:Z408" si="1793">(T402+1)/T402</f>
        <v>1.7575757575757578</v>
      </c>
      <c r="U408" s="98">
        <f t="shared" si="1793"/>
        <v>1.7575757575757578</v>
      </c>
      <c r="V408" s="98">
        <f t="shared" si="1793"/>
        <v>1.7575757575757578</v>
      </c>
      <c r="W408" s="98">
        <f t="shared" si="1793"/>
        <v>1.7575757575757578</v>
      </c>
      <c r="X408" s="98">
        <f t="shared" si="1793"/>
        <v>1.7575757575757578</v>
      </c>
      <c r="Y408" s="98">
        <f t="shared" si="1793"/>
        <v>1.7575757575757578</v>
      </c>
      <c r="Z408" s="98">
        <f t="shared" si="1793"/>
        <v>1.7575757575757578</v>
      </c>
      <c r="AA408" s="98"/>
      <c r="AB408" s="98">
        <f t="shared" ref="AB408:AH408" si="1794">(AB402+1)/AB402</f>
        <v>1.7575757575757578</v>
      </c>
      <c r="AC408" s="98">
        <f t="shared" si="1794"/>
        <v>1.7575757575757578</v>
      </c>
      <c r="AD408" s="98">
        <f t="shared" si="1794"/>
        <v>1.7575757575757578</v>
      </c>
      <c r="AE408" s="98">
        <f t="shared" si="1794"/>
        <v>1.7575757575757578</v>
      </c>
      <c r="AF408" s="98">
        <f t="shared" si="1794"/>
        <v>1.7575757575757578</v>
      </c>
      <c r="AG408" s="98">
        <f t="shared" si="1794"/>
        <v>1.7575757575757578</v>
      </c>
      <c r="AH408" s="98">
        <f t="shared" si="1794"/>
        <v>1.7575757575757578</v>
      </c>
      <c r="AI408" s="98"/>
      <c r="AJ408" s="98">
        <f t="shared" ref="AJ408:AP408" si="1795">(AJ402+1)/AJ402</f>
        <v>1.7575757575757578</v>
      </c>
      <c r="AK408" s="98">
        <f t="shared" si="1795"/>
        <v>1.7575757575757578</v>
      </c>
      <c r="AL408" s="98">
        <f t="shared" si="1795"/>
        <v>1.7575757575757578</v>
      </c>
      <c r="AM408" s="98">
        <f t="shared" si="1795"/>
        <v>1.7575757575757578</v>
      </c>
      <c r="AN408" s="98">
        <f t="shared" si="1795"/>
        <v>1.7575757575757578</v>
      </c>
      <c r="AO408" s="98">
        <f t="shared" si="1795"/>
        <v>1.7575757575757578</v>
      </c>
      <c r="AP408" s="98">
        <f t="shared" si="1795"/>
        <v>1.7575757575757578</v>
      </c>
      <c r="AQ408" s="98"/>
      <c r="AR408" s="98">
        <f t="shared" ref="AR408:AW408" si="1796">(AR402+1)/AR402</f>
        <v>1.7575757575757578</v>
      </c>
      <c r="AS408" s="98">
        <f t="shared" si="1796"/>
        <v>1.7575757575757578</v>
      </c>
      <c r="AT408" s="98">
        <f t="shared" si="1796"/>
        <v>1.7575757575757578</v>
      </c>
      <c r="AU408" s="98">
        <f t="shared" si="1796"/>
        <v>1.7575757575757578</v>
      </c>
      <c r="AV408" s="98">
        <f t="shared" si="1796"/>
        <v>1.7575757575757578</v>
      </c>
      <c r="AW408" s="98">
        <f t="shared" si="1796"/>
        <v>1.7575757575757578</v>
      </c>
      <c r="AX408" s="98">
        <f>(AX402+1)/AX402</f>
        <v>1.7575757575757578</v>
      </c>
      <c r="AY408" s="98"/>
      <c r="AZ408" s="98">
        <f t="shared" ref="AZ408:BF408" si="1797">(AZ402+1)/AZ402</f>
        <v>1.7575757575757578</v>
      </c>
      <c r="BA408" s="98">
        <f t="shared" si="1797"/>
        <v>1.7575757575757578</v>
      </c>
      <c r="BB408" s="98">
        <f t="shared" si="1797"/>
        <v>1.7575757575757578</v>
      </c>
      <c r="BC408" s="98">
        <f t="shared" si="1797"/>
        <v>1.7575757575757578</v>
      </c>
      <c r="BD408" s="98">
        <f t="shared" si="1797"/>
        <v>1.7575757575757578</v>
      </c>
      <c r="BE408" s="98">
        <f t="shared" si="1797"/>
        <v>1.7575757575757578</v>
      </c>
      <c r="BF408" s="98">
        <f t="shared" si="1797"/>
        <v>1.7575757575757578</v>
      </c>
    </row>
    <row r="409" spans="1:58" x14ac:dyDescent="0.2">
      <c r="B409" s="3"/>
      <c r="C409" s="6"/>
      <c r="D409" s="98"/>
      <c r="E409" s="98"/>
      <c r="F409" s="98"/>
      <c r="G409" s="98"/>
      <c r="H409" s="98"/>
      <c r="I409" s="98"/>
      <c r="J409" s="98"/>
      <c r="K409" s="98"/>
      <c r="L409" s="98"/>
      <c r="M409" s="98"/>
      <c r="N409" s="98"/>
      <c r="O409" s="98"/>
      <c r="P409" s="98"/>
      <c r="Q409" s="98"/>
      <c r="R409" s="98"/>
      <c r="S409" s="98"/>
      <c r="T409" s="98"/>
      <c r="U409" s="98"/>
      <c r="V409" s="98"/>
      <c r="W409" s="98"/>
      <c r="X409" s="98"/>
      <c r="Y409" s="98"/>
      <c r="Z409" s="98"/>
      <c r="AA409" s="98"/>
      <c r="AB409" s="98"/>
      <c r="AC409" s="98"/>
      <c r="AD409" s="98"/>
      <c r="AE409" s="98"/>
      <c r="AF409" s="98"/>
      <c r="AG409" s="98"/>
      <c r="AH409" s="98"/>
      <c r="AI409" s="98"/>
      <c r="AJ409" s="98"/>
      <c r="AK409" s="98"/>
      <c r="AL409" s="98"/>
      <c r="AM409" s="98"/>
      <c r="AN409" s="98"/>
      <c r="AO409" s="98"/>
      <c r="AP409" s="98"/>
      <c r="AQ409" s="98"/>
      <c r="AR409" s="98"/>
      <c r="AS409" s="98"/>
      <c r="AT409" s="98"/>
      <c r="AU409" s="98"/>
      <c r="AV409" s="98"/>
      <c r="AW409" s="98"/>
      <c r="AX409" s="98"/>
      <c r="AY409" s="98"/>
      <c r="AZ409" s="98"/>
      <c r="BA409" s="98"/>
      <c r="BB409" s="98"/>
      <c r="BC409" s="98"/>
      <c r="BD409" s="98"/>
      <c r="BE409" s="98"/>
      <c r="BF409" s="98"/>
    </row>
    <row r="410" spans="1:58" x14ac:dyDescent="0.2">
      <c r="B410" s="3"/>
      <c r="C410" s="6"/>
      <c r="D410" s="85"/>
      <c r="E410" s="85"/>
      <c r="F410" s="85"/>
      <c r="G410" s="85"/>
      <c r="H410" s="85"/>
      <c r="I410" s="85"/>
      <c r="J410" s="85"/>
      <c r="K410" s="85"/>
      <c r="L410" s="85"/>
      <c r="M410" s="85"/>
      <c r="N410" s="85"/>
      <c r="O410" s="85"/>
      <c r="P410" s="85"/>
      <c r="Q410" s="85"/>
      <c r="R410" s="85"/>
      <c r="S410" s="85"/>
      <c r="T410" s="85"/>
      <c r="U410" s="85"/>
      <c r="V410" s="85"/>
      <c r="W410" s="85"/>
      <c r="X410" s="85"/>
      <c r="Y410" s="85"/>
      <c r="Z410" s="85"/>
      <c r="AA410" s="85"/>
      <c r="AB410" s="85"/>
      <c r="AC410" s="85"/>
      <c r="AD410" s="85"/>
      <c r="AE410" s="85"/>
      <c r="AF410" s="85"/>
      <c r="AG410" s="85"/>
      <c r="AH410" s="85"/>
      <c r="AI410" s="85"/>
      <c r="AJ410" s="85"/>
      <c r="AK410" s="85"/>
      <c r="AL410" s="85"/>
      <c r="AM410" s="85"/>
      <c r="AN410" s="85"/>
      <c r="AO410" s="85"/>
      <c r="AP410" s="85"/>
      <c r="AQ410" s="85"/>
      <c r="AR410" s="85"/>
      <c r="AS410" s="85"/>
      <c r="AT410" s="85"/>
      <c r="AU410" s="85"/>
      <c r="AV410" s="85"/>
      <c r="AW410" s="85"/>
      <c r="AX410" s="85"/>
      <c r="AY410" s="85"/>
      <c r="AZ410" s="85"/>
      <c r="BA410" s="85"/>
      <c r="BB410" s="85"/>
      <c r="BC410" s="85"/>
      <c r="BD410" s="85"/>
      <c r="BE410" s="85"/>
      <c r="BF410" s="85"/>
    </row>
    <row r="411" spans="1:58" x14ac:dyDescent="0.2">
      <c r="A411" s="63" t="s">
        <v>328</v>
      </c>
      <c r="B411" s="3" t="s">
        <v>234</v>
      </c>
      <c r="C411" s="3" t="s">
        <v>46</v>
      </c>
      <c r="D411" s="154">
        <f t="shared" ref="D411:BF411" si="1798">D$27</f>
        <v>0.05</v>
      </c>
      <c r="E411" s="154">
        <f t="shared" si="1798"/>
        <v>0.1</v>
      </c>
      <c r="F411" s="154">
        <f t="shared" si="1798"/>
        <v>0.15</v>
      </c>
      <c r="G411" s="154">
        <f t="shared" si="1798"/>
        <v>0.2</v>
      </c>
      <c r="H411" s="154">
        <f t="shared" si="1798"/>
        <v>0.3</v>
      </c>
      <c r="I411" s="154">
        <f t="shared" si="1798"/>
        <v>0.4</v>
      </c>
      <c r="J411" s="154">
        <f t="shared" si="1798"/>
        <v>0.5</v>
      </c>
      <c r="K411" s="154"/>
      <c r="L411" s="154">
        <f t="shared" si="1798"/>
        <v>0.05</v>
      </c>
      <c r="M411" s="154">
        <f t="shared" si="1798"/>
        <v>0.1</v>
      </c>
      <c r="N411" s="154">
        <f t="shared" si="1798"/>
        <v>0.15</v>
      </c>
      <c r="O411" s="154">
        <f t="shared" si="1798"/>
        <v>0.2</v>
      </c>
      <c r="P411" s="154">
        <f t="shared" si="1798"/>
        <v>0.3</v>
      </c>
      <c r="Q411" s="154">
        <f t="shared" si="1798"/>
        <v>0.4</v>
      </c>
      <c r="R411" s="154">
        <f t="shared" si="1798"/>
        <v>0.5</v>
      </c>
      <c r="S411" s="154"/>
      <c r="T411" s="154">
        <f t="shared" si="1798"/>
        <v>0.05</v>
      </c>
      <c r="U411" s="154">
        <f t="shared" si="1798"/>
        <v>0.1</v>
      </c>
      <c r="V411" s="154">
        <f t="shared" si="1798"/>
        <v>0.15</v>
      </c>
      <c r="W411" s="154">
        <f t="shared" si="1798"/>
        <v>0.2</v>
      </c>
      <c r="X411" s="154">
        <f t="shared" si="1798"/>
        <v>0.3</v>
      </c>
      <c r="Y411" s="154">
        <f t="shared" si="1798"/>
        <v>0.4</v>
      </c>
      <c r="Z411" s="154">
        <f t="shared" si="1798"/>
        <v>0.5</v>
      </c>
      <c r="AA411" s="154"/>
      <c r="AB411" s="154">
        <f t="shared" si="1798"/>
        <v>0.05</v>
      </c>
      <c r="AC411" s="154">
        <f t="shared" si="1798"/>
        <v>0.1</v>
      </c>
      <c r="AD411" s="154">
        <f t="shared" si="1798"/>
        <v>0.15</v>
      </c>
      <c r="AE411" s="154">
        <f t="shared" si="1798"/>
        <v>0.2</v>
      </c>
      <c r="AF411" s="154">
        <f t="shared" si="1798"/>
        <v>0.3</v>
      </c>
      <c r="AG411" s="154">
        <f t="shared" si="1798"/>
        <v>0.4</v>
      </c>
      <c r="AH411" s="154">
        <f t="shared" si="1798"/>
        <v>0.5</v>
      </c>
      <c r="AI411" s="154"/>
      <c r="AJ411" s="154">
        <f t="shared" si="1798"/>
        <v>0.05</v>
      </c>
      <c r="AK411" s="154">
        <f t="shared" si="1798"/>
        <v>0.1</v>
      </c>
      <c r="AL411" s="154">
        <f t="shared" si="1798"/>
        <v>0.15</v>
      </c>
      <c r="AM411" s="154">
        <f t="shared" si="1798"/>
        <v>0.2</v>
      </c>
      <c r="AN411" s="154">
        <f t="shared" si="1798"/>
        <v>0.3</v>
      </c>
      <c r="AO411" s="154">
        <f t="shared" si="1798"/>
        <v>0.4</v>
      </c>
      <c r="AP411" s="154">
        <f t="shared" si="1798"/>
        <v>0.5</v>
      </c>
      <c r="AQ411" s="154"/>
      <c r="AR411" s="154">
        <f t="shared" si="1798"/>
        <v>0.05</v>
      </c>
      <c r="AS411" s="154">
        <f t="shared" si="1798"/>
        <v>0.1</v>
      </c>
      <c r="AT411" s="154">
        <f t="shared" si="1798"/>
        <v>0.15</v>
      </c>
      <c r="AU411" s="154">
        <f t="shared" si="1798"/>
        <v>0.2</v>
      </c>
      <c r="AV411" s="154">
        <f t="shared" si="1798"/>
        <v>0.3</v>
      </c>
      <c r="AW411" s="154">
        <f t="shared" si="1798"/>
        <v>0.4</v>
      </c>
      <c r="AX411" s="154">
        <f t="shared" si="1798"/>
        <v>0.5</v>
      </c>
      <c r="AY411" s="154"/>
      <c r="AZ411" s="154">
        <f t="shared" si="1798"/>
        <v>0.05</v>
      </c>
      <c r="BA411" s="154">
        <f t="shared" si="1798"/>
        <v>0.1</v>
      </c>
      <c r="BB411" s="154">
        <f t="shared" si="1798"/>
        <v>0.15</v>
      </c>
      <c r="BC411" s="154">
        <f t="shared" si="1798"/>
        <v>0.2</v>
      </c>
      <c r="BD411" s="154">
        <f t="shared" si="1798"/>
        <v>0.3</v>
      </c>
      <c r="BE411" s="154">
        <f t="shared" si="1798"/>
        <v>0.4</v>
      </c>
      <c r="BF411" s="154">
        <f t="shared" si="1798"/>
        <v>0.5</v>
      </c>
    </row>
    <row r="412" spans="1:58" x14ac:dyDescent="0.2">
      <c r="B412" s="3" t="s">
        <v>233</v>
      </c>
      <c r="C412" s="3" t="s">
        <v>46</v>
      </c>
      <c r="D412" s="154">
        <f t="shared" ref="D412:BF412" si="1799">D$28</f>
        <v>0.05</v>
      </c>
      <c r="E412" s="154">
        <f t="shared" si="1799"/>
        <v>0.1</v>
      </c>
      <c r="F412" s="154">
        <f t="shared" si="1799"/>
        <v>0.15</v>
      </c>
      <c r="G412" s="154">
        <f t="shared" si="1799"/>
        <v>0.2</v>
      </c>
      <c r="H412" s="154">
        <f t="shared" si="1799"/>
        <v>0.3</v>
      </c>
      <c r="I412" s="154">
        <f t="shared" si="1799"/>
        <v>0.4</v>
      </c>
      <c r="J412" s="154">
        <f t="shared" si="1799"/>
        <v>0.5</v>
      </c>
      <c r="K412" s="154"/>
      <c r="L412" s="154">
        <f t="shared" si="1799"/>
        <v>0.05</v>
      </c>
      <c r="M412" s="154">
        <f t="shared" si="1799"/>
        <v>0.1</v>
      </c>
      <c r="N412" s="154">
        <f t="shared" si="1799"/>
        <v>0.15</v>
      </c>
      <c r="O412" s="154">
        <f t="shared" si="1799"/>
        <v>0.2</v>
      </c>
      <c r="P412" s="154">
        <f t="shared" si="1799"/>
        <v>0.3</v>
      </c>
      <c r="Q412" s="154">
        <f t="shared" si="1799"/>
        <v>0.4</v>
      </c>
      <c r="R412" s="154">
        <f t="shared" si="1799"/>
        <v>0.5</v>
      </c>
      <c r="S412" s="154"/>
      <c r="T412" s="154">
        <f t="shared" si="1799"/>
        <v>0.05</v>
      </c>
      <c r="U412" s="154">
        <f t="shared" si="1799"/>
        <v>0.1</v>
      </c>
      <c r="V412" s="154">
        <f t="shared" si="1799"/>
        <v>0.15</v>
      </c>
      <c r="W412" s="154">
        <f t="shared" si="1799"/>
        <v>0.2</v>
      </c>
      <c r="X412" s="154">
        <f t="shared" si="1799"/>
        <v>0.3</v>
      </c>
      <c r="Y412" s="154">
        <f t="shared" si="1799"/>
        <v>0.4</v>
      </c>
      <c r="Z412" s="154">
        <f t="shared" si="1799"/>
        <v>0.5</v>
      </c>
      <c r="AA412" s="154"/>
      <c r="AB412" s="154">
        <f t="shared" si="1799"/>
        <v>0.05</v>
      </c>
      <c r="AC412" s="154">
        <f t="shared" si="1799"/>
        <v>0.1</v>
      </c>
      <c r="AD412" s="154">
        <f t="shared" si="1799"/>
        <v>0.15</v>
      </c>
      <c r="AE412" s="154">
        <f t="shared" si="1799"/>
        <v>0.2</v>
      </c>
      <c r="AF412" s="154">
        <f t="shared" si="1799"/>
        <v>0.3</v>
      </c>
      <c r="AG412" s="154">
        <f t="shared" si="1799"/>
        <v>0.4</v>
      </c>
      <c r="AH412" s="154">
        <f t="shared" si="1799"/>
        <v>0.5</v>
      </c>
      <c r="AI412" s="154"/>
      <c r="AJ412" s="154">
        <f t="shared" si="1799"/>
        <v>0.05</v>
      </c>
      <c r="AK412" s="154">
        <f t="shared" si="1799"/>
        <v>0.1</v>
      </c>
      <c r="AL412" s="154">
        <f t="shared" si="1799"/>
        <v>0.15</v>
      </c>
      <c r="AM412" s="154">
        <f t="shared" si="1799"/>
        <v>0.2</v>
      </c>
      <c r="AN412" s="154">
        <f t="shared" si="1799"/>
        <v>0.3</v>
      </c>
      <c r="AO412" s="154">
        <f t="shared" si="1799"/>
        <v>0.4</v>
      </c>
      <c r="AP412" s="154">
        <f t="shared" si="1799"/>
        <v>0.5</v>
      </c>
      <c r="AQ412" s="154"/>
      <c r="AR412" s="154">
        <f t="shared" si="1799"/>
        <v>0.05</v>
      </c>
      <c r="AS412" s="154">
        <f t="shared" si="1799"/>
        <v>0.1</v>
      </c>
      <c r="AT412" s="154">
        <f t="shared" si="1799"/>
        <v>0.15</v>
      </c>
      <c r="AU412" s="154">
        <f t="shared" si="1799"/>
        <v>0.2</v>
      </c>
      <c r="AV412" s="154">
        <f t="shared" si="1799"/>
        <v>0.3</v>
      </c>
      <c r="AW412" s="154">
        <f t="shared" si="1799"/>
        <v>0.4</v>
      </c>
      <c r="AX412" s="154">
        <f t="shared" si="1799"/>
        <v>0.5</v>
      </c>
      <c r="AY412" s="154"/>
      <c r="AZ412" s="154">
        <f t="shared" si="1799"/>
        <v>0.05</v>
      </c>
      <c r="BA412" s="154">
        <f t="shared" si="1799"/>
        <v>0.1</v>
      </c>
      <c r="BB412" s="154">
        <f t="shared" si="1799"/>
        <v>0.15</v>
      </c>
      <c r="BC412" s="154">
        <f t="shared" si="1799"/>
        <v>0.2</v>
      </c>
      <c r="BD412" s="154">
        <f t="shared" si="1799"/>
        <v>0.3</v>
      </c>
      <c r="BE412" s="154">
        <f t="shared" si="1799"/>
        <v>0.4</v>
      </c>
      <c r="BF412" s="154">
        <f t="shared" si="1799"/>
        <v>0.5</v>
      </c>
    </row>
    <row r="413" spans="1:58" x14ac:dyDescent="0.2">
      <c r="B413" s="3" t="s">
        <v>271</v>
      </c>
      <c r="C413" s="20" t="s">
        <v>43</v>
      </c>
      <c r="D413" s="154">
        <f t="shared" ref="D413:BF413" si="1800">D$29</f>
        <v>800</v>
      </c>
      <c r="E413" s="154">
        <f t="shared" si="1800"/>
        <v>800</v>
      </c>
      <c r="F413" s="154">
        <f t="shared" si="1800"/>
        <v>800</v>
      </c>
      <c r="G413" s="154">
        <f t="shared" si="1800"/>
        <v>800</v>
      </c>
      <c r="H413" s="154">
        <f t="shared" si="1800"/>
        <v>800</v>
      </c>
      <c r="I413" s="154">
        <f t="shared" si="1800"/>
        <v>800</v>
      </c>
      <c r="J413" s="154">
        <f t="shared" si="1800"/>
        <v>800</v>
      </c>
      <c r="K413" s="154"/>
      <c r="L413" s="154">
        <f t="shared" si="1800"/>
        <v>800</v>
      </c>
      <c r="M413" s="154">
        <f t="shared" si="1800"/>
        <v>800</v>
      </c>
      <c r="N413" s="154">
        <f t="shared" si="1800"/>
        <v>800</v>
      </c>
      <c r="O413" s="154">
        <f t="shared" si="1800"/>
        <v>800</v>
      </c>
      <c r="P413" s="154">
        <f t="shared" si="1800"/>
        <v>800</v>
      </c>
      <c r="Q413" s="154">
        <f t="shared" si="1800"/>
        <v>800</v>
      </c>
      <c r="R413" s="154">
        <f t="shared" si="1800"/>
        <v>800</v>
      </c>
      <c r="S413" s="154"/>
      <c r="T413" s="154">
        <f t="shared" si="1800"/>
        <v>800</v>
      </c>
      <c r="U413" s="154">
        <f t="shared" si="1800"/>
        <v>800</v>
      </c>
      <c r="V413" s="154">
        <f t="shared" si="1800"/>
        <v>800</v>
      </c>
      <c r="W413" s="154">
        <f t="shared" si="1800"/>
        <v>800</v>
      </c>
      <c r="X413" s="154">
        <f t="shared" si="1800"/>
        <v>800</v>
      </c>
      <c r="Y413" s="154">
        <f t="shared" si="1800"/>
        <v>800</v>
      </c>
      <c r="Z413" s="154">
        <f t="shared" si="1800"/>
        <v>800</v>
      </c>
      <c r="AA413" s="154"/>
      <c r="AB413" s="154">
        <f t="shared" si="1800"/>
        <v>800</v>
      </c>
      <c r="AC413" s="154">
        <f t="shared" si="1800"/>
        <v>800</v>
      </c>
      <c r="AD413" s="154">
        <f t="shared" si="1800"/>
        <v>800</v>
      </c>
      <c r="AE413" s="154">
        <f t="shared" si="1800"/>
        <v>800</v>
      </c>
      <c r="AF413" s="154">
        <f t="shared" si="1800"/>
        <v>800</v>
      </c>
      <c r="AG413" s="154">
        <f t="shared" si="1800"/>
        <v>800</v>
      </c>
      <c r="AH413" s="154">
        <f t="shared" si="1800"/>
        <v>800</v>
      </c>
      <c r="AI413" s="154"/>
      <c r="AJ413" s="154">
        <f t="shared" si="1800"/>
        <v>800</v>
      </c>
      <c r="AK413" s="154">
        <f t="shared" si="1800"/>
        <v>800</v>
      </c>
      <c r="AL413" s="154">
        <f t="shared" si="1800"/>
        <v>800</v>
      </c>
      <c r="AM413" s="154">
        <f t="shared" si="1800"/>
        <v>800</v>
      </c>
      <c r="AN413" s="154">
        <f t="shared" si="1800"/>
        <v>800</v>
      </c>
      <c r="AO413" s="154">
        <f t="shared" si="1800"/>
        <v>800</v>
      </c>
      <c r="AP413" s="154">
        <f t="shared" si="1800"/>
        <v>800</v>
      </c>
      <c r="AQ413" s="154"/>
      <c r="AR413" s="154">
        <f t="shared" si="1800"/>
        <v>800</v>
      </c>
      <c r="AS413" s="154">
        <f t="shared" si="1800"/>
        <v>800</v>
      </c>
      <c r="AT413" s="154">
        <f t="shared" si="1800"/>
        <v>800</v>
      </c>
      <c r="AU413" s="154">
        <f t="shared" si="1800"/>
        <v>800</v>
      </c>
      <c r="AV413" s="154">
        <f t="shared" si="1800"/>
        <v>800</v>
      </c>
      <c r="AW413" s="154">
        <f t="shared" si="1800"/>
        <v>800</v>
      </c>
      <c r="AX413" s="154">
        <f t="shared" si="1800"/>
        <v>800</v>
      </c>
      <c r="AY413" s="154"/>
      <c r="AZ413" s="154">
        <f t="shared" si="1800"/>
        <v>800</v>
      </c>
      <c r="BA413" s="154">
        <f t="shared" si="1800"/>
        <v>800</v>
      </c>
      <c r="BB413" s="154">
        <f t="shared" si="1800"/>
        <v>800</v>
      </c>
      <c r="BC413" s="154">
        <f t="shared" si="1800"/>
        <v>800</v>
      </c>
      <c r="BD413" s="154">
        <f t="shared" si="1800"/>
        <v>800</v>
      </c>
      <c r="BE413" s="154">
        <f t="shared" si="1800"/>
        <v>800</v>
      </c>
      <c r="BF413" s="154">
        <f t="shared" si="1800"/>
        <v>800</v>
      </c>
    </row>
    <row r="414" spans="1:58" x14ac:dyDescent="0.2">
      <c r="B414" s="3" t="s">
        <v>272</v>
      </c>
      <c r="C414" s="20" t="s">
        <v>43</v>
      </c>
      <c r="D414" s="154">
        <f t="shared" ref="D414:BF414" si="1801">D$30</f>
        <v>800</v>
      </c>
      <c r="E414" s="154">
        <f t="shared" si="1801"/>
        <v>800</v>
      </c>
      <c r="F414" s="154">
        <f t="shared" si="1801"/>
        <v>800</v>
      </c>
      <c r="G414" s="154">
        <f t="shared" si="1801"/>
        <v>800</v>
      </c>
      <c r="H414" s="154">
        <f t="shared" si="1801"/>
        <v>800</v>
      </c>
      <c r="I414" s="154">
        <f t="shared" si="1801"/>
        <v>800</v>
      </c>
      <c r="J414" s="154">
        <f t="shared" si="1801"/>
        <v>800</v>
      </c>
      <c r="K414" s="154"/>
      <c r="L414" s="154">
        <f t="shared" si="1801"/>
        <v>800</v>
      </c>
      <c r="M414" s="154">
        <f t="shared" si="1801"/>
        <v>800</v>
      </c>
      <c r="N414" s="154">
        <f t="shared" si="1801"/>
        <v>800</v>
      </c>
      <c r="O414" s="154">
        <f t="shared" si="1801"/>
        <v>800</v>
      </c>
      <c r="P414" s="154">
        <f t="shared" si="1801"/>
        <v>800</v>
      </c>
      <c r="Q414" s="154">
        <f t="shared" si="1801"/>
        <v>800</v>
      </c>
      <c r="R414" s="154">
        <f t="shared" si="1801"/>
        <v>800</v>
      </c>
      <c r="S414" s="154"/>
      <c r="T414" s="154">
        <f t="shared" si="1801"/>
        <v>800</v>
      </c>
      <c r="U414" s="154">
        <f t="shared" si="1801"/>
        <v>800</v>
      </c>
      <c r="V414" s="154">
        <f t="shared" si="1801"/>
        <v>800</v>
      </c>
      <c r="W414" s="154">
        <f t="shared" si="1801"/>
        <v>800</v>
      </c>
      <c r="X414" s="154">
        <f t="shared" si="1801"/>
        <v>800</v>
      </c>
      <c r="Y414" s="154">
        <f t="shared" si="1801"/>
        <v>800</v>
      </c>
      <c r="Z414" s="154">
        <f t="shared" si="1801"/>
        <v>800</v>
      </c>
      <c r="AA414" s="154"/>
      <c r="AB414" s="154">
        <f t="shared" si="1801"/>
        <v>800</v>
      </c>
      <c r="AC414" s="154">
        <f t="shared" si="1801"/>
        <v>800</v>
      </c>
      <c r="AD414" s="154">
        <f t="shared" si="1801"/>
        <v>800</v>
      </c>
      <c r="AE414" s="154">
        <f t="shared" si="1801"/>
        <v>800</v>
      </c>
      <c r="AF414" s="154">
        <f t="shared" si="1801"/>
        <v>800</v>
      </c>
      <c r="AG414" s="154">
        <f t="shared" si="1801"/>
        <v>800</v>
      </c>
      <c r="AH414" s="154">
        <f t="shared" si="1801"/>
        <v>800</v>
      </c>
      <c r="AI414" s="154"/>
      <c r="AJ414" s="154">
        <f t="shared" si="1801"/>
        <v>800</v>
      </c>
      <c r="AK414" s="154">
        <f t="shared" si="1801"/>
        <v>800</v>
      </c>
      <c r="AL414" s="154">
        <f t="shared" si="1801"/>
        <v>800</v>
      </c>
      <c r="AM414" s="154">
        <f t="shared" si="1801"/>
        <v>800</v>
      </c>
      <c r="AN414" s="154">
        <f t="shared" si="1801"/>
        <v>800</v>
      </c>
      <c r="AO414" s="154">
        <f t="shared" si="1801"/>
        <v>800</v>
      </c>
      <c r="AP414" s="154">
        <f t="shared" si="1801"/>
        <v>800</v>
      </c>
      <c r="AQ414" s="154"/>
      <c r="AR414" s="154">
        <f t="shared" si="1801"/>
        <v>800</v>
      </c>
      <c r="AS414" s="154">
        <f t="shared" si="1801"/>
        <v>800</v>
      </c>
      <c r="AT414" s="154">
        <f t="shared" si="1801"/>
        <v>800</v>
      </c>
      <c r="AU414" s="154">
        <f t="shared" si="1801"/>
        <v>800</v>
      </c>
      <c r="AV414" s="154">
        <f t="shared" si="1801"/>
        <v>800</v>
      </c>
      <c r="AW414" s="154">
        <f t="shared" si="1801"/>
        <v>800</v>
      </c>
      <c r="AX414" s="154">
        <f t="shared" si="1801"/>
        <v>800</v>
      </c>
      <c r="AY414" s="154"/>
      <c r="AZ414" s="154">
        <f t="shared" si="1801"/>
        <v>800</v>
      </c>
      <c r="BA414" s="154">
        <f t="shared" si="1801"/>
        <v>800</v>
      </c>
      <c r="BB414" s="154">
        <f t="shared" si="1801"/>
        <v>800</v>
      </c>
      <c r="BC414" s="154">
        <f t="shared" si="1801"/>
        <v>800</v>
      </c>
      <c r="BD414" s="154">
        <f t="shared" si="1801"/>
        <v>800</v>
      </c>
      <c r="BE414" s="154">
        <f t="shared" si="1801"/>
        <v>800</v>
      </c>
      <c r="BF414" s="154">
        <f t="shared" si="1801"/>
        <v>800</v>
      </c>
    </row>
    <row r="415" spans="1:58" x14ac:dyDescent="0.2">
      <c r="B415" s="3" t="s">
        <v>280</v>
      </c>
      <c r="C415" s="20" t="s">
        <v>43</v>
      </c>
      <c r="D415" s="121">
        <f t="shared" ref="D415:J415" si="1802">(D413*D411+D414*D412)/(D411+D412)</f>
        <v>800</v>
      </c>
      <c r="E415" s="121">
        <f t="shared" si="1802"/>
        <v>800</v>
      </c>
      <c r="F415" s="121">
        <f t="shared" si="1802"/>
        <v>800</v>
      </c>
      <c r="G415" s="121">
        <f t="shared" si="1802"/>
        <v>800</v>
      </c>
      <c r="H415" s="121">
        <f t="shared" si="1802"/>
        <v>800</v>
      </c>
      <c r="I415" s="121">
        <f t="shared" si="1802"/>
        <v>800</v>
      </c>
      <c r="J415" s="121">
        <f t="shared" si="1802"/>
        <v>800</v>
      </c>
      <c r="K415" s="121"/>
      <c r="L415" s="121">
        <f t="shared" ref="L415:R415" si="1803">(L413*L411+L414*L412)/(L411+L412)</f>
        <v>800</v>
      </c>
      <c r="M415" s="121">
        <f t="shared" si="1803"/>
        <v>800</v>
      </c>
      <c r="N415" s="121">
        <f t="shared" si="1803"/>
        <v>800</v>
      </c>
      <c r="O415" s="121">
        <f t="shared" si="1803"/>
        <v>800</v>
      </c>
      <c r="P415" s="121">
        <f t="shared" si="1803"/>
        <v>800</v>
      </c>
      <c r="Q415" s="121">
        <f t="shared" si="1803"/>
        <v>800</v>
      </c>
      <c r="R415" s="121">
        <f t="shared" si="1803"/>
        <v>800</v>
      </c>
      <c r="S415" s="121"/>
      <c r="T415" s="121">
        <f t="shared" ref="T415:Z415" si="1804">(T413*T411+T414*T412)/(T411+T412)</f>
        <v>800</v>
      </c>
      <c r="U415" s="121">
        <f t="shared" si="1804"/>
        <v>800</v>
      </c>
      <c r="V415" s="121">
        <f t="shared" si="1804"/>
        <v>800</v>
      </c>
      <c r="W415" s="121">
        <f t="shared" si="1804"/>
        <v>800</v>
      </c>
      <c r="X415" s="121">
        <f t="shared" si="1804"/>
        <v>800</v>
      </c>
      <c r="Y415" s="121">
        <f t="shared" si="1804"/>
        <v>800</v>
      </c>
      <c r="Z415" s="121">
        <f t="shared" si="1804"/>
        <v>800</v>
      </c>
      <c r="AA415" s="121"/>
      <c r="AB415" s="121">
        <f t="shared" ref="AB415:AH415" si="1805">(AB413*AB411+AB414*AB412)/(AB411+AB412)</f>
        <v>800</v>
      </c>
      <c r="AC415" s="121">
        <f t="shared" si="1805"/>
        <v>800</v>
      </c>
      <c r="AD415" s="121">
        <f t="shared" si="1805"/>
        <v>800</v>
      </c>
      <c r="AE415" s="121">
        <f t="shared" si="1805"/>
        <v>800</v>
      </c>
      <c r="AF415" s="121">
        <f t="shared" si="1805"/>
        <v>800</v>
      </c>
      <c r="AG415" s="121">
        <f t="shared" si="1805"/>
        <v>800</v>
      </c>
      <c r="AH415" s="121">
        <f t="shared" si="1805"/>
        <v>800</v>
      </c>
      <c r="AI415" s="121"/>
      <c r="AJ415" s="121">
        <f t="shared" ref="AJ415:AP415" si="1806">(AJ413*AJ411+AJ414*AJ412)/(AJ411+AJ412)</f>
        <v>800</v>
      </c>
      <c r="AK415" s="121">
        <f t="shared" si="1806"/>
        <v>800</v>
      </c>
      <c r="AL415" s="121">
        <f t="shared" si="1806"/>
        <v>800</v>
      </c>
      <c r="AM415" s="121">
        <f t="shared" si="1806"/>
        <v>800</v>
      </c>
      <c r="AN415" s="121">
        <f t="shared" si="1806"/>
        <v>800</v>
      </c>
      <c r="AO415" s="121">
        <f t="shared" si="1806"/>
        <v>800</v>
      </c>
      <c r="AP415" s="121">
        <f t="shared" si="1806"/>
        <v>800</v>
      </c>
      <c r="AQ415" s="121"/>
      <c r="AR415" s="121">
        <f t="shared" ref="AR415:AX415" si="1807">(AR413*AR411+AR414*AR412)/(AR411+AR412)</f>
        <v>800</v>
      </c>
      <c r="AS415" s="121">
        <f t="shared" si="1807"/>
        <v>800</v>
      </c>
      <c r="AT415" s="121">
        <f t="shared" si="1807"/>
        <v>800</v>
      </c>
      <c r="AU415" s="121">
        <f t="shared" si="1807"/>
        <v>800</v>
      </c>
      <c r="AV415" s="121">
        <f t="shared" si="1807"/>
        <v>800</v>
      </c>
      <c r="AW415" s="121">
        <f t="shared" si="1807"/>
        <v>800</v>
      </c>
      <c r="AX415" s="121">
        <f t="shared" si="1807"/>
        <v>800</v>
      </c>
      <c r="AY415" s="121"/>
      <c r="AZ415" s="121">
        <f t="shared" ref="AZ415:BF415" si="1808">(AZ413*AZ411+AZ414*AZ412)/(AZ411+AZ412)</f>
        <v>800</v>
      </c>
      <c r="BA415" s="121">
        <f t="shared" si="1808"/>
        <v>800</v>
      </c>
      <c r="BB415" s="121">
        <f t="shared" si="1808"/>
        <v>800</v>
      </c>
      <c r="BC415" s="121">
        <f t="shared" si="1808"/>
        <v>800</v>
      </c>
      <c r="BD415" s="121">
        <f t="shared" si="1808"/>
        <v>800</v>
      </c>
      <c r="BE415" s="121">
        <f t="shared" si="1808"/>
        <v>800</v>
      </c>
      <c r="BF415" s="121">
        <f t="shared" si="1808"/>
        <v>800</v>
      </c>
    </row>
    <row r="416" spans="1:58" x14ac:dyDescent="0.2">
      <c r="B416" s="44" t="s">
        <v>289</v>
      </c>
      <c r="C416" s="138"/>
      <c r="D416" s="154">
        <f t="shared" ref="D416:BF416" si="1809">D$32</f>
        <v>0.95</v>
      </c>
      <c r="E416" s="154">
        <f t="shared" si="1809"/>
        <v>0.95</v>
      </c>
      <c r="F416" s="154">
        <f t="shared" si="1809"/>
        <v>0.95</v>
      </c>
      <c r="G416" s="154">
        <f t="shared" si="1809"/>
        <v>0.95</v>
      </c>
      <c r="H416" s="154">
        <f t="shared" si="1809"/>
        <v>0.95</v>
      </c>
      <c r="I416" s="154">
        <f t="shared" si="1809"/>
        <v>0.95</v>
      </c>
      <c r="J416" s="154">
        <f t="shared" si="1809"/>
        <v>0.95</v>
      </c>
      <c r="K416" s="154"/>
      <c r="L416" s="154">
        <f t="shared" si="1809"/>
        <v>0.95</v>
      </c>
      <c r="M416" s="154">
        <f t="shared" si="1809"/>
        <v>0.95</v>
      </c>
      <c r="N416" s="154">
        <f t="shared" si="1809"/>
        <v>0.95</v>
      </c>
      <c r="O416" s="154">
        <f t="shared" si="1809"/>
        <v>0.95</v>
      </c>
      <c r="P416" s="154">
        <f t="shared" si="1809"/>
        <v>0.95</v>
      </c>
      <c r="Q416" s="154">
        <f t="shared" si="1809"/>
        <v>0.95</v>
      </c>
      <c r="R416" s="154">
        <f t="shared" si="1809"/>
        <v>0.95</v>
      </c>
      <c r="S416" s="154"/>
      <c r="T416" s="154">
        <f t="shared" si="1809"/>
        <v>0.95</v>
      </c>
      <c r="U416" s="154">
        <f t="shared" si="1809"/>
        <v>0.95</v>
      </c>
      <c r="V416" s="154">
        <f t="shared" si="1809"/>
        <v>0.95</v>
      </c>
      <c r="W416" s="154">
        <f t="shared" si="1809"/>
        <v>0.95</v>
      </c>
      <c r="X416" s="154">
        <f t="shared" si="1809"/>
        <v>0.95</v>
      </c>
      <c r="Y416" s="154">
        <f t="shared" si="1809"/>
        <v>0.95</v>
      </c>
      <c r="Z416" s="154">
        <f t="shared" si="1809"/>
        <v>0.95</v>
      </c>
      <c r="AA416" s="154"/>
      <c r="AB416" s="154">
        <f t="shared" si="1809"/>
        <v>0.95</v>
      </c>
      <c r="AC416" s="154">
        <f t="shared" si="1809"/>
        <v>0.95</v>
      </c>
      <c r="AD416" s="154">
        <f t="shared" si="1809"/>
        <v>0.95</v>
      </c>
      <c r="AE416" s="154">
        <f t="shared" si="1809"/>
        <v>0.95</v>
      </c>
      <c r="AF416" s="154">
        <f t="shared" si="1809"/>
        <v>0.95</v>
      </c>
      <c r="AG416" s="154">
        <f t="shared" si="1809"/>
        <v>0.95</v>
      </c>
      <c r="AH416" s="154">
        <f t="shared" si="1809"/>
        <v>0.95</v>
      </c>
      <c r="AI416" s="154"/>
      <c r="AJ416" s="154">
        <f t="shared" si="1809"/>
        <v>0.95</v>
      </c>
      <c r="AK416" s="154">
        <f t="shared" si="1809"/>
        <v>0.95</v>
      </c>
      <c r="AL416" s="154">
        <f t="shared" si="1809"/>
        <v>0.95</v>
      </c>
      <c r="AM416" s="154">
        <f t="shared" si="1809"/>
        <v>0.95</v>
      </c>
      <c r="AN416" s="154">
        <f t="shared" si="1809"/>
        <v>0.95</v>
      </c>
      <c r="AO416" s="154">
        <f t="shared" si="1809"/>
        <v>0.95</v>
      </c>
      <c r="AP416" s="154">
        <f t="shared" si="1809"/>
        <v>0.95</v>
      </c>
      <c r="AQ416" s="154"/>
      <c r="AR416" s="154">
        <f t="shared" si="1809"/>
        <v>0.95</v>
      </c>
      <c r="AS416" s="154">
        <f t="shared" si="1809"/>
        <v>0.95</v>
      </c>
      <c r="AT416" s="154">
        <f t="shared" si="1809"/>
        <v>0.95</v>
      </c>
      <c r="AU416" s="154">
        <f t="shared" si="1809"/>
        <v>0.95</v>
      </c>
      <c r="AV416" s="154">
        <f t="shared" si="1809"/>
        <v>0.95</v>
      </c>
      <c r="AW416" s="154">
        <f t="shared" si="1809"/>
        <v>0.95</v>
      </c>
      <c r="AX416" s="154">
        <f t="shared" si="1809"/>
        <v>0.95</v>
      </c>
      <c r="AY416" s="154"/>
      <c r="AZ416" s="154">
        <f t="shared" si="1809"/>
        <v>0.95</v>
      </c>
      <c r="BA416" s="154">
        <f t="shared" si="1809"/>
        <v>0.95</v>
      </c>
      <c r="BB416" s="154">
        <f t="shared" si="1809"/>
        <v>0.95</v>
      </c>
      <c r="BC416" s="154">
        <f t="shared" si="1809"/>
        <v>0.95</v>
      </c>
      <c r="BD416" s="154">
        <f t="shared" si="1809"/>
        <v>0.95</v>
      </c>
      <c r="BE416" s="154">
        <f t="shared" si="1809"/>
        <v>0.95</v>
      </c>
      <c r="BF416" s="154">
        <f t="shared" si="1809"/>
        <v>0.95</v>
      </c>
    </row>
    <row r="417" spans="1:58" x14ac:dyDescent="0.2">
      <c r="B417" s="44" t="s">
        <v>290</v>
      </c>
      <c r="C417" s="138"/>
      <c r="D417" s="154">
        <f t="shared" ref="D417:BF417" si="1810">D$33</f>
        <v>0.95</v>
      </c>
      <c r="E417" s="154">
        <f t="shared" si="1810"/>
        <v>0.95</v>
      </c>
      <c r="F417" s="154">
        <f t="shared" si="1810"/>
        <v>0.95</v>
      </c>
      <c r="G417" s="154">
        <f t="shared" si="1810"/>
        <v>0.95</v>
      </c>
      <c r="H417" s="154">
        <f t="shared" si="1810"/>
        <v>0.95</v>
      </c>
      <c r="I417" s="154">
        <f t="shared" si="1810"/>
        <v>0.95</v>
      </c>
      <c r="J417" s="154">
        <f t="shared" si="1810"/>
        <v>0.95</v>
      </c>
      <c r="K417" s="154"/>
      <c r="L417" s="154">
        <f t="shared" si="1810"/>
        <v>0.95</v>
      </c>
      <c r="M417" s="154">
        <f t="shared" si="1810"/>
        <v>0.95</v>
      </c>
      <c r="N417" s="154">
        <f t="shared" si="1810"/>
        <v>0.95</v>
      </c>
      <c r="O417" s="154">
        <f t="shared" si="1810"/>
        <v>0.95</v>
      </c>
      <c r="P417" s="154">
        <f t="shared" si="1810"/>
        <v>0.95</v>
      </c>
      <c r="Q417" s="154">
        <f t="shared" si="1810"/>
        <v>0.95</v>
      </c>
      <c r="R417" s="154">
        <f t="shared" si="1810"/>
        <v>0.95</v>
      </c>
      <c r="S417" s="154"/>
      <c r="T417" s="154">
        <f t="shared" si="1810"/>
        <v>0.95</v>
      </c>
      <c r="U417" s="154">
        <f t="shared" si="1810"/>
        <v>0.95</v>
      </c>
      <c r="V417" s="154">
        <f t="shared" si="1810"/>
        <v>0.95</v>
      </c>
      <c r="W417" s="154">
        <f t="shared" si="1810"/>
        <v>0.95</v>
      </c>
      <c r="X417" s="154">
        <f t="shared" si="1810"/>
        <v>0.95</v>
      </c>
      <c r="Y417" s="154">
        <f t="shared" si="1810"/>
        <v>0.95</v>
      </c>
      <c r="Z417" s="154">
        <f t="shared" si="1810"/>
        <v>0.95</v>
      </c>
      <c r="AA417" s="154"/>
      <c r="AB417" s="154">
        <f t="shared" si="1810"/>
        <v>0.95</v>
      </c>
      <c r="AC417" s="154">
        <f t="shared" si="1810"/>
        <v>0.95</v>
      </c>
      <c r="AD417" s="154">
        <f t="shared" si="1810"/>
        <v>0.95</v>
      </c>
      <c r="AE417" s="154">
        <f t="shared" si="1810"/>
        <v>0.95</v>
      </c>
      <c r="AF417" s="154">
        <f t="shared" si="1810"/>
        <v>0.95</v>
      </c>
      <c r="AG417" s="154">
        <f t="shared" si="1810"/>
        <v>0.95</v>
      </c>
      <c r="AH417" s="154">
        <f t="shared" si="1810"/>
        <v>0.95</v>
      </c>
      <c r="AI417" s="154"/>
      <c r="AJ417" s="154">
        <f t="shared" si="1810"/>
        <v>0.95</v>
      </c>
      <c r="AK417" s="154">
        <f t="shared" si="1810"/>
        <v>0.95</v>
      </c>
      <c r="AL417" s="154">
        <f t="shared" si="1810"/>
        <v>0.95</v>
      </c>
      <c r="AM417" s="154">
        <f t="shared" si="1810"/>
        <v>0.95</v>
      </c>
      <c r="AN417" s="154">
        <f t="shared" si="1810"/>
        <v>0.95</v>
      </c>
      <c r="AO417" s="154">
        <f t="shared" si="1810"/>
        <v>0.95</v>
      </c>
      <c r="AP417" s="154">
        <f t="shared" si="1810"/>
        <v>0.95</v>
      </c>
      <c r="AQ417" s="154"/>
      <c r="AR417" s="154">
        <f t="shared" si="1810"/>
        <v>0.95</v>
      </c>
      <c r="AS417" s="154">
        <f t="shared" si="1810"/>
        <v>0.95</v>
      </c>
      <c r="AT417" s="154">
        <f t="shared" si="1810"/>
        <v>0.95</v>
      </c>
      <c r="AU417" s="154">
        <f t="shared" si="1810"/>
        <v>0.95</v>
      </c>
      <c r="AV417" s="154">
        <f t="shared" si="1810"/>
        <v>0.95</v>
      </c>
      <c r="AW417" s="154">
        <f t="shared" si="1810"/>
        <v>0.95</v>
      </c>
      <c r="AX417" s="154">
        <f t="shared" si="1810"/>
        <v>0.95</v>
      </c>
      <c r="AY417" s="154"/>
      <c r="AZ417" s="154">
        <f t="shared" si="1810"/>
        <v>0.95</v>
      </c>
      <c r="BA417" s="154">
        <f t="shared" si="1810"/>
        <v>0.95</v>
      </c>
      <c r="BB417" s="154">
        <f t="shared" si="1810"/>
        <v>0.95</v>
      </c>
      <c r="BC417" s="154">
        <f t="shared" si="1810"/>
        <v>0.95</v>
      </c>
      <c r="BD417" s="154">
        <f t="shared" si="1810"/>
        <v>0.95</v>
      </c>
      <c r="BE417" s="154">
        <f t="shared" si="1810"/>
        <v>0.95</v>
      </c>
      <c r="BF417" s="154">
        <f t="shared" si="1810"/>
        <v>0.95</v>
      </c>
    </row>
    <row r="418" spans="1:58" x14ac:dyDescent="0.2">
      <c r="B418" s="3"/>
      <c r="C418" s="20"/>
      <c r="D418" s="121"/>
      <c r="E418" s="121"/>
      <c r="F418" s="121"/>
      <c r="G418" s="121"/>
      <c r="H418" s="121"/>
      <c r="I418" s="121"/>
      <c r="J418" s="121"/>
      <c r="K418" s="121"/>
      <c r="L418" s="121"/>
      <c r="M418" s="121"/>
      <c r="N418" s="121"/>
      <c r="O418" s="121"/>
      <c r="P418" s="121"/>
      <c r="Q418" s="121"/>
      <c r="R418" s="121"/>
      <c r="S418" s="121"/>
      <c r="T418" s="121"/>
      <c r="U418" s="121"/>
      <c r="V418" s="121"/>
      <c r="W418" s="121"/>
      <c r="X418" s="121"/>
      <c r="Y418" s="121"/>
      <c r="Z418" s="121"/>
      <c r="AA418" s="121"/>
      <c r="AB418" s="121"/>
      <c r="AC418" s="121"/>
      <c r="AD418" s="121"/>
      <c r="AE418" s="121"/>
      <c r="AF418" s="121"/>
      <c r="AG418" s="121"/>
      <c r="AH418" s="121"/>
      <c r="AI418" s="121"/>
      <c r="AJ418" s="121"/>
      <c r="AK418" s="121"/>
      <c r="AL418" s="121"/>
      <c r="AM418" s="121"/>
      <c r="AN418" s="121"/>
      <c r="AO418" s="121"/>
      <c r="AP418" s="121"/>
      <c r="AQ418" s="121"/>
      <c r="AR418" s="121"/>
      <c r="AS418" s="121"/>
      <c r="AT418" s="121"/>
      <c r="AU418" s="121"/>
      <c r="AV418" s="121"/>
      <c r="AW418" s="121"/>
      <c r="AX418" s="121"/>
      <c r="AY418" s="121"/>
      <c r="AZ418" s="121"/>
      <c r="BA418" s="121"/>
      <c r="BB418" s="121"/>
      <c r="BC418" s="121"/>
      <c r="BD418" s="121"/>
      <c r="BE418" s="121"/>
      <c r="BF418" s="121"/>
    </row>
    <row r="419" spans="1:58" x14ac:dyDescent="0.2">
      <c r="B419" s="3" t="s">
        <v>21</v>
      </c>
      <c r="C419" s="3" t="s">
        <v>48</v>
      </c>
      <c r="D419" s="121">
        <f t="shared" ref="D419:BF419" si="1811">D$35</f>
        <v>40000</v>
      </c>
      <c r="E419" s="121">
        <f t="shared" si="1811"/>
        <v>40000</v>
      </c>
      <c r="F419" s="121">
        <f t="shared" si="1811"/>
        <v>40000</v>
      </c>
      <c r="G419" s="121">
        <f t="shared" si="1811"/>
        <v>40000</v>
      </c>
      <c r="H419" s="121">
        <f t="shared" si="1811"/>
        <v>40000</v>
      </c>
      <c r="I419" s="121">
        <f t="shared" si="1811"/>
        <v>40000</v>
      </c>
      <c r="J419" s="121">
        <f t="shared" si="1811"/>
        <v>40000</v>
      </c>
      <c r="K419" s="121"/>
      <c r="L419" s="121">
        <f t="shared" si="1811"/>
        <v>50000</v>
      </c>
      <c r="M419" s="121">
        <f t="shared" si="1811"/>
        <v>50000</v>
      </c>
      <c r="N419" s="121">
        <f t="shared" si="1811"/>
        <v>50000</v>
      </c>
      <c r="O419" s="121">
        <f t="shared" si="1811"/>
        <v>50000</v>
      </c>
      <c r="P419" s="121">
        <f t="shared" si="1811"/>
        <v>50000</v>
      </c>
      <c r="Q419" s="121">
        <f t="shared" si="1811"/>
        <v>50000</v>
      </c>
      <c r="R419" s="121">
        <f t="shared" si="1811"/>
        <v>50000</v>
      </c>
      <c r="S419" s="121"/>
      <c r="T419" s="121">
        <f t="shared" si="1811"/>
        <v>60000</v>
      </c>
      <c r="U419" s="121">
        <f t="shared" si="1811"/>
        <v>60000</v>
      </c>
      <c r="V419" s="121">
        <f t="shared" si="1811"/>
        <v>60000</v>
      </c>
      <c r="W419" s="121">
        <f t="shared" si="1811"/>
        <v>60000</v>
      </c>
      <c r="X419" s="121">
        <f t="shared" si="1811"/>
        <v>60000</v>
      </c>
      <c r="Y419" s="121">
        <f t="shared" si="1811"/>
        <v>60000</v>
      </c>
      <c r="Z419" s="121">
        <f t="shared" si="1811"/>
        <v>60000</v>
      </c>
      <c r="AA419" s="121"/>
      <c r="AB419" s="121">
        <f t="shared" si="1811"/>
        <v>70000</v>
      </c>
      <c r="AC419" s="121">
        <f t="shared" si="1811"/>
        <v>70000</v>
      </c>
      <c r="AD419" s="121">
        <f t="shared" si="1811"/>
        <v>70000</v>
      </c>
      <c r="AE419" s="121">
        <f t="shared" si="1811"/>
        <v>70000</v>
      </c>
      <c r="AF419" s="121">
        <f t="shared" si="1811"/>
        <v>70000</v>
      </c>
      <c r="AG419" s="121">
        <f t="shared" si="1811"/>
        <v>70000</v>
      </c>
      <c r="AH419" s="121">
        <f t="shared" si="1811"/>
        <v>70000</v>
      </c>
      <c r="AI419" s="121"/>
      <c r="AJ419" s="121">
        <f t="shared" si="1811"/>
        <v>80000</v>
      </c>
      <c r="AK419" s="121">
        <f t="shared" si="1811"/>
        <v>80000</v>
      </c>
      <c r="AL419" s="121">
        <f t="shared" si="1811"/>
        <v>80000</v>
      </c>
      <c r="AM419" s="121">
        <f t="shared" si="1811"/>
        <v>80000</v>
      </c>
      <c r="AN419" s="121">
        <f t="shared" si="1811"/>
        <v>80000</v>
      </c>
      <c r="AO419" s="121">
        <f t="shared" si="1811"/>
        <v>80000</v>
      </c>
      <c r="AP419" s="121">
        <f t="shared" si="1811"/>
        <v>80000</v>
      </c>
      <c r="AQ419" s="121"/>
      <c r="AR419" s="121">
        <f t="shared" si="1811"/>
        <v>90000</v>
      </c>
      <c r="AS419" s="121">
        <f t="shared" si="1811"/>
        <v>90000</v>
      </c>
      <c r="AT419" s="121">
        <f t="shared" si="1811"/>
        <v>90000</v>
      </c>
      <c r="AU419" s="121">
        <f t="shared" si="1811"/>
        <v>90000</v>
      </c>
      <c r="AV419" s="121">
        <f t="shared" si="1811"/>
        <v>90000</v>
      </c>
      <c r="AW419" s="121">
        <f t="shared" si="1811"/>
        <v>90000</v>
      </c>
      <c r="AX419" s="121">
        <f t="shared" si="1811"/>
        <v>90000</v>
      </c>
      <c r="AY419" s="121"/>
      <c r="AZ419" s="121">
        <f t="shared" si="1811"/>
        <v>110000</v>
      </c>
      <c r="BA419" s="121">
        <f t="shared" si="1811"/>
        <v>110000</v>
      </c>
      <c r="BB419" s="121">
        <f t="shared" si="1811"/>
        <v>110000</v>
      </c>
      <c r="BC419" s="121">
        <f t="shared" si="1811"/>
        <v>110000</v>
      </c>
      <c r="BD419" s="121">
        <f t="shared" si="1811"/>
        <v>110000</v>
      </c>
      <c r="BE419" s="121">
        <f t="shared" si="1811"/>
        <v>110000</v>
      </c>
      <c r="BF419" s="121">
        <f t="shared" si="1811"/>
        <v>110000</v>
      </c>
    </row>
    <row r="420" spans="1:58" x14ac:dyDescent="0.2">
      <c r="B420" s="33" t="s">
        <v>198</v>
      </c>
      <c r="C420" s="3" t="s">
        <v>47</v>
      </c>
      <c r="D420" s="81">
        <f t="shared" ref="D420:J420" si="1812">PI()/30*$H$4/1000*D419</f>
        <v>202.31856689118266</v>
      </c>
      <c r="E420" s="81">
        <f t="shared" si="1812"/>
        <v>202.31856689118266</v>
      </c>
      <c r="F420" s="81">
        <f t="shared" si="1812"/>
        <v>202.31856689118266</v>
      </c>
      <c r="G420" s="81">
        <f t="shared" si="1812"/>
        <v>202.31856689118266</v>
      </c>
      <c r="H420" s="81">
        <f t="shared" si="1812"/>
        <v>202.31856689118266</v>
      </c>
      <c r="I420" s="81">
        <f t="shared" si="1812"/>
        <v>202.31856689118266</v>
      </c>
      <c r="J420" s="81">
        <f t="shared" si="1812"/>
        <v>202.31856689118266</v>
      </c>
      <c r="K420" s="81"/>
      <c r="L420" s="81">
        <f t="shared" ref="L420:R420" si="1813">PI()/30*$H$4/1000*L419</f>
        <v>252.89820861397831</v>
      </c>
      <c r="M420" s="81">
        <f t="shared" si="1813"/>
        <v>252.89820861397831</v>
      </c>
      <c r="N420" s="81">
        <f t="shared" si="1813"/>
        <v>252.89820861397831</v>
      </c>
      <c r="O420" s="81">
        <f t="shared" si="1813"/>
        <v>252.89820861397831</v>
      </c>
      <c r="P420" s="81">
        <f t="shared" si="1813"/>
        <v>252.89820861397831</v>
      </c>
      <c r="Q420" s="81">
        <f t="shared" si="1813"/>
        <v>252.89820861397831</v>
      </c>
      <c r="R420" s="81">
        <f t="shared" si="1813"/>
        <v>252.89820861397831</v>
      </c>
      <c r="S420" s="81"/>
      <c r="T420" s="81">
        <f t="shared" ref="T420:Z420" si="1814">PI()/30*$H$4/1000*T419</f>
        <v>303.477850336774</v>
      </c>
      <c r="U420" s="81">
        <f t="shared" si="1814"/>
        <v>303.477850336774</v>
      </c>
      <c r="V420" s="81">
        <f t="shared" si="1814"/>
        <v>303.477850336774</v>
      </c>
      <c r="W420" s="81">
        <f t="shared" si="1814"/>
        <v>303.477850336774</v>
      </c>
      <c r="X420" s="81">
        <f t="shared" si="1814"/>
        <v>303.477850336774</v>
      </c>
      <c r="Y420" s="81">
        <f t="shared" si="1814"/>
        <v>303.477850336774</v>
      </c>
      <c r="Z420" s="81">
        <f t="shared" si="1814"/>
        <v>303.477850336774</v>
      </c>
      <c r="AA420" s="81"/>
      <c r="AB420" s="81">
        <f t="shared" ref="AB420:AH420" si="1815">PI()/30*$H$4/1000*AB419</f>
        <v>354.05749205956965</v>
      </c>
      <c r="AC420" s="81">
        <f t="shared" si="1815"/>
        <v>354.05749205956965</v>
      </c>
      <c r="AD420" s="81">
        <f t="shared" si="1815"/>
        <v>354.05749205956965</v>
      </c>
      <c r="AE420" s="81">
        <f t="shared" si="1815"/>
        <v>354.05749205956965</v>
      </c>
      <c r="AF420" s="81">
        <f t="shared" si="1815"/>
        <v>354.05749205956965</v>
      </c>
      <c r="AG420" s="81">
        <f t="shared" si="1815"/>
        <v>354.05749205956965</v>
      </c>
      <c r="AH420" s="81">
        <f t="shared" si="1815"/>
        <v>354.05749205956965</v>
      </c>
      <c r="AI420" s="81"/>
      <c r="AJ420" s="81">
        <f t="shared" ref="AJ420:AP420" si="1816">PI()/30*$H$4/1000*AJ419</f>
        <v>404.63713378236531</v>
      </c>
      <c r="AK420" s="81">
        <f t="shared" si="1816"/>
        <v>404.63713378236531</v>
      </c>
      <c r="AL420" s="81">
        <f t="shared" si="1816"/>
        <v>404.63713378236531</v>
      </c>
      <c r="AM420" s="81">
        <f t="shared" si="1816"/>
        <v>404.63713378236531</v>
      </c>
      <c r="AN420" s="81">
        <f t="shared" si="1816"/>
        <v>404.63713378236531</v>
      </c>
      <c r="AO420" s="81">
        <f t="shared" si="1816"/>
        <v>404.63713378236531</v>
      </c>
      <c r="AP420" s="81">
        <f t="shared" si="1816"/>
        <v>404.63713378236531</v>
      </c>
      <c r="AQ420" s="81"/>
      <c r="AR420" s="81">
        <f t="shared" ref="AR420:AX420" si="1817">PI()/30*$H$4/1000*AR419</f>
        <v>455.21677550516097</v>
      </c>
      <c r="AS420" s="81">
        <f t="shared" si="1817"/>
        <v>455.21677550516097</v>
      </c>
      <c r="AT420" s="81">
        <f t="shared" si="1817"/>
        <v>455.21677550516097</v>
      </c>
      <c r="AU420" s="81">
        <f t="shared" si="1817"/>
        <v>455.21677550516097</v>
      </c>
      <c r="AV420" s="81">
        <f t="shared" si="1817"/>
        <v>455.21677550516097</v>
      </c>
      <c r="AW420" s="81">
        <f t="shared" si="1817"/>
        <v>455.21677550516097</v>
      </c>
      <c r="AX420" s="81">
        <f t="shared" si="1817"/>
        <v>455.21677550516097</v>
      </c>
      <c r="AY420" s="81"/>
      <c r="AZ420" s="81">
        <f t="shared" ref="AZ420:BF420" si="1818">PI()/30*$H$4/1000*AZ419</f>
        <v>556.37605895075228</v>
      </c>
      <c r="BA420" s="81">
        <f t="shared" si="1818"/>
        <v>556.37605895075228</v>
      </c>
      <c r="BB420" s="81">
        <f t="shared" si="1818"/>
        <v>556.37605895075228</v>
      </c>
      <c r="BC420" s="81">
        <f t="shared" si="1818"/>
        <v>556.37605895075228</v>
      </c>
      <c r="BD420" s="81">
        <f t="shared" si="1818"/>
        <v>556.37605895075228</v>
      </c>
      <c r="BE420" s="81">
        <f t="shared" si="1818"/>
        <v>556.37605895075228</v>
      </c>
      <c r="BF420" s="81">
        <f t="shared" si="1818"/>
        <v>556.37605895075228</v>
      </c>
    </row>
    <row r="421" spans="1:58" x14ac:dyDescent="0.2">
      <c r="B421" s="33" t="s">
        <v>197</v>
      </c>
      <c r="C421" s="3" t="s">
        <v>47</v>
      </c>
      <c r="D421" s="81">
        <f t="shared" ref="D421:J421" si="1819">PI()/30*$M$5*D419/1000</f>
        <v>142.68011873241744</v>
      </c>
      <c r="E421" s="81">
        <f t="shared" si="1819"/>
        <v>142.68011873241744</v>
      </c>
      <c r="F421" s="81">
        <f t="shared" si="1819"/>
        <v>142.68011873241744</v>
      </c>
      <c r="G421" s="81">
        <f t="shared" si="1819"/>
        <v>142.68011873241744</v>
      </c>
      <c r="H421" s="81">
        <f t="shared" si="1819"/>
        <v>142.68011873241744</v>
      </c>
      <c r="I421" s="81">
        <f t="shared" si="1819"/>
        <v>142.68011873241744</v>
      </c>
      <c r="J421" s="81">
        <f t="shared" si="1819"/>
        <v>142.68011873241744</v>
      </c>
      <c r="K421" s="81"/>
      <c r="L421" s="81">
        <f t="shared" ref="L421:R421" si="1820">PI()/30*$M$5*L419/1000</f>
        <v>178.3501484155218</v>
      </c>
      <c r="M421" s="81">
        <f t="shared" si="1820"/>
        <v>178.3501484155218</v>
      </c>
      <c r="N421" s="81">
        <f t="shared" si="1820"/>
        <v>178.3501484155218</v>
      </c>
      <c r="O421" s="81">
        <f t="shared" si="1820"/>
        <v>178.3501484155218</v>
      </c>
      <c r="P421" s="81">
        <f t="shared" si="1820"/>
        <v>178.3501484155218</v>
      </c>
      <c r="Q421" s="81">
        <f t="shared" si="1820"/>
        <v>178.3501484155218</v>
      </c>
      <c r="R421" s="81">
        <f t="shared" si="1820"/>
        <v>178.3501484155218</v>
      </c>
      <c r="S421" s="81"/>
      <c r="T421" s="81">
        <f t="shared" ref="T421:Z421" si="1821">PI()/30*$M$5*T419/1000</f>
        <v>214.02017809862616</v>
      </c>
      <c r="U421" s="81">
        <f t="shared" si="1821"/>
        <v>214.02017809862616</v>
      </c>
      <c r="V421" s="81">
        <f t="shared" si="1821"/>
        <v>214.02017809862616</v>
      </c>
      <c r="W421" s="81">
        <f t="shared" si="1821"/>
        <v>214.02017809862616</v>
      </c>
      <c r="X421" s="81">
        <f t="shared" si="1821"/>
        <v>214.02017809862616</v>
      </c>
      <c r="Y421" s="81">
        <f t="shared" si="1821"/>
        <v>214.02017809862616</v>
      </c>
      <c r="Z421" s="81">
        <f t="shared" si="1821"/>
        <v>214.02017809862616</v>
      </c>
      <c r="AA421" s="81"/>
      <c r="AB421" s="81">
        <f t="shared" ref="AB421:AH421" si="1822">PI()/30*$M$5*AB419/1000</f>
        <v>249.69020778173055</v>
      </c>
      <c r="AC421" s="81">
        <f t="shared" si="1822"/>
        <v>249.69020778173055</v>
      </c>
      <c r="AD421" s="81">
        <f t="shared" si="1822"/>
        <v>249.69020778173055</v>
      </c>
      <c r="AE421" s="81">
        <f t="shared" si="1822"/>
        <v>249.69020778173055</v>
      </c>
      <c r="AF421" s="81">
        <f t="shared" si="1822"/>
        <v>249.69020778173055</v>
      </c>
      <c r="AG421" s="81">
        <f t="shared" si="1822"/>
        <v>249.69020778173055</v>
      </c>
      <c r="AH421" s="81">
        <f t="shared" si="1822"/>
        <v>249.69020778173055</v>
      </c>
      <c r="AI421" s="81"/>
      <c r="AJ421" s="81">
        <f t="shared" ref="AJ421:AP421" si="1823">PI()/30*$M$5*AJ419/1000</f>
        <v>285.36023746483488</v>
      </c>
      <c r="AK421" s="81">
        <f t="shared" si="1823"/>
        <v>285.36023746483488</v>
      </c>
      <c r="AL421" s="81">
        <f t="shared" si="1823"/>
        <v>285.36023746483488</v>
      </c>
      <c r="AM421" s="81">
        <f t="shared" si="1823"/>
        <v>285.36023746483488</v>
      </c>
      <c r="AN421" s="81">
        <f t="shared" si="1823"/>
        <v>285.36023746483488</v>
      </c>
      <c r="AO421" s="81">
        <f t="shared" si="1823"/>
        <v>285.36023746483488</v>
      </c>
      <c r="AP421" s="81">
        <f t="shared" si="1823"/>
        <v>285.36023746483488</v>
      </c>
      <c r="AQ421" s="81"/>
      <c r="AR421" s="81">
        <f t="shared" ref="AR421:AW421" si="1824">PI()/30*$M$5*AR419/1000</f>
        <v>321.03026714793924</v>
      </c>
      <c r="AS421" s="81">
        <f t="shared" si="1824"/>
        <v>321.03026714793924</v>
      </c>
      <c r="AT421" s="81">
        <f t="shared" si="1824"/>
        <v>321.03026714793924</v>
      </c>
      <c r="AU421" s="81">
        <f t="shared" si="1824"/>
        <v>321.03026714793924</v>
      </c>
      <c r="AV421" s="81">
        <f t="shared" si="1824"/>
        <v>321.03026714793924</v>
      </c>
      <c r="AW421" s="81">
        <f t="shared" si="1824"/>
        <v>321.03026714793924</v>
      </c>
      <c r="AX421" s="81">
        <f>PI()/30*$M$5*AX419/1000</f>
        <v>321.03026714793924</v>
      </c>
      <c r="AY421" s="81"/>
      <c r="AZ421" s="81">
        <f t="shared" ref="AZ421:BF421" si="1825">PI()/30*$M$5*AZ419/1000</f>
        <v>392.37032651414796</v>
      </c>
      <c r="BA421" s="81">
        <f t="shared" si="1825"/>
        <v>392.37032651414796</v>
      </c>
      <c r="BB421" s="81">
        <f t="shared" si="1825"/>
        <v>392.37032651414796</v>
      </c>
      <c r="BC421" s="81">
        <f t="shared" si="1825"/>
        <v>392.37032651414796</v>
      </c>
      <c r="BD421" s="81">
        <f t="shared" si="1825"/>
        <v>392.37032651414796</v>
      </c>
      <c r="BE421" s="81">
        <f t="shared" si="1825"/>
        <v>392.37032651414796</v>
      </c>
      <c r="BF421" s="81">
        <f t="shared" si="1825"/>
        <v>392.37032651414796</v>
      </c>
    </row>
    <row r="422" spans="1:58" x14ac:dyDescent="0.2">
      <c r="B422" s="3"/>
      <c r="C422" s="3"/>
      <c r="D422" s="95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  <c r="AY422" s="95"/>
      <c r="AZ422" s="95"/>
      <c r="BA422" s="95"/>
      <c r="BB422" s="95"/>
      <c r="BC422" s="95"/>
      <c r="BD422" s="95"/>
      <c r="BE422" s="95"/>
      <c r="BF422" s="95"/>
    </row>
    <row r="423" spans="1:58" x14ac:dyDescent="0.2">
      <c r="A423" s="63" t="s">
        <v>317</v>
      </c>
      <c r="B423" s="131" t="s">
        <v>238</v>
      </c>
      <c r="C423" s="33" t="s">
        <v>170</v>
      </c>
      <c r="D423" s="132">
        <f t="shared" ref="D423:J423" si="1826">2*PI()*$H$4*$H$7*D436</f>
        <v>998.87644177349671</v>
      </c>
      <c r="E423" s="132">
        <f t="shared" si="1826"/>
        <v>998.87644177349671</v>
      </c>
      <c r="F423" s="132">
        <f t="shared" si="1826"/>
        <v>998.87644177349671</v>
      </c>
      <c r="G423" s="132">
        <f t="shared" si="1826"/>
        <v>998.87644177349671</v>
      </c>
      <c r="H423" s="132">
        <f t="shared" si="1826"/>
        <v>998.87644177349671</v>
      </c>
      <c r="I423" s="132">
        <f t="shared" si="1826"/>
        <v>998.87644177349671</v>
      </c>
      <c r="J423" s="132">
        <f t="shared" si="1826"/>
        <v>998.87644177349671</v>
      </c>
      <c r="K423" s="132"/>
      <c r="L423" s="132">
        <f t="shared" ref="L423:R423" si="1827">2*PI()*$H$4*$H$7*L436</f>
        <v>998.87644177349671</v>
      </c>
      <c r="M423" s="132">
        <f t="shared" si="1827"/>
        <v>998.87644177349671</v>
      </c>
      <c r="N423" s="132">
        <f t="shared" si="1827"/>
        <v>998.87644177349671</v>
      </c>
      <c r="O423" s="132">
        <f t="shared" si="1827"/>
        <v>998.87644177349671</v>
      </c>
      <c r="P423" s="132">
        <f t="shared" si="1827"/>
        <v>998.87644177349671</v>
      </c>
      <c r="Q423" s="132">
        <f t="shared" si="1827"/>
        <v>998.87644177349671</v>
      </c>
      <c r="R423" s="132">
        <f t="shared" si="1827"/>
        <v>998.87644177349671</v>
      </c>
      <c r="S423" s="132"/>
      <c r="T423" s="132">
        <f t="shared" ref="T423:Z423" si="1828">2*PI()*$H$4*$H$7*T436</f>
        <v>998.87644177349671</v>
      </c>
      <c r="U423" s="132">
        <f t="shared" si="1828"/>
        <v>998.87644177349671</v>
      </c>
      <c r="V423" s="132">
        <f t="shared" si="1828"/>
        <v>998.87644177349671</v>
      </c>
      <c r="W423" s="132">
        <f t="shared" si="1828"/>
        <v>998.87644177349671</v>
      </c>
      <c r="X423" s="132">
        <f t="shared" si="1828"/>
        <v>998.87644177349671</v>
      </c>
      <c r="Y423" s="132">
        <f t="shared" si="1828"/>
        <v>998.87644177349671</v>
      </c>
      <c r="Z423" s="132">
        <f t="shared" si="1828"/>
        <v>998.87644177349671</v>
      </c>
      <c r="AA423" s="132"/>
      <c r="AB423" s="132">
        <f t="shared" ref="AB423:AH423" si="1829">2*PI()*$H$4*$H$7*AB436</f>
        <v>998.87644177349671</v>
      </c>
      <c r="AC423" s="132">
        <f t="shared" si="1829"/>
        <v>998.87644177349671</v>
      </c>
      <c r="AD423" s="132">
        <f t="shared" si="1829"/>
        <v>998.87644177349671</v>
      </c>
      <c r="AE423" s="132">
        <f t="shared" si="1829"/>
        <v>998.87644177349671</v>
      </c>
      <c r="AF423" s="132">
        <f t="shared" si="1829"/>
        <v>998.87644177349671</v>
      </c>
      <c r="AG423" s="132">
        <f t="shared" si="1829"/>
        <v>998.87644177349671</v>
      </c>
      <c r="AH423" s="132">
        <f t="shared" si="1829"/>
        <v>998.87644177349671</v>
      </c>
      <c r="AI423" s="132"/>
      <c r="AJ423" s="132">
        <f t="shared" ref="AJ423:AP423" si="1830">2*PI()*$H$4*$H$7*AJ436</f>
        <v>998.87644177349671</v>
      </c>
      <c r="AK423" s="132">
        <f t="shared" si="1830"/>
        <v>998.87644177349671</v>
      </c>
      <c r="AL423" s="132">
        <f t="shared" si="1830"/>
        <v>998.87644177349671</v>
      </c>
      <c r="AM423" s="132">
        <f t="shared" si="1830"/>
        <v>998.87644177349671</v>
      </c>
      <c r="AN423" s="132">
        <f t="shared" si="1830"/>
        <v>998.87644177349671</v>
      </c>
      <c r="AO423" s="132">
        <f t="shared" si="1830"/>
        <v>998.87644177349671</v>
      </c>
      <c r="AP423" s="132">
        <f t="shared" si="1830"/>
        <v>998.87644177349671</v>
      </c>
      <c r="AQ423" s="132"/>
      <c r="AR423" s="132">
        <f t="shared" ref="AR423:AW423" si="1831">2*PI()*$H$4*$H$7*AR436</f>
        <v>998.87644177349671</v>
      </c>
      <c r="AS423" s="132">
        <f t="shared" si="1831"/>
        <v>998.87644177349671</v>
      </c>
      <c r="AT423" s="132">
        <f t="shared" si="1831"/>
        <v>998.87644177349671</v>
      </c>
      <c r="AU423" s="132">
        <f t="shared" si="1831"/>
        <v>998.87644177349671</v>
      </c>
      <c r="AV423" s="132">
        <f t="shared" si="1831"/>
        <v>998.87644177349671</v>
      </c>
      <c r="AW423" s="132">
        <f t="shared" si="1831"/>
        <v>998.87644177349671</v>
      </c>
      <c r="AX423" s="132">
        <f>2*PI()*$H$4*$H$7*AX436</f>
        <v>998.87644177349671</v>
      </c>
      <c r="AY423" s="132"/>
      <c r="AZ423" s="132">
        <f t="shared" ref="AZ423:BF423" si="1832">2*PI()*$H$4*$H$7*AZ436</f>
        <v>998.87644177349671</v>
      </c>
      <c r="BA423" s="132">
        <f t="shared" si="1832"/>
        <v>998.87644177349671</v>
      </c>
      <c r="BB423" s="132">
        <f t="shared" si="1832"/>
        <v>998.87644177349671</v>
      </c>
      <c r="BC423" s="132">
        <f t="shared" si="1832"/>
        <v>998.87644177349671</v>
      </c>
      <c r="BD423" s="132">
        <f t="shared" si="1832"/>
        <v>998.87644177349671</v>
      </c>
      <c r="BE423" s="132">
        <f t="shared" si="1832"/>
        <v>998.87644177349671</v>
      </c>
      <c r="BF423" s="132">
        <f t="shared" si="1832"/>
        <v>998.87644177349671</v>
      </c>
    </row>
    <row r="424" spans="1:58" x14ac:dyDescent="0.2">
      <c r="B424" s="131" t="s">
        <v>239</v>
      </c>
      <c r="C424" s="33" t="s">
        <v>170</v>
      </c>
      <c r="D424" s="132">
        <f t="shared" ref="D424:J424" si="1833">2*PI()*$H$4*$H$7*D439</f>
        <v>998.87644177349671</v>
      </c>
      <c r="E424" s="132">
        <f t="shared" si="1833"/>
        <v>998.87644177349671</v>
      </c>
      <c r="F424" s="132">
        <f t="shared" si="1833"/>
        <v>998.87644177349671</v>
      </c>
      <c r="G424" s="132">
        <f t="shared" si="1833"/>
        <v>998.87644177349671</v>
      </c>
      <c r="H424" s="132">
        <f t="shared" si="1833"/>
        <v>998.87644177349671</v>
      </c>
      <c r="I424" s="132">
        <f t="shared" si="1833"/>
        <v>998.87644177349671</v>
      </c>
      <c r="J424" s="132">
        <f t="shared" si="1833"/>
        <v>998.87644177349671</v>
      </c>
      <c r="K424" s="132"/>
      <c r="L424" s="132">
        <f t="shared" ref="L424:R424" si="1834">2*PI()*$H$4*$H$7*L439</f>
        <v>998.87644177349671</v>
      </c>
      <c r="M424" s="132">
        <f t="shared" si="1834"/>
        <v>998.87644177349671</v>
      </c>
      <c r="N424" s="132">
        <f t="shared" si="1834"/>
        <v>998.87644177349671</v>
      </c>
      <c r="O424" s="132">
        <f t="shared" si="1834"/>
        <v>998.87644177349671</v>
      </c>
      <c r="P424" s="132">
        <f t="shared" si="1834"/>
        <v>998.87644177349671</v>
      </c>
      <c r="Q424" s="132">
        <f t="shared" si="1834"/>
        <v>998.87644177349671</v>
      </c>
      <c r="R424" s="132">
        <f t="shared" si="1834"/>
        <v>998.87644177349671</v>
      </c>
      <c r="S424" s="132"/>
      <c r="T424" s="132">
        <f t="shared" ref="T424:Z424" si="1835">2*PI()*$H$4*$H$7*T439</f>
        <v>998.87644177349671</v>
      </c>
      <c r="U424" s="132">
        <f t="shared" si="1835"/>
        <v>998.87644177349671</v>
      </c>
      <c r="V424" s="132">
        <f t="shared" si="1835"/>
        <v>998.87644177349671</v>
      </c>
      <c r="W424" s="132">
        <f t="shared" si="1835"/>
        <v>998.87644177349671</v>
      </c>
      <c r="X424" s="132">
        <f t="shared" si="1835"/>
        <v>998.87644177349671</v>
      </c>
      <c r="Y424" s="132">
        <f t="shared" si="1835"/>
        <v>998.87644177349671</v>
      </c>
      <c r="Z424" s="132">
        <f t="shared" si="1835"/>
        <v>998.87644177349671</v>
      </c>
      <c r="AA424" s="132"/>
      <c r="AB424" s="132">
        <f t="shared" ref="AB424:AH424" si="1836">2*PI()*$H$4*$H$7*AB439</f>
        <v>998.87644177349671</v>
      </c>
      <c r="AC424" s="132">
        <f t="shared" si="1836"/>
        <v>998.87644177349671</v>
      </c>
      <c r="AD424" s="132">
        <f t="shared" si="1836"/>
        <v>998.87644177349671</v>
      </c>
      <c r="AE424" s="132">
        <f t="shared" si="1836"/>
        <v>998.87644177349671</v>
      </c>
      <c r="AF424" s="132">
        <f t="shared" si="1836"/>
        <v>998.87644177349671</v>
      </c>
      <c r="AG424" s="132">
        <f t="shared" si="1836"/>
        <v>998.87644177349671</v>
      </c>
      <c r="AH424" s="132">
        <f t="shared" si="1836"/>
        <v>998.87644177349671</v>
      </c>
      <c r="AI424" s="132"/>
      <c r="AJ424" s="132">
        <f t="shared" ref="AJ424:AP424" si="1837">2*PI()*$H$4*$H$7*AJ439</f>
        <v>998.87644177349671</v>
      </c>
      <c r="AK424" s="132">
        <f t="shared" si="1837"/>
        <v>998.87644177349671</v>
      </c>
      <c r="AL424" s="132">
        <f t="shared" si="1837"/>
        <v>998.87644177349671</v>
      </c>
      <c r="AM424" s="132">
        <f t="shared" si="1837"/>
        <v>998.87644177349671</v>
      </c>
      <c r="AN424" s="132">
        <f t="shared" si="1837"/>
        <v>998.87644177349671</v>
      </c>
      <c r="AO424" s="132">
        <f t="shared" si="1837"/>
        <v>998.87644177349671</v>
      </c>
      <c r="AP424" s="132">
        <f t="shared" si="1837"/>
        <v>998.87644177349671</v>
      </c>
      <c r="AQ424" s="132"/>
      <c r="AR424" s="132">
        <f t="shared" ref="AR424:AW424" si="1838">2*PI()*$H$4*$H$7*AR439</f>
        <v>998.87644177349671</v>
      </c>
      <c r="AS424" s="132">
        <f t="shared" si="1838"/>
        <v>998.87644177349671</v>
      </c>
      <c r="AT424" s="132">
        <f t="shared" si="1838"/>
        <v>998.87644177349671</v>
      </c>
      <c r="AU424" s="132">
        <f t="shared" si="1838"/>
        <v>998.87644177349671</v>
      </c>
      <c r="AV424" s="132">
        <f t="shared" si="1838"/>
        <v>998.87644177349671</v>
      </c>
      <c r="AW424" s="132">
        <f t="shared" si="1838"/>
        <v>998.87644177349671</v>
      </c>
      <c r="AX424" s="132">
        <f>2*PI()*$H$4*$H$7*AX439</f>
        <v>998.87644177349671</v>
      </c>
      <c r="AY424" s="132"/>
      <c r="AZ424" s="132">
        <f t="shared" ref="AZ424:BF424" si="1839">2*PI()*$H$4*$H$7*AZ439</f>
        <v>998.87644177349671</v>
      </c>
      <c r="BA424" s="132">
        <f t="shared" si="1839"/>
        <v>998.87644177349671</v>
      </c>
      <c r="BB424" s="132">
        <f t="shared" si="1839"/>
        <v>998.87644177349671</v>
      </c>
      <c r="BC424" s="132">
        <f t="shared" si="1839"/>
        <v>998.87644177349671</v>
      </c>
      <c r="BD424" s="132">
        <f t="shared" si="1839"/>
        <v>998.87644177349671</v>
      </c>
      <c r="BE424" s="132">
        <f t="shared" si="1839"/>
        <v>998.87644177349671</v>
      </c>
      <c r="BF424" s="132">
        <f t="shared" si="1839"/>
        <v>998.87644177349671</v>
      </c>
    </row>
    <row r="425" spans="1:58" x14ac:dyDescent="0.2">
      <c r="B425" s="34"/>
      <c r="C425" s="34"/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3"/>
      <c r="O425" s="133"/>
      <c r="P425" s="133"/>
      <c r="Q425" s="133"/>
      <c r="R425" s="133"/>
      <c r="S425" s="133"/>
      <c r="T425" s="133"/>
      <c r="U425" s="133"/>
      <c r="V425" s="133"/>
      <c r="W425" s="133"/>
      <c r="X425" s="133"/>
      <c r="Y425" s="133"/>
      <c r="Z425" s="133"/>
      <c r="AA425" s="133"/>
      <c r="AB425" s="133"/>
      <c r="AC425" s="133"/>
      <c r="AD425" s="133"/>
      <c r="AE425" s="133"/>
      <c r="AF425" s="133"/>
      <c r="AG425" s="133"/>
      <c r="AH425" s="133"/>
      <c r="AI425" s="133"/>
      <c r="AJ425" s="133"/>
      <c r="AK425" s="133"/>
      <c r="AL425" s="133"/>
      <c r="AM425" s="133"/>
      <c r="AN425" s="133"/>
      <c r="AO425" s="133"/>
      <c r="AP425" s="133"/>
      <c r="AQ425" s="133"/>
      <c r="AR425" s="133"/>
      <c r="AS425" s="133"/>
      <c r="AT425" s="133"/>
      <c r="AU425" s="133"/>
      <c r="AV425" s="133"/>
      <c r="AW425" s="133"/>
      <c r="AX425" s="133"/>
      <c r="AY425" s="133"/>
      <c r="AZ425" s="133"/>
      <c r="BA425" s="133"/>
      <c r="BB425" s="133"/>
      <c r="BC425" s="133"/>
      <c r="BD425" s="133"/>
      <c r="BE425" s="133"/>
      <c r="BF425" s="133"/>
    </row>
    <row r="426" spans="1:58" x14ac:dyDescent="0.2">
      <c r="B426" s="134" t="s">
        <v>237</v>
      </c>
      <c r="C426" s="33" t="s">
        <v>170</v>
      </c>
      <c r="D426" s="135">
        <f>2*$H$4*PI()*$H$9-$H$11*$H$13*$H$9</f>
        <v>3993.0009795464493</v>
      </c>
      <c r="E426" s="135">
        <f t="shared" ref="E426:BF426" si="1840">2*$H$4*PI()*$H$9-$H$11*$H$13*$H$9</f>
        <v>3993.0009795464493</v>
      </c>
      <c r="F426" s="135">
        <f t="shared" si="1840"/>
        <v>3993.0009795464493</v>
      </c>
      <c r="G426" s="135">
        <f t="shared" si="1840"/>
        <v>3993.0009795464493</v>
      </c>
      <c r="H426" s="135">
        <f t="shared" si="1840"/>
        <v>3993.0009795464493</v>
      </c>
      <c r="I426" s="135">
        <f t="shared" si="1840"/>
        <v>3993.0009795464493</v>
      </c>
      <c r="J426" s="135">
        <f t="shared" si="1840"/>
        <v>3993.0009795464493</v>
      </c>
      <c r="K426" s="135"/>
      <c r="L426" s="135">
        <f t="shared" si="1840"/>
        <v>3993.0009795464493</v>
      </c>
      <c r="M426" s="135">
        <f t="shared" si="1840"/>
        <v>3993.0009795464493</v>
      </c>
      <c r="N426" s="135">
        <f t="shared" si="1840"/>
        <v>3993.0009795464493</v>
      </c>
      <c r="O426" s="135">
        <f t="shared" si="1840"/>
        <v>3993.0009795464493</v>
      </c>
      <c r="P426" s="135">
        <f t="shared" si="1840"/>
        <v>3993.0009795464493</v>
      </c>
      <c r="Q426" s="135">
        <f t="shared" si="1840"/>
        <v>3993.0009795464493</v>
      </c>
      <c r="R426" s="135">
        <f t="shared" si="1840"/>
        <v>3993.0009795464493</v>
      </c>
      <c r="S426" s="135"/>
      <c r="T426" s="135">
        <f t="shared" si="1840"/>
        <v>3993.0009795464493</v>
      </c>
      <c r="U426" s="135">
        <f t="shared" si="1840"/>
        <v>3993.0009795464493</v>
      </c>
      <c r="V426" s="135">
        <f t="shared" si="1840"/>
        <v>3993.0009795464493</v>
      </c>
      <c r="W426" s="135">
        <f t="shared" si="1840"/>
        <v>3993.0009795464493</v>
      </c>
      <c r="X426" s="135">
        <f t="shared" si="1840"/>
        <v>3993.0009795464493</v>
      </c>
      <c r="Y426" s="135">
        <f t="shared" si="1840"/>
        <v>3993.0009795464493</v>
      </c>
      <c r="Z426" s="135">
        <f t="shared" si="1840"/>
        <v>3993.0009795464493</v>
      </c>
      <c r="AA426" s="135"/>
      <c r="AB426" s="135">
        <f t="shared" si="1840"/>
        <v>3993.0009795464493</v>
      </c>
      <c r="AC426" s="135">
        <f t="shared" si="1840"/>
        <v>3993.0009795464493</v>
      </c>
      <c r="AD426" s="135">
        <f t="shared" si="1840"/>
        <v>3993.0009795464493</v>
      </c>
      <c r="AE426" s="135">
        <f t="shared" si="1840"/>
        <v>3993.0009795464493</v>
      </c>
      <c r="AF426" s="135">
        <f t="shared" si="1840"/>
        <v>3993.0009795464493</v>
      </c>
      <c r="AG426" s="135">
        <f t="shared" si="1840"/>
        <v>3993.0009795464493</v>
      </c>
      <c r="AH426" s="135">
        <f t="shared" si="1840"/>
        <v>3993.0009795464493</v>
      </c>
      <c r="AI426" s="135"/>
      <c r="AJ426" s="135">
        <f t="shared" si="1840"/>
        <v>3993.0009795464493</v>
      </c>
      <c r="AK426" s="135">
        <f t="shared" si="1840"/>
        <v>3993.0009795464493</v>
      </c>
      <c r="AL426" s="135">
        <f t="shared" si="1840"/>
        <v>3993.0009795464493</v>
      </c>
      <c r="AM426" s="135">
        <f t="shared" si="1840"/>
        <v>3993.0009795464493</v>
      </c>
      <c r="AN426" s="135">
        <f t="shared" si="1840"/>
        <v>3993.0009795464493</v>
      </c>
      <c r="AO426" s="135">
        <f t="shared" si="1840"/>
        <v>3993.0009795464493</v>
      </c>
      <c r="AP426" s="135">
        <f t="shared" si="1840"/>
        <v>3993.0009795464493</v>
      </c>
      <c r="AQ426" s="135"/>
      <c r="AR426" s="135">
        <f t="shared" si="1840"/>
        <v>3993.0009795464493</v>
      </c>
      <c r="AS426" s="135">
        <f t="shared" si="1840"/>
        <v>3993.0009795464493</v>
      </c>
      <c r="AT426" s="135">
        <f t="shared" si="1840"/>
        <v>3993.0009795464493</v>
      </c>
      <c r="AU426" s="135">
        <f t="shared" si="1840"/>
        <v>3993.0009795464493</v>
      </c>
      <c r="AV426" s="135">
        <f t="shared" si="1840"/>
        <v>3993.0009795464493</v>
      </c>
      <c r="AW426" s="135">
        <f t="shared" si="1840"/>
        <v>3993.0009795464493</v>
      </c>
      <c r="AX426" s="135">
        <f t="shared" si="1840"/>
        <v>3993.0009795464493</v>
      </c>
      <c r="AY426" s="135"/>
      <c r="AZ426" s="135">
        <f t="shared" si="1840"/>
        <v>3993.0009795464493</v>
      </c>
      <c r="BA426" s="135">
        <f t="shared" si="1840"/>
        <v>3993.0009795464493</v>
      </c>
      <c r="BB426" s="135">
        <f t="shared" si="1840"/>
        <v>3993.0009795464493</v>
      </c>
      <c r="BC426" s="135">
        <f t="shared" si="1840"/>
        <v>3993.0009795464493</v>
      </c>
      <c r="BD426" s="135">
        <f t="shared" si="1840"/>
        <v>3993.0009795464493</v>
      </c>
      <c r="BE426" s="135">
        <f t="shared" si="1840"/>
        <v>3993.0009795464493</v>
      </c>
      <c r="BF426" s="135">
        <f t="shared" si="1840"/>
        <v>3993.0009795464493</v>
      </c>
    </row>
    <row r="427" spans="1:58" x14ac:dyDescent="0.2">
      <c r="B427" s="131" t="s">
        <v>236</v>
      </c>
      <c r="C427" s="33" t="s">
        <v>170</v>
      </c>
      <c r="D427" s="132">
        <f t="shared" ref="D427:J427" si="1841">PI()*($H$5*$H$5-$H$6*$H$6)*D443-$H$11*$H$13*($H$5-$H$6)</f>
        <v>4218.6327334311791</v>
      </c>
      <c r="E427" s="132">
        <f t="shared" si="1841"/>
        <v>4218.6327334311791</v>
      </c>
      <c r="F427" s="132">
        <f t="shared" si="1841"/>
        <v>4218.6327334311791</v>
      </c>
      <c r="G427" s="132">
        <f t="shared" si="1841"/>
        <v>4218.6327334311791</v>
      </c>
      <c r="H427" s="132">
        <f t="shared" si="1841"/>
        <v>4218.6327334311791</v>
      </c>
      <c r="I427" s="132">
        <f t="shared" si="1841"/>
        <v>4218.6327334311791</v>
      </c>
      <c r="J427" s="132">
        <f t="shared" si="1841"/>
        <v>4218.6327334311791</v>
      </c>
      <c r="K427" s="132"/>
      <c r="L427" s="132">
        <f t="shared" ref="L427:R427" si="1842">PI()*($H$5*$H$5-$H$6*$H$6)*L443-$H$11*$H$13*($H$5-$H$6)</f>
        <v>4218.6327334311791</v>
      </c>
      <c r="M427" s="132">
        <f t="shared" si="1842"/>
        <v>4218.6327334311791</v>
      </c>
      <c r="N427" s="132">
        <f t="shared" si="1842"/>
        <v>4218.6327334311791</v>
      </c>
      <c r="O427" s="132">
        <f t="shared" si="1842"/>
        <v>4218.6327334311791</v>
      </c>
      <c r="P427" s="132">
        <f t="shared" si="1842"/>
        <v>4218.6327334311791</v>
      </c>
      <c r="Q427" s="132">
        <f t="shared" si="1842"/>
        <v>4218.6327334311791</v>
      </c>
      <c r="R427" s="132">
        <f t="shared" si="1842"/>
        <v>4218.6327334311791</v>
      </c>
      <c r="S427" s="132"/>
      <c r="T427" s="132">
        <f t="shared" ref="T427:Z427" si="1843">PI()*($H$5*$H$5-$H$6*$H$6)*T443-$H$11*$H$13*($H$5-$H$6)</f>
        <v>4218.6327334311791</v>
      </c>
      <c r="U427" s="132">
        <f t="shared" si="1843"/>
        <v>4218.6327334311791</v>
      </c>
      <c r="V427" s="132">
        <f t="shared" si="1843"/>
        <v>4218.6327334311791</v>
      </c>
      <c r="W427" s="132">
        <f t="shared" si="1843"/>
        <v>4218.6327334311791</v>
      </c>
      <c r="X427" s="132">
        <f t="shared" si="1843"/>
        <v>4218.6327334311791</v>
      </c>
      <c r="Y427" s="132">
        <f t="shared" si="1843"/>
        <v>4218.6327334311791</v>
      </c>
      <c r="Z427" s="132">
        <f t="shared" si="1843"/>
        <v>4218.6327334311791</v>
      </c>
      <c r="AA427" s="132"/>
      <c r="AB427" s="132">
        <f t="shared" ref="AB427:AH427" si="1844">PI()*($H$5*$H$5-$H$6*$H$6)*AB443-$H$11*$H$13*($H$5-$H$6)</f>
        <v>4218.6327334311791</v>
      </c>
      <c r="AC427" s="132">
        <f t="shared" si="1844"/>
        <v>4218.6327334311791</v>
      </c>
      <c r="AD427" s="132">
        <f t="shared" si="1844"/>
        <v>4218.6327334311791</v>
      </c>
      <c r="AE427" s="132">
        <f t="shared" si="1844"/>
        <v>4218.6327334311791</v>
      </c>
      <c r="AF427" s="132">
        <f t="shared" si="1844"/>
        <v>4218.6327334311791</v>
      </c>
      <c r="AG427" s="132">
        <f t="shared" si="1844"/>
        <v>4218.6327334311791</v>
      </c>
      <c r="AH427" s="132">
        <f t="shared" si="1844"/>
        <v>4218.6327334311791</v>
      </c>
      <c r="AI427" s="132"/>
      <c r="AJ427" s="132">
        <f t="shared" ref="AJ427:AP427" si="1845">PI()*($H$5*$H$5-$H$6*$H$6)*AJ443-$H$11*$H$13*($H$5-$H$6)</f>
        <v>4218.6327334311791</v>
      </c>
      <c r="AK427" s="132">
        <f t="shared" si="1845"/>
        <v>4218.6327334311791</v>
      </c>
      <c r="AL427" s="132">
        <f t="shared" si="1845"/>
        <v>4218.6327334311791</v>
      </c>
      <c r="AM427" s="132">
        <f t="shared" si="1845"/>
        <v>4218.6327334311791</v>
      </c>
      <c r="AN427" s="132">
        <f t="shared" si="1845"/>
        <v>4218.6327334311791</v>
      </c>
      <c r="AO427" s="132">
        <f t="shared" si="1845"/>
        <v>4218.6327334311791</v>
      </c>
      <c r="AP427" s="132">
        <f t="shared" si="1845"/>
        <v>4218.6327334311791</v>
      </c>
      <c r="AQ427" s="132"/>
      <c r="AR427" s="132">
        <f t="shared" ref="AR427:AW427" si="1846">PI()*($H$5*$H$5-$H$6*$H$6)*AR443-$H$11*$H$13*($H$5-$H$6)</f>
        <v>4218.6327334311791</v>
      </c>
      <c r="AS427" s="132">
        <f t="shared" si="1846"/>
        <v>4218.6327334311791</v>
      </c>
      <c r="AT427" s="132">
        <f t="shared" si="1846"/>
        <v>4218.6327334311791</v>
      </c>
      <c r="AU427" s="132">
        <f t="shared" si="1846"/>
        <v>4218.6327334311791</v>
      </c>
      <c r="AV427" s="132">
        <f t="shared" si="1846"/>
        <v>4218.6327334311791</v>
      </c>
      <c r="AW427" s="132">
        <f t="shared" si="1846"/>
        <v>4218.6327334311791</v>
      </c>
      <c r="AX427" s="132">
        <f>PI()*($H$5*$H$5-$H$6*$H$6)*AX443-$H$11*$H$13*($H$5-$H$6)</f>
        <v>4218.6327334311791</v>
      </c>
      <c r="AY427" s="132"/>
      <c r="AZ427" s="132">
        <f t="shared" ref="AZ427:BF427" si="1847">PI()*($H$5*$H$5-$H$6*$H$6)*AZ443-$H$11*$H$13*($H$5-$H$6)</f>
        <v>4218.6327334311791</v>
      </c>
      <c r="BA427" s="132">
        <f t="shared" si="1847"/>
        <v>4218.6327334311791</v>
      </c>
      <c r="BB427" s="132">
        <f t="shared" si="1847"/>
        <v>4218.6327334311791</v>
      </c>
      <c r="BC427" s="132">
        <f t="shared" si="1847"/>
        <v>4218.6327334311791</v>
      </c>
      <c r="BD427" s="132">
        <f t="shared" si="1847"/>
        <v>4218.6327334311791</v>
      </c>
      <c r="BE427" s="132">
        <f t="shared" si="1847"/>
        <v>4218.6327334311791</v>
      </c>
      <c r="BF427" s="132">
        <f t="shared" si="1847"/>
        <v>4218.6327334311791</v>
      </c>
    </row>
    <row r="428" spans="1:58" x14ac:dyDescent="0.2">
      <c r="B428" s="136" t="s">
        <v>235</v>
      </c>
      <c r="C428" s="33" t="s">
        <v>170</v>
      </c>
      <c r="D428" s="132">
        <f>PI()*$H$5*$H$5</f>
        <v>6647.610054996002</v>
      </c>
      <c r="E428" s="132">
        <f t="shared" ref="E428:BF428" si="1848">PI()*$H$5*$H$5</f>
        <v>6647.610054996002</v>
      </c>
      <c r="F428" s="132">
        <f t="shared" si="1848"/>
        <v>6647.610054996002</v>
      </c>
      <c r="G428" s="132">
        <f t="shared" si="1848"/>
        <v>6647.610054996002</v>
      </c>
      <c r="H428" s="132">
        <f t="shared" si="1848"/>
        <v>6647.610054996002</v>
      </c>
      <c r="I428" s="132">
        <f t="shared" si="1848"/>
        <v>6647.610054996002</v>
      </c>
      <c r="J428" s="132">
        <f t="shared" si="1848"/>
        <v>6647.610054996002</v>
      </c>
      <c r="K428" s="132"/>
      <c r="L428" s="132">
        <f t="shared" si="1848"/>
        <v>6647.610054996002</v>
      </c>
      <c r="M428" s="132">
        <f t="shared" si="1848"/>
        <v>6647.610054996002</v>
      </c>
      <c r="N428" s="132">
        <f t="shared" si="1848"/>
        <v>6647.610054996002</v>
      </c>
      <c r="O428" s="132">
        <f t="shared" si="1848"/>
        <v>6647.610054996002</v>
      </c>
      <c r="P428" s="132">
        <f t="shared" si="1848"/>
        <v>6647.610054996002</v>
      </c>
      <c r="Q428" s="132">
        <f t="shared" si="1848"/>
        <v>6647.610054996002</v>
      </c>
      <c r="R428" s="132">
        <f t="shared" si="1848"/>
        <v>6647.610054996002</v>
      </c>
      <c r="S428" s="132"/>
      <c r="T428" s="132">
        <f t="shared" si="1848"/>
        <v>6647.610054996002</v>
      </c>
      <c r="U428" s="132">
        <f t="shared" si="1848"/>
        <v>6647.610054996002</v>
      </c>
      <c r="V428" s="132">
        <f t="shared" si="1848"/>
        <v>6647.610054996002</v>
      </c>
      <c r="W428" s="132">
        <f t="shared" si="1848"/>
        <v>6647.610054996002</v>
      </c>
      <c r="X428" s="132">
        <f t="shared" si="1848"/>
        <v>6647.610054996002</v>
      </c>
      <c r="Y428" s="132">
        <f t="shared" si="1848"/>
        <v>6647.610054996002</v>
      </c>
      <c r="Z428" s="132">
        <f t="shared" si="1848"/>
        <v>6647.610054996002</v>
      </c>
      <c r="AA428" s="132"/>
      <c r="AB428" s="132">
        <f t="shared" si="1848"/>
        <v>6647.610054996002</v>
      </c>
      <c r="AC428" s="132">
        <f t="shared" si="1848"/>
        <v>6647.610054996002</v>
      </c>
      <c r="AD428" s="132">
        <f t="shared" si="1848"/>
        <v>6647.610054996002</v>
      </c>
      <c r="AE428" s="132">
        <f t="shared" si="1848"/>
        <v>6647.610054996002</v>
      </c>
      <c r="AF428" s="132">
        <f t="shared" si="1848"/>
        <v>6647.610054996002</v>
      </c>
      <c r="AG428" s="132">
        <f t="shared" si="1848"/>
        <v>6647.610054996002</v>
      </c>
      <c r="AH428" s="132">
        <f t="shared" si="1848"/>
        <v>6647.610054996002</v>
      </c>
      <c r="AI428" s="132"/>
      <c r="AJ428" s="132">
        <f t="shared" si="1848"/>
        <v>6647.610054996002</v>
      </c>
      <c r="AK428" s="132">
        <f t="shared" si="1848"/>
        <v>6647.610054996002</v>
      </c>
      <c r="AL428" s="132">
        <f t="shared" si="1848"/>
        <v>6647.610054996002</v>
      </c>
      <c r="AM428" s="132">
        <f t="shared" si="1848"/>
        <v>6647.610054996002</v>
      </c>
      <c r="AN428" s="132">
        <f t="shared" si="1848"/>
        <v>6647.610054996002</v>
      </c>
      <c r="AO428" s="132">
        <f t="shared" si="1848"/>
        <v>6647.610054996002</v>
      </c>
      <c r="AP428" s="132">
        <f t="shared" si="1848"/>
        <v>6647.610054996002</v>
      </c>
      <c r="AQ428" s="132"/>
      <c r="AR428" s="132">
        <f t="shared" si="1848"/>
        <v>6647.610054996002</v>
      </c>
      <c r="AS428" s="132">
        <f t="shared" si="1848"/>
        <v>6647.610054996002</v>
      </c>
      <c r="AT428" s="132">
        <f t="shared" si="1848"/>
        <v>6647.610054996002</v>
      </c>
      <c r="AU428" s="132">
        <f t="shared" si="1848"/>
        <v>6647.610054996002</v>
      </c>
      <c r="AV428" s="132">
        <f t="shared" si="1848"/>
        <v>6647.610054996002</v>
      </c>
      <c r="AW428" s="132">
        <f t="shared" si="1848"/>
        <v>6647.610054996002</v>
      </c>
      <c r="AX428" s="132">
        <f t="shared" si="1848"/>
        <v>6647.610054996002</v>
      </c>
      <c r="AY428" s="132"/>
      <c r="AZ428" s="132">
        <f t="shared" si="1848"/>
        <v>6647.610054996002</v>
      </c>
      <c r="BA428" s="132">
        <f t="shared" si="1848"/>
        <v>6647.610054996002</v>
      </c>
      <c r="BB428" s="132">
        <f t="shared" si="1848"/>
        <v>6647.610054996002</v>
      </c>
      <c r="BC428" s="132">
        <f t="shared" si="1848"/>
        <v>6647.610054996002</v>
      </c>
      <c r="BD428" s="132">
        <f t="shared" si="1848"/>
        <v>6647.610054996002</v>
      </c>
      <c r="BE428" s="132">
        <f t="shared" si="1848"/>
        <v>6647.610054996002</v>
      </c>
      <c r="BF428" s="132">
        <f t="shared" si="1848"/>
        <v>6647.610054996002</v>
      </c>
    </row>
    <row r="429" spans="1:58" x14ac:dyDescent="0.2">
      <c r="B429" s="140" t="s">
        <v>262</v>
      </c>
      <c r="C429" s="141" t="s">
        <v>49</v>
      </c>
      <c r="D429" s="154">
        <f t="shared" ref="D429:BF429" si="1849">D$47</f>
        <v>63</v>
      </c>
      <c r="E429" s="154">
        <f t="shared" si="1849"/>
        <v>63</v>
      </c>
      <c r="F429" s="154">
        <f t="shared" si="1849"/>
        <v>63</v>
      </c>
      <c r="G429" s="154">
        <f t="shared" si="1849"/>
        <v>63</v>
      </c>
      <c r="H429" s="154">
        <f t="shared" si="1849"/>
        <v>63</v>
      </c>
      <c r="I429" s="154">
        <f t="shared" si="1849"/>
        <v>63</v>
      </c>
      <c r="J429" s="154">
        <f t="shared" si="1849"/>
        <v>63</v>
      </c>
      <c r="K429" s="154"/>
      <c r="L429" s="154">
        <f t="shared" si="1849"/>
        <v>63</v>
      </c>
      <c r="M429" s="154">
        <f t="shared" si="1849"/>
        <v>63</v>
      </c>
      <c r="N429" s="154">
        <f t="shared" si="1849"/>
        <v>63</v>
      </c>
      <c r="O429" s="154">
        <f t="shared" si="1849"/>
        <v>63</v>
      </c>
      <c r="P429" s="154">
        <f t="shared" si="1849"/>
        <v>63</v>
      </c>
      <c r="Q429" s="154">
        <f t="shared" si="1849"/>
        <v>63</v>
      </c>
      <c r="R429" s="154">
        <f t="shared" si="1849"/>
        <v>63</v>
      </c>
      <c r="S429" s="154"/>
      <c r="T429" s="154">
        <f t="shared" si="1849"/>
        <v>63</v>
      </c>
      <c r="U429" s="154">
        <f t="shared" si="1849"/>
        <v>63</v>
      </c>
      <c r="V429" s="154">
        <f t="shared" si="1849"/>
        <v>63</v>
      </c>
      <c r="W429" s="154">
        <f t="shared" si="1849"/>
        <v>63</v>
      </c>
      <c r="X429" s="154">
        <f t="shared" si="1849"/>
        <v>63</v>
      </c>
      <c r="Y429" s="154">
        <f t="shared" si="1849"/>
        <v>63</v>
      </c>
      <c r="Z429" s="154">
        <f t="shared" si="1849"/>
        <v>63</v>
      </c>
      <c r="AA429" s="154"/>
      <c r="AB429" s="154">
        <f t="shared" si="1849"/>
        <v>63</v>
      </c>
      <c r="AC429" s="154">
        <f t="shared" si="1849"/>
        <v>63</v>
      </c>
      <c r="AD429" s="154">
        <f t="shared" si="1849"/>
        <v>63</v>
      </c>
      <c r="AE429" s="154">
        <f t="shared" si="1849"/>
        <v>63</v>
      </c>
      <c r="AF429" s="154">
        <f t="shared" si="1849"/>
        <v>63</v>
      </c>
      <c r="AG429" s="154">
        <f t="shared" si="1849"/>
        <v>63</v>
      </c>
      <c r="AH429" s="154">
        <f t="shared" si="1849"/>
        <v>63</v>
      </c>
      <c r="AI429" s="154"/>
      <c r="AJ429" s="154">
        <f t="shared" si="1849"/>
        <v>63</v>
      </c>
      <c r="AK429" s="154">
        <f t="shared" si="1849"/>
        <v>63</v>
      </c>
      <c r="AL429" s="154">
        <f t="shared" si="1849"/>
        <v>63</v>
      </c>
      <c r="AM429" s="154">
        <f t="shared" si="1849"/>
        <v>63</v>
      </c>
      <c r="AN429" s="154">
        <f t="shared" si="1849"/>
        <v>63</v>
      </c>
      <c r="AO429" s="154">
        <f t="shared" si="1849"/>
        <v>63</v>
      </c>
      <c r="AP429" s="154">
        <f t="shared" si="1849"/>
        <v>63</v>
      </c>
      <c r="AQ429" s="154"/>
      <c r="AR429" s="154">
        <f t="shared" si="1849"/>
        <v>63</v>
      </c>
      <c r="AS429" s="154">
        <f t="shared" si="1849"/>
        <v>63</v>
      </c>
      <c r="AT429" s="154">
        <f t="shared" si="1849"/>
        <v>63</v>
      </c>
      <c r="AU429" s="154">
        <f t="shared" si="1849"/>
        <v>63</v>
      </c>
      <c r="AV429" s="154">
        <f t="shared" si="1849"/>
        <v>63</v>
      </c>
      <c r="AW429" s="154">
        <f t="shared" si="1849"/>
        <v>63</v>
      </c>
      <c r="AX429" s="154">
        <f t="shared" si="1849"/>
        <v>63</v>
      </c>
      <c r="AY429" s="154"/>
      <c r="AZ429" s="154">
        <f t="shared" si="1849"/>
        <v>63</v>
      </c>
      <c r="BA429" s="154">
        <f t="shared" si="1849"/>
        <v>63</v>
      </c>
      <c r="BB429" s="154">
        <f t="shared" si="1849"/>
        <v>63</v>
      </c>
      <c r="BC429" s="154">
        <f t="shared" si="1849"/>
        <v>63</v>
      </c>
      <c r="BD429" s="154">
        <f t="shared" si="1849"/>
        <v>63</v>
      </c>
      <c r="BE429" s="154">
        <f t="shared" si="1849"/>
        <v>63</v>
      </c>
      <c r="BF429" s="154">
        <f t="shared" si="1849"/>
        <v>63</v>
      </c>
    </row>
    <row r="430" spans="1:58" x14ac:dyDescent="0.2">
      <c r="B430" s="37" t="s">
        <v>262</v>
      </c>
      <c r="C430" s="3" t="s">
        <v>50</v>
      </c>
      <c r="D430" s="85">
        <f t="shared" ref="D430:J430" si="1850">D429*PI()/180</f>
        <v>1.0995574287564276</v>
      </c>
      <c r="E430" s="85">
        <f t="shared" si="1850"/>
        <v>1.0995574287564276</v>
      </c>
      <c r="F430" s="85">
        <f t="shared" si="1850"/>
        <v>1.0995574287564276</v>
      </c>
      <c r="G430" s="85">
        <f t="shared" si="1850"/>
        <v>1.0995574287564276</v>
      </c>
      <c r="H430" s="85">
        <f t="shared" si="1850"/>
        <v>1.0995574287564276</v>
      </c>
      <c r="I430" s="85">
        <f t="shared" si="1850"/>
        <v>1.0995574287564276</v>
      </c>
      <c r="J430" s="85">
        <f t="shared" si="1850"/>
        <v>1.0995574287564276</v>
      </c>
      <c r="K430" s="85"/>
      <c r="L430" s="85">
        <f t="shared" ref="L430:R430" si="1851">L429*PI()/180</f>
        <v>1.0995574287564276</v>
      </c>
      <c r="M430" s="85">
        <f t="shared" si="1851"/>
        <v>1.0995574287564276</v>
      </c>
      <c r="N430" s="85">
        <f t="shared" si="1851"/>
        <v>1.0995574287564276</v>
      </c>
      <c r="O430" s="85">
        <f t="shared" si="1851"/>
        <v>1.0995574287564276</v>
      </c>
      <c r="P430" s="85">
        <f t="shared" si="1851"/>
        <v>1.0995574287564276</v>
      </c>
      <c r="Q430" s="85">
        <f t="shared" si="1851"/>
        <v>1.0995574287564276</v>
      </c>
      <c r="R430" s="85">
        <f t="shared" si="1851"/>
        <v>1.0995574287564276</v>
      </c>
      <c r="S430" s="85"/>
      <c r="T430" s="85">
        <f t="shared" ref="T430:Z430" si="1852">T429*PI()/180</f>
        <v>1.0995574287564276</v>
      </c>
      <c r="U430" s="85">
        <f t="shared" si="1852"/>
        <v>1.0995574287564276</v>
      </c>
      <c r="V430" s="85">
        <f t="shared" si="1852"/>
        <v>1.0995574287564276</v>
      </c>
      <c r="W430" s="85">
        <f t="shared" si="1852"/>
        <v>1.0995574287564276</v>
      </c>
      <c r="X430" s="85">
        <f t="shared" si="1852"/>
        <v>1.0995574287564276</v>
      </c>
      <c r="Y430" s="85">
        <f t="shared" si="1852"/>
        <v>1.0995574287564276</v>
      </c>
      <c r="Z430" s="85">
        <f t="shared" si="1852"/>
        <v>1.0995574287564276</v>
      </c>
      <c r="AA430" s="85"/>
      <c r="AB430" s="85">
        <f t="shared" ref="AB430:AH430" si="1853">AB429*PI()/180</f>
        <v>1.0995574287564276</v>
      </c>
      <c r="AC430" s="85">
        <f t="shared" si="1853"/>
        <v>1.0995574287564276</v>
      </c>
      <c r="AD430" s="85">
        <f t="shared" si="1853"/>
        <v>1.0995574287564276</v>
      </c>
      <c r="AE430" s="85">
        <f t="shared" si="1853"/>
        <v>1.0995574287564276</v>
      </c>
      <c r="AF430" s="85">
        <f t="shared" si="1853"/>
        <v>1.0995574287564276</v>
      </c>
      <c r="AG430" s="85">
        <f t="shared" si="1853"/>
        <v>1.0995574287564276</v>
      </c>
      <c r="AH430" s="85">
        <f t="shared" si="1853"/>
        <v>1.0995574287564276</v>
      </c>
      <c r="AI430" s="85"/>
      <c r="AJ430" s="85">
        <f t="shared" ref="AJ430:AP430" si="1854">AJ429*PI()/180</f>
        <v>1.0995574287564276</v>
      </c>
      <c r="AK430" s="85">
        <f t="shared" si="1854"/>
        <v>1.0995574287564276</v>
      </c>
      <c r="AL430" s="85">
        <f t="shared" si="1854"/>
        <v>1.0995574287564276</v>
      </c>
      <c r="AM430" s="85">
        <f t="shared" si="1854"/>
        <v>1.0995574287564276</v>
      </c>
      <c r="AN430" s="85">
        <f t="shared" si="1854"/>
        <v>1.0995574287564276</v>
      </c>
      <c r="AO430" s="85">
        <f t="shared" si="1854"/>
        <v>1.0995574287564276</v>
      </c>
      <c r="AP430" s="85">
        <f t="shared" si="1854"/>
        <v>1.0995574287564276</v>
      </c>
      <c r="AQ430" s="85"/>
      <c r="AR430" s="85">
        <f t="shared" ref="AR430:AX430" si="1855">AR429*PI()/180</f>
        <v>1.0995574287564276</v>
      </c>
      <c r="AS430" s="85">
        <f t="shared" si="1855"/>
        <v>1.0995574287564276</v>
      </c>
      <c r="AT430" s="85">
        <f t="shared" si="1855"/>
        <v>1.0995574287564276</v>
      </c>
      <c r="AU430" s="85">
        <f t="shared" si="1855"/>
        <v>1.0995574287564276</v>
      </c>
      <c r="AV430" s="85">
        <f t="shared" si="1855"/>
        <v>1.0995574287564276</v>
      </c>
      <c r="AW430" s="85">
        <f t="shared" si="1855"/>
        <v>1.0995574287564276</v>
      </c>
      <c r="AX430" s="85">
        <f t="shared" si="1855"/>
        <v>1.0995574287564276</v>
      </c>
      <c r="AY430" s="85"/>
      <c r="AZ430" s="85">
        <f t="shared" ref="AZ430:BF430" si="1856">AZ429*PI()/180</f>
        <v>1.0995574287564276</v>
      </c>
      <c r="BA430" s="85">
        <f t="shared" si="1856"/>
        <v>1.0995574287564276</v>
      </c>
      <c r="BB430" s="85">
        <f t="shared" si="1856"/>
        <v>1.0995574287564276</v>
      </c>
      <c r="BC430" s="85">
        <f t="shared" si="1856"/>
        <v>1.0995574287564276</v>
      </c>
      <c r="BD430" s="85">
        <f t="shared" si="1856"/>
        <v>1.0995574287564276</v>
      </c>
      <c r="BE430" s="85">
        <f t="shared" si="1856"/>
        <v>1.0995574287564276</v>
      </c>
      <c r="BF430" s="85">
        <f t="shared" si="1856"/>
        <v>1.0995574287564276</v>
      </c>
    </row>
    <row r="431" spans="1:58" x14ac:dyDescent="0.2">
      <c r="B431" s="140" t="s">
        <v>263</v>
      </c>
      <c r="C431" s="141" t="s">
        <v>49</v>
      </c>
      <c r="D431" s="154">
        <f t="shared" ref="D431:BF431" si="1857">D$49</f>
        <v>63</v>
      </c>
      <c r="E431" s="154">
        <f t="shared" si="1857"/>
        <v>63</v>
      </c>
      <c r="F431" s="154">
        <f t="shared" si="1857"/>
        <v>63</v>
      </c>
      <c r="G431" s="154">
        <f t="shared" si="1857"/>
        <v>63</v>
      </c>
      <c r="H431" s="154">
        <f t="shared" si="1857"/>
        <v>63</v>
      </c>
      <c r="I431" s="154">
        <f t="shared" si="1857"/>
        <v>63</v>
      </c>
      <c r="J431" s="154">
        <f t="shared" si="1857"/>
        <v>63</v>
      </c>
      <c r="K431" s="154"/>
      <c r="L431" s="154">
        <f t="shared" si="1857"/>
        <v>63</v>
      </c>
      <c r="M431" s="154">
        <f t="shared" si="1857"/>
        <v>63</v>
      </c>
      <c r="N431" s="154">
        <f t="shared" si="1857"/>
        <v>63</v>
      </c>
      <c r="O431" s="154">
        <f t="shared" si="1857"/>
        <v>63</v>
      </c>
      <c r="P431" s="154">
        <f t="shared" si="1857"/>
        <v>63</v>
      </c>
      <c r="Q431" s="154">
        <f t="shared" si="1857"/>
        <v>63</v>
      </c>
      <c r="R431" s="154">
        <f t="shared" si="1857"/>
        <v>63</v>
      </c>
      <c r="S431" s="154"/>
      <c r="T431" s="154">
        <f t="shared" si="1857"/>
        <v>63</v>
      </c>
      <c r="U431" s="154">
        <f t="shared" si="1857"/>
        <v>63</v>
      </c>
      <c r="V431" s="154">
        <f t="shared" si="1857"/>
        <v>63</v>
      </c>
      <c r="W431" s="154">
        <f t="shared" si="1857"/>
        <v>63</v>
      </c>
      <c r="X431" s="154">
        <f t="shared" si="1857"/>
        <v>63</v>
      </c>
      <c r="Y431" s="154">
        <f t="shared" si="1857"/>
        <v>63</v>
      </c>
      <c r="Z431" s="154">
        <f t="shared" si="1857"/>
        <v>63</v>
      </c>
      <c r="AA431" s="154"/>
      <c r="AB431" s="154">
        <f t="shared" si="1857"/>
        <v>63</v>
      </c>
      <c r="AC431" s="154">
        <f t="shared" si="1857"/>
        <v>63</v>
      </c>
      <c r="AD431" s="154">
        <f t="shared" si="1857"/>
        <v>63</v>
      </c>
      <c r="AE431" s="154">
        <f t="shared" si="1857"/>
        <v>63</v>
      </c>
      <c r="AF431" s="154">
        <f t="shared" si="1857"/>
        <v>63</v>
      </c>
      <c r="AG431" s="154">
        <f t="shared" si="1857"/>
        <v>63</v>
      </c>
      <c r="AH431" s="154">
        <f t="shared" si="1857"/>
        <v>63</v>
      </c>
      <c r="AI431" s="154"/>
      <c r="AJ431" s="154">
        <f t="shared" si="1857"/>
        <v>63</v>
      </c>
      <c r="AK431" s="154">
        <f t="shared" si="1857"/>
        <v>63</v>
      </c>
      <c r="AL431" s="154">
        <f t="shared" si="1857"/>
        <v>63</v>
      </c>
      <c r="AM431" s="154">
        <f t="shared" si="1857"/>
        <v>63</v>
      </c>
      <c r="AN431" s="154">
        <f t="shared" si="1857"/>
        <v>63</v>
      </c>
      <c r="AO431" s="154">
        <f t="shared" si="1857"/>
        <v>63</v>
      </c>
      <c r="AP431" s="154">
        <f t="shared" si="1857"/>
        <v>63</v>
      </c>
      <c r="AQ431" s="154"/>
      <c r="AR431" s="154">
        <f t="shared" si="1857"/>
        <v>63</v>
      </c>
      <c r="AS431" s="154">
        <f t="shared" si="1857"/>
        <v>63</v>
      </c>
      <c r="AT431" s="154">
        <f t="shared" si="1857"/>
        <v>63</v>
      </c>
      <c r="AU431" s="154">
        <f t="shared" si="1857"/>
        <v>63</v>
      </c>
      <c r="AV431" s="154">
        <f t="shared" si="1857"/>
        <v>63</v>
      </c>
      <c r="AW431" s="154">
        <f t="shared" si="1857"/>
        <v>63</v>
      </c>
      <c r="AX431" s="154">
        <f t="shared" si="1857"/>
        <v>63</v>
      </c>
      <c r="AY431" s="154"/>
      <c r="AZ431" s="154">
        <f t="shared" si="1857"/>
        <v>63</v>
      </c>
      <c r="BA431" s="154">
        <f t="shared" si="1857"/>
        <v>63</v>
      </c>
      <c r="BB431" s="154">
        <f t="shared" si="1857"/>
        <v>63</v>
      </c>
      <c r="BC431" s="154">
        <f t="shared" si="1857"/>
        <v>63</v>
      </c>
      <c r="BD431" s="154">
        <f t="shared" si="1857"/>
        <v>63</v>
      </c>
      <c r="BE431" s="154">
        <f t="shared" si="1857"/>
        <v>63</v>
      </c>
      <c r="BF431" s="154">
        <f t="shared" si="1857"/>
        <v>63</v>
      </c>
    </row>
    <row r="432" spans="1:58" x14ac:dyDescent="0.2">
      <c r="B432" s="37" t="s">
        <v>263</v>
      </c>
      <c r="C432" s="3" t="s">
        <v>50</v>
      </c>
      <c r="D432" s="85">
        <f t="shared" ref="D432:J432" si="1858">D431*PI()/180</f>
        <v>1.0995574287564276</v>
      </c>
      <c r="E432" s="85">
        <f t="shared" si="1858"/>
        <v>1.0995574287564276</v>
      </c>
      <c r="F432" s="85">
        <f t="shared" si="1858"/>
        <v>1.0995574287564276</v>
      </c>
      <c r="G432" s="85">
        <f t="shared" si="1858"/>
        <v>1.0995574287564276</v>
      </c>
      <c r="H432" s="85">
        <f t="shared" si="1858"/>
        <v>1.0995574287564276</v>
      </c>
      <c r="I432" s="85">
        <f t="shared" si="1858"/>
        <v>1.0995574287564276</v>
      </c>
      <c r="J432" s="85">
        <f t="shared" si="1858"/>
        <v>1.0995574287564276</v>
      </c>
      <c r="K432" s="85"/>
      <c r="L432" s="85">
        <f t="shared" ref="L432:R432" si="1859">L431*PI()/180</f>
        <v>1.0995574287564276</v>
      </c>
      <c r="M432" s="85">
        <f t="shared" si="1859"/>
        <v>1.0995574287564276</v>
      </c>
      <c r="N432" s="85">
        <f t="shared" si="1859"/>
        <v>1.0995574287564276</v>
      </c>
      <c r="O432" s="85">
        <f t="shared" si="1859"/>
        <v>1.0995574287564276</v>
      </c>
      <c r="P432" s="85">
        <f t="shared" si="1859"/>
        <v>1.0995574287564276</v>
      </c>
      <c r="Q432" s="85">
        <f t="shared" si="1859"/>
        <v>1.0995574287564276</v>
      </c>
      <c r="R432" s="85">
        <f t="shared" si="1859"/>
        <v>1.0995574287564276</v>
      </c>
      <c r="S432" s="85"/>
      <c r="T432" s="85">
        <f t="shared" ref="T432:Z432" si="1860">T431*PI()/180</f>
        <v>1.0995574287564276</v>
      </c>
      <c r="U432" s="85">
        <f t="shared" si="1860"/>
        <v>1.0995574287564276</v>
      </c>
      <c r="V432" s="85">
        <f t="shared" si="1860"/>
        <v>1.0995574287564276</v>
      </c>
      <c r="W432" s="85">
        <f t="shared" si="1860"/>
        <v>1.0995574287564276</v>
      </c>
      <c r="X432" s="85">
        <f t="shared" si="1860"/>
        <v>1.0995574287564276</v>
      </c>
      <c r="Y432" s="85">
        <f t="shared" si="1860"/>
        <v>1.0995574287564276</v>
      </c>
      <c r="Z432" s="85">
        <f t="shared" si="1860"/>
        <v>1.0995574287564276</v>
      </c>
      <c r="AA432" s="85"/>
      <c r="AB432" s="85">
        <f t="shared" ref="AB432:AH432" si="1861">AB431*PI()/180</f>
        <v>1.0995574287564276</v>
      </c>
      <c r="AC432" s="85">
        <f t="shared" si="1861"/>
        <v>1.0995574287564276</v>
      </c>
      <c r="AD432" s="85">
        <f t="shared" si="1861"/>
        <v>1.0995574287564276</v>
      </c>
      <c r="AE432" s="85">
        <f t="shared" si="1861"/>
        <v>1.0995574287564276</v>
      </c>
      <c r="AF432" s="85">
        <f t="shared" si="1861"/>
        <v>1.0995574287564276</v>
      </c>
      <c r="AG432" s="85">
        <f t="shared" si="1861"/>
        <v>1.0995574287564276</v>
      </c>
      <c r="AH432" s="85">
        <f t="shared" si="1861"/>
        <v>1.0995574287564276</v>
      </c>
      <c r="AI432" s="85"/>
      <c r="AJ432" s="85">
        <f t="shared" ref="AJ432:AP432" si="1862">AJ431*PI()/180</f>
        <v>1.0995574287564276</v>
      </c>
      <c r="AK432" s="85">
        <f t="shared" si="1862"/>
        <v>1.0995574287564276</v>
      </c>
      <c r="AL432" s="85">
        <f t="shared" si="1862"/>
        <v>1.0995574287564276</v>
      </c>
      <c r="AM432" s="85">
        <f t="shared" si="1862"/>
        <v>1.0995574287564276</v>
      </c>
      <c r="AN432" s="85">
        <f t="shared" si="1862"/>
        <v>1.0995574287564276</v>
      </c>
      <c r="AO432" s="85">
        <f t="shared" si="1862"/>
        <v>1.0995574287564276</v>
      </c>
      <c r="AP432" s="85">
        <f t="shared" si="1862"/>
        <v>1.0995574287564276</v>
      </c>
      <c r="AQ432" s="85"/>
      <c r="AR432" s="85">
        <f t="shared" ref="AR432:AX432" si="1863">AR431*PI()/180</f>
        <v>1.0995574287564276</v>
      </c>
      <c r="AS432" s="85">
        <f t="shared" si="1863"/>
        <v>1.0995574287564276</v>
      </c>
      <c r="AT432" s="85">
        <f t="shared" si="1863"/>
        <v>1.0995574287564276</v>
      </c>
      <c r="AU432" s="85">
        <f t="shared" si="1863"/>
        <v>1.0995574287564276</v>
      </c>
      <c r="AV432" s="85">
        <f t="shared" si="1863"/>
        <v>1.0995574287564276</v>
      </c>
      <c r="AW432" s="85">
        <f t="shared" si="1863"/>
        <v>1.0995574287564276</v>
      </c>
      <c r="AX432" s="85">
        <f t="shared" si="1863"/>
        <v>1.0995574287564276</v>
      </c>
      <c r="AY432" s="85"/>
      <c r="AZ432" s="85">
        <f t="shared" ref="AZ432:BF432" si="1864">AZ431*PI()/180</f>
        <v>1.0995574287564276</v>
      </c>
      <c r="BA432" s="85">
        <f t="shared" si="1864"/>
        <v>1.0995574287564276</v>
      </c>
      <c r="BB432" s="85">
        <f t="shared" si="1864"/>
        <v>1.0995574287564276</v>
      </c>
      <c r="BC432" s="85">
        <f t="shared" si="1864"/>
        <v>1.0995574287564276</v>
      </c>
      <c r="BD432" s="85">
        <f t="shared" si="1864"/>
        <v>1.0995574287564276</v>
      </c>
      <c r="BE432" s="85">
        <f t="shared" si="1864"/>
        <v>1.0995574287564276</v>
      </c>
      <c r="BF432" s="85">
        <f t="shared" si="1864"/>
        <v>1.0995574287564276</v>
      </c>
    </row>
    <row r="433" spans="1:58" x14ac:dyDescent="0.2">
      <c r="E433" s="92"/>
      <c r="F433" s="92"/>
      <c r="G433" s="92"/>
      <c r="H433" s="92"/>
      <c r="I433" s="92"/>
      <c r="J433" s="92"/>
      <c r="K433" s="92"/>
      <c r="L433" s="92"/>
      <c r="M433" s="92"/>
      <c r="N433" s="92"/>
      <c r="O433" s="92"/>
      <c r="P433" s="92"/>
      <c r="Q433" s="92"/>
      <c r="R433" s="92"/>
      <c r="S433" s="92"/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</row>
    <row r="434" spans="1:58" x14ac:dyDescent="0.2">
      <c r="B434" s="140" t="s">
        <v>26</v>
      </c>
      <c r="C434" s="141" t="s">
        <v>49</v>
      </c>
      <c r="D434" s="154">
        <f t="shared" ref="D434:BF434" si="1865">D$52</f>
        <v>-42</v>
      </c>
      <c r="E434" s="154">
        <f t="shared" si="1865"/>
        <v>-42</v>
      </c>
      <c r="F434" s="154">
        <f t="shared" si="1865"/>
        <v>-42</v>
      </c>
      <c r="G434" s="154">
        <f t="shared" si="1865"/>
        <v>-42</v>
      </c>
      <c r="H434" s="154">
        <f t="shared" si="1865"/>
        <v>-42</v>
      </c>
      <c r="I434" s="154">
        <f t="shared" si="1865"/>
        <v>-42</v>
      </c>
      <c r="J434" s="154">
        <f t="shared" si="1865"/>
        <v>-42</v>
      </c>
      <c r="K434" s="154"/>
      <c r="L434" s="154">
        <f t="shared" si="1865"/>
        <v>-42</v>
      </c>
      <c r="M434" s="154">
        <f t="shared" si="1865"/>
        <v>-42</v>
      </c>
      <c r="N434" s="154">
        <f t="shared" si="1865"/>
        <v>-42</v>
      </c>
      <c r="O434" s="154">
        <f t="shared" si="1865"/>
        <v>-42</v>
      </c>
      <c r="P434" s="154">
        <f t="shared" si="1865"/>
        <v>-42</v>
      </c>
      <c r="Q434" s="154">
        <f t="shared" si="1865"/>
        <v>-42</v>
      </c>
      <c r="R434" s="154">
        <f t="shared" si="1865"/>
        <v>-42</v>
      </c>
      <c r="S434" s="154"/>
      <c r="T434" s="154">
        <f t="shared" si="1865"/>
        <v>-42</v>
      </c>
      <c r="U434" s="154">
        <f t="shared" si="1865"/>
        <v>-42</v>
      </c>
      <c r="V434" s="154">
        <f t="shared" si="1865"/>
        <v>-42</v>
      </c>
      <c r="W434" s="154">
        <f t="shared" si="1865"/>
        <v>-42</v>
      </c>
      <c r="X434" s="154">
        <f t="shared" si="1865"/>
        <v>-42</v>
      </c>
      <c r="Y434" s="154">
        <f t="shared" si="1865"/>
        <v>-42</v>
      </c>
      <c r="Z434" s="154">
        <f t="shared" si="1865"/>
        <v>-42</v>
      </c>
      <c r="AA434" s="154"/>
      <c r="AB434" s="154">
        <f t="shared" si="1865"/>
        <v>-42</v>
      </c>
      <c r="AC434" s="154">
        <f t="shared" si="1865"/>
        <v>-42</v>
      </c>
      <c r="AD434" s="154">
        <f t="shared" si="1865"/>
        <v>-42</v>
      </c>
      <c r="AE434" s="154">
        <f t="shared" si="1865"/>
        <v>-42</v>
      </c>
      <c r="AF434" s="154">
        <f t="shared" si="1865"/>
        <v>-42</v>
      </c>
      <c r="AG434" s="154">
        <f t="shared" si="1865"/>
        <v>-42</v>
      </c>
      <c r="AH434" s="154">
        <f t="shared" si="1865"/>
        <v>-42</v>
      </c>
      <c r="AI434" s="154"/>
      <c r="AJ434" s="154">
        <f t="shared" si="1865"/>
        <v>-42</v>
      </c>
      <c r="AK434" s="154">
        <f t="shared" si="1865"/>
        <v>-42</v>
      </c>
      <c r="AL434" s="154">
        <f t="shared" si="1865"/>
        <v>-42</v>
      </c>
      <c r="AM434" s="154">
        <f t="shared" si="1865"/>
        <v>-42</v>
      </c>
      <c r="AN434" s="154">
        <f t="shared" si="1865"/>
        <v>-42</v>
      </c>
      <c r="AO434" s="154">
        <f t="shared" si="1865"/>
        <v>-42</v>
      </c>
      <c r="AP434" s="154">
        <f t="shared" si="1865"/>
        <v>-42</v>
      </c>
      <c r="AQ434" s="154"/>
      <c r="AR434" s="154">
        <f t="shared" si="1865"/>
        <v>-42</v>
      </c>
      <c r="AS434" s="154">
        <f t="shared" si="1865"/>
        <v>-42</v>
      </c>
      <c r="AT434" s="154">
        <f t="shared" si="1865"/>
        <v>-42</v>
      </c>
      <c r="AU434" s="154">
        <f t="shared" si="1865"/>
        <v>-42</v>
      </c>
      <c r="AV434" s="154">
        <f t="shared" si="1865"/>
        <v>-42</v>
      </c>
      <c r="AW434" s="154">
        <f t="shared" si="1865"/>
        <v>-42</v>
      </c>
      <c r="AX434" s="154">
        <f t="shared" si="1865"/>
        <v>-42</v>
      </c>
      <c r="AY434" s="154"/>
      <c r="AZ434" s="154">
        <f t="shared" si="1865"/>
        <v>-42</v>
      </c>
      <c r="BA434" s="154">
        <f t="shared" si="1865"/>
        <v>-42</v>
      </c>
      <c r="BB434" s="154">
        <f t="shared" si="1865"/>
        <v>-42</v>
      </c>
      <c r="BC434" s="154">
        <f t="shared" si="1865"/>
        <v>-42</v>
      </c>
      <c r="BD434" s="154">
        <f t="shared" si="1865"/>
        <v>-42</v>
      </c>
      <c r="BE434" s="154">
        <f t="shared" si="1865"/>
        <v>-42</v>
      </c>
      <c r="BF434" s="154">
        <f t="shared" si="1865"/>
        <v>-42</v>
      </c>
    </row>
    <row r="435" spans="1:58" x14ac:dyDescent="0.2">
      <c r="B435" s="33" t="s">
        <v>26</v>
      </c>
      <c r="C435" s="3" t="s">
        <v>50</v>
      </c>
      <c r="D435" s="85">
        <f t="shared" ref="D435:J435" si="1866">D434*$L$15</f>
        <v>-0.73303828583761843</v>
      </c>
      <c r="E435" s="85">
        <f t="shared" si="1866"/>
        <v>-0.73303828583761843</v>
      </c>
      <c r="F435" s="85">
        <f t="shared" si="1866"/>
        <v>-0.73303828583761843</v>
      </c>
      <c r="G435" s="85">
        <f t="shared" si="1866"/>
        <v>-0.73303828583761843</v>
      </c>
      <c r="H435" s="85">
        <f t="shared" si="1866"/>
        <v>-0.73303828583761843</v>
      </c>
      <c r="I435" s="85">
        <f t="shared" si="1866"/>
        <v>-0.73303828583761843</v>
      </c>
      <c r="J435" s="85">
        <f t="shared" si="1866"/>
        <v>-0.73303828583761843</v>
      </c>
      <c r="K435" s="85"/>
      <c r="L435" s="85">
        <f t="shared" ref="L435:R435" si="1867">L434*$L$15</f>
        <v>-0.73303828583761843</v>
      </c>
      <c r="M435" s="85">
        <f t="shared" si="1867"/>
        <v>-0.73303828583761843</v>
      </c>
      <c r="N435" s="85">
        <f t="shared" si="1867"/>
        <v>-0.73303828583761843</v>
      </c>
      <c r="O435" s="85">
        <f t="shared" si="1867"/>
        <v>-0.73303828583761843</v>
      </c>
      <c r="P435" s="85">
        <f t="shared" si="1867"/>
        <v>-0.73303828583761843</v>
      </c>
      <c r="Q435" s="85">
        <f t="shared" si="1867"/>
        <v>-0.73303828583761843</v>
      </c>
      <c r="R435" s="85">
        <f t="shared" si="1867"/>
        <v>-0.73303828583761843</v>
      </c>
      <c r="S435" s="85"/>
      <c r="T435" s="85">
        <f t="shared" ref="T435:Z435" si="1868">T434*$L$15</f>
        <v>-0.73303828583761843</v>
      </c>
      <c r="U435" s="85">
        <f t="shared" si="1868"/>
        <v>-0.73303828583761843</v>
      </c>
      <c r="V435" s="85">
        <f t="shared" si="1868"/>
        <v>-0.73303828583761843</v>
      </c>
      <c r="W435" s="85">
        <f t="shared" si="1868"/>
        <v>-0.73303828583761843</v>
      </c>
      <c r="X435" s="85">
        <f t="shared" si="1868"/>
        <v>-0.73303828583761843</v>
      </c>
      <c r="Y435" s="85">
        <f t="shared" si="1868"/>
        <v>-0.73303828583761843</v>
      </c>
      <c r="Z435" s="85">
        <f t="shared" si="1868"/>
        <v>-0.73303828583761843</v>
      </c>
      <c r="AA435" s="85"/>
      <c r="AB435" s="85">
        <f t="shared" ref="AB435:AH435" si="1869">AB434*$L$15</f>
        <v>-0.73303828583761843</v>
      </c>
      <c r="AC435" s="85">
        <f t="shared" si="1869"/>
        <v>-0.73303828583761843</v>
      </c>
      <c r="AD435" s="85">
        <f t="shared" si="1869"/>
        <v>-0.73303828583761843</v>
      </c>
      <c r="AE435" s="85">
        <f t="shared" si="1869"/>
        <v>-0.73303828583761843</v>
      </c>
      <c r="AF435" s="85">
        <f t="shared" si="1869"/>
        <v>-0.73303828583761843</v>
      </c>
      <c r="AG435" s="85">
        <f t="shared" si="1869"/>
        <v>-0.73303828583761843</v>
      </c>
      <c r="AH435" s="85">
        <f t="shared" si="1869"/>
        <v>-0.73303828583761843</v>
      </c>
      <c r="AI435" s="85"/>
      <c r="AJ435" s="85">
        <f t="shared" ref="AJ435:AP435" si="1870">AJ434*$L$15</f>
        <v>-0.73303828583761843</v>
      </c>
      <c r="AK435" s="85">
        <f t="shared" si="1870"/>
        <v>-0.73303828583761843</v>
      </c>
      <c r="AL435" s="85">
        <f t="shared" si="1870"/>
        <v>-0.73303828583761843</v>
      </c>
      <c r="AM435" s="85">
        <f t="shared" si="1870"/>
        <v>-0.73303828583761843</v>
      </c>
      <c r="AN435" s="85">
        <f t="shared" si="1870"/>
        <v>-0.73303828583761843</v>
      </c>
      <c r="AO435" s="85">
        <f t="shared" si="1870"/>
        <v>-0.73303828583761843</v>
      </c>
      <c r="AP435" s="85">
        <f t="shared" si="1870"/>
        <v>-0.73303828583761843</v>
      </c>
      <c r="AQ435" s="85"/>
      <c r="AR435" s="85">
        <f t="shared" ref="AR435:AX435" si="1871">AR434*$L$15</f>
        <v>-0.73303828583761843</v>
      </c>
      <c r="AS435" s="85">
        <f t="shared" si="1871"/>
        <v>-0.73303828583761843</v>
      </c>
      <c r="AT435" s="85">
        <f t="shared" si="1871"/>
        <v>-0.73303828583761843</v>
      </c>
      <c r="AU435" s="85">
        <f t="shared" si="1871"/>
        <v>-0.73303828583761843</v>
      </c>
      <c r="AV435" s="85">
        <f t="shared" si="1871"/>
        <v>-0.73303828583761843</v>
      </c>
      <c r="AW435" s="85">
        <f t="shared" si="1871"/>
        <v>-0.73303828583761843</v>
      </c>
      <c r="AX435" s="85">
        <f t="shared" si="1871"/>
        <v>-0.73303828583761843</v>
      </c>
      <c r="AY435" s="85"/>
      <c r="AZ435" s="85">
        <f t="shared" ref="AZ435:BF435" si="1872">AZ434*$L$15</f>
        <v>-0.73303828583761843</v>
      </c>
      <c r="BA435" s="85">
        <f t="shared" si="1872"/>
        <v>-0.73303828583761843</v>
      </c>
      <c r="BB435" s="85">
        <f t="shared" si="1872"/>
        <v>-0.73303828583761843</v>
      </c>
      <c r="BC435" s="85">
        <f t="shared" si="1872"/>
        <v>-0.73303828583761843</v>
      </c>
      <c r="BD435" s="85">
        <f t="shared" si="1872"/>
        <v>-0.73303828583761843</v>
      </c>
      <c r="BE435" s="85">
        <f t="shared" si="1872"/>
        <v>-0.73303828583761843</v>
      </c>
      <c r="BF435" s="85">
        <f t="shared" si="1872"/>
        <v>-0.73303828583761843</v>
      </c>
    </row>
    <row r="436" spans="1:58" x14ac:dyDescent="0.2">
      <c r="B436" s="33" t="s">
        <v>264</v>
      </c>
      <c r="C436" s="3" t="s">
        <v>11</v>
      </c>
      <c r="D436" s="85">
        <f t="shared" ref="D436:J436" si="1873">COS(D430)</f>
        <v>0.4539904997395468</v>
      </c>
      <c r="E436" s="85">
        <f t="shared" si="1873"/>
        <v>0.4539904997395468</v>
      </c>
      <c r="F436" s="85">
        <f t="shared" si="1873"/>
        <v>0.4539904997395468</v>
      </c>
      <c r="G436" s="85">
        <f t="shared" si="1873"/>
        <v>0.4539904997395468</v>
      </c>
      <c r="H436" s="85">
        <f t="shared" si="1873"/>
        <v>0.4539904997395468</v>
      </c>
      <c r="I436" s="85">
        <f t="shared" si="1873"/>
        <v>0.4539904997395468</v>
      </c>
      <c r="J436" s="85">
        <f t="shared" si="1873"/>
        <v>0.4539904997395468</v>
      </c>
      <c r="K436" s="85"/>
      <c r="L436" s="85">
        <f t="shared" ref="L436:R436" si="1874">COS(L430)</f>
        <v>0.4539904997395468</v>
      </c>
      <c r="M436" s="85">
        <f t="shared" si="1874"/>
        <v>0.4539904997395468</v>
      </c>
      <c r="N436" s="85">
        <f t="shared" si="1874"/>
        <v>0.4539904997395468</v>
      </c>
      <c r="O436" s="85">
        <f t="shared" si="1874"/>
        <v>0.4539904997395468</v>
      </c>
      <c r="P436" s="85">
        <f t="shared" si="1874"/>
        <v>0.4539904997395468</v>
      </c>
      <c r="Q436" s="85">
        <f t="shared" si="1874"/>
        <v>0.4539904997395468</v>
      </c>
      <c r="R436" s="85">
        <f t="shared" si="1874"/>
        <v>0.4539904997395468</v>
      </c>
      <c r="S436" s="85"/>
      <c r="T436" s="85">
        <f t="shared" ref="T436:Z436" si="1875">COS(T430)</f>
        <v>0.4539904997395468</v>
      </c>
      <c r="U436" s="85">
        <f t="shared" si="1875"/>
        <v>0.4539904997395468</v>
      </c>
      <c r="V436" s="85">
        <f t="shared" si="1875"/>
        <v>0.4539904997395468</v>
      </c>
      <c r="W436" s="85">
        <f t="shared" si="1875"/>
        <v>0.4539904997395468</v>
      </c>
      <c r="X436" s="85">
        <f t="shared" si="1875"/>
        <v>0.4539904997395468</v>
      </c>
      <c r="Y436" s="85">
        <f t="shared" si="1875"/>
        <v>0.4539904997395468</v>
      </c>
      <c r="Z436" s="85">
        <f t="shared" si="1875"/>
        <v>0.4539904997395468</v>
      </c>
      <c r="AA436" s="85"/>
      <c r="AB436" s="85">
        <f t="shared" ref="AB436:AH436" si="1876">COS(AB430)</f>
        <v>0.4539904997395468</v>
      </c>
      <c r="AC436" s="85">
        <f t="shared" si="1876"/>
        <v>0.4539904997395468</v>
      </c>
      <c r="AD436" s="85">
        <f t="shared" si="1876"/>
        <v>0.4539904997395468</v>
      </c>
      <c r="AE436" s="85">
        <f t="shared" si="1876"/>
        <v>0.4539904997395468</v>
      </c>
      <c r="AF436" s="85">
        <f t="shared" si="1876"/>
        <v>0.4539904997395468</v>
      </c>
      <c r="AG436" s="85">
        <f t="shared" si="1876"/>
        <v>0.4539904997395468</v>
      </c>
      <c r="AH436" s="85">
        <f t="shared" si="1876"/>
        <v>0.4539904997395468</v>
      </c>
      <c r="AI436" s="85"/>
      <c r="AJ436" s="85">
        <f t="shared" ref="AJ436:AP436" si="1877">COS(AJ430)</f>
        <v>0.4539904997395468</v>
      </c>
      <c r="AK436" s="85">
        <f t="shared" si="1877"/>
        <v>0.4539904997395468</v>
      </c>
      <c r="AL436" s="85">
        <f t="shared" si="1877"/>
        <v>0.4539904997395468</v>
      </c>
      <c r="AM436" s="85">
        <f t="shared" si="1877"/>
        <v>0.4539904997395468</v>
      </c>
      <c r="AN436" s="85">
        <f t="shared" si="1877"/>
        <v>0.4539904997395468</v>
      </c>
      <c r="AO436" s="85">
        <f t="shared" si="1877"/>
        <v>0.4539904997395468</v>
      </c>
      <c r="AP436" s="85">
        <f t="shared" si="1877"/>
        <v>0.4539904997395468</v>
      </c>
      <c r="AQ436" s="85"/>
      <c r="AR436" s="85">
        <f t="shared" ref="AR436:AW436" si="1878">COS(AR430)</f>
        <v>0.4539904997395468</v>
      </c>
      <c r="AS436" s="85">
        <f t="shared" si="1878"/>
        <v>0.4539904997395468</v>
      </c>
      <c r="AT436" s="85">
        <f t="shared" si="1878"/>
        <v>0.4539904997395468</v>
      </c>
      <c r="AU436" s="85">
        <f t="shared" si="1878"/>
        <v>0.4539904997395468</v>
      </c>
      <c r="AV436" s="85">
        <f t="shared" si="1878"/>
        <v>0.4539904997395468</v>
      </c>
      <c r="AW436" s="85">
        <f t="shared" si="1878"/>
        <v>0.4539904997395468</v>
      </c>
      <c r="AX436" s="85">
        <f>COS(AX430)</f>
        <v>0.4539904997395468</v>
      </c>
      <c r="AY436" s="85"/>
      <c r="AZ436" s="85">
        <f t="shared" ref="AZ436:BF436" si="1879">COS(AZ430)</f>
        <v>0.4539904997395468</v>
      </c>
      <c r="BA436" s="85">
        <f t="shared" si="1879"/>
        <v>0.4539904997395468</v>
      </c>
      <c r="BB436" s="85">
        <f t="shared" si="1879"/>
        <v>0.4539904997395468</v>
      </c>
      <c r="BC436" s="85">
        <f t="shared" si="1879"/>
        <v>0.4539904997395468</v>
      </c>
      <c r="BD436" s="85">
        <f t="shared" si="1879"/>
        <v>0.4539904997395468</v>
      </c>
      <c r="BE436" s="85">
        <f t="shared" si="1879"/>
        <v>0.4539904997395468</v>
      </c>
      <c r="BF436" s="85">
        <f t="shared" si="1879"/>
        <v>0.4539904997395468</v>
      </c>
    </row>
    <row r="437" spans="1:58" x14ac:dyDescent="0.2">
      <c r="B437" s="38" t="s">
        <v>265</v>
      </c>
      <c r="C437" s="3" t="s">
        <v>11</v>
      </c>
      <c r="D437" s="85">
        <f t="shared" ref="D437:J437" si="1880">SIN(D430)</f>
        <v>0.89100652418836779</v>
      </c>
      <c r="E437" s="85">
        <f t="shared" si="1880"/>
        <v>0.89100652418836779</v>
      </c>
      <c r="F437" s="85">
        <f t="shared" si="1880"/>
        <v>0.89100652418836779</v>
      </c>
      <c r="G437" s="85">
        <f t="shared" si="1880"/>
        <v>0.89100652418836779</v>
      </c>
      <c r="H437" s="85">
        <f t="shared" si="1880"/>
        <v>0.89100652418836779</v>
      </c>
      <c r="I437" s="85">
        <f t="shared" si="1880"/>
        <v>0.89100652418836779</v>
      </c>
      <c r="J437" s="85">
        <f t="shared" si="1880"/>
        <v>0.89100652418836779</v>
      </c>
      <c r="K437" s="85"/>
      <c r="L437" s="85">
        <f t="shared" ref="L437:R437" si="1881">SIN(L430)</f>
        <v>0.89100652418836779</v>
      </c>
      <c r="M437" s="85">
        <f t="shared" si="1881"/>
        <v>0.89100652418836779</v>
      </c>
      <c r="N437" s="85">
        <f t="shared" si="1881"/>
        <v>0.89100652418836779</v>
      </c>
      <c r="O437" s="85">
        <f t="shared" si="1881"/>
        <v>0.89100652418836779</v>
      </c>
      <c r="P437" s="85">
        <f t="shared" si="1881"/>
        <v>0.89100652418836779</v>
      </c>
      <c r="Q437" s="85">
        <f t="shared" si="1881"/>
        <v>0.89100652418836779</v>
      </c>
      <c r="R437" s="85">
        <f t="shared" si="1881"/>
        <v>0.89100652418836779</v>
      </c>
      <c r="S437" s="85"/>
      <c r="T437" s="85">
        <f t="shared" ref="T437:Z437" si="1882">SIN(T430)</f>
        <v>0.89100652418836779</v>
      </c>
      <c r="U437" s="85">
        <f t="shared" si="1882"/>
        <v>0.89100652418836779</v>
      </c>
      <c r="V437" s="85">
        <f t="shared" si="1882"/>
        <v>0.89100652418836779</v>
      </c>
      <c r="W437" s="85">
        <f t="shared" si="1882"/>
        <v>0.89100652418836779</v>
      </c>
      <c r="X437" s="85">
        <f t="shared" si="1882"/>
        <v>0.89100652418836779</v>
      </c>
      <c r="Y437" s="85">
        <f t="shared" si="1882"/>
        <v>0.89100652418836779</v>
      </c>
      <c r="Z437" s="85">
        <f t="shared" si="1882"/>
        <v>0.89100652418836779</v>
      </c>
      <c r="AA437" s="85"/>
      <c r="AB437" s="85">
        <f t="shared" ref="AB437:AH437" si="1883">SIN(AB430)</f>
        <v>0.89100652418836779</v>
      </c>
      <c r="AC437" s="85">
        <f t="shared" si="1883"/>
        <v>0.89100652418836779</v>
      </c>
      <c r="AD437" s="85">
        <f t="shared" si="1883"/>
        <v>0.89100652418836779</v>
      </c>
      <c r="AE437" s="85">
        <f t="shared" si="1883"/>
        <v>0.89100652418836779</v>
      </c>
      <c r="AF437" s="85">
        <f t="shared" si="1883"/>
        <v>0.89100652418836779</v>
      </c>
      <c r="AG437" s="85">
        <f t="shared" si="1883"/>
        <v>0.89100652418836779</v>
      </c>
      <c r="AH437" s="85">
        <f t="shared" si="1883"/>
        <v>0.89100652418836779</v>
      </c>
      <c r="AI437" s="85"/>
      <c r="AJ437" s="85">
        <f t="shared" ref="AJ437:AP437" si="1884">SIN(AJ430)</f>
        <v>0.89100652418836779</v>
      </c>
      <c r="AK437" s="85">
        <f t="shared" si="1884"/>
        <v>0.89100652418836779</v>
      </c>
      <c r="AL437" s="85">
        <f t="shared" si="1884"/>
        <v>0.89100652418836779</v>
      </c>
      <c r="AM437" s="85">
        <f t="shared" si="1884"/>
        <v>0.89100652418836779</v>
      </c>
      <c r="AN437" s="85">
        <f t="shared" si="1884"/>
        <v>0.89100652418836779</v>
      </c>
      <c r="AO437" s="85">
        <f t="shared" si="1884"/>
        <v>0.89100652418836779</v>
      </c>
      <c r="AP437" s="85">
        <f t="shared" si="1884"/>
        <v>0.89100652418836779</v>
      </c>
      <c r="AQ437" s="85"/>
      <c r="AR437" s="85">
        <f t="shared" ref="AR437:AW437" si="1885">SIN(AR430)</f>
        <v>0.89100652418836779</v>
      </c>
      <c r="AS437" s="85">
        <f t="shared" si="1885"/>
        <v>0.89100652418836779</v>
      </c>
      <c r="AT437" s="85">
        <f t="shared" si="1885"/>
        <v>0.89100652418836779</v>
      </c>
      <c r="AU437" s="85">
        <f t="shared" si="1885"/>
        <v>0.89100652418836779</v>
      </c>
      <c r="AV437" s="85">
        <f t="shared" si="1885"/>
        <v>0.89100652418836779</v>
      </c>
      <c r="AW437" s="85">
        <f t="shared" si="1885"/>
        <v>0.89100652418836779</v>
      </c>
      <c r="AX437" s="85">
        <f>SIN(AX430)</f>
        <v>0.89100652418836779</v>
      </c>
      <c r="AY437" s="85"/>
      <c r="AZ437" s="85">
        <f t="shared" ref="AZ437:BF437" si="1886">SIN(AZ430)</f>
        <v>0.89100652418836779</v>
      </c>
      <c r="BA437" s="85">
        <f t="shared" si="1886"/>
        <v>0.89100652418836779</v>
      </c>
      <c r="BB437" s="85">
        <f t="shared" si="1886"/>
        <v>0.89100652418836779</v>
      </c>
      <c r="BC437" s="85">
        <f t="shared" si="1886"/>
        <v>0.89100652418836779</v>
      </c>
      <c r="BD437" s="85">
        <f t="shared" si="1886"/>
        <v>0.89100652418836779</v>
      </c>
      <c r="BE437" s="85">
        <f t="shared" si="1886"/>
        <v>0.89100652418836779</v>
      </c>
      <c r="BF437" s="85">
        <f t="shared" si="1886"/>
        <v>0.89100652418836779</v>
      </c>
    </row>
    <row r="438" spans="1:58" x14ac:dyDescent="0.2">
      <c r="B438" s="38" t="s">
        <v>302</v>
      </c>
      <c r="C438" s="3" t="s">
        <v>11</v>
      </c>
      <c r="D438" s="85">
        <f t="shared" ref="D438:J438" si="1887">TAN(D430)</f>
        <v>1.9626105055051504</v>
      </c>
      <c r="E438" s="85">
        <f t="shared" si="1887"/>
        <v>1.9626105055051504</v>
      </c>
      <c r="F438" s="85">
        <f t="shared" si="1887"/>
        <v>1.9626105055051504</v>
      </c>
      <c r="G438" s="85">
        <f t="shared" si="1887"/>
        <v>1.9626105055051504</v>
      </c>
      <c r="H438" s="85">
        <f t="shared" si="1887"/>
        <v>1.9626105055051504</v>
      </c>
      <c r="I438" s="85">
        <f t="shared" si="1887"/>
        <v>1.9626105055051504</v>
      </c>
      <c r="J438" s="85">
        <f t="shared" si="1887"/>
        <v>1.9626105055051504</v>
      </c>
      <c r="K438" s="85"/>
      <c r="L438" s="85">
        <f t="shared" ref="L438:R438" si="1888">TAN(L430)</f>
        <v>1.9626105055051504</v>
      </c>
      <c r="M438" s="85">
        <f t="shared" si="1888"/>
        <v>1.9626105055051504</v>
      </c>
      <c r="N438" s="85">
        <f t="shared" si="1888"/>
        <v>1.9626105055051504</v>
      </c>
      <c r="O438" s="85">
        <f t="shared" si="1888"/>
        <v>1.9626105055051504</v>
      </c>
      <c r="P438" s="85">
        <f t="shared" si="1888"/>
        <v>1.9626105055051504</v>
      </c>
      <c r="Q438" s="85">
        <f t="shared" si="1888"/>
        <v>1.9626105055051504</v>
      </c>
      <c r="R438" s="85">
        <f t="shared" si="1888"/>
        <v>1.9626105055051504</v>
      </c>
      <c r="S438" s="85"/>
      <c r="T438" s="85">
        <f t="shared" ref="T438:Z438" si="1889">TAN(T430)</f>
        <v>1.9626105055051504</v>
      </c>
      <c r="U438" s="85">
        <f t="shared" si="1889"/>
        <v>1.9626105055051504</v>
      </c>
      <c r="V438" s="85">
        <f t="shared" si="1889"/>
        <v>1.9626105055051504</v>
      </c>
      <c r="W438" s="85">
        <f t="shared" si="1889"/>
        <v>1.9626105055051504</v>
      </c>
      <c r="X438" s="85">
        <f t="shared" si="1889"/>
        <v>1.9626105055051504</v>
      </c>
      <c r="Y438" s="85">
        <f t="shared" si="1889"/>
        <v>1.9626105055051504</v>
      </c>
      <c r="Z438" s="85">
        <f t="shared" si="1889"/>
        <v>1.9626105055051504</v>
      </c>
      <c r="AA438" s="85"/>
      <c r="AB438" s="85">
        <f t="shared" ref="AB438:AH438" si="1890">TAN(AB430)</f>
        <v>1.9626105055051504</v>
      </c>
      <c r="AC438" s="85">
        <f t="shared" si="1890"/>
        <v>1.9626105055051504</v>
      </c>
      <c r="AD438" s="85">
        <f t="shared" si="1890"/>
        <v>1.9626105055051504</v>
      </c>
      <c r="AE438" s="85">
        <f t="shared" si="1890"/>
        <v>1.9626105055051504</v>
      </c>
      <c r="AF438" s="85">
        <f t="shared" si="1890"/>
        <v>1.9626105055051504</v>
      </c>
      <c r="AG438" s="85">
        <f t="shared" si="1890"/>
        <v>1.9626105055051504</v>
      </c>
      <c r="AH438" s="85">
        <f t="shared" si="1890"/>
        <v>1.9626105055051504</v>
      </c>
      <c r="AI438" s="85"/>
      <c r="AJ438" s="85">
        <f t="shared" ref="AJ438:AP438" si="1891">TAN(AJ430)</f>
        <v>1.9626105055051504</v>
      </c>
      <c r="AK438" s="85">
        <f t="shared" si="1891"/>
        <v>1.9626105055051504</v>
      </c>
      <c r="AL438" s="85">
        <f t="shared" si="1891"/>
        <v>1.9626105055051504</v>
      </c>
      <c r="AM438" s="85">
        <f t="shared" si="1891"/>
        <v>1.9626105055051504</v>
      </c>
      <c r="AN438" s="85">
        <f t="shared" si="1891"/>
        <v>1.9626105055051504</v>
      </c>
      <c r="AO438" s="85">
        <f t="shared" si="1891"/>
        <v>1.9626105055051504</v>
      </c>
      <c r="AP438" s="85">
        <f t="shared" si="1891"/>
        <v>1.9626105055051504</v>
      </c>
      <c r="AQ438" s="85"/>
      <c r="AR438" s="85">
        <f t="shared" ref="AR438:AW438" si="1892">TAN(AR430)</f>
        <v>1.9626105055051504</v>
      </c>
      <c r="AS438" s="85">
        <f t="shared" si="1892"/>
        <v>1.9626105055051504</v>
      </c>
      <c r="AT438" s="85">
        <f t="shared" si="1892"/>
        <v>1.9626105055051504</v>
      </c>
      <c r="AU438" s="85">
        <f t="shared" si="1892"/>
        <v>1.9626105055051504</v>
      </c>
      <c r="AV438" s="85">
        <f t="shared" si="1892"/>
        <v>1.9626105055051504</v>
      </c>
      <c r="AW438" s="85">
        <f t="shared" si="1892"/>
        <v>1.9626105055051504</v>
      </c>
      <c r="AX438" s="85">
        <f>TAN(AX430)</f>
        <v>1.9626105055051504</v>
      </c>
      <c r="AY438" s="85"/>
      <c r="AZ438" s="85">
        <f t="shared" ref="AZ438:BF438" si="1893">TAN(AZ430)</f>
        <v>1.9626105055051504</v>
      </c>
      <c r="BA438" s="85">
        <f t="shared" si="1893"/>
        <v>1.9626105055051504</v>
      </c>
      <c r="BB438" s="85">
        <f t="shared" si="1893"/>
        <v>1.9626105055051504</v>
      </c>
      <c r="BC438" s="85">
        <f t="shared" si="1893"/>
        <v>1.9626105055051504</v>
      </c>
      <c r="BD438" s="85">
        <f t="shared" si="1893"/>
        <v>1.9626105055051504</v>
      </c>
      <c r="BE438" s="85">
        <f t="shared" si="1893"/>
        <v>1.9626105055051504</v>
      </c>
      <c r="BF438" s="85">
        <f t="shared" si="1893"/>
        <v>1.9626105055051504</v>
      </c>
    </row>
    <row r="439" spans="1:58" x14ac:dyDescent="0.2">
      <c r="B439" s="33" t="s">
        <v>266</v>
      </c>
      <c r="C439" s="3" t="s">
        <v>11</v>
      </c>
      <c r="D439" s="85">
        <f t="shared" ref="D439:J439" si="1894">COS(D432)</f>
        <v>0.4539904997395468</v>
      </c>
      <c r="E439" s="85">
        <f t="shared" si="1894"/>
        <v>0.4539904997395468</v>
      </c>
      <c r="F439" s="85">
        <f t="shared" si="1894"/>
        <v>0.4539904997395468</v>
      </c>
      <c r="G439" s="85">
        <f t="shared" si="1894"/>
        <v>0.4539904997395468</v>
      </c>
      <c r="H439" s="85">
        <f t="shared" si="1894"/>
        <v>0.4539904997395468</v>
      </c>
      <c r="I439" s="85">
        <f t="shared" si="1894"/>
        <v>0.4539904997395468</v>
      </c>
      <c r="J439" s="85">
        <f t="shared" si="1894"/>
        <v>0.4539904997395468</v>
      </c>
      <c r="K439" s="85"/>
      <c r="L439" s="85">
        <f t="shared" ref="L439:R439" si="1895">COS(L432)</f>
        <v>0.4539904997395468</v>
      </c>
      <c r="M439" s="85">
        <f t="shared" si="1895"/>
        <v>0.4539904997395468</v>
      </c>
      <c r="N439" s="85">
        <f t="shared" si="1895"/>
        <v>0.4539904997395468</v>
      </c>
      <c r="O439" s="85">
        <f t="shared" si="1895"/>
        <v>0.4539904997395468</v>
      </c>
      <c r="P439" s="85">
        <f t="shared" si="1895"/>
        <v>0.4539904997395468</v>
      </c>
      <c r="Q439" s="85">
        <f t="shared" si="1895"/>
        <v>0.4539904997395468</v>
      </c>
      <c r="R439" s="85">
        <f t="shared" si="1895"/>
        <v>0.4539904997395468</v>
      </c>
      <c r="S439" s="85"/>
      <c r="T439" s="85">
        <f t="shared" ref="T439:Z439" si="1896">COS(T432)</f>
        <v>0.4539904997395468</v>
      </c>
      <c r="U439" s="85">
        <f t="shared" si="1896"/>
        <v>0.4539904997395468</v>
      </c>
      <c r="V439" s="85">
        <f t="shared" si="1896"/>
        <v>0.4539904997395468</v>
      </c>
      <c r="W439" s="85">
        <f t="shared" si="1896"/>
        <v>0.4539904997395468</v>
      </c>
      <c r="X439" s="85">
        <f t="shared" si="1896"/>
        <v>0.4539904997395468</v>
      </c>
      <c r="Y439" s="85">
        <f t="shared" si="1896"/>
        <v>0.4539904997395468</v>
      </c>
      <c r="Z439" s="85">
        <f t="shared" si="1896"/>
        <v>0.4539904997395468</v>
      </c>
      <c r="AA439" s="85"/>
      <c r="AB439" s="85">
        <f t="shared" ref="AB439:AH439" si="1897">COS(AB432)</f>
        <v>0.4539904997395468</v>
      </c>
      <c r="AC439" s="85">
        <f t="shared" si="1897"/>
        <v>0.4539904997395468</v>
      </c>
      <c r="AD439" s="85">
        <f t="shared" si="1897"/>
        <v>0.4539904997395468</v>
      </c>
      <c r="AE439" s="85">
        <f t="shared" si="1897"/>
        <v>0.4539904997395468</v>
      </c>
      <c r="AF439" s="85">
        <f t="shared" si="1897"/>
        <v>0.4539904997395468</v>
      </c>
      <c r="AG439" s="85">
        <f t="shared" si="1897"/>
        <v>0.4539904997395468</v>
      </c>
      <c r="AH439" s="85">
        <f t="shared" si="1897"/>
        <v>0.4539904997395468</v>
      </c>
      <c r="AI439" s="85"/>
      <c r="AJ439" s="85">
        <f t="shared" ref="AJ439:AP439" si="1898">COS(AJ432)</f>
        <v>0.4539904997395468</v>
      </c>
      <c r="AK439" s="85">
        <f t="shared" si="1898"/>
        <v>0.4539904997395468</v>
      </c>
      <c r="AL439" s="85">
        <f t="shared" si="1898"/>
        <v>0.4539904997395468</v>
      </c>
      <c r="AM439" s="85">
        <f t="shared" si="1898"/>
        <v>0.4539904997395468</v>
      </c>
      <c r="AN439" s="85">
        <f t="shared" si="1898"/>
        <v>0.4539904997395468</v>
      </c>
      <c r="AO439" s="85">
        <f t="shared" si="1898"/>
        <v>0.4539904997395468</v>
      </c>
      <c r="AP439" s="85">
        <f t="shared" si="1898"/>
        <v>0.4539904997395468</v>
      </c>
      <c r="AQ439" s="85"/>
      <c r="AR439" s="85">
        <f t="shared" ref="AR439:AW439" si="1899">COS(AR432)</f>
        <v>0.4539904997395468</v>
      </c>
      <c r="AS439" s="85">
        <f t="shared" si="1899"/>
        <v>0.4539904997395468</v>
      </c>
      <c r="AT439" s="85">
        <f t="shared" si="1899"/>
        <v>0.4539904997395468</v>
      </c>
      <c r="AU439" s="85">
        <f t="shared" si="1899"/>
        <v>0.4539904997395468</v>
      </c>
      <c r="AV439" s="85">
        <f t="shared" si="1899"/>
        <v>0.4539904997395468</v>
      </c>
      <c r="AW439" s="85">
        <f t="shared" si="1899"/>
        <v>0.4539904997395468</v>
      </c>
      <c r="AX439" s="85">
        <f>COS(AX432)</f>
        <v>0.4539904997395468</v>
      </c>
      <c r="AY439" s="85"/>
      <c r="AZ439" s="85">
        <f t="shared" ref="AZ439:BF439" si="1900">COS(AZ432)</f>
        <v>0.4539904997395468</v>
      </c>
      <c r="BA439" s="85">
        <f t="shared" si="1900"/>
        <v>0.4539904997395468</v>
      </c>
      <c r="BB439" s="85">
        <f t="shared" si="1900"/>
        <v>0.4539904997395468</v>
      </c>
      <c r="BC439" s="85">
        <f t="shared" si="1900"/>
        <v>0.4539904997395468</v>
      </c>
      <c r="BD439" s="85">
        <f t="shared" si="1900"/>
        <v>0.4539904997395468</v>
      </c>
      <c r="BE439" s="85">
        <f t="shared" si="1900"/>
        <v>0.4539904997395468</v>
      </c>
      <c r="BF439" s="85">
        <f t="shared" si="1900"/>
        <v>0.4539904997395468</v>
      </c>
    </row>
    <row r="440" spans="1:58" x14ac:dyDescent="0.2">
      <c r="B440" s="38" t="s">
        <v>267</v>
      </c>
      <c r="C440" s="3" t="s">
        <v>11</v>
      </c>
      <c r="D440" s="85">
        <f t="shared" ref="D440:J440" si="1901">SIN(D432)</f>
        <v>0.89100652418836779</v>
      </c>
      <c r="E440" s="85">
        <f t="shared" si="1901"/>
        <v>0.89100652418836779</v>
      </c>
      <c r="F440" s="85">
        <f t="shared" si="1901"/>
        <v>0.89100652418836779</v>
      </c>
      <c r="G440" s="85">
        <f t="shared" si="1901"/>
        <v>0.89100652418836779</v>
      </c>
      <c r="H440" s="85">
        <f t="shared" si="1901"/>
        <v>0.89100652418836779</v>
      </c>
      <c r="I440" s="85">
        <f t="shared" si="1901"/>
        <v>0.89100652418836779</v>
      </c>
      <c r="J440" s="85">
        <f t="shared" si="1901"/>
        <v>0.89100652418836779</v>
      </c>
      <c r="K440" s="85"/>
      <c r="L440" s="85">
        <f t="shared" ref="L440:R440" si="1902">SIN(L432)</f>
        <v>0.89100652418836779</v>
      </c>
      <c r="M440" s="85">
        <f t="shared" si="1902"/>
        <v>0.89100652418836779</v>
      </c>
      <c r="N440" s="85">
        <f t="shared" si="1902"/>
        <v>0.89100652418836779</v>
      </c>
      <c r="O440" s="85">
        <f t="shared" si="1902"/>
        <v>0.89100652418836779</v>
      </c>
      <c r="P440" s="85">
        <f t="shared" si="1902"/>
        <v>0.89100652418836779</v>
      </c>
      <c r="Q440" s="85">
        <f t="shared" si="1902"/>
        <v>0.89100652418836779</v>
      </c>
      <c r="R440" s="85">
        <f t="shared" si="1902"/>
        <v>0.89100652418836779</v>
      </c>
      <c r="S440" s="85"/>
      <c r="T440" s="85">
        <f t="shared" ref="T440:Z440" si="1903">SIN(T432)</f>
        <v>0.89100652418836779</v>
      </c>
      <c r="U440" s="85">
        <f t="shared" si="1903"/>
        <v>0.89100652418836779</v>
      </c>
      <c r="V440" s="85">
        <f t="shared" si="1903"/>
        <v>0.89100652418836779</v>
      </c>
      <c r="W440" s="85">
        <f t="shared" si="1903"/>
        <v>0.89100652418836779</v>
      </c>
      <c r="X440" s="85">
        <f t="shared" si="1903"/>
        <v>0.89100652418836779</v>
      </c>
      <c r="Y440" s="85">
        <f t="shared" si="1903"/>
        <v>0.89100652418836779</v>
      </c>
      <c r="Z440" s="85">
        <f t="shared" si="1903"/>
        <v>0.89100652418836779</v>
      </c>
      <c r="AA440" s="85"/>
      <c r="AB440" s="85">
        <f t="shared" ref="AB440:AH440" si="1904">SIN(AB432)</f>
        <v>0.89100652418836779</v>
      </c>
      <c r="AC440" s="85">
        <f t="shared" si="1904"/>
        <v>0.89100652418836779</v>
      </c>
      <c r="AD440" s="85">
        <f t="shared" si="1904"/>
        <v>0.89100652418836779</v>
      </c>
      <c r="AE440" s="85">
        <f t="shared" si="1904"/>
        <v>0.89100652418836779</v>
      </c>
      <c r="AF440" s="85">
        <f t="shared" si="1904"/>
        <v>0.89100652418836779</v>
      </c>
      <c r="AG440" s="85">
        <f t="shared" si="1904"/>
        <v>0.89100652418836779</v>
      </c>
      <c r="AH440" s="85">
        <f t="shared" si="1904"/>
        <v>0.89100652418836779</v>
      </c>
      <c r="AI440" s="85"/>
      <c r="AJ440" s="85">
        <f t="shared" ref="AJ440:AP440" si="1905">SIN(AJ432)</f>
        <v>0.89100652418836779</v>
      </c>
      <c r="AK440" s="85">
        <f t="shared" si="1905"/>
        <v>0.89100652418836779</v>
      </c>
      <c r="AL440" s="85">
        <f t="shared" si="1905"/>
        <v>0.89100652418836779</v>
      </c>
      <c r="AM440" s="85">
        <f t="shared" si="1905"/>
        <v>0.89100652418836779</v>
      </c>
      <c r="AN440" s="85">
        <f t="shared" si="1905"/>
        <v>0.89100652418836779</v>
      </c>
      <c r="AO440" s="85">
        <f t="shared" si="1905"/>
        <v>0.89100652418836779</v>
      </c>
      <c r="AP440" s="85">
        <f t="shared" si="1905"/>
        <v>0.89100652418836779</v>
      </c>
      <c r="AQ440" s="85"/>
      <c r="AR440" s="85">
        <f t="shared" ref="AR440:AW440" si="1906">SIN(AR432)</f>
        <v>0.89100652418836779</v>
      </c>
      <c r="AS440" s="85">
        <f t="shared" si="1906"/>
        <v>0.89100652418836779</v>
      </c>
      <c r="AT440" s="85">
        <f t="shared" si="1906"/>
        <v>0.89100652418836779</v>
      </c>
      <c r="AU440" s="85">
        <f t="shared" si="1906"/>
        <v>0.89100652418836779</v>
      </c>
      <c r="AV440" s="85">
        <f t="shared" si="1906"/>
        <v>0.89100652418836779</v>
      </c>
      <c r="AW440" s="85">
        <f t="shared" si="1906"/>
        <v>0.89100652418836779</v>
      </c>
      <c r="AX440" s="85">
        <f>SIN(AX432)</f>
        <v>0.89100652418836779</v>
      </c>
      <c r="AY440" s="85"/>
      <c r="AZ440" s="85">
        <f t="shared" ref="AZ440:BF440" si="1907">SIN(AZ432)</f>
        <v>0.89100652418836779</v>
      </c>
      <c r="BA440" s="85">
        <f t="shared" si="1907"/>
        <v>0.89100652418836779</v>
      </c>
      <c r="BB440" s="85">
        <f t="shared" si="1907"/>
        <v>0.89100652418836779</v>
      </c>
      <c r="BC440" s="85">
        <f t="shared" si="1907"/>
        <v>0.89100652418836779</v>
      </c>
      <c r="BD440" s="85">
        <f t="shared" si="1907"/>
        <v>0.89100652418836779</v>
      </c>
      <c r="BE440" s="85">
        <f t="shared" si="1907"/>
        <v>0.89100652418836779</v>
      </c>
      <c r="BF440" s="85">
        <f t="shared" si="1907"/>
        <v>0.89100652418836779</v>
      </c>
    </row>
    <row r="441" spans="1:58" x14ac:dyDescent="0.2">
      <c r="B441" s="38" t="s">
        <v>303</v>
      </c>
      <c r="C441" s="3" t="s">
        <v>11</v>
      </c>
      <c r="D441" s="85">
        <f t="shared" ref="D441:J441" si="1908">TAN(D432)</f>
        <v>1.9626105055051504</v>
      </c>
      <c r="E441" s="85">
        <f t="shared" si="1908"/>
        <v>1.9626105055051504</v>
      </c>
      <c r="F441" s="85">
        <f t="shared" si="1908"/>
        <v>1.9626105055051504</v>
      </c>
      <c r="G441" s="85">
        <f t="shared" si="1908"/>
        <v>1.9626105055051504</v>
      </c>
      <c r="H441" s="85">
        <f t="shared" si="1908"/>
        <v>1.9626105055051504</v>
      </c>
      <c r="I441" s="85">
        <f t="shared" si="1908"/>
        <v>1.9626105055051504</v>
      </c>
      <c r="J441" s="85">
        <f t="shared" si="1908"/>
        <v>1.9626105055051504</v>
      </c>
      <c r="K441" s="85"/>
      <c r="L441" s="85">
        <f t="shared" ref="L441:R441" si="1909">TAN(L432)</f>
        <v>1.9626105055051504</v>
      </c>
      <c r="M441" s="85">
        <f t="shared" si="1909"/>
        <v>1.9626105055051504</v>
      </c>
      <c r="N441" s="85">
        <f t="shared" si="1909"/>
        <v>1.9626105055051504</v>
      </c>
      <c r="O441" s="85">
        <f t="shared" si="1909"/>
        <v>1.9626105055051504</v>
      </c>
      <c r="P441" s="85">
        <f t="shared" si="1909"/>
        <v>1.9626105055051504</v>
      </c>
      <c r="Q441" s="85">
        <f t="shared" si="1909"/>
        <v>1.9626105055051504</v>
      </c>
      <c r="R441" s="85">
        <f t="shared" si="1909"/>
        <v>1.9626105055051504</v>
      </c>
      <c r="S441" s="85"/>
      <c r="T441" s="85">
        <f t="shared" ref="T441:Z441" si="1910">TAN(T432)</f>
        <v>1.9626105055051504</v>
      </c>
      <c r="U441" s="85">
        <f t="shared" si="1910"/>
        <v>1.9626105055051504</v>
      </c>
      <c r="V441" s="85">
        <f t="shared" si="1910"/>
        <v>1.9626105055051504</v>
      </c>
      <c r="W441" s="85">
        <f t="shared" si="1910"/>
        <v>1.9626105055051504</v>
      </c>
      <c r="X441" s="85">
        <f t="shared" si="1910"/>
        <v>1.9626105055051504</v>
      </c>
      <c r="Y441" s="85">
        <f t="shared" si="1910"/>
        <v>1.9626105055051504</v>
      </c>
      <c r="Z441" s="85">
        <f t="shared" si="1910"/>
        <v>1.9626105055051504</v>
      </c>
      <c r="AA441" s="85"/>
      <c r="AB441" s="85">
        <f t="shared" ref="AB441:AH441" si="1911">TAN(AB432)</f>
        <v>1.9626105055051504</v>
      </c>
      <c r="AC441" s="85">
        <f t="shared" si="1911"/>
        <v>1.9626105055051504</v>
      </c>
      <c r="AD441" s="85">
        <f t="shared" si="1911"/>
        <v>1.9626105055051504</v>
      </c>
      <c r="AE441" s="85">
        <f t="shared" si="1911"/>
        <v>1.9626105055051504</v>
      </c>
      <c r="AF441" s="85">
        <f t="shared" si="1911"/>
        <v>1.9626105055051504</v>
      </c>
      <c r="AG441" s="85">
        <f t="shared" si="1911"/>
        <v>1.9626105055051504</v>
      </c>
      <c r="AH441" s="85">
        <f t="shared" si="1911"/>
        <v>1.9626105055051504</v>
      </c>
      <c r="AI441" s="85"/>
      <c r="AJ441" s="85">
        <f t="shared" ref="AJ441:AP441" si="1912">TAN(AJ432)</f>
        <v>1.9626105055051504</v>
      </c>
      <c r="AK441" s="85">
        <f t="shared" si="1912"/>
        <v>1.9626105055051504</v>
      </c>
      <c r="AL441" s="85">
        <f t="shared" si="1912"/>
        <v>1.9626105055051504</v>
      </c>
      <c r="AM441" s="85">
        <f t="shared" si="1912"/>
        <v>1.9626105055051504</v>
      </c>
      <c r="AN441" s="85">
        <f t="shared" si="1912"/>
        <v>1.9626105055051504</v>
      </c>
      <c r="AO441" s="85">
        <f t="shared" si="1912"/>
        <v>1.9626105055051504</v>
      </c>
      <c r="AP441" s="85">
        <f t="shared" si="1912"/>
        <v>1.9626105055051504</v>
      </c>
      <c r="AQ441" s="85"/>
      <c r="AR441" s="85">
        <f t="shared" ref="AR441:AW441" si="1913">TAN(AR432)</f>
        <v>1.9626105055051504</v>
      </c>
      <c r="AS441" s="85">
        <f t="shared" si="1913"/>
        <v>1.9626105055051504</v>
      </c>
      <c r="AT441" s="85">
        <f t="shared" si="1913"/>
        <v>1.9626105055051504</v>
      </c>
      <c r="AU441" s="85">
        <f t="shared" si="1913"/>
        <v>1.9626105055051504</v>
      </c>
      <c r="AV441" s="85">
        <f t="shared" si="1913"/>
        <v>1.9626105055051504</v>
      </c>
      <c r="AW441" s="85">
        <f t="shared" si="1913"/>
        <v>1.9626105055051504</v>
      </c>
      <c r="AX441" s="85">
        <f>TAN(AX432)</f>
        <v>1.9626105055051504</v>
      </c>
      <c r="AY441" s="85"/>
      <c r="AZ441" s="85">
        <f t="shared" ref="AZ441:BF441" si="1914">TAN(AZ432)</f>
        <v>1.9626105055051504</v>
      </c>
      <c r="BA441" s="85">
        <f t="shared" si="1914"/>
        <v>1.9626105055051504</v>
      </c>
      <c r="BB441" s="85">
        <f t="shared" si="1914"/>
        <v>1.9626105055051504</v>
      </c>
      <c r="BC441" s="85">
        <f t="shared" si="1914"/>
        <v>1.9626105055051504</v>
      </c>
      <c r="BD441" s="85">
        <f t="shared" si="1914"/>
        <v>1.9626105055051504</v>
      </c>
      <c r="BE441" s="85">
        <f t="shared" si="1914"/>
        <v>1.9626105055051504</v>
      </c>
      <c r="BF441" s="85">
        <f t="shared" si="1914"/>
        <v>1.9626105055051504</v>
      </c>
    </row>
    <row r="442" spans="1:58" x14ac:dyDescent="0.2">
      <c r="B442" s="38"/>
      <c r="C442" s="3"/>
      <c r="D442" s="85"/>
      <c r="E442" s="85"/>
      <c r="F442" s="85"/>
      <c r="G442" s="85"/>
      <c r="H442" s="85"/>
      <c r="I442" s="85"/>
      <c r="J442" s="85"/>
      <c r="K442" s="85"/>
      <c r="L442" s="85"/>
      <c r="M442" s="85"/>
      <c r="N442" s="85"/>
      <c r="O442" s="85"/>
      <c r="P442" s="85"/>
      <c r="Q442" s="85"/>
      <c r="R442" s="85"/>
      <c r="S442" s="85"/>
      <c r="T442" s="85"/>
      <c r="U442" s="85"/>
      <c r="V442" s="85"/>
      <c r="W442" s="85"/>
      <c r="X442" s="85"/>
      <c r="Y442" s="85"/>
      <c r="Z442" s="85"/>
      <c r="AA442" s="85"/>
      <c r="AB442" s="85"/>
      <c r="AC442" s="85"/>
      <c r="AD442" s="85"/>
      <c r="AE442" s="85"/>
      <c r="AF442" s="85"/>
      <c r="AG442" s="85"/>
      <c r="AH442" s="85"/>
      <c r="AI442" s="85"/>
      <c r="AJ442" s="85"/>
      <c r="AK442" s="85"/>
      <c r="AL442" s="85"/>
      <c r="AM442" s="85"/>
      <c r="AN442" s="85"/>
      <c r="AO442" s="85"/>
      <c r="AP442" s="85"/>
      <c r="AQ442" s="85"/>
      <c r="AR442" s="85"/>
      <c r="AS442" s="85"/>
      <c r="AT442" s="85"/>
      <c r="AU442" s="85"/>
      <c r="AV442" s="85"/>
      <c r="AW442" s="85"/>
      <c r="AX442" s="85"/>
      <c r="AY442" s="85"/>
      <c r="AZ442" s="85"/>
      <c r="BA442" s="85"/>
      <c r="BB442" s="85"/>
      <c r="BC442" s="85"/>
      <c r="BD442" s="85"/>
      <c r="BE442" s="85"/>
      <c r="BF442" s="85"/>
    </row>
    <row r="443" spans="1:58" x14ac:dyDescent="0.2">
      <c r="B443" s="33" t="s">
        <v>199</v>
      </c>
      <c r="C443" s="3" t="s">
        <v>11</v>
      </c>
      <c r="D443" s="85">
        <f t="shared" ref="D443:J443" si="1915">COS(D435)</f>
        <v>0.74314482547739424</v>
      </c>
      <c r="E443" s="85">
        <f t="shared" si="1915"/>
        <v>0.74314482547739424</v>
      </c>
      <c r="F443" s="85">
        <f t="shared" si="1915"/>
        <v>0.74314482547739424</v>
      </c>
      <c r="G443" s="85">
        <f t="shared" si="1915"/>
        <v>0.74314482547739424</v>
      </c>
      <c r="H443" s="85">
        <f t="shared" si="1915"/>
        <v>0.74314482547739424</v>
      </c>
      <c r="I443" s="85">
        <f t="shared" si="1915"/>
        <v>0.74314482547739424</v>
      </c>
      <c r="J443" s="85">
        <f t="shared" si="1915"/>
        <v>0.74314482547739424</v>
      </c>
      <c r="K443" s="85"/>
      <c r="L443" s="85">
        <f t="shared" ref="L443:R443" si="1916">COS(L435)</f>
        <v>0.74314482547739424</v>
      </c>
      <c r="M443" s="85">
        <f t="shared" si="1916"/>
        <v>0.74314482547739424</v>
      </c>
      <c r="N443" s="85">
        <f t="shared" si="1916"/>
        <v>0.74314482547739424</v>
      </c>
      <c r="O443" s="85">
        <f t="shared" si="1916"/>
        <v>0.74314482547739424</v>
      </c>
      <c r="P443" s="85">
        <f t="shared" si="1916"/>
        <v>0.74314482547739424</v>
      </c>
      <c r="Q443" s="85">
        <f t="shared" si="1916"/>
        <v>0.74314482547739424</v>
      </c>
      <c r="R443" s="85">
        <f t="shared" si="1916"/>
        <v>0.74314482547739424</v>
      </c>
      <c r="S443" s="85"/>
      <c r="T443" s="85">
        <f t="shared" ref="T443:Z443" si="1917">COS(T435)</f>
        <v>0.74314482547739424</v>
      </c>
      <c r="U443" s="85">
        <f t="shared" si="1917"/>
        <v>0.74314482547739424</v>
      </c>
      <c r="V443" s="85">
        <f t="shared" si="1917"/>
        <v>0.74314482547739424</v>
      </c>
      <c r="W443" s="85">
        <f t="shared" si="1917"/>
        <v>0.74314482547739424</v>
      </c>
      <c r="X443" s="85">
        <f t="shared" si="1917"/>
        <v>0.74314482547739424</v>
      </c>
      <c r="Y443" s="85">
        <f t="shared" si="1917"/>
        <v>0.74314482547739424</v>
      </c>
      <c r="Z443" s="85">
        <f t="shared" si="1917"/>
        <v>0.74314482547739424</v>
      </c>
      <c r="AA443" s="85"/>
      <c r="AB443" s="85">
        <f t="shared" ref="AB443:AH443" si="1918">COS(AB435)</f>
        <v>0.74314482547739424</v>
      </c>
      <c r="AC443" s="85">
        <f t="shared" si="1918"/>
        <v>0.74314482547739424</v>
      </c>
      <c r="AD443" s="85">
        <f t="shared" si="1918"/>
        <v>0.74314482547739424</v>
      </c>
      <c r="AE443" s="85">
        <f t="shared" si="1918"/>
        <v>0.74314482547739424</v>
      </c>
      <c r="AF443" s="85">
        <f t="shared" si="1918"/>
        <v>0.74314482547739424</v>
      </c>
      <c r="AG443" s="85">
        <f t="shared" si="1918"/>
        <v>0.74314482547739424</v>
      </c>
      <c r="AH443" s="85">
        <f t="shared" si="1918"/>
        <v>0.74314482547739424</v>
      </c>
      <c r="AI443" s="85"/>
      <c r="AJ443" s="85">
        <f t="shared" ref="AJ443:AP443" si="1919">COS(AJ435)</f>
        <v>0.74314482547739424</v>
      </c>
      <c r="AK443" s="85">
        <f t="shared" si="1919"/>
        <v>0.74314482547739424</v>
      </c>
      <c r="AL443" s="85">
        <f t="shared" si="1919"/>
        <v>0.74314482547739424</v>
      </c>
      <c r="AM443" s="85">
        <f t="shared" si="1919"/>
        <v>0.74314482547739424</v>
      </c>
      <c r="AN443" s="85">
        <f t="shared" si="1919"/>
        <v>0.74314482547739424</v>
      </c>
      <c r="AO443" s="85">
        <f t="shared" si="1919"/>
        <v>0.74314482547739424</v>
      </c>
      <c r="AP443" s="85">
        <f t="shared" si="1919"/>
        <v>0.74314482547739424</v>
      </c>
      <c r="AQ443" s="85"/>
      <c r="AR443" s="85">
        <f t="shared" ref="AR443:AW443" si="1920">COS(AR435)</f>
        <v>0.74314482547739424</v>
      </c>
      <c r="AS443" s="85">
        <f t="shared" si="1920"/>
        <v>0.74314482547739424</v>
      </c>
      <c r="AT443" s="85">
        <f t="shared" si="1920"/>
        <v>0.74314482547739424</v>
      </c>
      <c r="AU443" s="85">
        <f t="shared" si="1920"/>
        <v>0.74314482547739424</v>
      </c>
      <c r="AV443" s="85">
        <f t="shared" si="1920"/>
        <v>0.74314482547739424</v>
      </c>
      <c r="AW443" s="85">
        <f t="shared" si="1920"/>
        <v>0.74314482547739424</v>
      </c>
      <c r="AX443" s="85">
        <f>COS(AX435)</f>
        <v>0.74314482547739424</v>
      </c>
      <c r="AY443" s="85"/>
      <c r="AZ443" s="85">
        <f t="shared" ref="AZ443:BF443" si="1921">COS(AZ435)</f>
        <v>0.74314482547739424</v>
      </c>
      <c r="BA443" s="85">
        <f t="shared" si="1921"/>
        <v>0.74314482547739424</v>
      </c>
      <c r="BB443" s="85">
        <f t="shared" si="1921"/>
        <v>0.74314482547739424</v>
      </c>
      <c r="BC443" s="85">
        <f t="shared" si="1921"/>
        <v>0.74314482547739424</v>
      </c>
      <c r="BD443" s="85">
        <f t="shared" si="1921"/>
        <v>0.74314482547739424</v>
      </c>
      <c r="BE443" s="85">
        <f t="shared" si="1921"/>
        <v>0.74314482547739424</v>
      </c>
      <c r="BF443" s="85">
        <f t="shared" si="1921"/>
        <v>0.74314482547739424</v>
      </c>
    </row>
    <row r="444" spans="1:58" x14ac:dyDescent="0.2">
      <c r="B444" s="33" t="s">
        <v>200</v>
      </c>
      <c r="C444" s="3" t="s">
        <v>11</v>
      </c>
      <c r="D444" s="85">
        <f t="shared" ref="D444:J444" si="1922">SIN(D435)</f>
        <v>-0.66913060635885824</v>
      </c>
      <c r="E444" s="85">
        <f t="shared" si="1922"/>
        <v>-0.66913060635885824</v>
      </c>
      <c r="F444" s="85">
        <f t="shared" si="1922"/>
        <v>-0.66913060635885824</v>
      </c>
      <c r="G444" s="85">
        <f t="shared" si="1922"/>
        <v>-0.66913060635885824</v>
      </c>
      <c r="H444" s="85">
        <f t="shared" si="1922"/>
        <v>-0.66913060635885824</v>
      </c>
      <c r="I444" s="85">
        <f t="shared" si="1922"/>
        <v>-0.66913060635885824</v>
      </c>
      <c r="J444" s="85">
        <f t="shared" si="1922"/>
        <v>-0.66913060635885824</v>
      </c>
      <c r="K444" s="85"/>
      <c r="L444" s="85">
        <f t="shared" ref="L444:R444" si="1923">SIN(L435)</f>
        <v>-0.66913060635885824</v>
      </c>
      <c r="M444" s="85">
        <f t="shared" si="1923"/>
        <v>-0.66913060635885824</v>
      </c>
      <c r="N444" s="85">
        <f t="shared" si="1923"/>
        <v>-0.66913060635885824</v>
      </c>
      <c r="O444" s="85">
        <f t="shared" si="1923"/>
        <v>-0.66913060635885824</v>
      </c>
      <c r="P444" s="85">
        <f t="shared" si="1923"/>
        <v>-0.66913060635885824</v>
      </c>
      <c r="Q444" s="85">
        <f t="shared" si="1923"/>
        <v>-0.66913060635885824</v>
      </c>
      <c r="R444" s="85">
        <f t="shared" si="1923"/>
        <v>-0.66913060635885824</v>
      </c>
      <c r="S444" s="85"/>
      <c r="T444" s="85">
        <f t="shared" ref="T444:Z444" si="1924">SIN(T435)</f>
        <v>-0.66913060635885824</v>
      </c>
      <c r="U444" s="85">
        <f t="shared" si="1924"/>
        <v>-0.66913060635885824</v>
      </c>
      <c r="V444" s="85">
        <f t="shared" si="1924"/>
        <v>-0.66913060635885824</v>
      </c>
      <c r="W444" s="85">
        <f t="shared" si="1924"/>
        <v>-0.66913060635885824</v>
      </c>
      <c r="X444" s="85">
        <f t="shared" si="1924"/>
        <v>-0.66913060635885824</v>
      </c>
      <c r="Y444" s="85">
        <f t="shared" si="1924"/>
        <v>-0.66913060635885824</v>
      </c>
      <c r="Z444" s="85">
        <f t="shared" si="1924"/>
        <v>-0.66913060635885824</v>
      </c>
      <c r="AA444" s="85"/>
      <c r="AB444" s="85">
        <f t="shared" ref="AB444:AH444" si="1925">SIN(AB435)</f>
        <v>-0.66913060635885824</v>
      </c>
      <c r="AC444" s="85">
        <f t="shared" si="1925"/>
        <v>-0.66913060635885824</v>
      </c>
      <c r="AD444" s="85">
        <f t="shared" si="1925"/>
        <v>-0.66913060635885824</v>
      </c>
      <c r="AE444" s="85">
        <f t="shared" si="1925"/>
        <v>-0.66913060635885824</v>
      </c>
      <c r="AF444" s="85">
        <f t="shared" si="1925"/>
        <v>-0.66913060635885824</v>
      </c>
      <c r="AG444" s="85">
        <f t="shared" si="1925"/>
        <v>-0.66913060635885824</v>
      </c>
      <c r="AH444" s="85">
        <f t="shared" si="1925"/>
        <v>-0.66913060635885824</v>
      </c>
      <c r="AI444" s="85"/>
      <c r="AJ444" s="85">
        <f t="shared" ref="AJ444:AP444" si="1926">SIN(AJ435)</f>
        <v>-0.66913060635885824</v>
      </c>
      <c r="AK444" s="85">
        <f t="shared" si="1926"/>
        <v>-0.66913060635885824</v>
      </c>
      <c r="AL444" s="85">
        <f t="shared" si="1926"/>
        <v>-0.66913060635885824</v>
      </c>
      <c r="AM444" s="85">
        <f t="shared" si="1926"/>
        <v>-0.66913060635885824</v>
      </c>
      <c r="AN444" s="85">
        <f t="shared" si="1926"/>
        <v>-0.66913060635885824</v>
      </c>
      <c r="AO444" s="85">
        <f t="shared" si="1926"/>
        <v>-0.66913060635885824</v>
      </c>
      <c r="AP444" s="85">
        <f t="shared" si="1926"/>
        <v>-0.66913060635885824</v>
      </c>
      <c r="AQ444" s="85"/>
      <c r="AR444" s="85">
        <f t="shared" ref="AR444:AW444" si="1927">SIN(AR435)</f>
        <v>-0.66913060635885824</v>
      </c>
      <c r="AS444" s="85">
        <f t="shared" si="1927"/>
        <v>-0.66913060635885824</v>
      </c>
      <c r="AT444" s="85">
        <f t="shared" si="1927"/>
        <v>-0.66913060635885824</v>
      </c>
      <c r="AU444" s="85">
        <f t="shared" si="1927"/>
        <v>-0.66913060635885824</v>
      </c>
      <c r="AV444" s="85">
        <f t="shared" si="1927"/>
        <v>-0.66913060635885824</v>
      </c>
      <c r="AW444" s="85">
        <f t="shared" si="1927"/>
        <v>-0.66913060635885824</v>
      </c>
      <c r="AX444" s="85">
        <f>SIN(AX435)</f>
        <v>-0.66913060635885824</v>
      </c>
      <c r="AY444" s="85"/>
      <c r="AZ444" s="85">
        <f t="shared" ref="AZ444:BF444" si="1928">SIN(AZ435)</f>
        <v>-0.66913060635885824</v>
      </c>
      <c r="BA444" s="85">
        <f t="shared" si="1928"/>
        <v>-0.66913060635885824</v>
      </c>
      <c r="BB444" s="85">
        <f t="shared" si="1928"/>
        <v>-0.66913060635885824</v>
      </c>
      <c r="BC444" s="85">
        <f t="shared" si="1928"/>
        <v>-0.66913060635885824</v>
      </c>
      <c r="BD444" s="85">
        <f t="shared" si="1928"/>
        <v>-0.66913060635885824</v>
      </c>
      <c r="BE444" s="85">
        <f t="shared" si="1928"/>
        <v>-0.66913060635885824</v>
      </c>
      <c r="BF444" s="85">
        <f t="shared" si="1928"/>
        <v>-0.66913060635885824</v>
      </c>
    </row>
    <row r="445" spans="1:58" x14ac:dyDescent="0.2">
      <c r="E445" s="92"/>
      <c r="F445" s="92"/>
      <c r="G445" s="92"/>
      <c r="H445" s="92"/>
      <c r="I445" s="92"/>
      <c r="J445" s="92"/>
      <c r="K445" s="92"/>
      <c r="L445" s="92"/>
      <c r="M445" s="92"/>
      <c r="N445" s="92"/>
      <c r="O445" s="92"/>
      <c r="P445" s="92"/>
      <c r="Q445" s="92"/>
      <c r="R445" s="92"/>
      <c r="S445" s="92"/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</row>
    <row r="446" spans="1:58" x14ac:dyDescent="0.2">
      <c r="A446" s="150" t="s">
        <v>54</v>
      </c>
      <c r="B446" s="143" t="s">
        <v>62</v>
      </c>
      <c r="C446" s="44" t="s">
        <v>11</v>
      </c>
      <c r="D446" s="154">
        <f t="shared" ref="D446:BF446" si="1929">D$64</f>
        <v>0.85</v>
      </c>
      <c r="E446" s="154">
        <f t="shared" si="1929"/>
        <v>0.85</v>
      </c>
      <c r="F446" s="154">
        <f t="shared" si="1929"/>
        <v>0.85</v>
      </c>
      <c r="G446" s="154">
        <f t="shared" si="1929"/>
        <v>0.85</v>
      </c>
      <c r="H446" s="154">
        <f t="shared" si="1929"/>
        <v>0.85</v>
      </c>
      <c r="I446" s="154">
        <f t="shared" si="1929"/>
        <v>0.85</v>
      </c>
      <c r="J446" s="154">
        <f t="shared" si="1929"/>
        <v>0.85</v>
      </c>
      <c r="K446" s="154"/>
      <c r="L446" s="154">
        <f t="shared" si="1929"/>
        <v>0.85</v>
      </c>
      <c r="M446" s="154">
        <f t="shared" si="1929"/>
        <v>0.85</v>
      </c>
      <c r="N446" s="154">
        <f t="shared" si="1929"/>
        <v>0.85</v>
      </c>
      <c r="O446" s="154">
        <f t="shared" si="1929"/>
        <v>0.85</v>
      </c>
      <c r="P446" s="154">
        <f t="shared" si="1929"/>
        <v>0.85</v>
      </c>
      <c r="Q446" s="154">
        <f t="shared" si="1929"/>
        <v>0.85</v>
      </c>
      <c r="R446" s="154">
        <f t="shared" si="1929"/>
        <v>0.85</v>
      </c>
      <c r="S446" s="154"/>
      <c r="T446" s="154">
        <f t="shared" si="1929"/>
        <v>0.85</v>
      </c>
      <c r="U446" s="154">
        <f t="shared" si="1929"/>
        <v>0.85</v>
      </c>
      <c r="V446" s="154">
        <f t="shared" si="1929"/>
        <v>0.85</v>
      </c>
      <c r="W446" s="154">
        <f t="shared" si="1929"/>
        <v>0.85</v>
      </c>
      <c r="X446" s="154">
        <f t="shared" si="1929"/>
        <v>0.85</v>
      </c>
      <c r="Y446" s="154">
        <f t="shared" si="1929"/>
        <v>0.85</v>
      </c>
      <c r="Z446" s="154">
        <f t="shared" si="1929"/>
        <v>0.85</v>
      </c>
      <c r="AA446" s="154"/>
      <c r="AB446" s="154">
        <f t="shared" si="1929"/>
        <v>0.85</v>
      </c>
      <c r="AC446" s="154">
        <f t="shared" si="1929"/>
        <v>0.85</v>
      </c>
      <c r="AD446" s="154">
        <f t="shared" si="1929"/>
        <v>0.85</v>
      </c>
      <c r="AE446" s="154">
        <f t="shared" si="1929"/>
        <v>0.85</v>
      </c>
      <c r="AF446" s="154">
        <f t="shared" si="1929"/>
        <v>0.85</v>
      </c>
      <c r="AG446" s="154">
        <f t="shared" si="1929"/>
        <v>0.85</v>
      </c>
      <c r="AH446" s="154">
        <f t="shared" si="1929"/>
        <v>0.85</v>
      </c>
      <c r="AI446" s="154"/>
      <c r="AJ446" s="154">
        <f t="shared" si="1929"/>
        <v>0.85</v>
      </c>
      <c r="AK446" s="154">
        <f t="shared" si="1929"/>
        <v>0.85</v>
      </c>
      <c r="AL446" s="154">
        <f t="shared" si="1929"/>
        <v>0.85</v>
      </c>
      <c r="AM446" s="154">
        <f t="shared" si="1929"/>
        <v>0.85</v>
      </c>
      <c r="AN446" s="154">
        <f t="shared" si="1929"/>
        <v>0.85</v>
      </c>
      <c r="AO446" s="154">
        <f t="shared" si="1929"/>
        <v>0.85</v>
      </c>
      <c r="AP446" s="154">
        <f t="shared" si="1929"/>
        <v>0.85</v>
      </c>
      <c r="AQ446" s="154"/>
      <c r="AR446" s="154">
        <f t="shared" si="1929"/>
        <v>0.85</v>
      </c>
      <c r="AS446" s="154">
        <f t="shared" si="1929"/>
        <v>0.85</v>
      </c>
      <c r="AT446" s="154">
        <f t="shared" si="1929"/>
        <v>0.85</v>
      </c>
      <c r="AU446" s="154">
        <f t="shared" si="1929"/>
        <v>0.85</v>
      </c>
      <c r="AV446" s="154">
        <f t="shared" si="1929"/>
        <v>0.85</v>
      </c>
      <c r="AW446" s="154">
        <f t="shared" si="1929"/>
        <v>0.85</v>
      </c>
      <c r="AX446" s="154">
        <f t="shared" si="1929"/>
        <v>0.85</v>
      </c>
      <c r="AY446" s="154"/>
      <c r="AZ446" s="154">
        <f t="shared" si="1929"/>
        <v>0.85</v>
      </c>
      <c r="BA446" s="154">
        <f t="shared" si="1929"/>
        <v>0.85</v>
      </c>
      <c r="BB446" s="154">
        <f t="shared" si="1929"/>
        <v>0.85</v>
      </c>
      <c r="BC446" s="154">
        <f t="shared" si="1929"/>
        <v>0.85</v>
      </c>
      <c r="BD446" s="154">
        <f t="shared" si="1929"/>
        <v>0.85</v>
      </c>
      <c r="BE446" s="154">
        <f t="shared" si="1929"/>
        <v>0.85</v>
      </c>
      <c r="BF446" s="154">
        <f t="shared" si="1929"/>
        <v>0.85</v>
      </c>
    </row>
    <row r="447" spans="1:58" x14ac:dyDescent="0.2">
      <c r="B447" s="143" t="s">
        <v>205</v>
      </c>
      <c r="C447" s="44" t="s">
        <v>11</v>
      </c>
      <c r="D447" s="154">
        <f t="shared" ref="D447:BF447" si="1930">D$65</f>
        <v>0.11</v>
      </c>
      <c r="E447" s="154">
        <f t="shared" si="1930"/>
        <v>0.11</v>
      </c>
      <c r="F447" s="154">
        <f t="shared" si="1930"/>
        <v>0.11</v>
      </c>
      <c r="G447" s="154">
        <f t="shared" si="1930"/>
        <v>0.11</v>
      </c>
      <c r="H447" s="154">
        <f t="shared" si="1930"/>
        <v>0.11</v>
      </c>
      <c r="I447" s="154">
        <f t="shared" si="1930"/>
        <v>0.11</v>
      </c>
      <c r="J447" s="154">
        <f t="shared" si="1930"/>
        <v>0.11</v>
      </c>
      <c r="K447" s="154"/>
      <c r="L447" s="154">
        <f t="shared" si="1930"/>
        <v>0.11</v>
      </c>
      <c r="M447" s="154">
        <f t="shared" si="1930"/>
        <v>0.11</v>
      </c>
      <c r="N447" s="154">
        <f t="shared" si="1930"/>
        <v>0.11</v>
      </c>
      <c r="O447" s="154">
        <f t="shared" si="1930"/>
        <v>0.11</v>
      </c>
      <c r="P447" s="154">
        <f t="shared" si="1930"/>
        <v>0.11</v>
      </c>
      <c r="Q447" s="154">
        <f t="shared" si="1930"/>
        <v>0.11</v>
      </c>
      <c r="R447" s="154">
        <f t="shared" si="1930"/>
        <v>0.11</v>
      </c>
      <c r="S447" s="154"/>
      <c r="T447" s="154">
        <f t="shared" si="1930"/>
        <v>0.11</v>
      </c>
      <c r="U447" s="154">
        <f t="shared" si="1930"/>
        <v>0.11</v>
      </c>
      <c r="V447" s="154">
        <f t="shared" si="1930"/>
        <v>0.11</v>
      </c>
      <c r="W447" s="154">
        <f t="shared" si="1930"/>
        <v>0.11</v>
      </c>
      <c r="X447" s="154">
        <f t="shared" si="1930"/>
        <v>0.11</v>
      </c>
      <c r="Y447" s="154">
        <f t="shared" si="1930"/>
        <v>0.11</v>
      </c>
      <c r="Z447" s="154">
        <f t="shared" si="1930"/>
        <v>0.11</v>
      </c>
      <c r="AA447" s="154"/>
      <c r="AB447" s="154">
        <f t="shared" si="1930"/>
        <v>0.11</v>
      </c>
      <c r="AC447" s="154">
        <f t="shared" si="1930"/>
        <v>0.11</v>
      </c>
      <c r="AD447" s="154">
        <f t="shared" si="1930"/>
        <v>0.11</v>
      </c>
      <c r="AE447" s="154">
        <f t="shared" si="1930"/>
        <v>0.11</v>
      </c>
      <c r="AF447" s="154">
        <f t="shared" si="1930"/>
        <v>0.11</v>
      </c>
      <c r="AG447" s="154">
        <f t="shared" si="1930"/>
        <v>0.11</v>
      </c>
      <c r="AH447" s="154">
        <f t="shared" si="1930"/>
        <v>0.11</v>
      </c>
      <c r="AI447" s="154"/>
      <c r="AJ447" s="154">
        <f t="shared" si="1930"/>
        <v>0.11</v>
      </c>
      <c r="AK447" s="154">
        <f t="shared" si="1930"/>
        <v>0.11</v>
      </c>
      <c r="AL447" s="154">
        <f t="shared" si="1930"/>
        <v>0.11</v>
      </c>
      <c r="AM447" s="154">
        <f t="shared" si="1930"/>
        <v>0.11</v>
      </c>
      <c r="AN447" s="154">
        <f t="shared" si="1930"/>
        <v>0.11</v>
      </c>
      <c r="AO447" s="154">
        <f t="shared" si="1930"/>
        <v>0.11</v>
      </c>
      <c r="AP447" s="154">
        <f t="shared" si="1930"/>
        <v>0.11</v>
      </c>
      <c r="AQ447" s="154"/>
      <c r="AR447" s="154">
        <f t="shared" si="1930"/>
        <v>0.11</v>
      </c>
      <c r="AS447" s="154">
        <f t="shared" si="1930"/>
        <v>0.11</v>
      </c>
      <c r="AT447" s="154">
        <f t="shared" si="1930"/>
        <v>0.11</v>
      </c>
      <c r="AU447" s="154">
        <f t="shared" si="1930"/>
        <v>0.11</v>
      </c>
      <c r="AV447" s="154">
        <f t="shared" si="1930"/>
        <v>0.11</v>
      </c>
      <c r="AW447" s="154">
        <f t="shared" si="1930"/>
        <v>0.11</v>
      </c>
      <c r="AX447" s="154">
        <f t="shared" si="1930"/>
        <v>0.11</v>
      </c>
      <c r="AY447" s="154"/>
      <c r="AZ447" s="154">
        <f t="shared" si="1930"/>
        <v>0.11</v>
      </c>
      <c r="BA447" s="154">
        <f t="shared" si="1930"/>
        <v>0.11</v>
      </c>
      <c r="BB447" s="154">
        <f t="shared" si="1930"/>
        <v>0.11</v>
      </c>
      <c r="BC447" s="154">
        <f t="shared" si="1930"/>
        <v>0.11</v>
      </c>
      <c r="BD447" s="154">
        <f t="shared" si="1930"/>
        <v>0.11</v>
      </c>
      <c r="BE447" s="154">
        <f t="shared" si="1930"/>
        <v>0.11</v>
      </c>
      <c r="BF447" s="154">
        <f t="shared" si="1930"/>
        <v>0.11</v>
      </c>
    </row>
    <row r="448" spans="1:58" x14ac:dyDescent="0.2">
      <c r="E448" s="92"/>
      <c r="F448" s="92"/>
      <c r="G448" s="92"/>
      <c r="H448" s="92"/>
      <c r="I448" s="92"/>
      <c r="J448" s="92"/>
      <c r="K448" s="92"/>
      <c r="L448" s="92"/>
      <c r="M448" s="92"/>
      <c r="N448" s="92"/>
      <c r="O448" s="92"/>
      <c r="P448" s="92"/>
      <c r="Q448" s="92"/>
      <c r="R448" s="92"/>
      <c r="S448" s="92"/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</row>
    <row r="449" spans="1:58" x14ac:dyDescent="0.2">
      <c r="B449" s="33" t="s">
        <v>206</v>
      </c>
      <c r="C449" s="3" t="s">
        <v>2</v>
      </c>
      <c r="D449" s="102">
        <f t="shared" ref="D449:J449" si="1931">D427*(1-D447)/1000000</f>
        <v>3.7545831327537495E-3</v>
      </c>
      <c r="E449" s="102">
        <f t="shared" si="1931"/>
        <v>3.7545831327537495E-3</v>
      </c>
      <c r="F449" s="102">
        <f t="shared" si="1931"/>
        <v>3.7545831327537495E-3</v>
      </c>
      <c r="G449" s="102">
        <f t="shared" si="1931"/>
        <v>3.7545831327537495E-3</v>
      </c>
      <c r="H449" s="102">
        <f t="shared" si="1931"/>
        <v>3.7545831327537495E-3</v>
      </c>
      <c r="I449" s="102">
        <f t="shared" si="1931"/>
        <v>3.7545831327537495E-3</v>
      </c>
      <c r="J449" s="102">
        <f t="shared" si="1931"/>
        <v>3.7545831327537495E-3</v>
      </c>
      <c r="K449" s="102"/>
      <c r="L449" s="102">
        <f t="shared" ref="L449:R449" si="1932">L427*(1-L447)/1000000</f>
        <v>3.7545831327537495E-3</v>
      </c>
      <c r="M449" s="102">
        <f t="shared" si="1932"/>
        <v>3.7545831327537495E-3</v>
      </c>
      <c r="N449" s="102">
        <f t="shared" si="1932"/>
        <v>3.7545831327537495E-3</v>
      </c>
      <c r="O449" s="102">
        <f t="shared" si="1932"/>
        <v>3.7545831327537495E-3</v>
      </c>
      <c r="P449" s="102">
        <f t="shared" si="1932"/>
        <v>3.7545831327537495E-3</v>
      </c>
      <c r="Q449" s="102">
        <f t="shared" si="1932"/>
        <v>3.7545831327537495E-3</v>
      </c>
      <c r="R449" s="102">
        <f t="shared" si="1932"/>
        <v>3.7545831327537495E-3</v>
      </c>
      <c r="S449" s="102"/>
      <c r="T449" s="102">
        <f t="shared" ref="T449:Z449" si="1933">T427*(1-T447)/1000000</f>
        <v>3.7545831327537495E-3</v>
      </c>
      <c r="U449" s="102">
        <f t="shared" si="1933"/>
        <v>3.7545831327537495E-3</v>
      </c>
      <c r="V449" s="102">
        <f t="shared" si="1933"/>
        <v>3.7545831327537495E-3</v>
      </c>
      <c r="W449" s="102">
        <f t="shared" si="1933"/>
        <v>3.7545831327537495E-3</v>
      </c>
      <c r="X449" s="102">
        <f t="shared" si="1933"/>
        <v>3.7545831327537495E-3</v>
      </c>
      <c r="Y449" s="102">
        <f t="shared" si="1933"/>
        <v>3.7545831327537495E-3</v>
      </c>
      <c r="Z449" s="102">
        <f t="shared" si="1933"/>
        <v>3.7545831327537495E-3</v>
      </c>
      <c r="AA449" s="102"/>
      <c r="AB449" s="102">
        <f t="shared" ref="AB449:AH449" si="1934">AB427*(1-AB447)/1000000</f>
        <v>3.7545831327537495E-3</v>
      </c>
      <c r="AC449" s="102">
        <f t="shared" si="1934"/>
        <v>3.7545831327537495E-3</v>
      </c>
      <c r="AD449" s="102">
        <f t="shared" si="1934"/>
        <v>3.7545831327537495E-3</v>
      </c>
      <c r="AE449" s="102">
        <f t="shared" si="1934"/>
        <v>3.7545831327537495E-3</v>
      </c>
      <c r="AF449" s="102">
        <f t="shared" si="1934"/>
        <v>3.7545831327537495E-3</v>
      </c>
      <c r="AG449" s="102">
        <f t="shared" si="1934"/>
        <v>3.7545831327537495E-3</v>
      </c>
      <c r="AH449" s="102">
        <f t="shared" si="1934"/>
        <v>3.7545831327537495E-3</v>
      </c>
      <c r="AI449" s="102"/>
      <c r="AJ449" s="102">
        <f t="shared" ref="AJ449:AP449" si="1935">AJ427*(1-AJ447)/1000000</f>
        <v>3.7545831327537495E-3</v>
      </c>
      <c r="AK449" s="102">
        <f t="shared" si="1935"/>
        <v>3.7545831327537495E-3</v>
      </c>
      <c r="AL449" s="102">
        <f t="shared" si="1935"/>
        <v>3.7545831327537495E-3</v>
      </c>
      <c r="AM449" s="102">
        <f t="shared" si="1935"/>
        <v>3.7545831327537495E-3</v>
      </c>
      <c r="AN449" s="102">
        <f t="shared" si="1935"/>
        <v>3.7545831327537495E-3</v>
      </c>
      <c r="AO449" s="102">
        <f t="shared" si="1935"/>
        <v>3.7545831327537495E-3</v>
      </c>
      <c r="AP449" s="102">
        <f t="shared" si="1935"/>
        <v>3.7545831327537495E-3</v>
      </c>
      <c r="AQ449" s="102"/>
      <c r="AR449" s="102">
        <f t="shared" ref="AR449:AW449" si="1936">AR427*(1-AR447)/1000000</f>
        <v>3.7545831327537495E-3</v>
      </c>
      <c r="AS449" s="102">
        <f t="shared" si="1936"/>
        <v>3.7545831327537495E-3</v>
      </c>
      <c r="AT449" s="102">
        <f t="shared" si="1936"/>
        <v>3.7545831327537495E-3</v>
      </c>
      <c r="AU449" s="102">
        <f t="shared" si="1936"/>
        <v>3.7545831327537495E-3</v>
      </c>
      <c r="AV449" s="102">
        <f t="shared" si="1936"/>
        <v>3.7545831327537495E-3</v>
      </c>
      <c r="AW449" s="102">
        <f t="shared" si="1936"/>
        <v>3.7545831327537495E-3</v>
      </c>
      <c r="AX449" s="102">
        <f>AX427*(1-AX447)/1000000</f>
        <v>3.7545831327537495E-3</v>
      </c>
      <c r="AY449" s="102"/>
      <c r="AZ449" s="102">
        <f t="shared" ref="AZ449:BF449" si="1937">AZ427*(1-AZ447)/1000000</f>
        <v>3.7545831327537495E-3</v>
      </c>
      <c r="BA449" s="102">
        <f t="shared" si="1937"/>
        <v>3.7545831327537495E-3</v>
      </c>
      <c r="BB449" s="102">
        <f t="shared" si="1937"/>
        <v>3.7545831327537495E-3</v>
      </c>
      <c r="BC449" s="102">
        <f t="shared" si="1937"/>
        <v>3.7545831327537495E-3</v>
      </c>
      <c r="BD449" s="102">
        <f t="shared" si="1937"/>
        <v>3.7545831327537495E-3</v>
      </c>
      <c r="BE449" s="102">
        <f t="shared" si="1937"/>
        <v>3.7545831327537495E-3</v>
      </c>
      <c r="BF449" s="102">
        <f t="shared" si="1937"/>
        <v>3.7545831327537495E-3</v>
      </c>
    </row>
    <row r="450" spans="1:58" x14ac:dyDescent="0.2">
      <c r="B450" s="33" t="s">
        <v>240</v>
      </c>
      <c r="C450" s="3" t="s">
        <v>46</v>
      </c>
      <c r="D450" s="100">
        <f t="shared" ref="D450:J450" ca="1" si="1938">IF(ISERR(D530+D537),D411+D412,D411+D412-D530-D537)</f>
        <v>9.5204423350094325E-2</v>
      </c>
      <c r="E450" s="100">
        <f t="shared" ca="1" si="1938"/>
        <v>0.19199309483446933</v>
      </c>
      <c r="F450" s="100">
        <f t="shared" ca="1" si="1938"/>
        <v>0.28868604240531143</v>
      </c>
      <c r="G450" s="100">
        <f t="shared" ca="1" si="1938"/>
        <v>0.38549721459281516</v>
      </c>
      <c r="H450" s="100">
        <f t="shared" ca="1" si="1938"/>
        <v>0.5828506242624153</v>
      </c>
      <c r="I450" s="100">
        <f t="shared" ca="1" si="1938"/>
        <v>0.7780934485656531</v>
      </c>
      <c r="J450" s="100">
        <f t="shared" ca="1" si="1938"/>
        <v>0.9727836759587305</v>
      </c>
      <c r="K450" s="100"/>
      <c r="L450" s="100">
        <f t="shared" ref="L450:R450" ca="1" si="1939">IF(ISERR(L530+L537),L411+L412,L411+L412-L530-L537)</f>
        <v>9.4766737678359664E-2</v>
      </c>
      <c r="M450" s="100">
        <f t="shared" ca="1" si="1939"/>
        <v>0.19176426781794956</v>
      </c>
      <c r="N450" s="100">
        <f t="shared" ca="1" si="1939"/>
        <v>0.28859194327819532</v>
      </c>
      <c r="O450" s="100">
        <f t="shared" ca="1" si="1939"/>
        <v>0.38550108843282116</v>
      </c>
      <c r="P450" s="100">
        <f t="shared" ca="1" si="1939"/>
        <v>0.5825708686370723</v>
      </c>
      <c r="Q450" s="100">
        <f t="shared" ca="1" si="1939"/>
        <v>0.77785587034205828</v>
      </c>
      <c r="R450" s="100">
        <f t="shared" ca="1" si="1939"/>
        <v>0.97254561254263516</v>
      </c>
      <c r="S450" s="100"/>
      <c r="T450" s="100">
        <f t="shared" ref="T450:Z450" ca="1" si="1940">IF(ISERR(T530+T537),T411+T412,T411+T412-T530-T537)</f>
        <v>9.4289987435383457E-2</v>
      </c>
      <c r="U450" s="100">
        <f t="shared" ca="1" si="1940"/>
        <v>0.19149723363302962</v>
      </c>
      <c r="V450" s="100">
        <f t="shared" ca="1" si="1940"/>
        <v>0.28847201816711132</v>
      </c>
      <c r="W450" s="100">
        <f t="shared" ca="1" si="1940"/>
        <v>0.38549403805934507</v>
      </c>
      <c r="X450" s="100">
        <f t="shared" ca="1" si="1940"/>
        <v>0.57977862524273793</v>
      </c>
      <c r="Y450" s="100">
        <f t="shared" ca="1" si="1940"/>
        <v>0.77751810460922166</v>
      </c>
      <c r="Z450" s="100">
        <f t="shared" ca="1" si="1940"/>
        <v>0.97218719162893208</v>
      </c>
      <c r="AA450" s="100"/>
      <c r="AB450" s="100">
        <f t="shared" ref="AB450:AH450" ca="1" si="1941">IF(ISERR(AB530+AB537),AB411+AB412,AB411+AB412-AB530-AB537)</f>
        <v>9.3788818709863025E-2</v>
      </c>
      <c r="AC450" s="100">
        <f t="shared" ca="1" si="1941"/>
        <v>0.19119897096745811</v>
      </c>
      <c r="AD450" s="100">
        <f t="shared" ca="1" si="1941"/>
        <v>0.28832651342572513</v>
      </c>
      <c r="AE450" s="100">
        <f t="shared" ca="1" si="1941"/>
        <v>0.38547098624419618</v>
      </c>
      <c r="AF450" s="100">
        <f t="shared" ca="1" si="1941"/>
        <v>0.57991410737955895</v>
      </c>
      <c r="AG450" s="100">
        <f t="shared" ca="1" si="1941"/>
        <v>0.77706453966876177</v>
      </c>
      <c r="AH450" s="100">
        <f t="shared" ca="1" si="1941"/>
        <v>0.97168601977582303</v>
      </c>
      <c r="AI450" s="100"/>
      <c r="AJ450" s="100">
        <f t="shared" ref="AJ450:AP450" ca="1" si="1942">IF(ISERR(AJ530+AJ537),AJ411+AJ412,AJ411+AJ412-AJ530-AJ537)</f>
        <v>9.3270742600371576E-2</v>
      </c>
      <c r="AK450" s="100">
        <f t="shared" ca="1" si="1942"/>
        <v>0.19086587867344795</v>
      </c>
      <c r="AL450" s="100">
        <f t="shared" ca="1" si="1942"/>
        <v>0.2881549175909362</v>
      </c>
      <c r="AM450" s="100">
        <f t="shared" ca="1" si="1942"/>
        <v>0.38542894025407187</v>
      </c>
      <c r="AN450" s="100">
        <f t="shared" ca="1" si="1942"/>
        <v>0.58002470136862061</v>
      </c>
      <c r="AO450" s="100">
        <f t="shared" ca="1" si="1942"/>
        <v>0.77648252827499753</v>
      </c>
      <c r="AP450" s="100">
        <f t="shared" ca="1" si="1942"/>
        <v>0.97101573349384407</v>
      </c>
      <c r="AQ450" s="100"/>
      <c r="AR450" s="100">
        <f t="shared" ref="AR450:AW450" ca="1" si="1943">IF(ISERR(AR530+AR537),AR411+AR412,AR411+AR412-AR530-AR537)</f>
        <v>9.2709762526414233E-2</v>
      </c>
      <c r="AS450" s="100">
        <f t="shared" ca="1" si="1943"/>
        <v>0.19050236662637415</v>
      </c>
      <c r="AT450" s="100">
        <f t="shared" ca="1" si="1943"/>
        <v>0.2879660468943443</v>
      </c>
      <c r="AU450" s="100">
        <f t="shared" ca="1" si="1943"/>
        <v>0.38536641300335228</v>
      </c>
      <c r="AV450" s="100">
        <f t="shared" ca="1" si="1943"/>
        <v>0.58009427329198993</v>
      </c>
      <c r="AW450" s="100">
        <f t="shared" ca="1" si="1943"/>
        <v>0.7757650527589981</v>
      </c>
      <c r="AX450" s="100">
        <f ca="1">IF(ISERR(AX530+AX537),AX411+AX412,AX411+AX412-AX530-AX537)</f>
        <v>0.97017370095363642</v>
      </c>
      <c r="AY450" s="100"/>
      <c r="AZ450" s="100">
        <f t="shared" ref="AZ450:BF450" ca="1" si="1944">IF(ISERR(AZ530+AZ537),AZ411+AZ412,AZ411+AZ412-AZ530-AZ537)</f>
        <v>9.1335481072991831E-2</v>
      </c>
      <c r="BA450" s="100">
        <f t="shared" ca="1" si="1944"/>
        <v>0.1897029030240428</v>
      </c>
      <c r="BB450" s="100">
        <f t="shared" ca="1" si="1944"/>
        <v>0.28746274912305286</v>
      </c>
      <c r="BC450" s="100">
        <f t="shared" ca="1" si="1944"/>
        <v>0.38511943756163891</v>
      </c>
      <c r="BD450" s="100">
        <f t="shared" ca="1" si="1944"/>
        <v>0.58008008381232112</v>
      </c>
      <c r="BE450" s="100">
        <f t="shared" ca="1" si="1944"/>
        <v>0.77395213878226343</v>
      </c>
      <c r="BF450" s="100">
        <f t="shared" ca="1" si="1944"/>
        <v>0.96796850070319906</v>
      </c>
    </row>
    <row r="451" spans="1:58" x14ac:dyDescent="0.2">
      <c r="B451" s="33"/>
      <c r="C451" s="3"/>
      <c r="D451" s="100"/>
      <c r="E451" s="100"/>
      <c r="F451" s="100"/>
      <c r="G451" s="100"/>
      <c r="H451" s="100"/>
      <c r="I451" s="100"/>
      <c r="J451" s="100"/>
      <c r="K451" s="100"/>
      <c r="L451" s="100"/>
      <c r="M451" s="100"/>
      <c r="N451" s="100"/>
      <c r="O451" s="100"/>
      <c r="P451" s="100"/>
      <c r="Q451" s="100"/>
      <c r="R451" s="100"/>
      <c r="S451" s="100"/>
      <c r="T451" s="100"/>
      <c r="U451" s="100"/>
      <c r="V451" s="100"/>
      <c r="W451" s="100"/>
      <c r="X451" s="100"/>
      <c r="Y451" s="100"/>
      <c r="Z451" s="100"/>
      <c r="AA451" s="100"/>
      <c r="AB451" s="100"/>
      <c r="AC451" s="100"/>
      <c r="AD451" s="100"/>
      <c r="AE451" s="100"/>
      <c r="AF451" s="100"/>
      <c r="AG451" s="100"/>
      <c r="AH451" s="100"/>
      <c r="AI451" s="100"/>
      <c r="AJ451" s="100"/>
      <c r="AK451" s="100"/>
      <c r="AL451" s="100"/>
      <c r="AM451" s="100"/>
      <c r="AN451" s="100"/>
      <c r="AO451" s="100"/>
      <c r="AP451" s="100"/>
      <c r="AQ451" s="100"/>
      <c r="AR451" s="100"/>
      <c r="AS451" s="100"/>
      <c r="AT451" s="100"/>
      <c r="AU451" s="100"/>
      <c r="AV451" s="100"/>
      <c r="AW451" s="100"/>
      <c r="AX451" s="100"/>
      <c r="AY451" s="100"/>
      <c r="AZ451" s="100"/>
      <c r="BA451" s="100"/>
      <c r="BB451" s="100"/>
      <c r="BC451" s="100"/>
      <c r="BD451" s="100"/>
      <c r="BE451" s="100"/>
      <c r="BF451" s="100"/>
    </row>
    <row r="452" spans="1:58" x14ac:dyDescent="0.2">
      <c r="A452" s="119"/>
      <c r="B452" s="33" t="s">
        <v>348</v>
      </c>
      <c r="C452" s="20" t="s">
        <v>43</v>
      </c>
      <c r="D452" s="157">
        <f>0.01</f>
        <v>0.01</v>
      </c>
      <c r="E452" s="157">
        <f t="shared" ref="E452:BF452" si="1945">0.01</f>
        <v>0.01</v>
      </c>
      <c r="F452" s="157">
        <f t="shared" si="1945"/>
        <v>0.01</v>
      </c>
      <c r="G452" s="157">
        <f t="shared" si="1945"/>
        <v>0.01</v>
      </c>
      <c r="H452" s="157">
        <f t="shared" si="1945"/>
        <v>0.01</v>
      </c>
      <c r="I452" s="157">
        <f t="shared" si="1945"/>
        <v>0.01</v>
      </c>
      <c r="J452" s="157">
        <f t="shared" si="1945"/>
        <v>0.01</v>
      </c>
      <c r="K452" s="157"/>
      <c r="L452" s="157">
        <f t="shared" si="1945"/>
        <v>0.01</v>
      </c>
      <c r="M452" s="157">
        <f t="shared" si="1945"/>
        <v>0.01</v>
      </c>
      <c r="N452" s="157">
        <f t="shared" si="1945"/>
        <v>0.01</v>
      </c>
      <c r="O452" s="157">
        <f t="shared" si="1945"/>
        <v>0.01</v>
      </c>
      <c r="P452" s="157">
        <f t="shared" si="1945"/>
        <v>0.01</v>
      </c>
      <c r="Q452" s="157">
        <f t="shared" si="1945"/>
        <v>0.01</v>
      </c>
      <c r="R452" s="157">
        <f t="shared" si="1945"/>
        <v>0.01</v>
      </c>
      <c r="S452" s="157"/>
      <c r="T452" s="157">
        <f t="shared" si="1945"/>
        <v>0.01</v>
      </c>
      <c r="U452" s="157">
        <f t="shared" si="1945"/>
        <v>0.01</v>
      </c>
      <c r="V452" s="157">
        <f t="shared" si="1945"/>
        <v>0.01</v>
      </c>
      <c r="W452" s="157">
        <f t="shared" si="1945"/>
        <v>0.01</v>
      </c>
      <c r="X452" s="157">
        <f t="shared" si="1945"/>
        <v>0.01</v>
      </c>
      <c r="Y452" s="157">
        <f t="shared" si="1945"/>
        <v>0.01</v>
      </c>
      <c r="Z452" s="157">
        <f t="shared" si="1945"/>
        <v>0.01</v>
      </c>
      <c r="AA452" s="157"/>
      <c r="AB452" s="157">
        <f t="shared" si="1945"/>
        <v>0.01</v>
      </c>
      <c r="AC452" s="157">
        <f t="shared" si="1945"/>
        <v>0.01</v>
      </c>
      <c r="AD452" s="157">
        <f t="shared" si="1945"/>
        <v>0.01</v>
      </c>
      <c r="AE452" s="157">
        <f t="shared" si="1945"/>
        <v>0.01</v>
      </c>
      <c r="AF452" s="157">
        <f t="shared" si="1945"/>
        <v>0.01</v>
      </c>
      <c r="AG452" s="157">
        <f t="shared" si="1945"/>
        <v>0.01</v>
      </c>
      <c r="AH452" s="157">
        <f t="shared" si="1945"/>
        <v>0.01</v>
      </c>
      <c r="AI452" s="157"/>
      <c r="AJ452" s="157">
        <f t="shared" si="1945"/>
        <v>0.01</v>
      </c>
      <c r="AK452" s="157">
        <f t="shared" si="1945"/>
        <v>0.01</v>
      </c>
      <c r="AL452" s="157">
        <f t="shared" si="1945"/>
        <v>0.01</v>
      </c>
      <c r="AM452" s="157">
        <f t="shared" si="1945"/>
        <v>0.01</v>
      </c>
      <c r="AN452" s="157">
        <f t="shared" si="1945"/>
        <v>0.01</v>
      </c>
      <c r="AO452" s="157">
        <f t="shared" si="1945"/>
        <v>0.01</v>
      </c>
      <c r="AP452" s="157">
        <f t="shared" si="1945"/>
        <v>0.01</v>
      </c>
      <c r="AQ452" s="157"/>
      <c r="AR452" s="157">
        <f t="shared" si="1945"/>
        <v>0.01</v>
      </c>
      <c r="AS452" s="157">
        <f t="shared" si="1945"/>
        <v>0.01</v>
      </c>
      <c r="AT452" s="157">
        <f t="shared" si="1945"/>
        <v>0.01</v>
      </c>
      <c r="AU452" s="157">
        <f t="shared" si="1945"/>
        <v>0.01</v>
      </c>
      <c r="AV452" s="157">
        <f t="shared" si="1945"/>
        <v>0.01</v>
      </c>
      <c r="AW452" s="157">
        <f t="shared" si="1945"/>
        <v>0.01</v>
      </c>
      <c r="AX452" s="157">
        <f t="shared" si="1945"/>
        <v>0.01</v>
      </c>
      <c r="AY452" s="157"/>
      <c r="AZ452" s="157">
        <f t="shared" si="1945"/>
        <v>0.01</v>
      </c>
      <c r="BA452" s="157">
        <f t="shared" si="1945"/>
        <v>0.01</v>
      </c>
      <c r="BB452" s="157">
        <f t="shared" si="1945"/>
        <v>0.01</v>
      </c>
      <c r="BC452" s="157">
        <f t="shared" si="1945"/>
        <v>0.01</v>
      </c>
      <c r="BD452" s="157">
        <f t="shared" si="1945"/>
        <v>0.01</v>
      </c>
      <c r="BE452" s="157">
        <f t="shared" si="1945"/>
        <v>0.01</v>
      </c>
      <c r="BF452" s="157">
        <f t="shared" si="1945"/>
        <v>0.01</v>
      </c>
    </row>
    <row r="453" spans="1:58" x14ac:dyDescent="0.2">
      <c r="B453" s="40" t="s">
        <v>349</v>
      </c>
      <c r="C453" s="20" t="s">
        <v>43</v>
      </c>
      <c r="D453" s="122">
        <f t="shared" ref="D453:J453" si="1946">D69+D452</f>
        <v>791.01</v>
      </c>
      <c r="E453" s="122">
        <f t="shared" ca="1" si="1946"/>
        <v>771.10122809439781</v>
      </c>
      <c r="F453" s="122">
        <f t="shared" ca="1" si="1946"/>
        <v>751.2633290419833</v>
      </c>
      <c r="G453" s="122">
        <f t="shared" ca="1" si="1946"/>
        <v>732.11918785734861</v>
      </c>
      <c r="H453" s="122">
        <f t="shared" ca="1" si="1946"/>
        <v>697.04748912886453</v>
      </c>
      <c r="I453" s="122">
        <f t="shared" ca="1" si="1946"/>
        <v>666.00920781687512</v>
      </c>
      <c r="J453" s="122">
        <f t="shared" ca="1" si="1946"/>
        <v>637.19856878836765</v>
      </c>
      <c r="K453" s="122"/>
      <c r="L453" s="122">
        <f t="shared" ref="L453:R453" ca="1" si="1947">L69+L452</f>
        <v>791.54276529195556</v>
      </c>
      <c r="M453" s="122">
        <f t="shared" ca="1" si="1947"/>
        <v>769.14736885108846</v>
      </c>
      <c r="N453" s="122">
        <f t="shared" ca="1" si="1947"/>
        <v>746.28727226854767</v>
      </c>
      <c r="O453" s="122">
        <f t="shared" ca="1" si="1947"/>
        <v>724.65296998398287</v>
      </c>
      <c r="P453" s="122">
        <f t="shared" ca="1" si="1947"/>
        <v>686.24476991691336</v>
      </c>
      <c r="Q453" s="122">
        <f t="shared" ca="1" si="1947"/>
        <v>653.73523870550844</v>
      </c>
      <c r="R453" s="122">
        <f t="shared" ca="1" si="1947"/>
        <v>625.20822676024682</v>
      </c>
      <c r="S453" s="122"/>
      <c r="T453" s="122">
        <f t="shared" ref="T453:Z453" si="1948">T69+T452</f>
        <v>793.01</v>
      </c>
      <c r="U453" s="122">
        <f t="shared" ca="1" si="1948"/>
        <v>769.01612699470411</v>
      </c>
      <c r="V453" s="122">
        <f t="shared" ca="1" si="1948"/>
        <v>743.43480087131206</v>
      </c>
      <c r="W453" s="122">
        <f t="shared" ca="1" si="1948"/>
        <v>719.47960088462037</v>
      </c>
      <c r="X453" s="122">
        <f t="shared" ca="1" si="1948"/>
        <v>677.88401244582712</v>
      </c>
      <c r="Y453" s="122">
        <f t="shared" ca="1" si="1948"/>
        <v>643.9205734047024</v>
      </c>
      <c r="Z453" s="122">
        <f t="shared" ca="1" si="1948"/>
        <v>615.45139201205416</v>
      </c>
      <c r="AA453" s="122"/>
      <c r="AB453" s="122">
        <f t="shared" ref="AB453:AH453" si="1949">AB69+AB452</f>
        <v>796.01</v>
      </c>
      <c r="AC453" s="122">
        <f t="shared" ca="1" si="1949"/>
        <v>770.74234787496221</v>
      </c>
      <c r="AD453" s="122">
        <f t="shared" ca="1" si="1949"/>
        <v>742.85279525953547</v>
      </c>
      <c r="AE453" s="122">
        <f t="shared" ca="1" si="1949"/>
        <v>716.83883260869698</v>
      </c>
      <c r="AF453" s="122">
        <f t="shared" ca="1" si="1949"/>
        <v>672.32288381919113</v>
      </c>
      <c r="AG453" s="122">
        <f t="shared" si="1949"/>
        <v>637.01</v>
      </c>
      <c r="AH453" s="122">
        <f t="shared" si="1949"/>
        <v>609.01</v>
      </c>
      <c r="AI453" s="122"/>
      <c r="AJ453" s="122">
        <f t="shared" ref="AJ453:AP453" si="1950">AJ69+AJ452</f>
        <v>800.01</v>
      </c>
      <c r="AK453" s="122">
        <f t="shared" ca="1" si="1950"/>
        <v>771.98391522978682</v>
      </c>
      <c r="AL453" s="122">
        <f t="shared" si="1950"/>
        <v>744.01</v>
      </c>
      <c r="AM453" s="122">
        <f t="shared" si="1950"/>
        <v>717.01</v>
      </c>
      <c r="AN453" s="122">
        <f t="shared" si="1950"/>
        <v>670.01</v>
      </c>
      <c r="AO453" s="122">
        <f t="shared" si="1950"/>
        <v>633.01</v>
      </c>
      <c r="AP453" s="122">
        <f t="shared" si="1950"/>
        <v>604.01</v>
      </c>
      <c r="AQ453" s="122"/>
      <c r="AR453" s="122">
        <f t="shared" ref="AR453:AX453" si="1951">AR69+AR452</f>
        <v>800.01</v>
      </c>
      <c r="AS453" s="122">
        <f t="shared" ca="1" si="1951"/>
        <v>773.43477993633724</v>
      </c>
      <c r="AT453" s="122">
        <f t="shared" ca="1" si="1951"/>
        <v>748.55562273572787</v>
      </c>
      <c r="AU453" s="122">
        <f t="shared" si="1951"/>
        <v>720.01</v>
      </c>
      <c r="AV453" s="122">
        <f t="shared" si="1951"/>
        <v>670.01</v>
      </c>
      <c r="AW453" s="122">
        <f t="shared" si="1951"/>
        <v>632.01</v>
      </c>
      <c r="AX453" s="122">
        <f t="shared" si="1951"/>
        <v>603.01</v>
      </c>
      <c r="AY453" s="122"/>
      <c r="AZ453" s="122">
        <f t="shared" ref="AZ453:BF453" si="1952">AZ69+AZ452</f>
        <v>778.01</v>
      </c>
      <c r="BA453" s="122">
        <f t="shared" ca="1" si="1952"/>
        <v>778.35933074976742</v>
      </c>
      <c r="BB453" s="122">
        <f t="shared" ca="1" si="1952"/>
        <v>751.17461733195887</v>
      </c>
      <c r="BC453" s="122">
        <f t="shared" ca="1" si="1952"/>
        <v>729.5986296698959</v>
      </c>
      <c r="BD453" s="122">
        <f t="shared" si="1952"/>
        <v>680.01</v>
      </c>
      <c r="BE453" s="122">
        <f t="shared" si="1952"/>
        <v>641.01</v>
      </c>
      <c r="BF453" s="122">
        <f t="shared" si="1952"/>
        <v>611.01</v>
      </c>
    </row>
    <row r="454" spans="1:58" x14ac:dyDescent="0.2">
      <c r="B454" s="6" t="s">
        <v>350</v>
      </c>
      <c r="C454" s="20" t="s">
        <v>43</v>
      </c>
      <c r="D454" s="123">
        <f t="shared" ref="D454:J454" ca="1" si="1953">D457</f>
        <v>0.26764144120284072</v>
      </c>
      <c r="E454" s="123">
        <f t="shared" ca="1" si="1953"/>
        <v>-0.17184790164344577</v>
      </c>
      <c r="F454" s="123">
        <f t="shared" ca="1" si="1953"/>
        <v>-0.35098175514110608</v>
      </c>
      <c r="G454" s="123">
        <f t="shared" ca="1" si="1953"/>
        <v>-0.50868640745056837</v>
      </c>
      <c r="H454" s="123">
        <f t="shared" ca="1" si="1953"/>
        <v>-0.37330914826600292</v>
      </c>
      <c r="I454" s="123">
        <f t="shared" ca="1" si="1953"/>
        <v>-0.51857138999957897</v>
      </c>
      <c r="J454" s="123">
        <f t="shared" ca="1" si="1953"/>
        <v>-1.0101974136371155</v>
      </c>
      <c r="K454" s="123"/>
      <c r="L454" s="123">
        <f t="shared" ref="L454:R454" ca="1" si="1954">L457</f>
        <v>1.0147768923047806E-2</v>
      </c>
      <c r="M454" s="123">
        <f t="shared" ca="1" si="1954"/>
        <v>-0.13486262961816919</v>
      </c>
      <c r="N454" s="123">
        <f t="shared" ca="1" si="1954"/>
        <v>-0.35233656865864305</v>
      </c>
      <c r="O454" s="123">
        <f t="shared" ca="1" si="1954"/>
        <v>-0.54357059892333837</v>
      </c>
      <c r="P454" s="123">
        <f t="shared" ca="1" si="1954"/>
        <v>-0.51465368250683241</v>
      </c>
      <c r="Q454" s="123">
        <f t="shared" ca="1" si="1954"/>
        <v>-0.7067607919616421</v>
      </c>
      <c r="R454" s="123">
        <f t="shared" ca="1" si="1954"/>
        <v>-1.0543621050916272</v>
      </c>
      <c r="S454" s="123"/>
      <c r="T454" s="123">
        <f t="shared" ref="T454:Z454" ca="1" si="1955">T457</f>
        <v>-0.1971227013468706</v>
      </c>
      <c r="U454" s="123">
        <f t="shared" ca="1" si="1955"/>
        <v>-7.6115420613405149E-2</v>
      </c>
      <c r="V454" s="123">
        <f t="shared" ca="1" si="1955"/>
        <v>-0.31302199995479896</v>
      </c>
      <c r="W454" s="123">
        <f t="shared" ca="1" si="1955"/>
        <v>-0.53614242509536325</v>
      </c>
      <c r="X454" s="123">
        <f t="shared" ca="1" si="1955"/>
        <v>-0.92933896484589695</v>
      </c>
      <c r="Y454" s="123">
        <f t="shared" ca="1" si="1955"/>
        <v>-0.86117818872025964</v>
      </c>
      <c r="Z454" s="123">
        <f t="shared" ca="1" si="1955"/>
        <v>-1.2549433656440669</v>
      </c>
      <c r="AA454" s="123"/>
      <c r="AB454" s="123">
        <f t="shared" ref="AB454:AH454" ca="1" si="1956">AB457</f>
        <v>0.22739544023124836</v>
      </c>
      <c r="AC454" s="123">
        <f t="shared" ca="1" si="1956"/>
        <v>-6.1247354503848328E-3</v>
      </c>
      <c r="AD454" s="123">
        <f t="shared" ca="1" si="1956"/>
        <v>-0.23892904807178184</v>
      </c>
      <c r="AE454" s="123">
        <f t="shared" ca="1" si="1956"/>
        <v>-0.48349847831639181</v>
      </c>
      <c r="AF454" s="123">
        <f t="shared" ca="1" si="1956"/>
        <v>-0.91957514152773001</v>
      </c>
      <c r="AG454" s="123">
        <f t="shared" ca="1" si="1956"/>
        <v>-0.94339128387207438</v>
      </c>
      <c r="AH454" s="123">
        <f t="shared" ca="1" si="1956"/>
        <v>-0.69071504456098864</v>
      </c>
      <c r="AI454" s="123"/>
      <c r="AJ454" s="123">
        <f t="shared" ref="AJ454:AP454" ca="1" si="1957">AJ457</f>
        <v>0.79580907591218875</v>
      </c>
      <c r="AK454" s="123">
        <f t="shared" ca="1" si="1957"/>
        <v>1.0139154073044665E-2</v>
      </c>
      <c r="AL454" s="123">
        <f t="shared" ca="1" si="1957"/>
        <v>-0.74246995743146726</v>
      </c>
      <c r="AM454" s="123">
        <f t="shared" ca="1" si="1957"/>
        <v>-0.22862397695121217</v>
      </c>
      <c r="AN454" s="123">
        <f t="shared" ca="1" si="1957"/>
        <v>-0.62284356038753685</v>
      </c>
      <c r="AO454" s="123">
        <f t="shared" ca="1" si="1957"/>
        <v>-1.265744617444625</v>
      </c>
      <c r="AP454" s="123">
        <f t="shared" ca="1" si="1957"/>
        <v>-2.0376863925969246</v>
      </c>
      <c r="AQ454" s="123"/>
      <c r="AR454" s="123">
        <f t="shared" ref="AR454:AW454" ca="1" si="1958">AR457</f>
        <v>-3.4550047968764375</v>
      </c>
      <c r="AS454" s="123">
        <f t="shared" ca="1" si="1958"/>
        <v>1.0139039723412679E-2</v>
      </c>
      <c r="AT454" s="123">
        <f t="shared" ca="1" si="1958"/>
        <v>-2.5104908628350131E-2</v>
      </c>
      <c r="AU454" s="123">
        <f t="shared" ca="1" si="1958"/>
        <v>0.24445119360461831</v>
      </c>
      <c r="AV454" s="123">
        <f t="shared" ca="1" si="1958"/>
        <v>-1.1945144265114322</v>
      </c>
      <c r="AW454" s="123">
        <f t="shared" ca="1" si="1958"/>
        <v>-1.8749073293935226</v>
      </c>
      <c r="AX454" s="123">
        <f ca="1">AX457</f>
        <v>-2.3488775388404974</v>
      </c>
      <c r="AY454" s="123"/>
      <c r="AZ454" s="123">
        <f t="shared" ref="AZ454:BF454" ca="1" si="1959">AZ457</f>
        <v>-36.150091265089486</v>
      </c>
      <c r="BA454" s="123">
        <f t="shared" ca="1" si="1959"/>
        <v>1.0139133270968159E-2</v>
      </c>
      <c r="BB454" s="123">
        <f t="shared" ca="1" si="1959"/>
        <v>1.0303281509777662E-2</v>
      </c>
      <c r="BC454" s="123">
        <f t="shared" ca="1" si="1959"/>
        <v>1.0523912841222227E-2</v>
      </c>
      <c r="BD454" s="123">
        <f t="shared" ca="1" si="1959"/>
        <v>-1.0183320000381855</v>
      </c>
      <c r="BE454" s="123">
        <f t="shared" ca="1" si="1959"/>
        <v>-1.1772714404070257</v>
      </c>
      <c r="BF454" s="123">
        <f t="shared" ca="1" si="1959"/>
        <v>-1.9731284038325612</v>
      </c>
    </row>
    <row r="455" spans="1:58" x14ac:dyDescent="0.2">
      <c r="B455" s="144" t="s">
        <v>24</v>
      </c>
      <c r="C455" s="144" t="s">
        <v>44</v>
      </c>
      <c r="D455" s="121">
        <f t="shared" ref="D455:BF455" si="1960">D$74</f>
        <v>100000</v>
      </c>
      <c r="E455" s="121">
        <f t="shared" si="1960"/>
        <v>100000</v>
      </c>
      <c r="F455" s="121">
        <f t="shared" si="1960"/>
        <v>100000</v>
      </c>
      <c r="G455" s="121">
        <f t="shared" si="1960"/>
        <v>100000</v>
      </c>
      <c r="H455" s="121">
        <f t="shared" si="1960"/>
        <v>100000</v>
      </c>
      <c r="I455" s="121">
        <f t="shared" si="1960"/>
        <v>100000</v>
      </c>
      <c r="J455" s="121">
        <f t="shared" si="1960"/>
        <v>100000</v>
      </c>
      <c r="K455" s="121"/>
      <c r="L455" s="121">
        <f t="shared" si="1960"/>
        <v>100000</v>
      </c>
      <c r="M455" s="121">
        <f t="shared" si="1960"/>
        <v>100000</v>
      </c>
      <c r="N455" s="121">
        <f t="shared" si="1960"/>
        <v>100000</v>
      </c>
      <c r="O455" s="121">
        <f t="shared" si="1960"/>
        <v>100000</v>
      </c>
      <c r="P455" s="121">
        <f t="shared" si="1960"/>
        <v>100000</v>
      </c>
      <c r="Q455" s="121">
        <f t="shared" si="1960"/>
        <v>100000</v>
      </c>
      <c r="R455" s="121">
        <f t="shared" si="1960"/>
        <v>100000</v>
      </c>
      <c r="S455" s="121"/>
      <c r="T455" s="121">
        <f t="shared" si="1960"/>
        <v>100000</v>
      </c>
      <c r="U455" s="121">
        <f t="shared" si="1960"/>
        <v>100000</v>
      </c>
      <c r="V455" s="121">
        <f t="shared" si="1960"/>
        <v>100000</v>
      </c>
      <c r="W455" s="121">
        <f t="shared" si="1960"/>
        <v>100000</v>
      </c>
      <c r="X455" s="121">
        <f t="shared" si="1960"/>
        <v>100000</v>
      </c>
      <c r="Y455" s="121">
        <f t="shared" si="1960"/>
        <v>100000</v>
      </c>
      <c r="Z455" s="121">
        <f t="shared" si="1960"/>
        <v>100000</v>
      </c>
      <c r="AA455" s="121"/>
      <c r="AB455" s="121">
        <f t="shared" si="1960"/>
        <v>100000</v>
      </c>
      <c r="AC455" s="121">
        <f t="shared" si="1960"/>
        <v>100000</v>
      </c>
      <c r="AD455" s="121">
        <f t="shared" si="1960"/>
        <v>100000</v>
      </c>
      <c r="AE455" s="121">
        <f t="shared" si="1960"/>
        <v>100000</v>
      </c>
      <c r="AF455" s="121">
        <f t="shared" si="1960"/>
        <v>100000</v>
      </c>
      <c r="AG455" s="121">
        <f t="shared" si="1960"/>
        <v>100000</v>
      </c>
      <c r="AH455" s="121">
        <f t="shared" si="1960"/>
        <v>100000</v>
      </c>
      <c r="AI455" s="121"/>
      <c r="AJ455" s="121">
        <f t="shared" si="1960"/>
        <v>100000</v>
      </c>
      <c r="AK455" s="121">
        <f t="shared" si="1960"/>
        <v>100000</v>
      </c>
      <c r="AL455" s="121">
        <f t="shared" si="1960"/>
        <v>100000</v>
      </c>
      <c r="AM455" s="121">
        <f t="shared" si="1960"/>
        <v>100000</v>
      </c>
      <c r="AN455" s="121">
        <f t="shared" si="1960"/>
        <v>100000</v>
      </c>
      <c r="AO455" s="121">
        <f t="shared" si="1960"/>
        <v>100000</v>
      </c>
      <c r="AP455" s="121">
        <f t="shared" si="1960"/>
        <v>100000</v>
      </c>
      <c r="AQ455" s="121"/>
      <c r="AR455" s="121">
        <f t="shared" si="1960"/>
        <v>100000</v>
      </c>
      <c r="AS455" s="121">
        <f t="shared" si="1960"/>
        <v>100000</v>
      </c>
      <c r="AT455" s="121">
        <f t="shared" si="1960"/>
        <v>100000</v>
      </c>
      <c r="AU455" s="121">
        <f t="shared" si="1960"/>
        <v>100000</v>
      </c>
      <c r="AV455" s="121">
        <f t="shared" si="1960"/>
        <v>100000</v>
      </c>
      <c r="AW455" s="121">
        <f t="shared" si="1960"/>
        <v>100000</v>
      </c>
      <c r="AX455" s="121">
        <f t="shared" si="1960"/>
        <v>100000</v>
      </c>
      <c r="AY455" s="121"/>
      <c r="AZ455" s="121">
        <f t="shared" si="1960"/>
        <v>100000</v>
      </c>
      <c r="BA455" s="121">
        <f t="shared" si="1960"/>
        <v>100000</v>
      </c>
      <c r="BB455" s="121">
        <f t="shared" si="1960"/>
        <v>100000</v>
      </c>
      <c r="BC455" s="121">
        <f t="shared" si="1960"/>
        <v>100000</v>
      </c>
      <c r="BD455" s="121">
        <f t="shared" si="1960"/>
        <v>100000</v>
      </c>
      <c r="BE455" s="121">
        <f t="shared" si="1960"/>
        <v>100000</v>
      </c>
      <c r="BF455" s="121">
        <f t="shared" si="1960"/>
        <v>100000</v>
      </c>
    </row>
    <row r="456" spans="1:58" x14ac:dyDescent="0.2">
      <c r="B456" s="6"/>
      <c r="C456" s="6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  <c r="Z456" s="103"/>
      <c r="AA456" s="103"/>
      <c r="AB456" s="103"/>
      <c r="AC456" s="103"/>
      <c r="AD456" s="103"/>
      <c r="AE456" s="103"/>
      <c r="AF456" s="103"/>
      <c r="AG456" s="103"/>
      <c r="AH456" s="103"/>
      <c r="AI456" s="103"/>
      <c r="AJ456" s="103"/>
      <c r="AK456" s="103"/>
      <c r="AL456" s="103"/>
      <c r="AM456" s="103"/>
      <c r="AN456" s="103"/>
      <c r="AO456" s="103"/>
      <c r="AP456" s="103"/>
      <c r="AQ456" s="103"/>
      <c r="AR456" s="103"/>
      <c r="AS456" s="103"/>
      <c r="AT456" s="103"/>
      <c r="AU456" s="103"/>
      <c r="AV456" s="103"/>
      <c r="AW456" s="103"/>
      <c r="AX456" s="103"/>
      <c r="AY456" s="103"/>
      <c r="AZ456" s="103"/>
      <c r="BA456" s="103"/>
      <c r="BB456" s="103"/>
      <c r="BC456" s="103"/>
      <c r="BD456" s="103"/>
      <c r="BE456" s="103"/>
      <c r="BF456" s="103"/>
    </row>
    <row r="457" spans="1:58" x14ac:dyDescent="0.2">
      <c r="B457" s="6" t="s">
        <v>316</v>
      </c>
      <c r="C457" s="3" t="s">
        <v>11</v>
      </c>
      <c r="D457" s="120">
        <f t="shared" ref="D457:J457" ca="1" si="1961">D524-D415</f>
        <v>0.26764144120249966</v>
      </c>
      <c r="E457" s="120">
        <f t="shared" ca="1" si="1961"/>
        <v>-0.17184790164344577</v>
      </c>
      <c r="F457" s="120">
        <f t="shared" ca="1" si="1961"/>
        <v>-0.35098175514110608</v>
      </c>
      <c r="G457" s="120">
        <f t="shared" ca="1" si="1961"/>
        <v>-0.50868640745045468</v>
      </c>
      <c r="H457" s="120">
        <f t="shared" ca="1" si="1961"/>
        <v>-0.37330914826600292</v>
      </c>
      <c r="I457" s="120">
        <f t="shared" ca="1" si="1961"/>
        <v>-0.5185713900001474</v>
      </c>
      <c r="J457" s="120">
        <f t="shared" ca="1" si="1961"/>
        <v>-1.0101974136367744</v>
      </c>
      <c r="K457" s="120"/>
      <c r="L457" s="120">
        <f t="shared" ref="L457:R457" ca="1" si="1962">L524-L415</f>
        <v>1.0147567693593373E-2</v>
      </c>
      <c r="M457" s="120">
        <f t="shared" ca="1" si="1962"/>
        <v>-0.13486262961816919</v>
      </c>
      <c r="N457" s="120">
        <f t="shared" ca="1" si="1962"/>
        <v>-0.35233656865864305</v>
      </c>
      <c r="O457" s="120">
        <f t="shared" ca="1" si="1962"/>
        <v>-0.54357059892322468</v>
      </c>
      <c r="P457" s="120">
        <f t="shared" ca="1" si="1962"/>
        <v>-0.51465368250762822</v>
      </c>
      <c r="Q457" s="120">
        <f t="shared" ca="1" si="1962"/>
        <v>-0.70676079196186947</v>
      </c>
      <c r="R457" s="120">
        <f t="shared" ca="1" si="1962"/>
        <v>-1.0543621050916272</v>
      </c>
      <c r="S457" s="120"/>
      <c r="T457" s="120">
        <f t="shared" ref="T457:Z457" ca="1" si="1963">T524-T415</f>
        <v>-0.1971227013468706</v>
      </c>
      <c r="U457" s="120">
        <f t="shared" ca="1" si="1963"/>
        <v>-7.6115420613291462E-2</v>
      </c>
      <c r="V457" s="120">
        <f t="shared" ca="1" si="1963"/>
        <v>-0.31302199995457158</v>
      </c>
      <c r="W457" s="120">
        <f t="shared" ca="1" si="1963"/>
        <v>-0.53614242509536325</v>
      </c>
      <c r="X457" s="120">
        <f t="shared" ca="1" si="1963"/>
        <v>-0.92933896484589695</v>
      </c>
      <c r="Y457" s="120">
        <f t="shared" ca="1" si="1963"/>
        <v>-0.86117818872025964</v>
      </c>
      <c r="Z457" s="120">
        <f t="shared" ca="1" si="1963"/>
        <v>-1.2549433656458859</v>
      </c>
      <c r="AA457" s="120"/>
      <c r="AB457" s="120">
        <f t="shared" ref="AB457:AH457" ca="1" si="1964">AB524-AB415</f>
        <v>0.22739544023124836</v>
      </c>
      <c r="AC457" s="120">
        <f t="shared" ca="1" si="1964"/>
        <v>-6.1247354515217012E-3</v>
      </c>
      <c r="AD457" s="120">
        <f t="shared" ca="1" si="1964"/>
        <v>-0.23892904807610194</v>
      </c>
      <c r="AE457" s="120">
        <f t="shared" ca="1" si="1964"/>
        <v>-0.48349847831468651</v>
      </c>
      <c r="AF457" s="120">
        <f t="shared" ca="1" si="1964"/>
        <v>-0.91957514152977637</v>
      </c>
      <c r="AG457" s="120">
        <f t="shared" ca="1" si="1964"/>
        <v>-0.94339128387287019</v>
      </c>
      <c r="AH457" s="120">
        <f t="shared" ca="1" si="1964"/>
        <v>-0.69071504456098864</v>
      </c>
      <c r="AI457" s="120"/>
      <c r="AJ457" s="120">
        <f t="shared" ref="AJ457:AP457" ca="1" si="1965">AJ524-AJ415</f>
        <v>0.79580907591218875</v>
      </c>
      <c r="AK457" s="120">
        <f t="shared" ca="1" si="1965"/>
        <v>1.0139154073044665E-2</v>
      </c>
      <c r="AL457" s="120">
        <f t="shared" ca="1" si="1965"/>
        <v>-0.74246995743146726</v>
      </c>
      <c r="AM457" s="120">
        <f t="shared" ca="1" si="1965"/>
        <v>-0.22862397695143954</v>
      </c>
      <c r="AN457" s="120">
        <f t="shared" ca="1" si="1965"/>
        <v>-0.6228435603879916</v>
      </c>
      <c r="AO457" s="120">
        <f t="shared" ca="1" si="1965"/>
        <v>-1.2657446174455345</v>
      </c>
      <c r="AP457" s="120">
        <f t="shared" ca="1" si="1965"/>
        <v>-2.0376863925969246</v>
      </c>
      <c r="AQ457" s="120"/>
      <c r="AR457" s="120">
        <f t="shared" ref="AR457:AW457" ca="1" si="1966">AR524-AR415</f>
        <v>-3.4550047968764375</v>
      </c>
      <c r="AS457" s="120">
        <f t="shared" ca="1" si="1966"/>
        <v>1.0139039723412679E-2</v>
      </c>
      <c r="AT457" s="120">
        <f t="shared" ca="1" si="1966"/>
        <v>-2.5104908628350131E-2</v>
      </c>
      <c r="AU457" s="120">
        <f t="shared" ca="1" si="1966"/>
        <v>0.24445119360461831</v>
      </c>
      <c r="AV457" s="120">
        <f t="shared" ca="1" si="1966"/>
        <v>-1.1945144265114322</v>
      </c>
      <c r="AW457" s="120">
        <f t="shared" ca="1" si="1966"/>
        <v>-1.8749073293934089</v>
      </c>
      <c r="AX457" s="120">
        <f ca="1">AX524-AX415</f>
        <v>-2.3488775388404974</v>
      </c>
      <c r="AY457" s="120"/>
      <c r="AZ457" s="120">
        <f t="shared" ref="AZ457:BF457" ca="1" si="1967">AZ524-AZ415</f>
        <v>-36.150091265089372</v>
      </c>
      <c r="BA457" s="120">
        <f t="shared" ca="1" si="1967"/>
        <v>1.0139133270968159E-2</v>
      </c>
      <c r="BB457" s="120">
        <f t="shared" ca="1" si="1967"/>
        <v>1.0303281509777662E-2</v>
      </c>
      <c r="BC457" s="120">
        <f t="shared" ca="1" si="1967"/>
        <v>1.0523912841222227E-2</v>
      </c>
      <c r="BD457" s="120">
        <f t="shared" ca="1" si="1967"/>
        <v>-1.0183320000361391</v>
      </c>
      <c r="BE457" s="120">
        <f t="shared" ca="1" si="1967"/>
        <v>-1.177271440406912</v>
      </c>
      <c r="BF457" s="120">
        <f t="shared" ca="1" si="1967"/>
        <v>-1.9731284038325612</v>
      </c>
    </row>
    <row r="458" spans="1:58" x14ac:dyDescent="0.2">
      <c r="B458" s="6" t="s">
        <v>273</v>
      </c>
      <c r="C458" s="20" t="s">
        <v>43</v>
      </c>
      <c r="D458" s="121">
        <f t="shared" ref="D458:J458" ca="1" si="1968">D524-D475</f>
        <v>3.9174891611195335</v>
      </c>
      <c r="E458" s="121">
        <f t="shared" ca="1" si="1968"/>
        <v>23.853019336772604</v>
      </c>
      <c r="F458" s="121">
        <f t="shared" ca="1" si="1968"/>
        <v>41.543176659597634</v>
      </c>
      <c r="G458" s="121">
        <f t="shared" ca="1" si="1968"/>
        <v>56.492091676836367</v>
      </c>
      <c r="H458" s="121">
        <f t="shared" ca="1" si="1968"/>
        <v>78.225622412657799</v>
      </c>
      <c r="I458" s="121">
        <f t="shared" ca="1" si="1968"/>
        <v>90.426816607087403</v>
      </c>
      <c r="J458" s="121">
        <f t="shared" ca="1" si="1968"/>
        <v>96.40621950968557</v>
      </c>
      <c r="K458" s="121"/>
      <c r="L458" s="121">
        <f t="shared" ref="L458:R458" ca="1" si="1969">L524-L475</f>
        <v>-0.55021821922161962</v>
      </c>
      <c r="M458" s="121">
        <f t="shared" ca="1" si="1969"/>
        <v>23.296989093103775</v>
      </c>
      <c r="N458" s="121">
        <f t="shared" ca="1" si="1969"/>
        <v>45.078932014920497</v>
      </c>
      <c r="O458" s="121">
        <f t="shared" ca="1" si="1969"/>
        <v>63.624395121708631</v>
      </c>
      <c r="P458" s="121">
        <f t="shared" ca="1" si="1969"/>
        <v>91.115234576873149</v>
      </c>
      <c r="Q458" s="121">
        <f t="shared" ca="1" si="1969"/>
        <v>107.38900956204407</v>
      </c>
      <c r="R458" s="121">
        <f t="shared" ca="1" si="1969"/>
        <v>115.75548825718818</v>
      </c>
      <c r="S458" s="121"/>
      <c r="T458" s="121">
        <f t="shared" ref="T458:Z458" ca="1" si="1970">T524-T475</f>
        <v>-6.9806742971968561</v>
      </c>
      <c r="U458" s="121">
        <f t="shared" ca="1" si="1970"/>
        <v>19.856793407951272</v>
      </c>
      <c r="V458" s="121">
        <f t="shared" ca="1" si="1970"/>
        <v>45.403717530435074</v>
      </c>
      <c r="W458" s="121">
        <f t="shared" ca="1" si="1970"/>
        <v>67.301979863234806</v>
      </c>
      <c r="X458" s="121">
        <f t="shared" ca="1" si="1970"/>
        <v>100.02431405038294</v>
      </c>
      <c r="Y458" s="121">
        <f t="shared" ca="1" si="1970"/>
        <v>120.22068295910844</v>
      </c>
      <c r="Z458" s="121">
        <f t="shared" ca="1" si="1970"/>
        <v>130.78238569158236</v>
      </c>
      <c r="AA458" s="121"/>
      <c r="AB458" s="121">
        <f t="shared" ref="AB458:AH458" ca="1" si="1971">AB524-AB475</f>
        <v>-15.383267106095673</v>
      </c>
      <c r="AC458" s="121">
        <f t="shared" ca="1" si="1971"/>
        <v>13.502371527556079</v>
      </c>
      <c r="AD458" s="121">
        <f t="shared" ca="1" si="1971"/>
        <v>42.393128623644429</v>
      </c>
      <c r="AE458" s="121">
        <f t="shared" ca="1" si="1971"/>
        <v>67.328538028396792</v>
      </c>
      <c r="AF458" s="121">
        <f t="shared" ca="1" si="1971"/>
        <v>104.94946050959743</v>
      </c>
      <c r="AG458" s="121">
        <f t="shared" ca="1" si="1971"/>
        <v>128.57677483638349</v>
      </c>
      <c r="AH458" s="121">
        <f t="shared" ca="1" si="1971"/>
        <v>141.26203685695589</v>
      </c>
      <c r="AI458" s="121"/>
      <c r="AJ458" s="121">
        <f t="shared" ref="AJ458:AP458" ca="1" si="1972">AJ524-AJ475</f>
        <v>-25.711408826312663</v>
      </c>
      <c r="AK458" s="121">
        <f t="shared" ca="1" si="1972"/>
        <v>6.5034144732140931</v>
      </c>
      <c r="AL458" s="121">
        <f t="shared" ca="1" si="1972"/>
        <v>35.99303231477802</v>
      </c>
      <c r="AM458" s="121">
        <f t="shared" ca="1" si="1972"/>
        <v>63.62643007683323</v>
      </c>
      <c r="AN458" s="121">
        <f t="shared" ca="1" si="1972"/>
        <v>105.61167334561833</v>
      </c>
      <c r="AO458" s="121">
        <f t="shared" ca="1" si="1972"/>
        <v>132.25864204833113</v>
      </c>
      <c r="AP458" s="121">
        <f t="shared" ca="1" si="1972"/>
        <v>146.87575104908774</v>
      </c>
      <c r="AQ458" s="121"/>
      <c r="AR458" s="121">
        <f t="shared" ref="AR458:AW458" ca="1" si="1973">AR524-AR475</f>
        <v>-37.97421430273414</v>
      </c>
      <c r="AS458" s="121">
        <f t="shared" ca="1" si="1973"/>
        <v>-1.7931832609899629</v>
      </c>
      <c r="AT458" s="121">
        <f t="shared" ca="1" si="1973"/>
        <v>26.390371004638382</v>
      </c>
      <c r="AU458" s="121">
        <f t="shared" ca="1" si="1973"/>
        <v>56.244165323170819</v>
      </c>
      <c r="AV458" s="121">
        <f t="shared" ca="1" si="1973"/>
        <v>101.91035437270068</v>
      </c>
      <c r="AW458" s="121">
        <f t="shared" ca="1" si="1973"/>
        <v>131.23612475669518</v>
      </c>
      <c r="AX458" s="121">
        <f ca="1">AX524-AX475</f>
        <v>147.71024563538526</v>
      </c>
      <c r="AY458" s="121"/>
      <c r="AZ458" s="121">
        <f t="shared" ref="AZ458:BF458" ca="1" si="1974">AZ524-AZ475</f>
        <v>-68.248482880651636</v>
      </c>
      <c r="BA458" s="121">
        <f t="shared" ca="1" si="1974"/>
        <v>-23.595746221670993</v>
      </c>
      <c r="BB458" s="121">
        <f t="shared" ca="1" si="1974"/>
        <v>9.0244827895747903</v>
      </c>
      <c r="BC458" s="121">
        <f t="shared" ca="1" si="1974"/>
        <v>33.634270192726149</v>
      </c>
      <c r="BD458" s="121">
        <f t="shared" ca="1" si="1974"/>
        <v>82.476376811100863</v>
      </c>
      <c r="BE458" s="121">
        <f t="shared" ca="1" si="1974"/>
        <v>116.16255103013646</v>
      </c>
      <c r="BF458" s="121">
        <f t="shared" ca="1" si="1974"/>
        <v>135.88896074009449</v>
      </c>
    </row>
    <row r="459" spans="1:58" x14ac:dyDescent="0.2">
      <c r="B459" s="6" t="s">
        <v>278</v>
      </c>
      <c r="C459" s="6" t="s">
        <v>274</v>
      </c>
      <c r="D459" s="97">
        <f t="shared" ref="D459:J459" ca="1" si="1975">D450*D403/1000*D458</f>
        <v>0.44246382052944871</v>
      </c>
      <c r="E459" s="97">
        <f t="shared" ca="1" si="1975"/>
        <v>5.4330262595367724</v>
      </c>
      <c r="F459" s="97">
        <f t="shared" ca="1" si="1975"/>
        <v>14.227818744282059</v>
      </c>
      <c r="G459" s="97">
        <f t="shared" ca="1" si="1975"/>
        <v>25.835789310095439</v>
      </c>
      <c r="H459" s="97">
        <f t="shared" ca="1" si="1975"/>
        <v>54.090267336348617</v>
      </c>
      <c r="I459" s="97">
        <f t="shared" ca="1" si="1975"/>
        <v>83.472195281626114</v>
      </c>
      <c r="J459" s="97">
        <f t="shared" ca="1" si="1975"/>
        <v>111.25874620631059</v>
      </c>
      <c r="K459" s="97"/>
      <c r="L459" s="97">
        <f t="shared" ref="L459:R459" ca="1" si="1976">L450*L403/1000*L458</f>
        <v>-6.1859119212116072E-2</v>
      </c>
      <c r="M459" s="97">
        <f t="shared" ca="1" si="1976"/>
        <v>5.3000542817004677</v>
      </c>
      <c r="N459" s="97">
        <f t="shared" ca="1" si="1976"/>
        <v>15.43372137284147</v>
      </c>
      <c r="O459" s="97">
        <f t="shared" ca="1" si="1976"/>
        <v>29.097931000123687</v>
      </c>
      <c r="P459" s="97">
        <f t="shared" ca="1" si="1976"/>
        <v>62.972740863747966</v>
      </c>
      <c r="Q459" s="97">
        <f t="shared" ca="1" si="1976"/>
        <v>99.099578006718019</v>
      </c>
      <c r="R459" s="97">
        <f t="shared" ca="1" si="1976"/>
        <v>133.55630790974033</v>
      </c>
      <c r="S459" s="97"/>
      <c r="T459" s="97">
        <f t="shared" ref="T459:Z459" ca="1" si="1977">T450*T403/1000*T458</f>
        <v>-0.78086469513513079</v>
      </c>
      <c r="U459" s="97">
        <f t="shared" ca="1" si="1977"/>
        <v>4.5111207959963187</v>
      </c>
      <c r="V459" s="97">
        <f t="shared" ca="1" si="1977"/>
        <v>15.538458801266653</v>
      </c>
      <c r="W459" s="97">
        <f t="shared" ca="1" si="1977"/>
        <v>30.779271795619799</v>
      </c>
      <c r="X459" s="97">
        <f t="shared" ca="1" si="1977"/>
        <v>68.798760904852813</v>
      </c>
      <c r="Y459" s="97">
        <f t="shared" ca="1" si="1977"/>
        <v>110.89259226848411</v>
      </c>
      <c r="Z459" s="97">
        <f t="shared" ca="1" si="1977"/>
        <v>150.83842360448813</v>
      </c>
      <c r="AA459" s="97"/>
      <c r="AB459" s="97">
        <f t="shared" ref="AB459:AH459" ca="1" si="1978">AB450*AB403/1000*AB458</f>
        <v>-1.7116402138953239</v>
      </c>
      <c r="AC459" s="97">
        <f t="shared" ca="1" si="1978"/>
        <v>3.0627280702827777</v>
      </c>
      <c r="AD459" s="97">
        <f t="shared" ca="1" si="1978"/>
        <v>14.500830753585998</v>
      </c>
      <c r="AE459" s="97">
        <f t="shared" ca="1" si="1978"/>
        <v>30.789576395321234</v>
      </c>
      <c r="AF459" s="97">
        <f t="shared" ca="1" si="1978"/>
        <v>72.203245421156893</v>
      </c>
      <c r="AG459" s="97">
        <f t="shared" ca="1" si="1978"/>
        <v>118.53113784581204</v>
      </c>
      <c r="AH459" s="97">
        <f t="shared" ca="1" si="1978"/>
        <v>162.84118457922648</v>
      </c>
      <c r="AI459" s="97"/>
      <c r="AJ459" s="97">
        <f t="shared" ref="AJ459:AP459" ca="1" si="1979">AJ450*AJ403/1000*AJ458</f>
        <v>-2.8450122654829553</v>
      </c>
      <c r="AK459" s="97">
        <f t="shared" ca="1" si="1979"/>
        <v>1.4725924304910776</v>
      </c>
      <c r="AL459" s="97">
        <f t="shared" ca="1" si="1979"/>
        <v>12.304311192209317</v>
      </c>
      <c r="AM459" s="97">
        <f t="shared" ca="1" si="1979"/>
        <v>29.093415688393904</v>
      </c>
      <c r="AN459" s="97">
        <f t="shared" ca="1" si="1979"/>
        <v>72.672691924645108</v>
      </c>
      <c r="AO459" s="97">
        <f t="shared" ca="1" si="1979"/>
        <v>121.83402215365993</v>
      </c>
      <c r="AP459" s="97">
        <f t="shared" ca="1" si="1979"/>
        <v>169.19565338574165</v>
      </c>
      <c r="AQ459" s="97"/>
      <c r="AR459" s="97">
        <f t="shared" ref="AR459:AX459" ca="1" si="1980">AR450*AR403/1000*AR458</f>
        <v>-4.1766405458350491</v>
      </c>
      <c r="AS459" s="97">
        <f t="shared" ca="1" si="1980"/>
        <v>-0.40526386882513171</v>
      </c>
      <c r="AT459" s="97">
        <f t="shared" ca="1" si="1980"/>
        <v>9.0157033815220746</v>
      </c>
      <c r="AU459" s="97">
        <f t="shared" ca="1" si="1980"/>
        <v>25.71367623443307</v>
      </c>
      <c r="AV459" s="97">
        <f t="shared" ca="1" si="1980"/>
        <v>70.134180135998776</v>
      </c>
      <c r="AW459" s="97">
        <f t="shared" ca="1" si="1980"/>
        <v>120.78039444521221</v>
      </c>
      <c r="AX459" s="97">
        <f t="shared" ca="1" si="1980"/>
        <v>170.00940708123386</v>
      </c>
      <c r="AY459" s="97"/>
      <c r="AZ459" s="97">
        <f t="shared" ref="AZ459:BF459" ca="1" si="1981">AZ450*AZ403/1000*AZ458</f>
        <v>-7.3951222352634529</v>
      </c>
      <c r="BA459" s="97">
        <f t="shared" ca="1" si="1981"/>
        <v>-5.3103179904667615</v>
      </c>
      <c r="BB459" s="97">
        <f t="shared" ca="1" si="1981"/>
        <v>3.0776322925975843</v>
      </c>
      <c r="BC459" s="97">
        <f t="shared" ca="1" si="1981"/>
        <v>15.3670421301576</v>
      </c>
      <c r="BD459" s="97">
        <f t="shared" ca="1" si="1981"/>
        <v>56.758428653970867</v>
      </c>
      <c r="BE459" s="97">
        <f t="shared" ca="1" si="1981"/>
        <v>106.65791270117268</v>
      </c>
      <c r="BF459" s="97">
        <f t="shared" ca="1" si="1981"/>
        <v>156.04801071914667</v>
      </c>
    </row>
    <row r="460" spans="1:58" x14ac:dyDescent="0.2">
      <c r="B460" s="6" t="s">
        <v>279</v>
      </c>
      <c r="C460" s="6" t="s">
        <v>274</v>
      </c>
      <c r="D460" s="97">
        <f t="shared" ref="D460:J460" ca="1" si="1982">D450*(D420*D505-D421*D473)/1000</f>
        <v>0.44360447909647721</v>
      </c>
      <c r="E460" s="97">
        <f t="shared" ca="1" si="1982"/>
        <v>5.4454959972455903</v>
      </c>
      <c r="F460" s="97">
        <f t="shared" ca="1" si="1982"/>
        <v>14.285223692938837</v>
      </c>
      <c r="G460" s="97">
        <f t="shared" ca="1" si="1982"/>
        <v>26.012951756785945</v>
      </c>
      <c r="H460" s="97">
        <f t="shared" ca="1" si="1982"/>
        <v>54.968006346667288</v>
      </c>
      <c r="I460" s="97">
        <f t="shared" ca="1" si="1982"/>
        <v>85.885353414620553</v>
      </c>
      <c r="J460" s="97">
        <f t="shared" ca="1" si="1982"/>
        <v>115.73748593010113</v>
      </c>
      <c r="K460" s="97"/>
      <c r="L460" s="97">
        <f t="shared" ref="L460:R460" ca="1" si="1983">L450*(L420*L505-L421*L473)/1000</f>
        <v>-6.0273026281159083E-2</v>
      </c>
      <c r="M460" s="97">
        <f t="shared" ca="1" si="1983"/>
        <v>5.3158301552953446</v>
      </c>
      <c r="N460" s="97">
        <f t="shared" ca="1" si="1983"/>
        <v>15.500038687344006</v>
      </c>
      <c r="O460" s="97">
        <f t="shared" ca="1" si="1983"/>
        <v>29.289081157700306</v>
      </c>
      <c r="P460" s="97">
        <f t="shared" ca="1" si="1983"/>
        <v>63.838129276205898</v>
      </c>
      <c r="Q460" s="97">
        <f t="shared" ca="1" si="1983"/>
        <v>101.37510482843096</v>
      </c>
      <c r="R460" s="97">
        <f t="shared" ca="1" si="1983"/>
        <v>137.7180295065663</v>
      </c>
      <c r="S460" s="97"/>
      <c r="T460" s="97">
        <f t="shared" ref="T460:Z460" ca="1" si="1984">T450*(T420*T505-T421*T473)/1000</f>
        <v>-0.77880732790074125</v>
      </c>
      <c r="U460" s="97">
        <f t="shared" ca="1" si="1984"/>
        <v>4.5304626109668487</v>
      </c>
      <c r="V460" s="97">
        <f t="shared" ca="1" si="1984"/>
        <v>15.614471630893032</v>
      </c>
      <c r="W460" s="97">
        <f t="shared" ca="1" si="1984"/>
        <v>30.986120503585017</v>
      </c>
      <c r="X460" s="97">
        <f t="shared" ca="1" si="1984"/>
        <v>69.644799593234424</v>
      </c>
      <c r="Y460" s="97">
        <f t="shared" ca="1" si="1984"/>
        <v>113.04889411013913</v>
      </c>
      <c r="Z460" s="97">
        <f t="shared" ca="1" si="1984"/>
        <v>154.70703069345458</v>
      </c>
      <c r="AA460" s="97"/>
      <c r="AB460" s="97">
        <f t="shared" ref="AB460:AH460" ca="1" si="1985">AB450*(AB420*AB505-AB421*AB473)/1000</f>
        <v>-1.7091110552656326</v>
      </c>
      <c r="AC460" s="97">
        <f t="shared" ca="1" si="1985"/>
        <v>3.0856964236571884</v>
      </c>
      <c r="AD460" s="97">
        <f t="shared" ca="1" si="1985"/>
        <v>14.58672115578498</v>
      </c>
      <c r="AE460" s="97">
        <f t="shared" ca="1" si="1985"/>
        <v>31.012608590394692</v>
      </c>
      <c r="AF460" s="97">
        <f t="shared" ca="1" si="1985"/>
        <v>73.050865481587493</v>
      </c>
      <c r="AG460" s="97">
        <f t="shared" ca="1" si="1985"/>
        <v>120.58558736165251</v>
      </c>
      <c r="AH460" s="97">
        <f t="shared" ca="1" si="1985"/>
        <v>166.45396415061217</v>
      </c>
      <c r="AI460" s="97"/>
      <c r="AJ460" s="97">
        <f t="shared" ref="AJ460:AP460" ca="1" si="1986">AJ450*(AJ420*AJ505-AJ421*AJ473)/1000</f>
        <v>-2.8420360288594329</v>
      </c>
      <c r="AK460" s="97">
        <f t="shared" ca="1" si="1986"/>
        <v>1.498944504532469</v>
      </c>
      <c r="AL460" s="97">
        <f t="shared" ca="1" si="1986"/>
        <v>12.399619101932961</v>
      </c>
      <c r="AM460" s="97">
        <f t="shared" ca="1" si="1986"/>
        <v>29.332210702595312</v>
      </c>
      <c r="AN460" s="97">
        <f t="shared" ca="1" si="1986"/>
        <v>73.524302494469467</v>
      </c>
      <c r="AO460" s="97">
        <f t="shared" ca="1" si="1986"/>
        <v>123.79964684910529</v>
      </c>
      <c r="AP460" s="97">
        <f t="shared" ca="1" si="1986"/>
        <v>172.5654456618945</v>
      </c>
      <c r="AQ460" s="97"/>
      <c r="AR460" s="97">
        <f t="shared" ref="AR460:AW460" ca="1" si="1987">AR450*(AR420*AR505-AR421*AR473)/1000</f>
        <v>-4.1732952187579233</v>
      </c>
      <c r="AS460" s="97">
        <f t="shared" ca="1" si="1987"/>
        <v>-0.37591474839259553</v>
      </c>
      <c r="AT460" s="97">
        <f t="shared" ca="1" si="1987"/>
        <v>9.1199803393513257</v>
      </c>
      <c r="AU460" s="97">
        <f t="shared" ca="1" si="1987"/>
        <v>25.967095325807442</v>
      </c>
      <c r="AV460" s="97">
        <f t="shared" ca="1" si="1987"/>
        <v>70.987692698770857</v>
      </c>
      <c r="AW460" s="97">
        <f t="shared" ca="1" si="1987"/>
        <v>122.6674125122279</v>
      </c>
      <c r="AX460" s="97">
        <f ca="1">AX450*(AX420*AX505-AX421*AX473)/1000</f>
        <v>173.17525049100163</v>
      </c>
      <c r="AY460" s="97"/>
      <c r="AZ460" s="97">
        <f t="shared" ref="AZ460:BF460" ca="1" si="1988">AZ450*(AZ420*AZ505-AZ421*AZ473)/1000</f>
        <v>-7.3914720254963662</v>
      </c>
      <c r="BA460" s="97">
        <f t="shared" ca="1" si="1988"/>
        <v>-5.2764901487791489</v>
      </c>
      <c r="BB460" s="97">
        <f t="shared" ca="1" si="1988"/>
        <v>3.1929903026181736</v>
      </c>
      <c r="BC460" s="97">
        <f t="shared" ca="1" si="1988"/>
        <v>15.641158012829619</v>
      </c>
      <c r="BD460" s="97">
        <f t="shared" ca="1" si="1988"/>
        <v>57.614860134691583</v>
      </c>
      <c r="BE460" s="97">
        <f t="shared" ca="1" si="1988"/>
        <v>108.42267326888434</v>
      </c>
      <c r="BF460" s="97">
        <f t="shared" ca="1" si="1988"/>
        <v>158.88538053776492</v>
      </c>
    </row>
    <row r="461" spans="1:58" x14ac:dyDescent="0.2">
      <c r="E461" s="92"/>
      <c r="F461" s="92"/>
      <c r="G461" s="92"/>
      <c r="H461" s="92"/>
      <c r="I461" s="92"/>
      <c r="J461" s="92"/>
      <c r="K461" s="92"/>
      <c r="L461" s="92"/>
      <c r="M461" s="92"/>
      <c r="N461" s="92"/>
      <c r="O461" s="92"/>
      <c r="P461" s="92"/>
      <c r="Q461" s="92"/>
      <c r="R461" s="92"/>
      <c r="S461" s="92"/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</row>
    <row r="462" spans="1:58" x14ac:dyDescent="0.2">
      <c r="E462" s="92"/>
      <c r="F462" s="92"/>
      <c r="G462" s="92"/>
      <c r="H462" s="92"/>
      <c r="I462" s="92"/>
      <c r="J462" s="92"/>
      <c r="K462" s="92"/>
      <c r="L462" s="92"/>
      <c r="M462" s="92"/>
      <c r="N462" s="92"/>
      <c r="O462" s="92"/>
      <c r="P462" s="92"/>
      <c r="Q462" s="92"/>
      <c r="R462" s="92"/>
      <c r="S462" s="92"/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</row>
    <row r="463" spans="1:58" x14ac:dyDescent="0.2">
      <c r="A463" s="151" t="s">
        <v>251</v>
      </c>
      <c r="B463" s="3" t="s">
        <v>137</v>
      </c>
      <c r="C463" s="3" t="s">
        <v>45</v>
      </c>
      <c r="D463" s="98">
        <f t="shared" ref="D463:J463" si="1989">D455/D401/D453</f>
        <v>0.43957111292671558</v>
      </c>
      <c r="E463" s="98">
        <f t="shared" ca="1" si="1989"/>
        <v>0.45092023377454071</v>
      </c>
      <c r="F463" s="98">
        <f t="shared" ca="1" si="1989"/>
        <v>0.46282725722757895</v>
      </c>
      <c r="G463" s="98">
        <f t="shared" ca="1" si="1989"/>
        <v>0.47492969970336396</v>
      </c>
      <c r="H463" s="98">
        <f t="shared" ca="1" si="1989"/>
        <v>0.49882562014634896</v>
      </c>
      <c r="I463" s="98">
        <f t="shared" ca="1" si="1989"/>
        <v>0.5220725809120732</v>
      </c>
      <c r="J463" s="98">
        <f t="shared" ca="1" si="1989"/>
        <v>0.54567785156410853</v>
      </c>
      <c r="K463" s="98"/>
      <c r="L463" s="98">
        <f t="shared" ref="L463:R463" ca="1" si="1990">L455/L401/L453</f>
        <v>0.43927524990758071</v>
      </c>
      <c r="M463" s="98">
        <f t="shared" ca="1" si="1990"/>
        <v>0.45206570303366544</v>
      </c>
      <c r="N463" s="98">
        <f t="shared" ca="1" si="1990"/>
        <v>0.46591327355646145</v>
      </c>
      <c r="O463" s="98">
        <f t="shared" ca="1" si="1990"/>
        <v>0.4798229779474259</v>
      </c>
      <c r="P463" s="98">
        <f t="shared" ca="1" si="1990"/>
        <v>0.50667802696443065</v>
      </c>
      <c r="Q463" s="98">
        <f t="shared" ca="1" si="1990"/>
        <v>0.53187456549637502</v>
      </c>
      <c r="R463" s="98">
        <f t="shared" ca="1" si="1990"/>
        <v>0.55614294750714843</v>
      </c>
      <c r="S463" s="98"/>
      <c r="T463" s="98">
        <f t="shared" ref="T463:Z463" si="1991">T455/T401/T453</f>
        <v>0.43846249862695463</v>
      </c>
      <c r="U463" s="98">
        <f t="shared" ca="1" si="1991"/>
        <v>0.45214285348603073</v>
      </c>
      <c r="V463" s="98">
        <f t="shared" ca="1" si="1991"/>
        <v>0.46770092767872562</v>
      </c>
      <c r="W463" s="98">
        <f t="shared" ca="1" si="1991"/>
        <v>0.4832731124115931</v>
      </c>
      <c r="X463" s="98">
        <f t="shared" ca="1" si="1991"/>
        <v>0.51292719647072083</v>
      </c>
      <c r="Y463" s="98">
        <f t="shared" ca="1" si="1991"/>
        <v>0.53998142068622723</v>
      </c>
      <c r="Z463" s="98">
        <f t="shared" ca="1" si="1991"/>
        <v>0.56495955740620241</v>
      </c>
      <c r="AA463" s="98"/>
      <c r="AB463" s="98">
        <f t="shared" ref="AB463:AH463" si="1992">AB455/AB401/AB453</f>
        <v>0.43681002253258289</v>
      </c>
      <c r="AC463" s="98">
        <f t="shared" ca="1" si="1992"/>
        <v>0.45113019544706479</v>
      </c>
      <c r="AD463" s="98">
        <f t="shared" ca="1" si="1992"/>
        <v>0.46806735904477714</v>
      </c>
      <c r="AE463" s="98">
        <f t="shared" ca="1" si="1992"/>
        <v>0.48505344607351114</v>
      </c>
      <c r="AF463" s="98">
        <f t="shared" ca="1" si="1992"/>
        <v>0.51716988132397146</v>
      </c>
      <c r="AG463" s="98">
        <f t="shared" si="1992"/>
        <v>0.54583938405387877</v>
      </c>
      <c r="AH463" s="98">
        <f t="shared" si="1992"/>
        <v>0.5709350356088756</v>
      </c>
      <c r="AI463" s="98"/>
      <c r="AJ463" s="98">
        <f t="shared" ref="AJ463:AP463" si="1993">AJ455/AJ401/AJ453</f>
        <v>0.4346259997202051</v>
      </c>
      <c r="AK463" s="98">
        <f t="shared" ca="1" si="1993"/>
        <v>0.45040465115476436</v>
      </c>
      <c r="AL463" s="98">
        <f t="shared" si="1993"/>
        <v>0.46733934494988144</v>
      </c>
      <c r="AM463" s="98">
        <f t="shared" si="1993"/>
        <v>0.48493765224496355</v>
      </c>
      <c r="AN463" s="98">
        <f t="shared" si="1993"/>
        <v>0.51895515893219701</v>
      </c>
      <c r="AO463" s="98">
        <f t="shared" si="1993"/>
        <v>0.54928855158079859</v>
      </c>
      <c r="AP463" s="98">
        <f t="shared" si="1993"/>
        <v>0.57566124076780401</v>
      </c>
      <c r="AQ463" s="98"/>
      <c r="AR463" s="98">
        <f t="shared" ref="AR463:AW463" si="1994">AR455/AR401/AR453</f>
        <v>0.4346259997202051</v>
      </c>
      <c r="AS463" s="98">
        <f t="shared" ca="1" si="1994"/>
        <v>0.44955974964661083</v>
      </c>
      <c r="AT463" s="98">
        <f t="shared" ca="1" si="1994"/>
        <v>0.46450141509245746</v>
      </c>
      <c r="AU463" s="98">
        <f t="shared" si="1994"/>
        <v>0.48291710675707461</v>
      </c>
      <c r="AV463" s="98">
        <f t="shared" si="1994"/>
        <v>0.51895515893219701</v>
      </c>
      <c r="AW463" s="98">
        <f t="shared" si="1994"/>
        <v>0.55015766528403243</v>
      </c>
      <c r="AX463" s="98">
        <f>AX455/AX401/AX453</f>
        <v>0.5766158870270166</v>
      </c>
      <c r="AY463" s="98"/>
      <c r="AZ463" s="98">
        <f t="shared" ref="AZ463:BF463" si="1995">AZ455/AZ401/AZ453</f>
        <v>0.4469160371154115</v>
      </c>
      <c r="BA463" s="98">
        <f t="shared" ca="1" si="1995"/>
        <v>0.44671545942826768</v>
      </c>
      <c r="BB463" s="98">
        <f t="shared" ca="1" si="1995"/>
        <v>0.46288191588681377</v>
      </c>
      <c r="BC463" s="98">
        <f t="shared" ca="1" si="1995"/>
        <v>0.47657044832098872</v>
      </c>
      <c r="BD463" s="98">
        <f t="shared" si="1995"/>
        <v>0.51132357764762471</v>
      </c>
      <c r="BE463" s="98">
        <f t="shared" si="1995"/>
        <v>0.54243326318803342</v>
      </c>
      <c r="BF463" s="98">
        <f t="shared" si="1995"/>
        <v>0.56906621174147931</v>
      </c>
    </row>
    <row r="464" spans="1:58" x14ac:dyDescent="0.2">
      <c r="B464" s="33" t="s">
        <v>71</v>
      </c>
      <c r="C464" s="3" t="s">
        <v>47</v>
      </c>
      <c r="D464" s="81">
        <f t="shared" ref="D464:J464" si="1996">SQRT(D453*D402*D401)</f>
        <v>547.98969727541419</v>
      </c>
      <c r="E464" s="81">
        <f t="shared" ca="1" si="1996"/>
        <v>541.04962935384447</v>
      </c>
      <c r="F464" s="81">
        <f t="shared" ca="1" si="1996"/>
        <v>534.04456755112324</v>
      </c>
      <c r="G464" s="81">
        <f t="shared" ca="1" si="1996"/>
        <v>527.19623625805696</v>
      </c>
      <c r="H464" s="81">
        <f t="shared" ca="1" si="1996"/>
        <v>514.41377546967885</v>
      </c>
      <c r="I464" s="81">
        <f t="shared" ca="1" si="1996"/>
        <v>502.83039643794007</v>
      </c>
      <c r="J464" s="81">
        <f t="shared" ca="1" si="1996"/>
        <v>491.83428821734833</v>
      </c>
      <c r="K464" s="81"/>
      <c r="L464" s="81">
        <f t="shared" ref="L464:R464" ca="1" si="1997">SQRT(L453*L402*L401)</f>
        <v>548.17420869037221</v>
      </c>
      <c r="M464" s="81">
        <f t="shared" ca="1" si="1997"/>
        <v>540.36372373770291</v>
      </c>
      <c r="N464" s="81">
        <f t="shared" ca="1" si="1997"/>
        <v>532.27298423445586</v>
      </c>
      <c r="O464" s="81">
        <f t="shared" ca="1" si="1997"/>
        <v>524.50114995198953</v>
      </c>
      <c r="P464" s="81">
        <f t="shared" ca="1" si="1997"/>
        <v>510.41206342826348</v>
      </c>
      <c r="Q464" s="81">
        <f t="shared" ca="1" si="1997"/>
        <v>498.17548729363392</v>
      </c>
      <c r="R464" s="81">
        <f t="shared" ca="1" si="1997"/>
        <v>487.18482072150607</v>
      </c>
      <c r="S464" s="81"/>
      <c r="T464" s="81">
        <f t="shared" ref="T464:Z464" si="1998">SQRT(T453*T402*T401)</f>
        <v>548.68203207322188</v>
      </c>
      <c r="U464" s="81">
        <f t="shared" ca="1" si="1998"/>
        <v>540.31761985266917</v>
      </c>
      <c r="V464" s="81">
        <f t="shared" ca="1" si="1998"/>
        <v>531.25477910733002</v>
      </c>
      <c r="W464" s="81">
        <f t="shared" ca="1" si="1998"/>
        <v>522.62556370984214</v>
      </c>
      <c r="X464" s="81">
        <f t="shared" ca="1" si="1998"/>
        <v>507.29327160217122</v>
      </c>
      <c r="Y464" s="81">
        <f t="shared" ca="1" si="1998"/>
        <v>494.42173811714025</v>
      </c>
      <c r="Z464" s="81">
        <f t="shared" ca="1" si="1998"/>
        <v>483.36843386005273</v>
      </c>
      <c r="AA464" s="81"/>
      <c r="AB464" s="81">
        <f t="shared" ref="AB464:AH464" si="1999">SQRT(AB453*AB402*AB401)</f>
        <v>549.71889936584864</v>
      </c>
      <c r="AC464" s="81">
        <f t="shared" ca="1" si="1999"/>
        <v>540.92370904635686</v>
      </c>
      <c r="AD464" s="81">
        <f t="shared" ca="1" si="1999"/>
        <v>531.04678924739574</v>
      </c>
      <c r="AE464" s="81">
        <f t="shared" ca="1" si="1999"/>
        <v>521.66556307744224</v>
      </c>
      <c r="AF464" s="81">
        <f t="shared" ca="1" si="1999"/>
        <v>505.20815613967198</v>
      </c>
      <c r="AG464" s="81">
        <f t="shared" si="1999"/>
        <v>491.76150756235489</v>
      </c>
      <c r="AH464" s="81">
        <f t="shared" si="1999"/>
        <v>480.83228294281571</v>
      </c>
      <c r="AI464" s="81"/>
      <c r="AJ464" s="81">
        <f t="shared" ref="AJ464:AP464" si="2000">SQRT(AJ453*AJ402*AJ401)</f>
        <v>551.09835448856143</v>
      </c>
      <c r="AK464" s="81">
        <f t="shared" ca="1" si="2000"/>
        <v>541.35921319075612</v>
      </c>
      <c r="AL464" s="81">
        <f t="shared" si="2000"/>
        <v>531.46025657616201</v>
      </c>
      <c r="AM464" s="81">
        <f t="shared" si="2000"/>
        <v>521.7278412352556</v>
      </c>
      <c r="AN464" s="81">
        <f t="shared" si="2000"/>
        <v>504.33841447980149</v>
      </c>
      <c r="AO464" s="81">
        <f t="shared" si="2000"/>
        <v>490.21510821271107</v>
      </c>
      <c r="AP464" s="81">
        <f t="shared" si="2000"/>
        <v>478.8543873872307</v>
      </c>
      <c r="AQ464" s="81"/>
      <c r="AR464" s="81">
        <f t="shared" ref="AR464:AW464" si="2001">SQRT(AR453*AR402*AR401)</f>
        <v>551.09835448856143</v>
      </c>
      <c r="AS464" s="81">
        <f t="shared" ca="1" si="2001"/>
        <v>541.86768899500885</v>
      </c>
      <c r="AT464" s="81">
        <f t="shared" ca="1" si="2001"/>
        <v>533.08129602379586</v>
      </c>
      <c r="AU464" s="81">
        <f t="shared" si="2001"/>
        <v>522.81816754967497</v>
      </c>
      <c r="AV464" s="81">
        <f t="shared" si="2001"/>
        <v>504.33841447980149</v>
      </c>
      <c r="AW464" s="81">
        <f t="shared" si="2001"/>
        <v>489.8277455595998</v>
      </c>
      <c r="AX464" s="81">
        <f>SQRT(AX453*AX402*AX401)</f>
        <v>478.45782710705026</v>
      </c>
      <c r="AY464" s="81"/>
      <c r="AZ464" s="81">
        <f t="shared" ref="AZ464:BF464" si="2002">SQRT(AZ453*AZ402*AZ401)</f>
        <v>543.46802327275896</v>
      </c>
      <c r="BA464" s="81">
        <f t="shared" ca="1" si="2002"/>
        <v>543.59001963906189</v>
      </c>
      <c r="BB464" s="81">
        <f t="shared" ca="1" si="2002"/>
        <v>534.01303572756183</v>
      </c>
      <c r="BC464" s="81">
        <f t="shared" ca="1" si="2002"/>
        <v>526.28793162948546</v>
      </c>
      <c r="BD464" s="81">
        <f t="shared" si="2002"/>
        <v>508.08813833822182</v>
      </c>
      <c r="BE464" s="81">
        <f t="shared" si="2002"/>
        <v>493.30305930533211</v>
      </c>
      <c r="BF464" s="81">
        <f t="shared" si="2002"/>
        <v>481.62116681059609</v>
      </c>
    </row>
    <row r="465" spans="2:58" x14ac:dyDescent="0.2">
      <c r="B465" s="33" t="s">
        <v>225</v>
      </c>
      <c r="D465" s="104">
        <f t="shared" ref="D465:J465" ca="1" si="2003">IF(D466=D464,1,0)</f>
        <v>0</v>
      </c>
      <c r="E465" s="104">
        <f t="shared" ca="1" si="2003"/>
        <v>0</v>
      </c>
      <c r="F465" s="104">
        <f t="shared" ca="1" si="2003"/>
        <v>0</v>
      </c>
      <c r="G465" s="104">
        <f t="shared" ca="1" si="2003"/>
        <v>0</v>
      </c>
      <c r="H465" s="104">
        <f t="shared" ca="1" si="2003"/>
        <v>0</v>
      </c>
      <c r="I465" s="104">
        <f t="shared" ca="1" si="2003"/>
        <v>0</v>
      </c>
      <c r="J465" s="104">
        <f t="shared" ca="1" si="2003"/>
        <v>0</v>
      </c>
      <c r="K465" s="104"/>
      <c r="L465" s="104">
        <f t="shared" ref="L465:R465" ca="1" si="2004">IF(L466=L464,1,0)</f>
        <v>0</v>
      </c>
      <c r="M465" s="104">
        <f t="shared" ca="1" si="2004"/>
        <v>0</v>
      </c>
      <c r="N465" s="104">
        <f t="shared" ca="1" si="2004"/>
        <v>0</v>
      </c>
      <c r="O465" s="104">
        <f t="shared" ca="1" si="2004"/>
        <v>0</v>
      </c>
      <c r="P465" s="104">
        <f t="shared" ca="1" si="2004"/>
        <v>0</v>
      </c>
      <c r="Q465" s="104">
        <f t="shared" ca="1" si="2004"/>
        <v>0</v>
      </c>
      <c r="R465" s="104">
        <f t="shared" ca="1" si="2004"/>
        <v>0</v>
      </c>
      <c r="S465" s="104"/>
      <c r="T465" s="104">
        <f t="shared" ref="T465:Z465" ca="1" si="2005">IF(T466=T464,1,0)</f>
        <v>0</v>
      </c>
      <c r="U465" s="104">
        <f t="shared" ca="1" si="2005"/>
        <v>0</v>
      </c>
      <c r="V465" s="104">
        <f t="shared" ca="1" si="2005"/>
        <v>0</v>
      </c>
      <c r="W465" s="104">
        <f t="shared" ca="1" si="2005"/>
        <v>0</v>
      </c>
      <c r="X465" s="104">
        <f t="shared" ca="1" si="2005"/>
        <v>0</v>
      </c>
      <c r="Y465" s="104">
        <f t="shared" ca="1" si="2005"/>
        <v>0</v>
      </c>
      <c r="Z465" s="104">
        <f t="shared" ca="1" si="2005"/>
        <v>0</v>
      </c>
      <c r="AA465" s="104"/>
      <c r="AB465" s="104">
        <f t="shared" ref="AB465:AH465" ca="1" si="2006">IF(AB466=AB464,1,0)</f>
        <v>0</v>
      </c>
      <c r="AC465" s="104">
        <f t="shared" ca="1" si="2006"/>
        <v>0</v>
      </c>
      <c r="AD465" s="104">
        <f t="shared" ca="1" si="2006"/>
        <v>0</v>
      </c>
      <c r="AE465" s="104">
        <f t="shared" ca="1" si="2006"/>
        <v>0</v>
      </c>
      <c r="AF465" s="104">
        <f t="shared" ca="1" si="2006"/>
        <v>0</v>
      </c>
      <c r="AG465" s="104">
        <f t="shared" ca="1" si="2006"/>
        <v>0</v>
      </c>
      <c r="AH465" s="104">
        <f t="shared" ca="1" si="2006"/>
        <v>0</v>
      </c>
      <c r="AI465" s="104"/>
      <c r="AJ465" s="104">
        <f t="shared" ref="AJ465:AP465" ca="1" si="2007">IF(AJ466=AJ464,1,0)</f>
        <v>0</v>
      </c>
      <c r="AK465" s="104">
        <f t="shared" ca="1" si="2007"/>
        <v>0</v>
      </c>
      <c r="AL465" s="104">
        <f t="shared" ca="1" si="2007"/>
        <v>0</v>
      </c>
      <c r="AM465" s="104">
        <f t="shared" ca="1" si="2007"/>
        <v>0</v>
      </c>
      <c r="AN465" s="104">
        <f t="shared" ca="1" si="2007"/>
        <v>0</v>
      </c>
      <c r="AO465" s="104">
        <f t="shared" ca="1" si="2007"/>
        <v>0</v>
      </c>
      <c r="AP465" s="104">
        <f t="shared" ca="1" si="2007"/>
        <v>0</v>
      </c>
      <c r="AQ465" s="104"/>
      <c r="AR465" s="104">
        <f t="shared" ref="AR465:AX465" ca="1" si="2008">IF(AR466=AR464,1,0)</f>
        <v>0</v>
      </c>
      <c r="AS465" s="104">
        <f t="shared" ca="1" si="2008"/>
        <v>0</v>
      </c>
      <c r="AT465" s="104">
        <f t="shared" ca="1" si="2008"/>
        <v>0</v>
      </c>
      <c r="AU465" s="104">
        <f t="shared" ca="1" si="2008"/>
        <v>0</v>
      </c>
      <c r="AV465" s="104">
        <f t="shared" ca="1" si="2008"/>
        <v>0</v>
      </c>
      <c r="AW465" s="104">
        <f t="shared" ca="1" si="2008"/>
        <v>0</v>
      </c>
      <c r="AX465" s="104">
        <f t="shared" ca="1" si="2008"/>
        <v>0</v>
      </c>
      <c r="AY465" s="104"/>
      <c r="AZ465" s="104">
        <f t="shared" ref="AZ465:BF465" ca="1" si="2009">IF(AZ466=AZ464,1,0)</f>
        <v>0</v>
      </c>
      <c r="BA465" s="104">
        <f t="shared" ca="1" si="2009"/>
        <v>0</v>
      </c>
      <c r="BB465" s="104">
        <f t="shared" ca="1" si="2009"/>
        <v>0</v>
      </c>
      <c r="BC465" s="104">
        <f t="shared" ca="1" si="2009"/>
        <v>0</v>
      </c>
      <c r="BD465" s="104">
        <f t="shared" ca="1" si="2009"/>
        <v>0</v>
      </c>
      <c r="BE465" s="104">
        <f t="shared" ca="1" si="2009"/>
        <v>0</v>
      </c>
      <c r="BF465" s="104">
        <f t="shared" ca="1" si="2009"/>
        <v>0</v>
      </c>
    </row>
    <row r="466" spans="2:58" x14ac:dyDescent="0.2">
      <c r="B466" s="33" t="s">
        <v>29</v>
      </c>
      <c r="C466" s="3" t="s">
        <v>47</v>
      </c>
      <c r="D466" s="81">
        <f t="shared" ref="D466:J466" ca="1" si="2010">IF(D450/D449/D463&gt;D464,D464,D450/D449/D463)</f>
        <v>57.685446392091862</v>
      </c>
      <c r="E466" s="81">
        <f t="shared" ca="1" si="2010"/>
        <v>113.40290008038173</v>
      </c>
      <c r="F466" s="81">
        <f t="shared" ca="1" si="2010"/>
        <v>166.12887884512634</v>
      </c>
      <c r="G466" s="81">
        <f t="shared" ca="1" si="2010"/>
        <v>216.18730648816631</v>
      </c>
      <c r="H466" s="81">
        <f t="shared" ca="1" si="2010"/>
        <v>311.20516053741187</v>
      </c>
      <c r="I466" s="81">
        <f t="shared" ca="1" si="2010"/>
        <v>396.95305534691192</v>
      </c>
      <c r="J466" s="81">
        <f t="shared" ca="1" si="2010"/>
        <v>474.80821325845329</v>
      </c>
      <c r="K466" s="81"/>
      <c r="L466" s="81">
        <f t="shared" ref="L466:R466" ca="1" si="2011">IF(L450/L449/L463&gt;L464,L464,L450/L449/L463)</f>
        <v>57.458921642333543</v>
      </c>
      <c r="M466" s="81">
        <f t="shared" ca="1" si="2011"/>
        <v>112.9807366956412</v>
      </c>
      <c r="N466" s="81">
        <f t="shared" ca="1" si="2011"/>
        <v>164.97471790288202</v>
      </c>
      <c r="O466" s="81">
        <f t="shared" ca="1" si="2011"/>
        <v>213.98475902995852</v>
      </c>
      <c r="P466" s="81">
        <f t="shared" ca="1" si="2011"/>
        <v>306.23510100023475</v>
      </c>
      <c r="Q466" s="81">
        <f t="shared" ca="1" si="2011"/>
        <v>389.51858706495364</v>
      </c>
      <c r="R466" s="81">
        <f t="shared" ca="1" si="2011"/>
        <v>465.75960513793126</v>
      </c>
      <c r="S466" s="81"/>
      <c r="T466" s="81">
        <f t="shared" ref="T466:Z466" ca="1" si="2012">IF(T450/T449/T463&gt;T464,T464,T450/T449/T463)</f>
        <v>57.275830961983921</v>
      </c>
      <c r="U466" s="81">
        <f t="shared" ca="1" si="2012"/>
        <v>112.80415819398506</v>
      </c>
      <c r="V466" s="81">
        <f t="shared" ca="1" si="2012"/>
        <v>164.27585521622683</v>
      </c>
      <c r="W466" s="81">
        <f t="shared" ca="1" si="2012"/>
        <v>212.45321511094787</v>
      </c>
      <c r="X466" s="81">
        <f t="shared" ca="1" si="2012"/>
        <v>301.0542402506789</v>
      </c>
      <c r="Y466" s="81">
        <f t="shared" ca="1" si="2012"/>
        <v>383.50406217697395</v>
      </c>
      <c r="Z466" s="81">
        <f t="shared" ca="1" si="2012"/>
        <v>458.32211172886946</v>
      </c>
      <c r="AA466" s="81"/>
      <c r="AB466" s="81">
        <f t="shared" ref="AB466:AH466" ca="1" si="2013">IF(AB450/AB449/AB463&gt;AB464,AB464,AB450/AB449/AB463)</f>
        <v>57.186925230275094</v>
      </c>
      <c r="AC466" s="81">
        <f t="shared" ca="1" si="2013"/>
        <v>112.88128097534288</v>
      </c>
      <c r="AD466" s="81">
        <f t="shared" ca="1" si="2013"/>
        <v>164.06445460328482</v>
      </c>
      <c r="AE466" s="81">
        <f t="shared" ca="1" si="2013"/>
        <v>211.66077200889799</v>
      </c>
      <c r="AF466" s="81">
        <f t="shared" ca="1" si="2013"/>
        <v>298.65426716363214</v>
      </c>
      <c r="AG466" s="81">
        <f t="shared" ca="1" si="2013"/>
        <v>379.1669699372664</v>
      </c>
      <c r="AH466" s="81">
        <f t="shared" ca="1" si="2013"/>
        <v>453.29145797944153</v>
      </c>
      <c r="AI466" s="81"/>
      <c r="AJ466" s="81">
        <f t="shared" ref="AJ466:AP466" ca="1" si="2014">IF(AJ450/AJ449/AJ463&gt;AJ464,AJ464,AJ450/AJ449/AJ463)</f>
        <v>57.156813274259981</v>
      </c>
      <c r="AK466" s="81">
        <f t="shared" ca="1" si="2014"/>
        <v>112.86614832417887</v>
      </c>
      <c r="AL466" s="81">
        <f t="shared" ca="1" si="2014"/>
        <v>164.22223760135608</v>
      </c>
      <c r="AM466" s="81">
        <f t="shared" ca="1" si="2014"/>
        <v>211.68821973047778</v>
      </c>
      <c r="AN466" s="81">
        <f t="shared" ca="1" si="2014"/>
        <v>297.68361481235542</v>
      </c>
      <c r="AO466" s="81">
        <f t="shared" ca="1" si="2014"/>
        <v>376.5038450981308</v>
      </c>
      <c r="AP466" s="81">
        <f t="shared" ca="1" si="2014"/>
        <v>449.25979302805769</v>
      </c>
      <c r="AQ466" s="81"/>
      <c r="AR466" s="81">
        <f t="shared" ref="AR466:AW466" ca="1" si="2015">IF(AR450/AR449/AR463&gt;AR464,AR464,AR450/AR449/AR463)</f>
        <v>56.813041664387185</v>
      </c>
      <c r="AS466" s="81">
        <f t="shared" ca="1" si="2015"/>
        <v>112.86290639971757</v>
      </c>
      <c r="AT466" s="81">
        <f t="shared" ca="1" si="2015"/>
        <v>165.11727718307986</v>
      </c>
      <c r="AU466" s="81">
        <f t="shared" ca="1" si="2015"/>
        <v>212.53944676597408</v>
      </c>
      <c r="AV466" s="81">
        <f t="shared" ca="1" si="2015"/>
        <v>297.7193209151975</v>
      </c>
      <c r="AW466" s="81">
        <f t="shared" ca="1" si="2015"/>
        <v>375.56171897708327</v>
      </c>
      <c r="AX466" s="81">
        <f ca="1">IF(AX450/AX449/AX463&gt;AX464,AX464,AX450/AX449/AX463)</f>
        <v>448.12705958624838</v>
      </c>
      <c r="AY466" s="81"/>
      <c r="AZ466" s="81">
        <f t="shared" ref="AZ466:BF466" ca="1" si="2016">IF(AZ450/AZ449/AZ463&gt;AZ464,AZ464,AZ450/AZ449/AZ463)</f>
        <v>54.43169477854488</v>
      </c>
      <c r="BA466" s="81">
        <f t="shared" ca="1" si="2016"/>
        <v>113.10486087187456</v>
      </c>
      <c r="BB466" s="81">
        <f t="shared" ca="1" si="2016"/>
        <v>165.40538174286698</v>
      </c>
      <c r="BC466" s="81">
        <f t="shared" ca="1" si="2016"/>
        <v>215.23188301222174</v>
      </c>
      <c r="BD466" s="81">
        <f t="shared" ca="1" si="2016"/>
        <v>302.15543545076082</v>
      </c>
      <c r="BE466" s="81">
        <f t="shared" ca="1" si="2016"/>
        <v>380.01966116977565</v>
      </c>
      <c r="BF466" s="81">
        <f t="shared" ca="1" si="2016"/>
        <v>453.0401578372319</v>
      </c>
    </row>
    <row r="467" spans="2:58" x14ac:dyDescent="0.2">
      <c r="B467" s="33" t="s">
        <v>230</v>
      </c>
      <c r="C467" s="3" t="s">
        <v>47</v>
      </c>
      <c r="D467" s="81">
        <f t="shared" ref="D467:J467" ca="1" si="2017">D466*D443</f>
        <v>42.868640991636688</v>
      </c>
      <c r="E467" s="81">
        <f t="shared" ca="1" si="2017"/>
        <v>84.274778388865656</v>
      </c>
      <c r="F467" s="81">
        <f t="shared" ca="1" si="2017"/>
        <v>123.45781667611658</v>
      </c>
      <c r="G467" s="81">
        <f t="shared" ca="1" si="2017"/>
        <v>160.65847815057629</v>
      </c>
      <c r="H467" s="81">
        <f t="shared" ca="1" si="2017"/>
        <v>231.27050471523941</v>
      </c>
      <c r="I467" s="81">
        <f t="shared" ca="1" si="2017"/>
        <v>294.9936090384993</v>
      </c>
      <c r="J467" s="81">
        <f t="shared" ca="1" si="2017"/>
        <v>352.85126677718665</v>
      </c>
      <c r="K467" s="81"/>
      <c r="L467" s="81">
        <f t="shared" ref="L467:R467" ca="1" si="2018">L466*L443</f>
        <v>42.700300296011228</v>
      </c>
      <c r="M467" s="81">
        <f t="shared" ca="1" si="2018"/>
        <v>83.961049853989707</v>
      </c>
      <c r="N467" s="81">
        <f t="shared" ca="1" si="2018"/>
        <v>122.6001079441196</v>
      </c>
      <c r="O467" s="81">
        <f t="shared" ca="1" si="2018"/>
        <v>159.0216664041408</v>
      </c>
      <c r="P467" s="81">
        <f t="shared" ca="1" si="2018"/>
        <v>227.57703068787166</v>
      </c>
      <c r="Q467" s="81">
        <f t="shared" ca="1" si="2018"/>
        <v>289.46872240458617</v>
      </c>
      <c r="R467" s="81">
        <f t="shared" ca="1" si="2018"/>
        <v>346.12684047464796</v>
      </c>
      <c r="S467" s="81"/>
      <c r="T467" s="81">
        <f t="shared" ref="T467:Z467" ca="1" si="2019">T466*T443</f>
        <v>42.564237404316273</v>
      </c>
      <c r="U467" s="81">
        <f t="shared" ca="1" si="2019"/>
        <v>83.829826454193395</v>
      </c>
      <c r="V467" s="81">
        <f t="shared" ca="1" si="2019"/>
        <v>122.08075175481257</v>
      </c>
      <c r="W467" s="81">
        <f t="shared" ca="1" si="2019"/>
        <v>157.88350746573664</v>
      </c>
      <c r="X467" s="81">
        <f t="shared" ca="1" si="2019"/>
        <v>223.72690083032029</v>
      </c>
      <c r="Y467" s="81">
        <f t="shared" ca="1" si="2019"/>
        <v>284.99905935637906</v>
      </c>
      <c r="Z467" s="81">
        <f t="shared" ca="1" si="2019"/>
        <v>340.59970573318145</v>
      </c>
      <c r="AA467" s="81"/>
      <c r="AB467" s="81">
        <f t="shared" ref="AB467:AH467" ca="1" si="2020">AB466*AB443</f>
        <v>42.498167569841577</v>
      </c>
      <c r="AC467" s="81">
        <f t="shared" ca="1" si="2020"/>
        <v>83.887139850085887</v>
      </c>
      <c r="AD467" s="81">
        <f t="shared" ca="1" si="2020"/>
        <v>121.92365048320197</v>
      </c>
      <c r="AE467" s="81">
        <f t="shared" ca="1" si="2020"/>
        <v>157.29460747496304</v>
      </c>
      <c r="AF467" s="81">
        <f t="shared" ca="1" si="2020"/>
        <v>221.94337324939647</v>
      </c>
      <c r="AG467" s="81">
        <f t="shared" ca="1" si="2020"/>
        <v>281.77597170082225</v>
      </c>
      <c r="AH467" s="81">
        <f t="shared" ca="1" si="2020"/>
        <v>336.86120143052568</v>
      </c>
      <c r="AI467" s="81"/>
      <c r="AJ467" s="81">
        <f t="shared" ref="AJ467:AP467" ca="1" si="2021">AJ466*AJ443</f>
        <v>42.475790025543944</v>
      </c>
      <c r="AK467" s="81">
        <f t="shared" ca="1" si="2021"/>
        <v>83.875894098677591</v>
      </c>
      <c r="AL467" s="81">
        <f t="shared" ca="1" si="2021"/>
        <v>122.04090610176694</v>
      </c>
      <c r="AM467" s="81">
        <f t="shared" ca="1" si="2021"/>
        <v>157.3150051072262</v>
      </c>
      <c r="AN467" s="81">
        <f t="shared" ca="1" si="2021"/>
        <v>221.22203797720772</v>
      </c>
      <c r="AO467" s="81">
        <f t="shared" ca="1" si="2021"/>
        <v>279.79688425701829</v>
      </c>
      <c r="AP467" s="81">
        <f t="shared" ca="1" si="2021"/>
        <v>333.86509048384619</v>
      </c>
      <c r="AQ467" s="81"/>
      <c r="AR467" s="81">
        <f t="shared" ref="AR467:AX467" ca="1" si="2022">AR466*AR443</f>
        <v>42.220317932520942</v>
      </c>
      <c r="AS467" s="81">
        <f t="shared" ca="1" si="2022"/>
        <v>83.873484879289592</v>
      </c>
      <c r="AT467" s="81">
        <f t="shared" ca="1" si="2022"/>
        <v>122.70605013552242</v>
      </c>
      <c r="AU467" s="81">
        <f t="shared" ca="1" si="2022"/>
        <v>157.94759007396172</v>
      </c>
      <c r="AV467" s="81">
        <f t="shared" ca="1" si="2022"/>
        <v>221.24857278277278</v>
      </c>
      <c r="AW467" s="81">
        <f t="shared" ca="1" si="2022"/>
        <v>279.09674810521471</v>
      </c>
      <c r="AX467" s="81">
        <f t="shared" ca="1" si="2022"/>
        <v>333.02330548792042</v>
      </c>
      <c r="AY467" s="81"/>
      <c r="AZ467" s="81">
        <f t="shared" ref="AZ467:BF467" ca="1" si="2023">AZ466*AZ443</f>
        <v>40.450632316640529</v>
      </c>
      <c r="BA467" s="81">
        <f t="shared" ca="1" si="2023"/>
        <v>84.05329209327418</v>
      </c>
      <c r="BB467" s="81">
        <f t="shared" ca="1" si="2023"/>
        <v>122.92015354832465</v>
      </c>
      <c r="BC467" s="81">
        <f t="shared" ca="1" si="2023"/>
        <v>159.94846013828845</v>
      </c>
      <c r="BD467" s="81">
        <f t="shared" ca="1" si="2023"/>
        <v>224.5452483451017</v>
      </c>
      <c r="BE467" s="81">
        <f t="shared" ca="1" si="2023"/>
        <v>282.40964477799139</v>
      </c>
      <c r="BF467" s="81">
        <f t="shared" ca="1" si="2023"/>
        <v>336.67444903020083</v>
      </c>
    </row>
    <row r="468" spans="2:58" x14ac:dyDescent="0.2">
      <c r="B468" s="33" t="s">
        <v>33</v>
      </c>
      <c r="C468" s="3" t="s">
        <v>47</v>
      </c>
      <c r="D468" s="81">
        <f t="shared" ref="D468:J468" ca="1" si="2024">D466*D444</f>
        <v>-38.599097722421838</v>
      </c>
      <c r="E468" s="81">
        <f t="shared" ca="1" si="2024"/>
        <v>-75.881351293638843</v>
      </c>
      <c r="F468" s="81">
        <f t="shared" ca="1" si="2024"/>
        <v>-111.16191743535668</v>
      </c>
      <c r="G468" s="81">
        <f t="shared" ca="1" si="2024"/>
        <v>-144.65754347751505</v>
      </c>
      <c r="H468" s="81">
        <f t="shared" ca="1" si="2024"/>
        <v>-208.23689777240423</v>
      </c>
      <c r="I468" s="81">
        <f t="shared" ca="1" si="2024"/>
        <v>-265.61343862028059</v>
      </c>
      <c r="J468" s="81">
        <f t="shared" ca="1" si="2024"/>
        <v>-317.70870764179494</v>
      </c>
      <c r="K468" s="81"/>
      <c r="L468" s="81">
        <f t="shared" ref="L468:R468" ca="1" si="2025">L466*L444</f>
        <v>-38.447523079260769</v>
      </c>
      <c r="M468" s="81">
        <f t="shared" ca="1" si="2025"/>
        <v>-75.598868852024907</v>
      </c>
      <c r="N468" s="81">
        <f t="shared" ca="1" si="2025"/>
        <v>-110.38963302423703</v>
      </c>
      <c r="O468" s="81">
        <f t="shared" ca="1" si="2025"/>
        <v>-143.18375156127033</v>
      </c>
      <c r="P468" s="81">
        <f t="shared" ca="1" si="2025"/>
        <v>-204.91127882065328</v>
      </c>
      <c r="Q468" s="81">
        <f t="shared" ca="1" si="2025"/>
        <v>-260.63880835081812</v>
      </c>
      <c r="R468" s="81">
        <f t="shared" ca="1" si="2025"/>
        <v>-311.65400700340632</v>
      </c>
      <c r="S468" s="81"/>
      <c r="T468" s="81">
        <f t="shared" ref="T468:Z468" ca="1" si="2026">T466*T444</f>
        <v>-38.32501150129977</v>
      </c>
      <c r="U468" s="81">
        <f t="shared" ca="1" si="2026"/>
        <v>-75.480714772141795</v>
      </c>
      <c r="V468" s="81">
        <f t="shared" ca="1" si="2026"/>
        <v>-109.92200261095387</v>
      </c>
      <c r="W468" s="81">
        <f t="shared" ca="1" si="2026"/>
        <v>-142.15894865007749</v>
      </c>
      <c r="X468" s="81">
        <f t="shared" ca="1" si="2026"/>
        <v>-201.44460632584216</v>
      </c>
      <c r="Y468" s="81">
        <f t="shared" ca="1" si="2026"/>
        <v>-256.61430566556385</v>
      </c>
      <c r="Z468" s="81">
        <f t="shared" ca="1" si="2026"/>
        <v>-306.67735252881079</v>
      </c>
      <c r="AA468" s="81"/>
      <c r="AB468" s="81">
        <f t="shared" ref="AB468:AH468" ca="1" si="2027">AB466*AB444</f>
        <v>-38.265521955132662</v>
      </c>
      <c r="AC468" s="81">
        <f t="shared" ca="1" si="2027"/>
        <v>-75.532319985595834</v>
      </c>
      <c r="AD468" s="81">
        <f t="shared" ca="1" si="2027"/>
        <v>-109.78054799063133</v>
      </c>
      <c r="AE468" s="81">
        <f t="shared" ca="1" si="2027"/>
        <v>-141.62870071669795</v>
      </c>
      <c r="AF468" s="81">
        <f t="shared" ca="1" si="2027"/>
        <v>-199.83871087886163</v>
      </c>
      <c r="AG468" s="81">
        <f t="shared" ca="1" si="2027"/>
        <v>-253.71222450537405</v>
      </c>
      <c r="AH468" s="81">
        <f t="shared" ca="1" si="2027"/>
        <v>-303.31118813507464</v>
      </c>
      <c r="AI468" s="81"/>
      <c r="AJ468" s="81">
        <f t="shared" ref="AJ468:AP468" ca="1" si="2028">AJ466*AJ444</f>
        <v>-38.245373123745615</v>
      </c>
      <c r="AK468" s="81">
        <f t="shared" ca="1" si="2028"/>
        <v>-75.522194265546631</v>
      </c>
      <c r="AL468" s="81">
        <f t="shared" ca="1" si="2028"/>
        <v>-109.88612542380389</v>
      </c>
      <c r="AM468" s="81">
        <f t="shared" ca="1" si="2028"/>
        <v>-141.6470668272818</v>
      </c>
      <c r="AN468" s="81">
        <f t="shared" ca="1" si="2028"/>
        <v>-199.18921768248816</v>
      </c>
      <c r="AO468" s="81">
        <f t="shared" ca="1" si="2028"/>
        <v>-251.93024616695391</v>
      </c>
      <c r="AP468" s="81">
        <f t="shared" ca="1" si="2028"/>
        <v>-300.61347772151942</v>
      </c>
      <c r="AQ468" s="81"/>
      <c r="AR468" s="81">
        <f t="shared" ref="AR468:AW468" ca="1" si="2029">AR466*AR444</f>
        <v>-38.015345017982476</v>
      </c>
      <c r="AS468" s="81">
        <f t="shared" ca="1" si="2029"/>
        <v>-75.520024994666088</v>
      </c>
      <c r="AT468" s="81">
        <f t="shared" ca="1" si="2029"/>
        <v>-110.4850238018379</v>
      </c>
      <c r="AU468" s="81">
        <f t="shared" ca="1" si="2029"/>
        <v>-142.21664888969249</v>
      </c>
      <c r="AV468" s="81">
        <f t="shared" ca="1" si="2029"/>
        <v>-199.2131097287336</v>
      </c>
      <c r="AW468" s="81">
        <f t="shared" ca="1" si="2029"/>
        <v>-251.29984074431084</v>
      </c>
      <c r="AX468" s="81">
        <f ca="1">AX466*AX444</f>
        <v>-299.85553110675858</v>
      </c>
      <c r="AY468" s="81"/>
      <c r="AZ468" s="81">
        <f t="shared" ref="AZ468:BF468" ca="1" si="2030">AZ466*AZ444</f>
        <v>-36.421912932308032</v>
      </c>
      <c r="BA468" s="81">
        <f t="shared" ca="1" si="2030"/>
        <v>-75.68192413733172</v>
      </c>
      <c r="BB468" s="81">
        <f t="shared" ca="1" si="2030"/>
        <v>-110.677803380623</v>
      </c>
      <c r="BC468" s="81">
        <f t="shared" ca="1" si="2030"/>
        <v>-144.01824038772676</v>
      </c>
      <c r="BD468" s="81">
        <f t="shared" ca="1" si="2030"/>
        <v>-202.18144973779243</v>
      </c>
      <c r="BE468" s="81">
        <f t="shared" ca="1" si="2030"/>
        <v>-254.28278630681984</v>
      </c>
      <c r="BF468" s="81">
        <f t="shared" ca="1" si="2030"/>
        <v>-303.14303551853982</v>
      </c>
    </row>
    <row r="469" spans="2:58" x14ac:dyDescent="0.2">
      <c r="B469" s="33" t="s">
        <v>226</v>
      </c>
      <c r="C469" s="20" t="s">
        <v>43</v>
      </c>
      <c r="D469" s="81">
        <f t="shared" ref="D469:J469" ca="1" si="2031">D453+D466*D466/2/D403</f>
        <v>792.41245742211606</v>
      </c>
      <c r="E469" s="81">
        <f t="shared" ca="1" si="2031"/>
        <v>776.52130553640109</v>
      </c>
      <c r="F469" s="81">
        <f t="shared" ca="1" si="2031"/>
        <v>762.89514275055944</v>
      </c>
      <c r="G469" s="81">
        <f t="shared" ca="1" si="2031"/>
        <v>751.81698002939243</v>
      </c>
      <c r="H469" s="81">
        <f t="shared" ca="1" si="2031"/>
        <v>737.86539781732756</v>
      </c>
      <c r="I469" s="81">
        <f t="shared" ca="1" si="2031"/>
        <v>732.4195117530021</v>
      </c>
      <c r="J469" s="81">
        <f t="shared" ca="1" si="2031"/>
        <v>732.21388441094314</v>
      </c>
      <c r="K469" s="81"/>
      <c r="L469" s="81">
        <f t="shared" ref="L469:R469" ca="1" si="2032">L453+L466*L466/2/L403</f>
        <v>792.93422973174984</v>
      </c>
      <c r="M469" s="81">
        <f t="shared" ca="1" si="2032"/>
        <v>774.52716691417686</v>
      </c>
      <c r="N469" s="81">
        <f t="shared" ca="1" si="2032"/>
        <v>757.75802607102401</v>
      </c>
      <c r="O469" s="81">
        <f t="shared" ca="1" si="2032"/>
        <v>743.95143885788582</v>
      </c>
      <c r="P469" s="81">
        <f t="shared" ca="1" si="2032"/>
        <v>725.76933563724208</v>
      </c>
      <c r="Q469" s="81">
        <f t="shared" ca="1" si="2032"/>
        <v>717.68126208354943</v>
      </c>
      <c r="R469" s="81">
        <f t="shared" ca="1" si="2032"/>
        <v>716.63656147523045</v>
      </c>
      <c r="S469" s="81"/>
      <c r="T469" s="81">
        <f t="shared" ref="T469:Z469" ca="1" si="2033">T453+T466*T466/2/T403</f>
        <v>794.39261087047907</v>
      </c>
      <c r="U469" s="81">
        <f t="shared" ca="1" si="2033"/>
        <v>774.37912193964178</v>
      </c>
      <c r="V469" s="81">
        <f t="shared" ca="1" si="2033"/>
        <v>754.80857615138234</v>
      </c>
      <c r="W469" s="81">
        <f t="shared" ca="1" si="2033"/>
        <v>738.50281014452628</v>
      </c>
      <c r="X469" s="81">
        <f t="shared" ca="1" si="2033"/>
        <v>716.08254389645867</v>
      </c>
      <c r="Y469" s="81">
        <f t="shared" ca="1" si="2033"/>
        <v>705.90707220616923</v>
      </c>
      <c r="Z469" s="81">
        <f t="shared" ca="1" si="2033"/>
        <v>703.98308927660946</v>
      </c>
      <c r="AA469" s="81"/>
      <c r="AB469" s="81">
        <f t="shared" ref="AB469:AH469" ca="1" si="2034">AB453+AB466*AB466/2/AB403</f>
        <v>797.38832191903441</v>
      </c>
      <c r="AC469" s="81">
        <f t="shared" ca="1" si="2034"/>
        <v>776.11267855083122</v>
      </c>
      <c r="AD469" s="81">
        <f t="shared" ca="1" si="2034"/>
        <v>754.19731638073631</v>
      </c>
      <c r="AE469" s="81">
        <f t="shared" ca="1" si="2034"/>
        <v>735.72039471406333</v>
      </c>
      <c r="AF469" s="81">
        <f t="shared" ca="1" si="2034"/>
        <v>709.91481339100642</v>
      </c>
      <c r="AG469" s="81">
        <f t="shared" ca="1" si="2034"/>
        <v>697.60240152206677</v>
      </c>
      <c r="AH469" s="81">
        <f t="shared" ca="1" si="2034"/>
        <v>695.60887296208023</v>
      </c>
      <c r="AI469" s="81"/>
      <c r="AJ469" s="81">
        <f t="shared" ref="AJ469:AP469" ca="1" si="2035">AJ453+AJ466*AJ466/2/AJ403</f>
        <v>801.38687078167004</v>
      </c>
      <c r="AK469" s="81">
        <f t="shared" ca="1" si="2035"/>
        <v>777.35280612940983</v>
      </c>
      <c r="AL469" s="81">
        <f t="shared" ca="1" si="2035"/>
        <v>755.37635197150769</v>
      </c>
      <c r="AM469" s="81">
        <f t="shared" ca="1" si="2035"/>
        <v>735.89645946502253</v>
      </c>
      <c r="AN469" s="81">
        <f t="shared" ca="1" si="2035"/>
        <v>707.35797257459888</v>
      </c>
      <c r="AO469" s="81">
        <f t="shared" ca="1" si="2035"/>
        <v>692.7542345739779</v>
      </c>
      <c r="AP469" s="81">
        <f t="shared" ca="1" si="2035"/>
        <v>689.07526810452782</v>
      </c>
      <c r="AQ469" s="81"/>
      <c r="AR469" s="81">
        <f t="shared" ref="AR469:AW469" ca="1" si="2036">AR453+AR466*AR466/2/AR403</f>
        <v>801.37035811655892</v>
      </c>
      <c r="AS469" s="81">
        <f t="shared" ca="1" si="2036"/>
        <v>778.80336241241571</v>
      </c>
      <c r="AT469" s="81">
        <f t="shared" ca="1" si="2036"/>
        <v>760.04620950369429</v>
      </c>
      <c r="AU469" s="81">
        <f t="shared" ca="1" si="2036"/>
        <v>739.04865487907716</v>
      </c>
      <c r="AV469" s="81">
        <f t="shared" ca="1" si="2036"/>
        <v>707.36693262789493</v>
      </c>
      <c r="AW469" s="81">
        <f t="shared" ca="1" si="2036"/>
        <v>691.45561249252819</v>
      </c>
      <c r="AX469" s="81">
        <f ca="1">AX453+AX466*AX466/2/AX403</f>
        <v>687.64685317714714</v>
      </c>
      <c r="AY469" s="81"/>
      <c r="AZ469" s="81">
        <f t="shared" ref="AZ469:BF469" ca="1" si="2037">AZ453+AZ466*AZ466/2/AZ403</f>
        <v>779.2587079683334</v>
      </c>
      <c r="BA469" s="81">
        <f t="shared" ca="1" si="2037"/>
        <v>783.75095613554993</v>
      </c>
      <c r="BB469" s="81">
        <f t="shared" ca="1" si="2037"/>
        <v>762.70533773888076</v>
      </c>
      <c r="BC469" s="81">
        <f t="shared" ca="1" si="2037"/>
        <v>749.12270075557331</v>
      </c>
      <c r="BD469" s="81">
        <f t="shared" ca="1" si="2037"/>
        <v>718.48848744992574</v>
      </c>
      <c r="BE469" s="81">
        <f t="shared" ca="1" si="2037"/>
        <v>701.87523491195304</v>
      </c>
      <c r="BF469" s="81">
        <f t="shared" ca="1" si="2037"/>
        <v>697.51288052142456</v>
      </c>
    </row>
    <row r="470" spans="2:58" x14ac:dyDescent="0.2">
      <c r="B470" s="33" t="s">
        <v>227</v>
      </c>
      <c r="C470" s="6" t="s">
        <v>44</v>
      </c>
      <c r="D470" s="81">
        <f t="shared" ref="D470:J470" ca="1" si="2038">D455*(D469/D453)^(1/D405)</f>
        <v>100733.38941388828</v>
      </c>
      <c r="E470" s="81">
        <f t="shared" ca="1" si="2038"/>
        <v>102931.46939318825</v>
      </c>
      <c r="F470" s="81">
        <f t="shared" ca="1" si="2038"/>
        <v>106542.95061935094</v>
      </c>
      <c r="G470" s="81">
        <f t="shared" ca="1" si="2038"/>
        <v>111573.91087644779</v>
      </c>
      <c r="H470" s="81">
        <f t="shared" ca="1" si="2038"/>
        <v>126458.62546921556</v>
      </c>
      <c r="I470" s="81">
        <f t="shared" ca="1" si="2038"/>
        <v>148005.77004854378</v>
      </c>
      <c r="J470" s="81">
        <f t="shared" ca="1" si="2038"/>
        <v>177418.15908827347</v>
      </c>
      <c r="K470" s="81"/>
      <c r="L470" s="81">
        <f t="shared" ref="L470:R470" ca="1" si="2039">L455*(L469/L453)^(1/L405)</f>
        <v>100727.13395004018</v>
      </c>
      <c r="M470" s="81">
        <f t="shared" ca="1" si="2039"/>
        <v>102916.91844608566</v>
      </c>
      <c r="N470" s="81">
        <f t="shared" ca="1" si="2039"/>
        <v>106494.23652217911</v>
      </c>
      <c r="O470" s="81">
        <f t="shared" ca="1" si="2039"/>
        <v>111451.22856558672</v>
      </c>
      <c r="P470" s="81">
        <f t="shared" ca="1" si="2039"/>
        <v>125984.81871522909</v>
      </c>
      <c r="Q470" s="81">
        <f t="shared" ca="1" si="2039"/>
        <v>146955.23479024877</v>
      </c>
      <c r="R470" s="81">
        <f t="shared" ca="1" si="2039"/>
        <v>175592.67451393005</v>
      </c>
      <c r="S470" s="81"/>
      <c r="T470" s="81">
        <f t="shared" ref="T470:Z470" ca="1" si="2040">T455*(T469/T453)^(1/T405)</f>
        <v>100721.15433214339</v>
      </c>
      <c r="U470" s="81">
        <f t="shared" ca="1" si="2040"/>
        <v>102908.21030381872</v>
      </c>
      <c r="V470" s="81">
        <f t="shared" ca="1" si="2040"/>
        <v>106463.31832893161</v>
      </c>
      <c r="W470" s="81">
        <f t="shared" ca="1" si="2040"/>
        <v>111365.68097303661</v>
      </c>
      <c r="X470" s="81">
        <f t="shared" ca="1" si="2040"/>
        <v>125373.78697725828</v>
      </c>
      <c r="Y470" s="81">
        <f t="shared" ca="1" si="2040"/>
        <v>146100.03880266994</v>
      </c>
      <c r="Z470" s="81">
        <f t="shared" ca="1" si="2040"/>
        <v>174088.43969241579</v>
      </c>
      <c r="AA470" s="81"/>
      <c r="AB470" s="81">
        <f t="shared" ref="AB470:AH470" ca="1" si="2041">AB455*(AB469/AB453)^(1/AB405)</f>
        <v>100716.19443058025</v>
      </c>
      <c r="AC470" s="81">
        <f t="shared" ca="1" si="2041"/>
        <v>102905.63821662225</v>
      </c>
      <c r="AD470" s="81">
        <f t="shared" ca="1" si="2041"/>
        <v>106451.46950919497</v>
      </c>
      <c r="AE470" s="81">
        <f t="shared" ca="1" si="2041"/>
        <v>111320.84493284271</v>
      </c>
      <c r="AF470" s="81">
        <f t="shared" ca="1" si="2041"/>
        <v>125160.39429277174</v>
      </c>
      <c r="AG470" s="81">
        <f t="shared" ca="1" si="2041"/>
        <v>145472.05779635027</v>
      </c>
      <c r="AH470" s="81">
        <f t="shared" ca="1" si="2041"/>
        <v>173053.48238992403</v>
      </c>
      <c r="AI470" s="81"/>
      <c r="AJ470" s="81">
        <f t="shared" ref="AJ470:AP470" ca="1" si="2042">AJ455*(AJ469/AJ453)^(1/AJ405)</f>
        <v>100711.85159873719</v>
      </c>
      <c r="AK470" s="81">
        <f t="shared" ca="1" si="2042"/>
        <v>102900.12821832721</v>
      </c>
      <c r="AL470" s="81">
        <f t="shared" ca="1" si="2042"/>
        <v>106453.8869622152</v>
      </c>
      <c r="AM470" s="81">
        <f t="shared" ca="1" si="2042"/>
        <v>111321.08754642714</v>
      </c>
      <c r="AN470" s="81">
        <f t="shared" ca="1" si="2042"/>
        <v>125076.75879922794</v>
      </c>
      <c r="AO470" s="81">
        <f t="shared" ca="1" si="2042"/>
        <v>145067.64154182584</v>
      </c>
      <c r="AP470" s="81">
        <f t="shared" ca="1" si="2042"/>
        <v>172203.88782748033</v>
      </c>
      <c r="AQ470" s="81"/>
      <c r="AR470" s="81">
        <f t="shared" ref="AR470:AX470" ca="1" si="2043">AR455*(AR469/AR453)^(1/AR405)</f>
        <v>100703.29176160868</v>
      </c>
      <c r="AS470" s="81">
        <f t="shared" ca="1" si="2043"/>
        <v>102894.46091557412</v>
      </c>
      <c r="AT470" s="81">
        <f t="shared" ca="1" si="2043"/>
        <v>106485.54850484313</v>
      </c>
      <c r="AU470" s="81">
        <f t="shared" ca="1" si="2043"/>
        <v>111366.56471466435</v>
      </c>
      <c r="AV470" s="81">
        <f t="shared" ca="1" si="2043"/>
        <v>125083.29432463238</v>
      </c>
      <c r="AW470" s="81">
        <f t="shared" ca="1" si="2043"/>
        <v>144891.01976213072</v>
      </c>
      <c r="AX470" s="81">
        <f t="shared" ca="1" si="2043"/>
        <v>171907.13426154567</v>
      </c>
      <c r="AY470" s="81"/>
      <c r="AZ470" s="81">
        <f t="shared" ref="AZ470:BF470" ca="1" si="2044">AZ455*(AZ469/AZ453)^(1/AZ405)</f>
        <v>100663.72573925968</v>
      </c>
      <c r="BA470" s="81">
        <f t="shared" ca="1" si="2044"/>
        <v>102888.42855383655</v>
      </c>
      <c r="BB470" s="81">
        <f t="shared" ca="1" si="2044"/>
        <v>106485.50886431274</v>
      </c>
      <c r="BC470" s="81">
        <f t="shared" ca="1" si="2044"/>
        <v>111508.86901641854</v>
      </c>
      <c r="BD470" s="81">
        <f t="shared" ca="1" si="2044"/>
        <v>125489.13384790905</v>
      </c>
      <c r="BE470" s="81">
        <f t="shared" ca="1" si="2044"/>
        <v>145380.06081587161</v>
      </c>
      <c r="BF470" s="81">
        <f t="shared" ca="1" si="2044"/>
        <v>172664.73410733111</v>
      </c>
    </row>
    <row r="471" spans="2:58" x14ac:dyDescent="0.2">
      <c r="B471" s="33" t="s">
        <v>250</v>
      </c>
      <c r="C471" s="6" t="s">
        <v>44</v>
      </c>
      <c r="D471" s="81">
        <f t="shared" ref="D471:J471" ca="1" si="2045">D466*D466*D463/2</f>
        <v>731.36077498754378</v>
      </c>
      <c r="E471" s="81">
        <f t="shared" ca="1" si="2045"/>
        <v>2899.4661963534377</v>
      </c>
      <c r="F471" s="81">
        <f t="shared" ca="1" si="2045"/>
        <v>6386.7394684448</v>
      </c>
      <c r="G471" s="81">
        <f t="shared" ca="1" si="2045"/>
        <v>11098.383167292797</v>
      </c>
      <c r="H471" s="81">
        <f t="shared" ca="1" si="2045"/>
        <v>24155.29443343027</v>
      </c>
      <c r="I471" s="81">
        <f t="shared" ca="1" si="2045"/>
        <v>41131.939396826878</v>
      </c>
      <c r="J471" s="81">
        <f t="shared" ca="1" si="2045"/>
        <v>61509.582121063744</v>
      </c>
      <c r="K471" s="81"/>
      <c r="L471" s="81">
        <f t="shared" ref="L471:R471" ca="1" si="2046">L466*L466*L463/2</f>
        <v>725.13969754170012</v>
      </c>
      <c r="M471" s="81">
        <f t="shared" ca="1" si="2046"/>
        <v>2885.229529340822</v>
      </c>
      <c r="N471" s="81">
        <f t="shared" ca="1" si="2046"/>
        <v>6340.3010065255376</v>
      </c>
      <c r="O471" s="81">
        <f t="shared" ca="1" si="2046"/>
        <v>10985.421629695247</v>
      </c>
      <c r="P471" s="81">
        <f t="shared" ca="1" si="2046"/>
        <v>23758.116745442858</v>
      </c>
      <c r="Q471" s="81">
        <f t="shared" ca="1" si="2046"/>
        <v>40349.262333897874</v>
      </c>
      <c r="R471" s="81">
        <f t="shared" ca="1" si="2046"/>
        <v>60322.603663360431</v>
      </c>
      <c r="S471" s="81"/>
      <c r="T471" s="81">
        <f t="shared" ref="T471:Z471" ca="1" si="2047">T466*T466*T463/2</f>
        <v>719.19267609819281</v>
      </c>
      <c r="U471" s="81">
        <f t="shared" ca="1" si="2047"/>
        <v>2876.7087413786098</v>
      </c>
      <c r="V471" s="81">
        <f t="shared" ca="1" si="2047"/>
        <v>6310.8187799794841</v>
      </c>
      <c r="W471" s="81">
        <f t="shared" ca="1" si="2047"/>
        <v>10906.596670792302</v>
      </c>
      <c r="X471" s="81">
        <f t="shared" ca="1" si="2047"/>
        <v>23244.233429453721</v>
      </c>
      <c r="Y471" s="81">
        <f t="shared" ca="1" si="2047"/>
        <v>39708.982461001026</v>
      </c>
      <c r="Z471" s="81">
        <f t="shared" ca="1" si="2047"/>
        <v>59337.464494537664</v>
      </c>
      <c r="AA471" s="81"/>
      <c r="AB471" s="81">
        <f t="shared" ref="AB471:AH471" ca="1" si="2048">AB466*AB466*AB463/2</f>
        <v>714.25960930354711</v>
      </c>
      <c r="AC471" s="81">
        <f t="shared" ca="1" si="2048"/>
        <v>2874.1918877348785</v>
      </c>
      <c r="AD471" s="81">
        <f t="shared" ca="1" si="2048"/>
        <v>6299.5185484365184</v>
      </c>
      <c r="AE471" s="81">
        <f t="shared" ca="1" si="2048"/>
        <v>10865.265683388587</v>
      </c>
      <c r="AF471" s="81">
        <f t="shared" ca="1" si="2048"/>
        <v>23064.321208712634</v>
      </c>
      <c r="AG471" s="81">
        <f t="shared" ca="1" si="2048"/>
        <v>39237.006684121989</v>
      </c>
      <c r="AH471" s="81">
        <f t="shared" ca="1" si="2048"/>
        <v>58655.908929012825</v>
      </c>
      <c r="AI471" s="81"/>
      <c r="AJ471" s="81">
        <f t="shared" ref="AJ471:AP471" ca="1" si="2049">AJ466*AJ466*AJ463/2</f>
        <v>709.9401225471081</v>
      </c>
      <c r="AK471" s="81">
        <f t="shared" ca="1" si="2049"/>
        <v>2868.8000519224338</v>
      </c>
      <c r="AL471" s="81">
        <f t="shared" ca="1" si="2049"/>
        <v>6301.8241532330394</v>
      </c>
      <c r="AM471" s="81">
        <f t="shared" ca="1" si="2049"/>
        <v>10865.489364613895</v>
      </c>
      <c r="AN471" s="81">
        <f t="shared" ca="1" si="2049"/>
        <v>22993.744402355253</v>
      </c>
      <c r="AO471" s="81">
        <f t="shared" ca="1" si="2049"/>
        <v>38932.239240716372</v>
      </c>
      <c r="AP471" s="81">
        <f t="shared" ca="1" si="2049"/>
        <v>58094.109523216059</v>
      </c>
      <c r="AQ471" s="81"/>
      <c r="AR471" s="81">
        <f t="shared" ref="AR471:AW471" ca="1" si="2050">AR466*AR466*AR463/2</f>
        <v>701.42588602712738</v>
      </c>
      <c r="AS471" s="81">
        <f t="shared" ca="1" si="2050"/>
        <v>2863.2540568768518</v>
      </c>
      <c r="AT471" s="81">
        <f t="shared" ca="1" si="2050"/>
        <v>6332.0171511951103</v>
      </c>
      <c r="AU471" s="81">
        <f t="shared" ca="1" si="2050"/>
        <v>10907.411199315731</v>
      </c>
      <c r="AV471" s="81">
        <f t="shared" ca="1" si="2050"/>
        <v>22999.260770744717</v>
      </c>
      <c r="AW471" s="81">
        <f t="shared" ca="1" si="2050"/>
        <v>38798.93538578169</v>
      </c>
      <c r="AX471" s="81">
        <f ca="1">AX466*AX466*AX463/2</f>
        <v>57897.384679479925</v>
      </c>
      <c r="AY471" s="81"/>
      <c r="AZ471" s="81">
        <f t="shared" ref="AZ471:BF471" ca="1" si="2051">AZ466*AZ466*AZ463/2</f>
        <v>662.06351709814726</v>
      </c>
      <c r="BA471" s="81">
        <f t="shared" ca="1" si="2051"/>
        <v>2857.3505626160177</v>
      </c>
      <c r="BB471" s="81">
        <f t="shared" ca="1" si="2051"/>
        <v>6331.9793535479912</v>
      </c>
      <c r="BC471" s="81">
        <f t="shared" ca="1" si="2051"/>
        <v>11038.506646436235</v>
      </c>
      <c r="BD471" s="81">
        <f t="shared" ca="1" si="2051"/>
        <v>23341.386263576096</v>
      </c>
      <c r="BE471" s="81">
        <f t="shared" ca="1" si="2051"/>
        <v>39167.734358560156</v>
      </c>
      <c r="BF471" s="81">
        <f t="shared" ca="1" si="2051"/>
        <v>58399.106749623759</v>
      </c>
    </row>
    <row r="472" spans="2:58" x14ac:dyDescent="0.2">
      <c r="B472" s="33" t="s">
        <v>229</v>
      </c>
      <c r="C472" s="3" t="s">
        <v>47</v>
      </c>
      <c r="D472" s="81">
        <f t="shared" ref="D472:J472" ca="1" si="2052">D467</f>
        <v>42.868640991636688</v>
      </c>
      <c r="E472" s="81">
        <f t="shared" ca="1" si="2052"/>
        <v>84.274778388865656</v>
      </c>
      <c r="F472" s="81">
        <f t="shared" ca="1" si="2052"/>
        <v>123.45781667611658</v>
      </c>
      <c r="G472" s="81">
        <f t="shared" ca="1" si="2052"/>
        <v>160.65847815057629</v>
      </c>
      <c r="H472" s="81">
        <f t="shared" ca="1" si="2052"/>
        <v>231.27050471523941</v>
      </c>
      <c r="I472" s="81">
        <f t="shared" ca="1" si="2052"/>
        <v>294.9936090384993</v>
      </c>
      <c r="J472" s="81">
        <f t="shared" ca="1" si="2052"/>
        <v>352.85126677718665</v>
      </c>
      <c r="K472" s="81"/>
      <c r="L472" s="81">
        <f t="shared" ref="L472:R472" ca="1" si="2053">L467</f>
        <v>42.700300296011228</v>
      </c>
      <c r="M472" s="81">
        <f t="shared" ca="1" si="2053"/>
        <v>83.961049853989707</v>
      </c>
      <c r="N472" s="81">
        <f t="shared" ca="1" si="2053"/>
        <v>122.6001079441196</v>
      </c>
      <c r="O472" s="81">
        <f t="shared" ca="1" si="2053"/>
        <v>159.0216664041408</v>
      </c>
      <c r="P472" s="81">
        <f t="shared" ca="1" si="2053"/>
        <v>227.57703068787166</v>
      </c>
      <c r="Q472" s="81">
        <f t="shared" ca="1" si="2053"/>
        <v>289.46872240458617</v>
      </c>
      <c r="R472" s="81">
        <f t="shared" ca="1" si="2053"/>
        <v>346.12684047464796</v>
      </c>
      <c r="S472" s="81"/>
      <c r="T472" s="81">
        <f t="shared" ref="T472:Z472" ca="1" si="2054">T467</f>
        <v>42.564237404316273</v>
      </c>
      <c r="U472" s="81">
        <f t="shared" ca="1" si="2054"/>
        <v>83.829826454193395</v>
      </c>
      <c r="V472" s="81">
        <f t="shared" ca="1" si="2054"/>
        <v>122.08075175481257</v>
      </c>
      <c r="W472" s="81">
        <f t="shared" ca="1" si="2054"/>
        <v>157.88350746573664</v>
      </c>
      <c r="X472" s="81">
        <f t="shared" ca="1" si="2054"/>
        <v>223.72690083032029</v>
      </c>
      <c r="Y472" s="81">
        <f t="shared" ca="1" si="2054"/>
        <v>284.99905935637906</v>
      </c>
      <c r="Z472" s="81">
        <f t="shared" ca="1" si="2054"/>
        <v>340.59970573318145</v>
      </c>
      <c r="AA472" s="81"/>
      <c r="AB472" s="81">
        <f t="shared" ref="AB472:AH472" ca="1" si="2055">AB467</f>
        <v>42.498167569841577</v>
      </c>
      <c r="AC472" s="81">
        <f t="shared" ca="1" si="2055"/>
        <v>83.887139850085887</v>
      </c>
      <c r="AD472" s="81">
        <f t="shared" ca="1" si="2055"/>
        <v>121.92365048320197</v>
      </c>
      <c r="AE472" s="81">
        <f t="shared" ca="1" si="2055"/>
        <v>157.29460747496304</v>
      </c>
      <c r="AF472" s="81">
        <f t="shared" ca="1" si="2055"/>
        <v>221.94337324939647</v>
      </c>
      <c r="AG472" s="81">
        <f t="shared" ca="1" si="2055"/>
        <v>281.77597170082225</v>
      </c>
      <c r="AH472" s="81">
        <f t="shared" ca="1" si="2055"/>
        <v>336.86120143052568</v>
      </c>
      <c r="AI472" s="81"/>
      <c r="AJ472" s="81">
        <f t="shared" ref="AJ472:AP472" ca="1" si="2056">AJ467</f>
        <v>42.475790025543944</v>
      </c>
      <c r="AK472" s="81">
        <f t="shared" ca="1" si="2056"/>
        <v>83.875894098677591</v>
      </c>
      <c r="AL472" s="81">
        <f t="shared" ca="1" si="2056"/>
        <v>122.04090610176694</v>
      </c>
      <c r="AM472" s="81">
        <f t="shared" ca="1" si="2056"/>
        <v>157.3150051072262</v>
      </c>
      <c r="AN472" s="81">
        <f t="shared" ca="1" si="2056"/>
        <v>221.22203797720772</v>
      </c>
      <c r="AO472" s="81">
        <f t="shared" ca="1" si="2056"/>
        <v>279.79688425701829</v>
      </c>
      <c r="AP472" s="81">
        <f t="shared" ca="1" si="2056"/>
        <v>333.86509048384619</v>
      </c>
      <c r="AQ472" s="81"/>
      <c r="AR472" s="81">
        <f t="shared" ref="AR472:AW472" ca="1" si="2057">AR467</f>
        <v>42.220317932520942</v>
      </c>
      <c r="AS472" s="81">
        <f t="shared" ca="1" si="2057"/>
        <v>83.873484879289592</v>
      </c>
      <c r="AT472" s="81">
        <f t="shared" ca="1" si="2057"/>
        <v>122.70605013552242</v>
      </c>
      <c r="AU472" s="81">
        <f t="shared" ca="1" si="2057"/>
        <v>157.94759007396172</v>
      </c>
      <c r="AV472" s="81">
        <f t="shared" ca="1" si="2057"/>
        <v>221.24857278277278</v>
      </c>
      <c r="AW472" s="81">
        <f t="shared" ca="1" si="2057"/>
        <v>279.09674810521471</v>
      </c>
      <c r="AX472" s="81">
        <f ca="1">AX467</f>
        <v>333.02330548792042</v>
      </c>
      <c r="AY472" s="81"/>
      <c r="AZ472" s="81">
        <f t="shared" ref="AZ472:BF472" ca="1" si="2058">AZ467</f>
        <v>40.450632316640529</v>
      </c>
      <c r="BA472" s="81">
        <f t="shared" ca="1" si="2058"/>
        <v>84.05329209327418</v>
      </c>
      <c r="BB472" s="81">
        <f t="shared" ca="1" si="2058"/>
        <v>122.92015354832465</v>
      </c>
      <c r="BC472" s="81">
        <f t="shared" ca="1" si="2058"/>
        <v>159.94846013828845</v>
      </c>
      <c r="BD472" s="81">
        <f t="shared" ca="1" si="2058"/>
        <v>224.5452483451017</v>
      </c>
      <c r="BE472" s="81">
        <f t="shared" ca="1" si="2058"/>
        <v>282.40964477799139</v>
      </c>
      <c r="BF472" s="81">
        <f t="shared" ca="1" si="2058"/>
        <v>336.67444903020083</v>
      </c>
    </row>
    <row r="473" spans="2:58" x14ac:dyDescent="0.2">
      <c r="B473" s="33" t="s">
        <v>34</v>
      </c>
      <c r="C473" s="3" t="s">
        <v>47</v>
      </c>
      <c r="D473" s="81">
        <f t="shared" ref="D473:J473" ca="1" si="2059">D421+D468</f>
        <v>104.0810210099956</v>
      </c>
      <c r="E473" s="81">
        <f t="shared" ca="1" si="2059"/>
        <v>66.798767438778597</v>
      </c>
      <c r="F473" s="81">
        <f t="shared" ca="1" si="2059"/>
        <v>31.518201297060756</v>
      </c>
      <c r="G473" s="81">
        <f t="shared" ca="1" si="2059"/>
        <v>-1.9774247450976077</v>
      </c>
      <c r="H473" s="81">
        <f t="shared" ca="1" si="2059"/>
        <v>-65.556779039986793</v>
      </c>
      <c r="I473" s="81">
        <f t="shared" ca="1" si="2059"/>
        <v>-122.93331988786315</v>
      </c>
      <c r="J473" s="81">
        <f t="shared" ca="1" si="2059"/>
        <v>-175.0285889093775</v>
      </c>
      <c r="K473" s="81"/>
      <c r="L473" s="81">
        <f t="shared" ref="L473:R473" ca="1" si="2060">L421+L468</f>
        <v>139.90262533626102</v>
      </c>
      <c r="M473" s="81">
        <f t="shared" ca="1" si="2060"/>
        <v>102.75127956349689</v>
      </c>
      <c r="N473" s="81">
        <f t="shared" ca="1" si="2060"/>
        <v>67.960515391284773</v>
      </c>
      <c r="O473" s="81">
        <f t="shared" ca="1" si="2060"/>
        <v>35.166396854251474</v>
      </c>
      <c r="P473" s="81">
        <f t="shared" ca="1" si="2060"/>
        <v>-26.561130405131479</v>
      </c>
      <c r="Q473" s="81">
        <f t="shared" ca="1" si="2060"/>
        <v>-82.288659935296323</v>
      </c>
      <c r="R473" s="81">
        <f t="shared" ca="1" si="2060"/>
        <v>-133.30385858788452</v>
      </c>
      <c r="S473" s="81"/>
      <c r="T473" s="81">
        <f t="shared" ref="T473:Z473" ca="1" si="2061">T421+T468</f>
        <v>175.69516659732639</v>
      </c>
      <c r="U473" s="81">
        <f t="shared" ca="1" si="2061"/>
        <v>138.53946332648437</v>
      </c>
      <c r="V473" s="81">
        <f t="shared" ca="1" si="2061"/>
        <v>104.09817548767229</v>
      </c>
      <c r="W473" s="81">
        <f t="shared" ca="1" si="2061"/>
        <v>71.86122944854867</v>
      </c>
      <c r="X473" s="81">
        <f t="shared" ca="1" si="2061"/>
        <v>12.575571772784002</v>
      </c>
      <c r="Y473" s="81">
        <f t="shared" ca="1" si="2061"/>
        <v>-42.594127566937686</v>
      </c>
      <c r="Z473" s="81">
        <f t="shared" ca="1" si="2061"/>
        <v>-92.657174430184625</v>
      </c>
      <c r="AA473" s="81"/>
      <c r="AB473" s="81">
        <f t="shared" ref="AB473:AH473" ca="1" si="2062">AB421+AB468</f>
        <v>211.42468582659788</v>
      </c>
      <c r="AC473" s="81">
        <f t="shared" ca="1" si="2062"/>
        <v>174.15788779613473</v>
      </c>
      <c r="AD473" s="81">
        <f t="shared" ca="1" si="2062"/>
        <v>139.90965979109922</v>
      </c>
      <c r="AE473" s="81">
        <f t="shared" ca="1" si="2062"/>
        <v>108.0615070650326</v>
      </c>
      <c r="AF473" s="81">
        <f t="shared" ca="1" si="2062"/>
        <v>49.851496902868917</v>
      </c>
      <c r="AG473" s="81">
        <f t="shared" ca="1" si="2062"/>
        <v>-4.0220167236435032</v>
      </c>
      <c r="AH473" s="81">
        <f t="shared" ca="1" si="2062"/>
        <v>-53.620980353344095</v>
      </c>
      <c r="AI473" s="81"/>
      <c r="AJ473" s="81">
        <f t="shared" ref="AJ473:AP473" ca="1" si="2063">AJ421+AJ468</f>
        <v>247.11486434108926</v>
      </c>
      <c r="AK473" s="81">
        <f t="shared" ca="1" si="2063"/>
        <v>209.83804319928825</v>
      </c>
      <c r="AL473" s="81">
        <f t="shared" ca="1" si="2063"/>
        <v>175.47411204103099</v>
      </c>
      <c r="AM473" s="81">
        <f t="shared" ca="1" si="2063"/>
        <v>143.71317063755308</v>
      </c>
      <c r="AN473" s="81">
        <f t="shared" ca="1" si="2063"/>
        <v>86.171019782346718</v>
      </c>
      <c r="AO473" s="81">
        <f t="shared" ca="1" si="2063"/>
        <v>33.429991297880974</v>
      </c>
      <c r="AP473" s="81">
        <f t="shared" ca="1" si="2063"/>
        <v>-15.253240256684535</v>
      </c>
      <c r="AQ473" s="81"/>
      <c r="AR473" s="81">
        <f t="shared" ref="AR473:AW473" ca="1" si="2064">AR421+AR468</f>
        <v>283.01492212995674</v>
      </c>
      <c r="AS473" s="81">
        <f t="shared" ca="1" si="2064"/>
        <v>245.51024215327317</v>
      </c>
      <c r="AT473" s="81">
        <f t="shared" ca="1" si="2064"/>
        <v>210.54524334610136</v>
      </c>
      <c r="AU473" s="81">
        <f t="shared" ca="1" si="2064"/>
        <v>178.81361825824675</v>
      </c>
      <c r="AV473" s="81">
        <f t="shared" ca="1" si="2064"/>
        <v>121.81715741920564</v>
      </c>
      <c r="AW473" s="81">
        <f t="shared" ca="1" si="2064"/>
        <v>69.7304264036284</v>
      </c>
      <c r="AX473" s="81">
        <f ca="1">AX421+AX468</f>
        <v>21.174736041180665</v>
      </c>
      <c r="AY473" s="81"/>
      <c r="AZ473" s="81">
        <f t="shared" ref="AZ473:BF473" ca="1" si="2065">AZ421+AZ468</f>
        <v>355.94841358183993</v>
      </c>
      <c r="BA473" s="81">
        <f t="shared" ca="1" si="2065"/>
        <v>316.68840237681627</v>
      </c>
      <c r="BB473" s="81">
        <f t="shared" ca="1" si="2065"/>
        <v>281.69252313352496</v>
      </c>
      <c r="BC473" s="81">
        <f t="shared" ca="1" si="2065"/>
        <v>248.3520861264212</v>
      </c>
      <c r="BD473" s="81">
        <f t="shared" ca="1" si="2065"/>
        <v>190.18887677635553</v>
      </c>
      <c r="BE473" s="81">
        <f t="shared" ca="1" si="2065"/>
        <v>138.08754020732812</v>
      </c>
      <c r="BF473" s="81">
        <f t="shared" ca="1" si="2065"/>
        <v>89.227290995608143</v>
      </c>
    </row>
    <row r="474" spans="2:58" x14ac:dyDescent="0.2">
      <c r="B474" s="33" t="s">
        <v>35</v>
      </c>
      <c r="C474" s="3" t="s">
        <v>47</v>
      </c>
      <c r="D474" s="104">
        <f t="shared" ref="D474:J474" ca="1" si="2066">SQRT(D473*D473+D472*D472)</f>
        <v>112.56366782826943</v>
      </c>
      <c r="E474" s="104">
        <f t="shared" ca="1" si="2066"/>
        <v>107.53749859389721</v>
      </c>
      <c r="F474" s="104">
        <f t="shared" ca="1" si="2066"/>
        <v>127.41754004624187</v>
      </c>
      <c r="G474" s="104">
        <f t="shared" ca="1" si="2066"/>
        <v>160.67064700897214</v>
      </c>
      <c r="H474" s="104">
        <f t="shared" ca="1" si="2066"/>
        <v>240.38248195186608</v>
      </c>
      <c r="I474" s="104">
        <f t="shared" ca="1" si="2066"/>
        <v>319.58383956672571</v>
      </c>
      <c r="J474" s="104">
        <f t="shared" ca="1" si="2066"/>
        <v>393.87691402502026</v>
      </c>
      <c r="K474" s="104"/>
      <c r="L474" s="104">
        <f t="shared" ref="L474:R474" ca="1" si="2067">SQRT(L473*L473+L472*L472)</f>
        <v>146.27392187723606</v>
      </c>
      <c r="M474" s="104">
        <f t="shared" ca="1" si="2067"/>
        <v>132.69243891239634</v>
      </c>
      <c r="N474" s="104">
        <f t="shared" ca="1" si="2067"/>
        <v>140.17638217673772</v>
      </c>
      <c r="O474" s="104">
        <f t="shared" ca="1" si="2067"/>
        <v>162.86364190223841</v>
      </c>
      <c r="P474" s="104">
        <f t="shared" ca="1" si="2067"/>
        <v>229.12179849396014</v>
      </c>
      <c r="Q474" s="104">
        <f t="shared" ca="1" si="2067"/>
        <v>300.93780886503811</v>
      </c>
      <c r="R474" s="104">
        <f t="shared" ca="1" si="2067"/>
        <v>370.90929944041727</v>
      </c>
      <c r="S474" s="104"/>
      <c r="T474" s="104">
        <f t="shared" ref="T474:Z474" ca="1" si="2068">SQRT(T473*T473+T472*T472)</f>
        <v>180.7775037759767</v>
      </c>
      <c r="U474" s="104">
        <f t="shared" ca="1" si="2068"/>
        <v>161.92783177122607</v>
      </c>
      <c r="V474" s="104">
        <f t="shared" ca="1" si="2068"/>
        <v>160.43734007045364</v>
      </c>
      <c r="W474" s="104">
        <f t="shared" ca="1" si="2068"/>
        <v>173.46826288269642</v>
      </c>
      <c r="X474" s="104">
        <f t="shared" ca="1" si="2068"/>
        <v>224.08005524935149</v>
      </c>
      <c r="Y474" s="104">
        <f t="shared" ca="1" si="2068"/>
        <v>288.16440366084333</v>
      </c>
      <c r="Z474" s="104">
        <f t="shared" ca="1" si="2068"/>
        <v>352.97806095976483</v>
      </c>
      <c r="AA474" s="104"/>
      <c r="AB474" s="104">
        <f t="shared" ref="AB474:AH474" ca="1" si="2069">SQRT(AB473*AB473+AB472*AB472)</f>
        <v>215.65363902255382</v>
      </c>
      <c r="AC474" s="104">
        <f t="shared" ca="1" si="2069"/>
        <v>193.30810152148027</v>
      </c>
      <c r="AD474" s="104">
        <f t="shared" ca="1" si="2069"/>
        <v>185.58041235542913</v>
      </c>
      <c r="AE474" s="104">
        <f t="shared" ca="1" si="2069"/>
        <v>190.83732038013108</v>
      </c>
      <c r="AF474" s="104">
        <f t="shared" ca="1" si="2069"/>
        <v>227.47314714659765</v>
      </c>
      <c r="AG474" s="104">
        <f t="shared" ca="1" si="2069"/>
        <v>281.80467499044056</v>
      </c>
      <c r="AH474" s="104">
        <f t="shared" ca="1" si="2069"/>
        <v>341.10215268049967</v>
      </c>
      <c r="AI474" s="104"/>
      <c r="AJ474" s="104">
        <f t="shared" ref="AJ474:AP474" ca="1" si="2070">SQRT(AJ473*AJ473+AJ472*AJ472)</f>
        <v>250.7388061641218</v>
      </c>
      <c r="AK474" s="104">
        <f t="shared" ca="1" si="2070"/>
        <v>225.98046372321423</v>
      </c>
      <c r="AL474" s="104">
        <f t="shared" ca="1" si="2070"/>
        <v>213.74084017503205</v>
      </c>
      <c r="AM474" s="104">
        <f t="shared" ca="1" si="2070"/>
        <v>213.07624514850323</v>
      </c>
      <c r="AN474" s="104">
        <f t="shared" ca="1" si="2070"/>
        <v>237.41237275491503</v>
      </c>
      <c r="AO474" s="104">
        <f t="shared" ca="1" si="2070"/>
        <v>281.78690664775695</v>
      </c>
      <c r="AP474" s="104">
        <f t="shared" ca="1" si="2070"/>
        <v>334.21334500901509</v>
      </c>
      <c r="AQ474" s="104"/>
      <c r="AR474" s="104">
        <f t="shared" ref="AR474:AX474" ca="1" si="2071">SQRT(AR473*AR473+AR472*AR472)</f>
        <v>286.14681790044187</v>
      </c>
      <c r="AS474" s="104">
        <f t="shared" ca="1" si="2071"/>
        <v>259.44178627961082</v>
      </c>
      <c r="AT474" s="104">
        <f t="shared" ca="1" si="2071"/>
        <v>243.69258141258709</v>
      </c>
      <c r="AU474" s="104">
        <f t="shared" ca="1" si="2071"/>
        <v>238.58279754579593</v>
      </c>
      <c r="AV474" s="104">
        <f t="shared" ca="1" si="2071"/>
        <v>252.56751730994512</v>
      </c>
      <c r="AW474" s="104">
        <f t="shared" ca="1" si="2071"/>
        <v>287.67573267367811</v>
      </c>
      <c r="AX474" s="104">
        <f t="shared" ca="1" si="2071"/>
        <v>333.69580675296845</v>
      </c>
      <c r="AY474" s="104"/>
      <c r="AZ474" s="104">
        <f t="shared" ref="AZ474:BF474" ca="1" si="2072">SQRT(AZ473*AZ473+AZ472*AZ472)</f>
        <v>358.23948245028021</v>
      </c>
      <c r="BA474" s="104">
        <f t="shared" ca="1" si="2072"/>
        <v>327.65301785837033</v>
      </c>
      <c r="BB474" s="104">
        <f t="shared" ca="1" si="2072"/>
        <v>307.34352398850899</v>
      </c>
      <c r="BC474" s="104">
        <f t="shared" ca="1" si="2072"/>
        <v>295.40187640560947</v>
      </c>
      <c r="BD474" s="104">
        <f t="shared" ca="1" si="2072"/>
        <v>294.26582778809899</v>
      </c>
      <c r="BE474" s="104">
        <f t="shared" ca="1" si="2072"/>
        <v>314.3618555488909</v>
      </c>
      <c r="BF474" s="104">
        <f t="shared" ca="1" si="2072"/>
        <v>348.29756543536769</v>
      </c>
    </row>
    <row r="475" spans="2:58" x14ac:dyDescent="0.2">
      <c r="B475" s="33" t="s">
        <v>36</v>
      </c>
      <c r="C475" s="20" t="s">
        <v>43</v>
      </c>
      <c r="D475" s="81">
        <f t="shared" ref="D475:J475" ca="1" si="2073">D453+D474*D474/2/D$19</f>
        <v>796.35015228008297</v>
      </c>
      <c r="E475" s="81">
        <f t="shared" ca="1" si="2073"/>
        <v>775.97513276158395</v>
      </c>
      <c r="F475" s="81">
        <f t="shared" ca="1" si="2073"/>
        <v>758.10584158526126</v>
      </c>
      <c r="G475" s="81">
        <f t="shared" ca="1" si="2073"/>
        <v>742.99922191571318</v>
      </c>
      <c r="H475" s="81">
        <f t="shared" ca="1" si="2073"/>
        <v>721.4010684390762</v>
      </c>
      <c r="I475" s="81">
        <f t="shared" ca="1" si="2073"/>
        <v>709.05461200291245</v>
      </c>
      <c r="J475" s="81">
        <f t="shared" ca="1" si="2073"/>
        <v>702.58358307667766</v>
      </c>
      <c r="K475" s="81"/>
      <c r="L475" s="81">
        <f t="shared" ref="L475:R475" ca="1" si="2074">L453+L474*L474/2/L$19</f>
        <v>800.56036558754613</v>
      </c>
      <c r="M475" s="81">
        <f t="shared" ca="1" si="2074"/>
        <v>776.56814827727806</v>
      </c>
      <c r="N475" s="81">
        <f t="shared" ca="1" si="2074"/>
        <v>754.56873141642086</v>
      </c>
      <c r="O475" s="81">
        <f t="shared" ca="1" si="2074"/>
        <v>735.83203427936814</v>
      </c>
      <c r="P475" s="81">
        <f t="shared" ca="1" si="2074"/>
        <v>708.37011174061922</v>
      </c>
      <c r="Q475" s="81">
        <f t="shared" ca="1" si="2074"/>
        <v>691.90422964599406</v>
      </c>
      <c r="R475" s="81">
        <f t="shared" ca="1" si="2074"/>
        <v>683.1901496377202</v>
      </c>
      <c r="S475" s="81"/>
      <c r="T475" s="81">
        <f t="shared" ref="T475:Z475" ca="1" si="2075">T453+T474*T474/2/T$19</f>
        <v>806.78355159584999</v>
      </c>
      <c r="U475" s="81">
        <f t="shared" ca="1" si="2075"/>
        <v>780.06709117143544</v>
      </c>
      <c r="V475" s="81">
        <f t="shared" ca="1" si="2075"/>
        <v>754.28326046961035</v>
      </c>
      <c r="W475" s="81">
        <f t="shared" ca="1" si="2075"/>
        <v>732.16187771166983</v>
      </c>
      <c r="X475" s="81">
        <f t="shared" ca="1" si="2075"/>
        <v>699.04634698477116</v>
      </c>
      <c r="Y475" s="81">
        <f t="shared" ca="1" si="2075"/>
        <v>678.9181388521713</v>
      </c>
      <c r="Z475" s="81">
        <f t="shared" ca="1" si="2075"/>
        <v>667.96267094277255</v>
      </c>
      <c r="AA475" s="81"/>
      <c r="AB475" s="81">
        <f t="shared" ref="AB475:AH475" ca="1" si="2076">AB453+AB474*AB474/2/AB$19</f>
        <v>815.61066254632692</v>
      </c>
      <c r="AC475" s="81">
        <f t="shared" ca="1" si="2076"/>
        <v>786.4915037369924</v>
      </c>
      <c r="AD475" s="81">
        <f t="shared" ca="1" si="2076"/>
        <v>757.36794232828038</v>
      </c>
      <c r="AE475" s="81">
        <f t="shared" ca="1" si="2076"/>
        <v>732.18796349328784</v>
      </c>
      <c r="AF475" s="81">
        <f t="shared" ca="1" si="2076"/>
        <v>694.13096434887359</v>
      </c>
      <c r="AG475" s="81">
        <f t="shared" ca="1" si="2076"/>
        <v>670.47983387974364</v>
      </c>
      <c r="AH475" s="81">
        <f t="shared" ca="1" si="2076"/>
        <v>658.04724809848312</v>
      </c>
      <c r="AI475" s="81"/>
      <c r="AJ475" s="81">
        <f t="shared" ref="AJ475:AP475" ca="1" si="2077">AJ453+AJ474*AJ474/2/AJ$19</f>
        <v>826.50721790222485</v>
      </c>
      <c r="AK475" s="81">
        <f t="shared" ca="1" si="2077"/>
        <v>793.50672468085895</v>
      </c>
      <c r="AL475" s="81">
        <f t="shared" ca="1" si="2077"/>
        <v>763.26449772779051</v>
      </c>
      <c r="AM475" s="81">
        <f t="shared" ca="1" si="2077"/>
        <v>736.14494594621533</v>
      </c>
      <c r="AN475" s="81">
        <f t="shared" ca="1" si="2077"/>
        <v>693.76548309399368</v>
      </c>
      <c r="AO475" s="81">
        <f t="shared" ca="1" si="2077"/>
        <v>666.47561333422334</v>
      </c>
      <c r="AP475" s="81">
        <f t="shared" ca="1" si="2077"/>
        <v>651.08656255831534</v>
      </c>
      <c r="AQ475" s="81"/>
      <c r="AR475" s="81">
        <f t="shared" ref="AR475:AX475" ca="1" si="2078">AR453+AR474*AR474/2/AR$19</f>
        <v>834.5192095058577</v>
      </c>
      <c r="AS475" s="81">
        <f t="shared" ca="1" si="2078"/>
        <v>801.80332230071338</v>
      </c>
      <c r="AT475" s="81">
        <f t="shared" ca="1" si="2078"/>
        <v>773.58452408673327</v>
      </c>
      <c r="AU475" s="81">
        <f t="shared" ca="1" si="2078"/>
        <v>744.0002858704338</v>
      </c>
      <c r="AV475" s="81">
        <f t="shared" ca="1" si="2078"/>
        <v>696.89513120078789</v>
      </c>
      <c r="AW475" s="81">
        <f t="shared" ca="1" si="2078"/>
        <v>666.88896791391142</v>
      </c>
      <c r="AX475" s="81">
        <f t="shared" ca="1" si="2078"/>
        <v>649.94087682577424</v>
      </c>
      <c r="AY475" s="81"/>
      <c r="AZ475" s="81">
        <f t="shared" ref="AZ475:BF475" ca="1" si="2079">AZ453+AZ474*AZ474/2/AZ$19</f>
        <v>832.09839161556226</v>
      </c>
      <c r="BA475" s="81">
        <f t="shared" ca="1" si="2079"/>
        <v>823.60588535494196</v>
      </c>
      <c r="BB475" s="81">
        <f t="shared" ca="1" si="2079"/>
        <v>790.98582049193499</v>
      </c>
      <c r="BC475" s="81">
        <f t="shared" ca="1" si="2079"/>
        <v>766.37625372011507</v>
      </c>
      <c r="BD475" s="81">
        <f t="shared" ca="1" si="2079"/>
        <v>716.505291188863</v>
      </c>
      <c r="BE475" s="81">
        <f t="shared" ca="1" si="2079"/>
        <v>682.66017752945663</v>
      </c>
      <c r="BF475" s="81">
        <f t="shared" ca="1" si="2079"/>
        <v>662.13791085607295</v>
      </c>
    </row>
    <row r="476" spans="2:58" x14ac:dyDescent="0.2">
      <c r="B476" s="33" t="s">
        <v>228</v>
      </c>
      <c r="C476" s="6" t="s">
        <v>44</v>
      </c>
      <c r="D476" s="81">
        <f t="shared" ref="D476:J476" ca="1" si="2080">D455*(D475/D453)^(1/D405)</f>
        <v>102814.32670489086</v>
      </c>
      <c r="E476" s="81">
        <f t="shared" ca="1" si="2080"/>
        <v>102633.15687073189</v>
      </c>
      <c r="F476" s="81">
        <f t="shared" ca="1" si="2080"/>
        <v>103810.86681687039</v>
      </c>
      <c r="G476" s="81">
        <f t="shared" ca="1" si="2080"/>
        <v>106274.01782375439</v>
      </c>
      <c r="H476" s="81">
        <f t="shared" ca="1" si="2080"/>
        <v>115218.43129402756</v>
      </c>
      <c r="I476" s="81">
        <f t="shared" ca="1" si="2080"/>
        <v>129478.52474130459</v>
      </c>
      <c r="J476" s="81">
        <f t="shared" ca="1" si="2080"/>
        <v>149622.09265878631</v>
      </c>
      <c r="K476" s="81"/>
      <c r="L476" s="81">
        <f t="shared" ref="L476:R476" ca="1" si="2081">L455*(L475/L453)^(1/L405)</f>
        <v>104783.70921973727</v>
      </c>
      <c r="M476" s="81">
        <f t="shared" ca="1" si="2081"/>
        <v>104040.23181391311</v>
      </c>
      <c r="N476" s="81">
        <f t="shared" ca="1" si="2081"/>
        <v>104657.45619978712</v>
      </c>
      <c r="O476" s="81">
        <f t="shared" ca="1" si="2081"/>
        <v>106518.62067670122</v>
      </c>
      <c r="P476" s="81">
        <f t="shared" ca="1" si="2081"/>
        <v>113984.91302973934</v>
      </c>
      <c r="Q476" s="81">
        <f t="shared" ca="1" si="2081"/>
        <v>126373.74931763494</v>
      </c>
      <c r="R476" s="81">
        <f t="shared" ca="1" si="2081"/>
        <v>144172.44440662352</v>
      </c>
      <c r="S476" s="81"/>
      <c r="T476" s="81">
        <f t="shared" ref="T476:Z476" ca="1" si="2082">T455*(T475/T453)^(1/T405)</f>
        <v>107361.42877358926</v>
      </c>
      <c r="U476" s="81">
        <f t="shared" ca="1" si="2082"/>
        <v>106062.19244518159</v>
      </c>
      <c r="V476" s="81">
        <f t="shared" ca="1" si="2082"/>
        <v>106158.01242707012</v>
      </c>
      <c r="W476" s="81">
        <f t="shared" ca="1" si="2082"/>
        <v>107473.91937238659</v>
      </c>
      <c r="X476" s="81">
        <f t="shared" ca="1" si="2082"/>
        <v>113519.67496695145</v>
      </c>
      <c r="Y476" s="81">
        <f t="shared" ca="1" si="2082"/>
        <v>124398.05279502647</v>
      </c>
      <c r="Z476" s="81">
        <f t="shared" ca="1" si="2082"/>
        <v>140177.57466844158</v>
      </c>
      <c r="AA476" s="81"/>
      <c r="AB476" s="81">
        <f t="shared" ref="AB476:AH476" ca="1" si="2083">AB455*(AB475/AB453)^(1/AB405)</f>
        <v>110554.9087782542</v>
      </c>
      <c r="AC476" s="81">
        <f t="shared" ca="1" si="2083"/>
        <v>108701.95548009242</v>
      </c>
      <c r="AD476" s="81">
        <f t="shared" ca="1" si="2083"/>
        <v>108309.64837254718</v>
      </c>
      <c r="AE476" s="81">
        <f t="shared" ca="1" si="2083"/>
        <v>109132.5687863026</v>
      </c>
      <c r="AF476" s="81">
        <f t="shared" ca="1" si="2083"/>
        <v>114074.09685653323</v>
      </c>
      <c r="AG476" s="81">
        <f t="shared" ca="1" si="2083"/>
        <v>123520.15090151595</v>
      </c>
      <c r="AH476" s="81">
        <f t="shared" ca="1" si="2083"/>
        <v>137636.8407289492</v>
      </c>
      <c r="AI476" s="81"/>
      <c r="AJ476" s="81">
        <f t="shared" ref="AJ476:AP476" ca="1" si="2084">AJ455*(AJ475/AJ453)^(1/AJ405)</f>
        <v>114386.25575630432</v>
      </c>
      <c r="AK476" s="81">
        <f t="shared" ca="1" si="2084"/>
        <v>112011.40243777774</v>
      </c>
      <c r="AL476" s="81">
        <f t="shared" ca="1" si="2084"/>
        <v>111114.87288695053</v>
      </c>
      <c r="AM476" s="81">
        <f t="shared" ca="1" si="2084"/>
        <v>111476.22497005701</v>
      </c>
      <c r="AN476" s="81">
        <f t="shared" ca="1" si="2084"/>
        <v>115456.1419743571</v>
      </c>
      <c r="AO476" s="81">
        <f t="shared" ca="1" si="2084"/>
        <v>123677.72274828266</v>
      </c>
      <c r="AP476" s="81">
        <f t="shared" ca="1" si="2084"/>
        <v>136286.46877884664</v>
      </c>
      <c r="AQ476" s="81"/>
      <c r="AR476" s="81">
        <f t="shared" ref="AR476:AX476" ca="1" si="2085">AR455*(AR475/AR453)^(1/AR405)</f>
        <v>119029.96468630686</v>
      </c>
      <c r="AS476" s="81">
        <f t="shared" ca="1" si="2085"/>
        <v>116019.80590146082</v>
      </c>
      <c r="AT476" s="81">
        <f t="shared" ca="1" si="2085"/>
        <v>114530.25984660661</v>
      </c>
      <c r="AU476" s="81">
        <f t="shared" ca="1" si="2085"/>
        <v>114476.83622666996</v>
      </c>
      <c r="AV476" s="81">
        <f t="shared" ca="1" si="2085"/>
        <v>117619.7768317867</v>
      </c>
      <c r="AW476" s="81">
        <f t="shared" ca="1" si="2085"/>
        <v>124805.73160527596</v>
      </c>
      <c r="AX476" s="81">
        <f t="shared" ca="1" si="2085"/>
        <v>136227.88619172931</v>
      </c>
      <c r="AY476" s="81"/>
      <c r="AZ476" s="81">
        <f t="shared" ref="AZ476:BF476" ca="1" si="2086">AZ455*(AZ475/AZ453)^(1/AZ405)</f>
        <v>131949.18179784046</v>
      </c>
      <c r="BA476" s="81">
        <f t="shared" ca="1" si="2086"/>
        <v>126248.03716533235</v>
      </c>
      <c r="BB476" s="81">
        <f t="shared" ca="1" si="2086"/>
        <v>123741.29293509742</v>
      </c>
      <c r="BC476" s="81">
        <f t="shared" ca="1" si="2086"/>
        <v>122490.34944878427</v>
      </c>
      <c r="BD476" s="81">
        <f t="shared" ca="1" si="2086"/>
        <v>124066.46924318193</v>
      </c>
      <c r="BE476" s="81">
        <f t="shared" ca="1" si="2086"/>
        <v>129651.19649530934</v>
      </c>
      <c r="BF476" s="81">
        <f t="shared" ca="1" si="2086"/>
        <v>139303.83142012605</v>
      </c>
    </row>
    <row r="477" spans="2:58" x14ac:dyDescent="0.2">
      <c r="E477" s="92"/>
      <c r="F477" s="92"/>
      <c r="G477" s="92"/>
      <c r="H477" s="92"/>
      <c r="I477" s="92"/>
      <c r="J477" s="92"/>
      <c r="K477" s="92"/>
      <c r="L477" s="92"/>
      <c r="M477" s="92"/>
      <c r="N477" s="92"/>
      <c r="O477" s="92"/>
      <c r="P477" s="92"/>
      <c r="Q477" s="92"/>
      <c r="R477" s="92"/>
      <c r="S477" s="92"/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</row>
    <row r="478" spans="2:58" x14ac:dyDescent="0.2">
      <c r="B478" s="33" t="s">
        <v>343</v>
      </c>
      <c r="C478" s="20" t="s">
        <v>43</v>
      </c>
      <c r="D478" s="92">
        <f t="shared" ref="D478:J478" ca="1" si="2087">D453*(1+D446*((D497/D455)^D405-1))</f>
        <v>801.07399235089383</v>
      </c>
      <c r="E478" s="92">
        <f t="shared" ca="1" si="2087"/>
        <v>785.13819281864312</v>
      </c>
      <c r="F478" s="92">
        <f t="shared" ca="1" si="2087"/>
        <v>771.39916268734669</v>
      </c>
      <c r="G478" s="92">
        <f t="shared" ca="1" si="2087"/>
        <v>760.10123377580078</v>
      </c>
      <c r="H478" s="92">
        <f t="shared" ca="1" si="2087"/>
        <v>745.26764125210775</v>
      </c>
      <c r="I478" s="92">
        <f t="shared" ca="1" si="2087"/>
        <v>738.47693153578609</v>
      </c>
      <c r="J478" s="92">
        <f t="shared" ca="1" si="2087"/>
        <v>737.00466977105225</v>
      </c>
      <c r="K478" s="92"/>
      <c r="L478" s="92">
        <f t="shared" ref="L478:R478" ca="1" si="2088">L453*(1+L446*((L497/L455)^L405-1))</f>
        <v>806.469550189708</v>
      </c>
      <c r="M478" s="92">
        <f t="shared" ca="1" si="2088"/>
        <v>788.00725055453256</v>
      </c>
      <c r="N478" s="92">
        <f t="shared" ca="1" si="2088"/>
        <v>771.11375422923993</v>
      </c>
      <c r="O478" s="92">
        <f t="shared" ca="1" si="2088"/>
        <v>757.08290569764756</v>
      </c>
      <c r="P478" s="92">
        <f t="shared" ca="1" si="2088"/>
        <v>738.06663375568462</v>
      </c>
      <c r="Q478" s="92">
        <f t="shared" ca="1" si="2088"/>
        <v>728.76482142126406</v>
      </c>
      <c r="R478" s="92">
        <f t="shared" ca="1" si="2088"/>
        <v>726.57895596588571</v>
      </c>
      <c r="S478" s="92"/>
      <c r="T478" s="92">
        <f t="shared" ref="T478:Z478" ca="1" si="2089">T453*(1+T446*((T497/T455)^T405-1))</f>
        <v>813.88539540551938</v>
      </c>
      <c r="U478" s="92">
        <f t="shared" ca="1" si="2089"/>
        <v>793.80516096860254</v>
      </c>
      <c r="V478" s="92">
        <f t="shared" ca="1" si="2089"/>
        <v>774.09764171891709</v>
      </c>
      <c r="W478" s="92">
        <f t="shared" ca="1" si="2089"/>
        <v>757.56169132078026</v>
      </c>
      <c r="X478" s="92">
        <f t="shared" ca="1" si="2089"/>
        <v>734.36369207935888</v>
      </c>
      <c r="Y478" s="92">
        <f t="shared" ca="1" si="2089"/>
        <v>723.08056275266256</v>
      </c>
      <c r="Z478" s="92">
        <f t="shared" ca="1" si="2089"/>
        <v>720.14004330061459</v>
      </c>
      <c r="AA478" s="92"/>
      <c r="AB478" s="92">
        <f t="shared" ref="AB478:AH478" ca="1" si="2090">AB453*(1+AB446*((AB497/AB455)^AB405-1))</f>
        <v>823.92247068170332</v>
      </c>
      <c r="AC478" s="92">
        <f t="shared" ca="1" si="2090"/>
        <v>802.5682994830903</v>
      </c>
      <c r="AD478" s="92">
        <f t="shared" ca="1" si="2090"/>
        <v>780.50309551566784</v>
      </c>
      <c r="AE478" s="92">
        <f t="shared" ca="1" si="2090"/>
        <v>761.78956260615678</v>
      </c>
      <c r="AF478" s="92">
        <f t="shared" ca="1" si="2090"/>
        <v>735.2396530753515</v>
      </c>
      <c r="AG478" s="92">
        <f t="shared" ca="1" si="2090"/>
        <v>721.93071470594691</v>
      </c>
      <c r="AH478" s="92">
        <f t="shared" ca="1" si="2090"/>
        <v>719.0317258100813</v>
      </c>
      <c r="AI478" s="92"/>
      <c r="AJ478" s="92">
        <f t="shared" ref="AJ478:AP478" ca="1" si="2091">AJ453*(1+AJ446*((AJ497/AJ455)^AJ405-1))</f>
        <v>836.0465098478677</v>
      </c>
      <c r="AK478" s="92">
        <f t="shared" ca="1" si="2091"/>
        <v>811.92296378108529</v>
      </c>
      <c r="AL478" s="92">
        <f t="shared" ca="1" si="2091"/>
        <v>789.78409009865163</v>
      </c>
      <c r="AM478" s="92">
        <f t="shared" ca="1" si="2091"/>
        <v>770.0607583072823</v>
      </c>
      <c r="AN478" s="92">
        <f t="shared" ca="1" si="2091"/>
        <v>740.80690492911856</v>
      </c>
      <c r="AO478" s="92">
        <f t="shared" ca="1" si="2091"/>
        <v>725.30695934449466</v>
      </c>
      <c r="AP478" s="92">
        <f t="shared" ca="1" si="2091"/>
        <v>720.83654748988192</v>
      </c>
      <c r="AQ478" s="92"/>
      <c r="AR478" s="92">
        <f t="shared" ref="AR478:AW478" ca="1" si="2092">AR453*(1+AR446*((AR497/AR455)^AR405-1))</f>
        <v>845.24008987151296</v>
      </c>
      <c r="AS478" s="92">
        <f t="shared" ca="1" si="2092"/>
        <v>822.57364810192269</v>
      </c>
      <c r="AT478" s="92">
        <f t="shared" ca="1" si="2092"/>
        <v>803.64112219986282</v>
      </c>
      <c r="AU478" s="92">
        <f t="shared" ca="1" si="2092"/>
        <v>782.39449260797414</v>
      </c>
      <c r="AV478" s="92">
        <f t="shared" ca="1" si="2092"/>
        <v>750.02686089942472</v>
      </c>
      <c r="AW478" s="92">
        <f t="shared" ca="1" si="2092"/>
        <v>733.30538646812363</v>
      </c>
      <c r="AX478" s="92">
        <f ca="1">AX453*(1+AX446*((AX497/AX455)^AX405-1))</f>
        <v>728.7964029660061</v>
      </c>
      <c r="AY478" s="92"/>
      <c r="AZ478" s="92">
        <f t="shared" ref="AZ478:BF478" ca="1" si="2093">AZ453*(1+AZ446*((AZ497/AZ455)^AZ405-1))</f>
        <v>844.804253601406</v>
      </c>
      <c r="BA478" s="92">
        <f t="shared" ca="1" si="2093"/>
        <v>849.17987914886044</v>
      </c>
      <c r="BB478" s="92">
        <f t="shared" ca="1" si="2093"/>
        <v>827.94630851035743</v>
      </c>
      <c r="BC478" s="92">
        <f t="shared" ca="1" si="2093"/>
        <v>814.10196861653128</v>
      </c>
      <c r="BD478" s="92">
        <f t="shared" ca="1" si="2093"/>
        <v>782.82322911651215</v>
      </c>
      <c r="BE478" s="92">
        <f t="shared" ca="1" si="2093"/>
        <v>765.53244358630639</v>
      </c>
      <c r="BF478" s="92">
        <f t="shared" ca="1" si="2093"/>
        <v>760.6212889753815</v>
      </c>
    </row>
    <row r="479" spans="2:58" x14ac:dyDescent="0.2">
      <c r="B479" s="33" t="s">
        <v>342</v>
      </c>
      <c r="C479" s="20" t="s">
        <v>43</v>
      </c>
      <c r="D479" s="81">
        <f t="shared" ref="D479:J479" ca="1" si="2094">D478-D496*D496/2/D403</f>
        <v>799.93895090129172</v>
      </c>
      <c r="E479" s="81">
        <f t="shared" ca="1" si="2094"/>
        <v>780.82057011675499</v>
      </c>
      <c r="F479" s="81">
        <f t="shared" ca="1" si="2094"/>
        <v>762.36499216966843</v>
      </c>
      <c r="G479" s="81">
        <f t="shared" ca="1" si="2094"/>
        <v>745.33847769373199</v>
      </c>
      <c r="H479" s="81">
        <f t="shared" ca="1" si="2094"/>
        <v>717.94544012863753</v>
      </c>
      <c r="I479" s="81">
        <f t="shared" ca="1" si="2094"/>
        <v>701.70329937196436</v>
      </c>
      <c r="J479" s="81">
        <f t="shared" ca="1" si="2094"/>
        <v>697.83307969344753</v>
      </c>
      <c r="K479" s="81"/>
      <c r="L479" s="81">
        <f t="shared" ref="L479:R479" ca="1" si="2095">L478-L496*L496/2/L403</f>
        <v>805.3950114513234</v>
      </c>
      <c r="M479" s="81">
        <f t="shared" ca="1" si="2095"/>
        <v>783.92855419680689</v>
      </c>
      <c r="N479" s="81">
        <f t="shared" ca="1" si="2095"/>
        <v>762.66288499836935</v>
      </c>
      <c r="O479" s="81">
        <f t="shared" ca="1" si="2095"/>
        <v>743.41569147230905</v>
      </c>
      <c r="P479" s="81">
        <f t="shared" ca="1" si="2095"/>
        <v>713.26750485538457</v>
      </c>
      <c r="Q479" s="81">
        <f t="shared" ca="1" si="2095"/>
        <v>695.74497109323738</v>
      </c>
      <c r="R479" s="81">
        <f t="shared" ca="1" si="2095"/>
        <v>691.27829659288295</v>
      </c>
      <c r="S479" s="81"/>
      <c r="T479" s="81">
        <f t="shared" ref="T479:Z479" ca="1" si="2096">T478-T496*T496/2/T403</f>
        <v>812.87641642140022</v>
      </c>
      <c r="U479" s="81">
        <f t="shared" ca="1" si="2096"/>
        <v>789.97466031413512</v>
      </c>
      <c r="V479" s="81">
        <f t="shared" ca="1" si="2096"/>
        <v>766.23677608845435</v>
      </c>
      <c r="W479" s="81">
        <f t="shared" ca="1" si="2096"/>
        <v>744.98366355849805</v>
      </c>
      <c r="X479" s="81">
        <f t="shared" ca="1" si="2096"/>
        <v>712.16280083506865</v>
      </c>
      <c r="Y479" s="81">
        <f t="shared" ca="1" si="2096"/>
        <v>693.69255854629057</v>
      </c>
      <c r="Z479" s="81">
        <f t="shared" ca="1" si="2096"/>
        <v>688.68419027938012</v>
      </c>
      <c r="AA479" s="81"/>
      <c r="AB479" s="81">
        <f t="shared" ref="AB479:AH479" ca="1" si="2097">AB478-AB496*AB496/2/AB403</f>
        <v>822.98041778214815</v>
      </c>
      <c r="AC479" s="81">
        <f t="shared" ca="1" si="2097"/>
        <v>798.98862392856324</v>
      </c>
      <c r="AD479" s="81">
        <f t="shared" ca="1" si="2097"/>
        <v>773.22228821274507</v>
      </c>
      <c r="AE479" s="81">
        <f t="shared" ca="1" si="2097"/>
        <v>750.26162848374565</v>
      </c>
      <c r="AF479" s="81">
        <f t="shared" ca="1" si="2097"/>
        <v>715.29943283832858</v>
      </c>
      <c r="AG479" s="81">
        <f t="shared" ca="1" si="2097"/>
        <v>695.91257805886187</v>
      </c>
      <c r="AH479" s="81">
        <f t="shared" ca="1" si="2097"/>
        <v>691.16473513764424</v>
      </c>
      <c r="AI479" s="81"/>
      <c r="AJ479" s="81">
        <f t="shared" ref="AJ479:AP479" ca="1" si="2098">AJ478-AJ496*AJ496/2/AJ403</f>
        <v>835.17250759053036</v>
      </c>
      <c r="AK479" s="81">
        <f t="shared" ca="1" si="2098"/>
        <v>808.61464304816002</v>
      </c>
      <c r="AL479" s="81">
        <f t="shared" ca="1" si="2098"/>
        <v>783.07305810519688</v>
      </c>
      <c r="AM479" s="81">
        <f t="shared" ca="1" si="2098"/>
        <v>759.51549359351316</v>
      </c>
      <c r="AN479" s="81">
        <f t="shared" ca="1" si="2098"/>
        <v>722.91859143574209</v>
      </c>
      <c r="AO479" s="81">
        <f t="shared" ca="1" si="2098"/>
        <v>702.33715890450367</v>
      </c>
      <c r="AP479" s="81">
        <f t="shared" ca="1" si="2098"/>
        <v>696.33796829062624</v>
      </c>
      <c r="AQ479" s="81"/>
      <c r="AR479" s="81">
        <f t="shared" ref="AR479:AX479" ca="1" si="2099">AR478-AR496*AR496/2/AR403</f>
        <v>844.44617528858475</v>
      </c>
      <c r="AS479" s="81">
        <f t="shared" ca="1" si="2099"/>
        <v>819.5422861050796</v>
      </c>
      <c r="AT479" s="81">
        <f t="shared" ca="1" si="2099"/>
        <v>797.4459288607128</v>
      </c>
      <c r="AU479" s="81">
        <f t="shared" ca="1" si="2099"/>
        <v>772.75145310996186</v>
      </c>
      <c r="AV479" s="81">
        <f t="shared" ca="1" si="2099"/>
        <v>734.01593275475307</v>
      </c>
      <c r="AW479" s="81">
        <f t="shared" ca="1" si="2099"/>
        <v>713.03094749601985</v>
      </c>
      <c r="AX479" s="81">
        <f t="shared" ca="1" si="2099"/>
        <v>707.22503885844128</v>
      </c>
      <c r="AY479" s="81"/>
      <c r="AZ479" s="81">
        <f t="shared" ref="AZ479:BF479" ca="1" si="2100">AZ478-AZ496*AZ496/2/AZ403</f>
        <v>844.21313920345597</v>
      </c>
      <c r="BA479" s="81">
        <f t="shared" ca="1" si="2100"/>
        <v>846.68229605571662</v>
      </c>
      <c r="BB479" s="81">
        <f t="shared" ca="1" si="2100"/>
        <v>822.90344617029393</v>
      </c>
      <c r="BC479" s="81">
        <f t="shared" ca="1" si="2100"/>
        <v>806.13516220519284</v>
      </c>
      <c r="BD479" s="81">
        <f t="shared" ca="1" si="2100"/>
        <v>769.85724282557578</v>
      </c>
      <c r="BE479" s="81">
        <f t="shared" ca="1" si="2100"/>
        <v>749.49670776260461</v>
      </c>
      <c r="BF479" s="81">
        <f t="shared" ca="1" si="2100"/>
        <v>743.72586741521786</v>
      </c>
    </row>
    <row r="480" spans="2:58" x14ac:dyDescent="0.2">
      <c r="B480" s="33" t="s">
        <v>207</v>
      </c>
      <c r="C480" s="3" t="s">
        <v>11</v>
      </c>
      <c r="D480" s="100">
        <f t="shared" ref="D480:J480" ca="1" si="2101">IF(ISERR(D479),IF(ISERR((1-D446*(1-D490^D405))/D490^D405),1,(1-D446*(1-D490^D405))/D490^D405),D479/D453/D490^D405)</f>
        <v>0.99778788233161342</v>
      </c>
      <c r="E480" s="100">
        <f t="shared" ca="1" si="2101"/>
        <v>0.99685492218270966</v>
      </c>
      <c r="F480" s="100">
        <f t="shared" ca="1" si="2101"/>
        <v>0.9954147096741669</v>
      </c>
      <c r="G480" s="100">
        <f t="shared" ca="1" si="2101"/>
        <v>0.99354541854463863</v>
      </c>
      <c r="H480" s="100">
        <f t="shared" ca="1" si="2101"/>
        <v>0.9887109347878541</v>
      </c>
      <c r="I480" s="100">
        <f t="shared" ca="1" si="2101"/>
        <v>0.98297749020980751</v>
      </c>
      <c r="J480" s="100">
        <f t="shared" ca="1" si="2101"/>
        <v>0.97665990903958366</v>
      </c>
      <c r="K480" s="100"/>
      <c r="L480" s="100">
        <f t="shared" ref="L480:R480" ca="1" si="2102">IF(ISERR(L479),IF(ISERR((1-L446*(1-L490^L405))/L490^L405),1,(1-L446*(1-L490^L405))/L490^L405),L479/L453/L490^L405)</f>
        <v>0.9967443748592435</v>
      </c>
      <c r="M480" s="100">
        <f t="shared" ca="1" si="2102"/>
        <v>0.99579418013526144</v>
      </c>
      <c r="N480" s="100">
        <f t="shared" ca="1" si="2102"/>
        <v>0.99435051876405123</v>
      </c>
      <c r="O480" s="100">
        <f t="shared" ca="1" si="2102"/>
        <v>0.99249752746339315</v>
      </c>
      <c r="P480" s="100">
        <f t="shared" ca="1" si="2102"/>
        <v>0.98776111886366302</v>
      </c>
      <c r="Q480" s="100">
        <f t="shared" ca="1" si="2102"/>
        <v>0.98215576902997659</v>
      </c>
      <c r="R480" s="100">
        <f t="shared" ca="1" si="2102"/>
        <v>0.97597082155424908</v>
      </c>
      <c r="S480" s="100"/>
      <c r="T480" s="100">
        <f t="shared" ref="T480:Z480" ca="1" si="2103">IF(ISERR(T479),IF(ISERR((1-T446*(1-T490^T405))/T490^T405),1,(1-T446*(1-T490^T405))/T490^T405),T479/T453/T490^T405)</f>
        <v>0.99549409039977743</v>
      </c>
      <c r="U480" s="100">
        <f t="shared" ca="1" si="2103"/>
        <v>0.9945193602054504</v>
      </c>
      <c r="V480" s="100">
        <f t="shared" ca="1" si="2103"/>
        <v>0.99305833360909879</v>
      </c>
      <c r="W480" s="100">
        <f t="shared" ca="1" si="2103"/>
        <v>0.99120695192223529</v>
      </c>
      <c r="X480" s="100">
        <f t="shared" ca="1" si="2103"/>
        <v>0.98660944340507428</v>
      </c>
      <c r="Y480" s="100">
        <f t="shared" ca="1" si="2103"/>
        <v>0.98104686194486446</v>
      </c>
      <c r="Z480" s="100">
        <f t="shared" ca="1" si="2103"/>
        <v>0.9749876727373521</v>
      </c>
      <c r="AA480" s="100"/>
      <c r="AB480" s="100">
        <f t="shared" ref="AB480:AH480" ca="1" si="2104">IF(ISERR(AB479),IF(ISERR((1-AB446*(1-AB490^AB405))/AB490^AB405),1,(1-AB446*(1-AB490^AB405))/AB490^AB405),AB479/AB453/AB490^AB405)</f>
        <v>0.9940571384295287</v>
      </c>
      <c r="AC480" s="100">
        <f t="shared" ca="1" si="2104"/>
        <v>0.99305066677035758</v>
      </c>
      <c r="AD480" s="100">
        <f t="shared" ca="1" si="2104"/>
        <v>0.99155917714617914</v>
      </c>
      <c r="AE480" s="100">
        <f t="shared" ca="1" si="2104"/>
        <v>0.98969435548549756</v>
      </c>
      <c r="AF480" s="100">
        <f t="shared" ca="1" si="2104"/>
        <v>0.98512350883269062</v>
      </c>
      <c r="AG480" s="100">
        <f t="shared" ca="1" si="2104"/>
        <v>0.97966390501659406</v>
      </c>
      <c r="AH480" s="100">
        <f t="shared" ca="1" si="2104"/>
        <v>0.97370753738463989</v>
      </c>
      <c r="AI480" s="100"/>
      <c r="AJ480" s="100">
        <f t="shared" ref="AJ480:AP480" ca="1" si="2105">IF(ISERR(AJ479),IF(ISERR((1-AJ446*(1-AJ490^AJ405))/AJ490^AJ405),1,(1-AJ446*(1-AJ490^AJ405))/AJ490^AJ405),AJ479/AJ453/AJ490^AJ405)</f>
        <v>0.992450926404293</v>
      </c>
      <c r="AK480" s="100">
        <f t="shared" ca="1" si="2105"/>
        <v>0.99139399670667805</v>
      </c>
      <c r="AL480" s="100">
        <f t="shared" ca="1" si="2105"/>
        <v>0.98987571545621822</v>
      </c>
      <c r="AM480" s="100">
        <f t="shared" ca="1" si="2105"/>
        <v>0.98798867540896851</v>
      </c>
      <c r="AN480" s="100">
        <f t="shared" ca="1" si="2105"/>
        <v>0.98341488974227365</v>
      </c>
      <c r="AO480" s="100">
        <f t="shared" ca="1" si="2105"/>
        <v>0.97803692552124311</v>
      </c>
      <c r="AP480" s="100">
        <f t="shared" ca="1" si="2105"/>
        <v>0.97219452933746353</v>
      </c>
      <c r="AQ480" s="100"/>
      <c r="AR480" s="100">
        <f t="shared" ref="AR480:AX480" ca="1" si="2106">IF(ISERR(AR479),IF(ISERR((1-AR446*(1-AR490^AR405))/AR490^AR405),1,(1-AR446*(1-AR490^AR405))/AR490^AR405),AR479/AR453/AR490^AR405)</f>
        <v>0.9906451289610374</v>
      </c>
      <c r="AS480" s="100">
        <f t="shared" ca="1" si="2106"/>
        <v>0.98956798206590946</v>
      </c>
      <c r="AT480" s="100">
        <f t="shared" ca="1" si="2106"/>
        <v>0.98804840970461383</v>
      </c>
      <c r="AU480" s="100">
        <f t="shared" ca="1" si="2106"/>
        <v>0.98612430141806706</v>
      </c>
      <c r="AV480" s="100">
        <f t="shared" ca="1" si="2106"/>
        <v>0.98152107699337043</v>
      </c>
      <c r="AW480" s="100">
        <f t="shared" ca="1" si="2106"/>
        <v>0.97620326470639718</v>
      </c>
      <c r="AX480" s="100">
        <f t="shared" ca="1" si="2106"/>
        <v>0.97044237314775617</v>
      </c>
      <c r="AY480" s="100"/>
      <c r="AZ480" s="100">
        <f t="shared" ref="AZ480:BF480" ca="1" si="2107">IF(ISERR(AZ479),IF(ISERR((1-AZ446*(1-AZ490^AZ405))/AZ490^AZ405),1,(1-AZ446*(1-AZ490^AZ405))/AZ490^AZ405),AZ479/AZ453/AZ490^AZ405)</f>
        <v>0.9862393899890457</v>
      </c>
      <c r="BA480" s="100">
        <f t="shared" ca="1" si="2107"/>
        <v>0.98549603296897259</v>
      </c>
      <c r="BB480" s="100">
        <f t="shared" ca="1" si="2107"/>
        <v>0.98390013308175206</v>
      </c>
      <c r="BC480" s="100">
        <f t="shared" ca="1" si="2107"/>
        <v>0.98201194656574753</v>
      </c>
      <c r="BD480" s="100">
        <f t="shared" ca="1" si="2107"/>
        <v>0.97734798449002258</v>
      </c>
      <c r="BE480" s="100">
        <f t="shared" ca="1" si="2107"/>
        <v>0.97209605872872051</v>
      </c>
      <c r="BF480" s="100">
        <f t="shared" ca="1" si="2107"/>
        <v>0.96645335302707802</v>
      </c>
    </row>
    <row r="481" spans="1:58" x14ac:dyDescent="0.2">
      <c r="B481" s="33" t="s">
        <v>208</v>
      </c>
      <c r="C481" s="3" t="s">
        <v>11</v>
      </c>
      <c r="D481" s="100">
        <f t="shared" ref="D481:J481" ca="1" si="2108">1/D480/D480</f>
        <v>1.0044389591502361</v>
      </c>
      <c r="E481" s="100">
        <f t="shared" ca="1" si="2108"/>
        <v>1.0063199551074056</v>
      </c>
      <c r="F481" s="100">
        <f t="shared" ca="1" si="2108"/>
        <v>1.0092340431570896</v>
      </c>
      <c r="G481" s="100">
        <f t="shared" ca="1" si="2108"/>
        <v>1.0130352321555218</v>
      </c>
      <c r="H481" s="100">
        <f t="shared" ca="1" si="2108"/>
        <v>1.0229662965768198</v>
      </c>
      <c r="I481" s="100">
        <f t="shared" ca="1" si="2108"/>
        <v>1.0349344758370087</v>
      </c>
      <c r="J481" s="100">
        <f t="shared" ca="1" si="2108"/>
        <v>1.0483668469743821</v>
      </c>
      <c r="K481" s="100"/>
      <c r="L481" s="100">
        <f t="shared" ref="L481:R481" ca="1" si="2109">1/L480/L480</f>
        <v>1.0065431861573126</v>
      </c>
      <c r="M481" s="100">
        <f t="shared" ca="1" si="2109"/>
        <v>1.0084650056497624</v>
      </c>
      <c r="N481" s="100">
        <f t="shared" ca="1" si="2109"/>
        <v>1.0113954387645168</v>
      </c>
      <c r="O481" s="100">
        <f t="shared" ca="1" si="2109"/>
        <v>1.0151755115102754</v>
      </c>
      <c r="P481" s="100">
        <f t="shared" ca="1" si="2109"/>
        <v>1.0249345798224838</v>
      </c>
      <c r="Q481" s="100">
        <f t="shared" ca="1" si="2109"/>
        <v>1.0366669573042411</v>
      </c>
      <c r="R481" s="100">
        <f t="shared" ca="1" si="2109"/>
        <v>1.0498477754829438</v>
      </c>
      <c r="S481" s="100"/>
      <c r="T481" s="100">
        <f t="shared" ref="T481:Z481" ca="1" si="2110">1/T480/T480</f>
        <v>1.0090730968746482</v>
      </c>
      <c r="U481" s="100">
        <f t="shared" ca="1" si="2110"/>
        <v>1.0110520548648174</v>
      </c>
      <c r="V481" s="100">
        <f t="shared" ca="1" si="2110"/>
        <v>1.0140292426708351</v>
      </c>
      <c r="W481" s="100">
        <f t="shared" ca="1" si="2110"/>
        <v>1.0178207988806312</v>
      </c>
      <c r="X481" s="100">
        <f t="shared" ca="1" si="2110"/>
        <v>1.027328801669172</v>
      </c>
      <c r="Y481" s="100">
        <f t="shared" ca="1" si="2110"/>
        <v>1.0390118341371872</v>
      </c>
      <c r="Z481" s="100">
        <f t="shared" ca="1" si="2110"/>
        <v>1.0519661140535772</v>
      </c>
      <c r="AA481" s="100"/>
      <c r="AB481" s="100">
        <f t="shared" ref="AB481:AH481" ca="1" si="2111">1/AB480/AB480</f>
        <v>1.0119925217838504</v>
      </c>
      <c r="AC481" s="100">
        <f t="shared" ca="1" si="2111"/>
        <v>1.0140449003385728</v>
      </c>
      <c r="AD481" s="100">
        <f t="shared" ca="1" si="2111"/>
        <v>1.017097819369438</v>
      </c>
      <c r="AE481" s="100">
        <f t="shared" ca="1" si="2111"/>
        <v>1.0209343431582985</v>
      </c>
      <c r="AF481" s="100">
        <f t="shared" ca="1" si="2111"/>
        <v>1.0304303309068641</v>
      </c>
      <c r="AG481" s="100">
        <f t="shared" ca="1" si="2111"/>
        <v>1.0419473772837256</v>
      </c>
      <c r="AH481" s="100">
        <f t="shared" ca="1" si="2111"/>
        <v>1.0547339764525814</v>
      </c>
      <c r="AI481" s="100"/>
      <c r="AJ481" s="100">
        <f t="shared" ref="AJ481:AP481" ca="1" si="2112">1/AJ480/AJ480</f>
        <v>1.0152708499566254</v>
      </c>
      <c r="AK481" s="100">
        <f t="shared" ca="1" si="2112"/>
        <v>1.0174367737334322</v>
      </c>
      <c r="AL481" s="100">
        <f t="shared" ca="1" si="2112"/>
        <v>1.0205602766811299</v>
      </c>
      <c r="AM481" s="100">
        <f t="shared" ca="1" si="2112"/>
        <v>1.0244625021180183</v>
      </c>
      <c r="AN481" s="100">
        <f t="shared" ca="1" si="2112"/>
        <v>1.0340140521379717</v>
      </c>
      <c r="AO481" s="100">
        <f t="shared" ca="1" si="2112"/>
        <v>1.0454168516807247</v>
      </c>
      <c r="AP481" s="100">
        <f t="shared" ca="1" si="2112"/>
        <v>1.0580194563002814</v>
      </c>
      <c r="AQ481" s="100"/>
      <c r="AR481" s="100">
        <f t="shared" ref="AR481:AX481" ca="1" si="2113">1/AR480/AR480</f>
        <v>1.0189755963563925</v>
      </c>
      <c r="AS481" s="100">
        <f t="shared" ca="1" si="2113"/>
        <v>1.0211951179705061</v>
      </c>
      <c r="AT481" s="100">
        <f t="shared" ca="1" si="2113"/>
        <v>1.0243386343084393</v>
      </c>
      <c r="AU481" s="100">
        <f t="shared" ca="1" si="2113"/>
        <v>1.0283398769140284</v>
      </c>
      <c r="AV481" s="100">
        <f t="shared" ca="1" si="2113"/>
        <v>1.0380080940587433</v>
      </c>
      <c r="AW481" s="100">
        <f t="shared" ca="1" si="2113"/>
        <v>1.0493478778035905</v>
      </c>
      <c r="AX481" s="100">
        <f t="shared" ca="1" si="2113"/>
        <v>1.0618434626376028</v>
      </c>
      <c r="AY481" s="100"/>
      <c r="AZ481" s="100">
        <f t="shared" ref="AZ481:BF481" ca="1" si="2114">1/AZ480/AZ480</f>
        <v>1.0280998879971033</v>
      </c>
      <c r="BA481" s="100">
        <f t="shared" ca="1" si="2114"/>
        <v>1.0296514589371835</v>
      </c>
      <c r="BB481" s="100">
        <f t="shared" ca="1" si="2114"/>
        <v>1.0329943862433757</v>
      </c>
      <c r="BC481" s="100">
        <f t="shared" ca="1" si="2114"/>
        <v>1.0369706336800273</v>
      </c>
      <c r="BD481" s="100">
        <f t="shared" ca="1" si="2114"/>
        <v>1.0468912178709802</v>
      </c>
      <c r="BE481" s="100">
        <f t="shared" ca="1" si="2114"/>
        <v>1.0582338159733875</v>
      </c>
      <c r="BF481" s="100">
        <f t="shared" ca="1" si="2114"/>
        <v>1.0706270347481697</v>
      </c>
    </row>
    <row r="482" spans="1:58" x14ac:dyDescent="0.2">
      <c r="B482" s="33"/>
      <c r="E482" s="92"/>
      <c r="F482" s="92"/>
      <c r="G482" s="92"/>
      <c r="H482" s="92"/>
      <c r="I482" s="92"/>
      <c r="J482" s="92"/>
      <c r="K482" s="92"/>
      <c r="L482" s="92"/>
      <c r="M482" s="92"/>
      <c r="N482" s="92"/>
      <c r="O482" s="92"/>
      <c r="P482" s="92"/>
      <c r="Q482" s="92"/>
      <c r="R482" s="92"/>
      <c r="S482" s="92"/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</row>
    <row r="483" spans="1:58" x14ac:dyDescent="0.2">
      <c r="B483" s="33" t="s">
        <v>209</v>
      </c>
      <c r="C483" s="3" t="s">
        <v>210</v>
      </c>
      <c r="D483" s="104">
        <f t="shared" ref="D483:J483" ca="1" si="2115">D403*D453+D466*D466/2-(D421*D421-D420*D420)/2</f>
        <v>950366.11197643005</v>
      </c>
      <c r="E483" s="104">
        <f t="shared" ca="1" si="2115"/>
        <v>931513.64393681195</v>
      </c>
      <c r="F483" s="104">
        <f t="shared" ca="1" si="2115"/>
        <v>915348.24571582873</v>
      </c>
      <c r="G483" s="104">
        <f t="shared" ca="1" si="2115"/>
        <v>902205.66737157223</v>
      </c>
      <c r="H483" s="104">
        <f t="shared" ca="1" si="2115"/>
        <v>885654.20781428914</v>
      </c>
      <c r="I483" s="104">
        <f t="shared" ca="1" si="2115"/>
        <v>879193.48088187655</v>
      </c>
      <c r="J483" s="104">
        <f t="shared" ca="1" si="2115"/>
        <v>878949.534884625</v>
      </c>
      <c r="K483" s="104"/>
      <c r="L483" s="104">
        <f t="shared" ref="L483:R483" ca="1" si="2116">L403*L453+L466*L466/2-(L421*L421-L420*L420)/2</f>
        <v>956771.88768242171</v>
      </c>
      <c r="M483" s="104">
        <f t="shared" ca="1" si="2116"/>
        <v>934934.66870879394</v>
      </c>
      <c r="N483" s="104">
        <f t="shared" ca="1" si="2116"/>
        <v>915040.59846951964</v>
      </c>
      <c r="O483" s="104">
        <f t="shared" ca="1" si="2116"/>
        <v>898661.15372921305</v>
      </c>
      <c r="P483" s="104">
        <f t="shared" ca="1" si="2116"/>
        <v>877090.81557340245</v>
      </c>
      <c r="Q483" s="104">
        <f t="shared" ca="1" si="2116"/>
        <v>867495.52951297909</v>
      </c>
      <c r="R483" s="104">
        <f t="shared" ca="1" si="2116"/>
        <v>866256.14894629992</v>
      </c>
      <c r="S483" s="104"/>
      <c r="T483" s="104">
        <f t="shared" ref="T483:Z483" ca="1" si="2117">T403*T453+T466*T466/2-(T421*T421-T420*T420)/2</f>
        <v>965574.75841202366</v>
      </c>
      <c r="U483" s="104">
        <f t="shared" ca="1" si="2117"/>
        <v>941831.75581892487</v>
      </c>
      <c r="V483" s="104">
        <f t="shared" ca="1" si="2117"/>
        <v>918614.23882302316</v>
      </c>
      <c r="W483" s="104">
        <f t="shared" ca="1" si="2117"/>
        <v>899269.89332078944</v>
      </c>
      <c r="X483" s="104">
        <f t="shared" ca="1" si="2117"/>
        <v>872671.61045739462</v>
      </c>
      <c r="Y483" s="104">
        <f t="shared" ca="1" si="2117"/>
        <v>860599.93961761962</v>
      </c>
      <c r="Z483" s="104">
        <f t="shared" ca="1" si="2117"/>
        <v>858317.42246913642</v>
      </c>
      <c r="AA483" s="104"/>
      <c r="AB483" s="104">
        <f t="shared" ref="AB483:AH483" ca="1" si="2118">AB403*AB453+AB466*AB466/2-(AB421*AB421-AB420*AB420)/2</f>
        <v>977487.38961936068</v>
      </c>
      <c r="AC483" s="104">
        <f t="shared" ca="1" si="2118"/>
        <v>952247.03010949271</v>
      </c>
      <c r="AD483" s="104">
        <f t="shared" ca="1" si="2118"/>
        <v>926247.74019900069</v>
      </c>
      <c r="AE483" s="104">
        <f t="shared" ca="1" si="2118"/>
        <v>904327.64417974313</v>
      </c>
      <c r="AF483" s="104">
        <f t="shared" ca="1" si="2118"/>
        <v>873713.19277713459</v>
      </c>
      <c r="AG483" s="104">
        <f t="shared" ca="1" si="2118"/>
        <v>859106.36295641807</v>
      </c>
      <c r="AH483" s="104">
        <f t="shared" ca="1" si="2118"/>
        <v>856741.34034927795</v>
      </c>
      <c r="AI483" s="104"/>
      <c r="AJ483" s="104">
        <f t="shared" ref="AJ483:AP483" ca="1" si="2119">AJ403*AJ453+AJ466*AJ466/2-(AJ421*AJ421-AJ420*AJ420)/2</f>
        <v>991875.68660664454</v>
      </c>
      <c r="AK483" s="104">
        <f t="shared" ca="1" si="2119"/>
        <v>963362.87400643574</v>
      </c>
      <c r="AL483" s="104">
        <f t="shared" ca="1" si="2119"/>
        <v>937291.10761620838</v>
      </c>
      <c r="AM483" s="104">
        <f t="shared" ca="1" si="2119"/>
        <v>914181.13714113983</v>
      </c>
      <c r="AN483" s="104">
        <f t="shared" ca="1" si="2119"/>
        <v>880324.50321868574</v>
      </c>
      <c r="AO483" s="104">
        <f t="shared" ca="1" si="2119"/>
        <v>862999.35864164901</v>
      </c>
      <c r="AP483" s="104">
        <f t="shared" ca="1" si="2119"/>
        <v>858634.81677061692</v>
      </c>
      <c r="AQ483" s="104"/>
      <c r="AR483" s="104">
        <f t="shared" ref="AR483:AW483" ca="1" si="2120">AR403*AR453+AR466*AR466/2-(AR421*AR421-AR420*AR420)/2</f>
        <v>1002786.6644896989</v>
      </c>
      <c r="AS483" s="104">
        <f t="shared" ca="1" si="2120"/>
        <v>976014.30913608859</v>
      </c>
      <c r="AT483" s="104">
        <f t="shared" ca="1" si="2120"/>
        <v>953761.76078282716</v>
      </c>
      <c r="AU483" s="104">
        <f t="shared" ca="1" si="2120"/>
        <v>928851.31185391254</v>
      </c>
      <c r="AV483" s="104">
        <f t="shared" ca="1" si="2120"/>
        <v>891265.70066122257</v>
      </c>
      <c r="AW483" s="104">
        <f t="shared" ca="1" si="2120"/>
        <v>872389.30601863016</v>
      </c>
      <c r="AX483" s="104">
        <f ca="1">AX403*AX453+AX466*AX466/2-(AX421*AX421-AX420*AX420)/2</f>
        <v>867870.78440482786</v>
      </c>
      <c r="AY483" s="104"/>
      <c r="AZ483" s="104">
        <f t="shared" ref="AZ483:BF483" ca="1" si="2121">AZ403*AZ453+AZ466*AZ466/2-(AZ421*AZ421-AZ420*AZ420)/2</f>
        <v>1002273.4911206082</v>
      </c>
      <c r="BA483" s="104">
        <f t="shared" ca="1" si="2121"/>
        <v>1007602.8697337855</v>
      </c>
      <c r="BB483" s="104">
        <f t="shared" ca="1" si="2121"/>
        <v>982635.40034889709</v>
      </c>
      <c r="BC483" s="104">
        <f t="shared" ca="1" si="2121"/>
        <v>966521.63896375033</v>
      </c>
      <c r="BD483" s="104">
        <f t="shared" ca="1" si="2121"/>
        <v>930178.7400085954</v>
      </c>
      <c r="BE483" s="104">
        <f t="shared" ca="1" si="2121"/>
        <v>910469.60786017147</v>
      </c>
      <c r="BF483" s="104">
        <f t="shared" ca="1" si="2121"/>
        <v>905294.32872896793</v>
      </c>
    </row>
    <row r="484" spans="1:58" x14ac:dyDescent="0.2">
      <c r="B484" s="33" t="s">
        <v>211</v>
      </c>
      <c r="C484" s="3" t="s">
        <v>210</v>
      </c>
      <c r="D484" s="104">
        <f t="shared" ref="D484:J484" ca="1" si="2122">D480*D403*D453</f>
        <v>936338.82973199268</v>
      </c>
      <c r="E484" s="104">
        <f t="shared" ca="1" si="2122"/>
        <v>911918.83752541523</v>
      </c>
      <c r="F484" s="104">
        <f t="shared" ca="1" si="2122"/>
        <v>887174.55881966674</v>
      </c>
      <c r="G484" s="104">
        <f t="shared" ca="1" si="2122"/>
        <v>862943.47438293172</v>
      </c>
      <c r="H484" s="104">
        <f t="shared" ca="1" si="2122"/>
        <v>817606.88330389652</v>
      </c>
      <c r="I484" s="104">
        <f t="shared" ca="1" si="2122"/>
        <v>776670.19785479922</v>
      </c>
      <c r="J484" s="104">
        <f t="shared" ca="1" si="2122"/>
        <v>738296.80153601954</v>
      </c>
      <c r="K484" s="104"/>
      <c r="L484" s="104">
        <f t="shared" ref="L484:R484" ca="1" si="2123">L480*L403*L453</f>
        <v>935989.57536519843</v>
      </c>
      <c r="M484" s="104">
        <f t="shared" ca="1" si="2123"/>
        <v>908640.2630177089</v>
      </c>
      <c r="N484" s="104">
        <f t="shared" ca="1" si="2123"/>
        <v>880356.09258181998</v>
      </c>
      <c r="O484" s="104">
        <f t="shared" ca="1" si="2123"/>
        <v>853242.23493837775</v>
      </c>
      <c r="P484" s="104">
        <f t="shared" ca="1" si="2123"/>
        <v>804162.48553810781</v>
      </c>
      <c r="Q484" s="104">
        <f t="shared" ca="1" si="2123"/>
        <v>761719.55007242493</v>
      </c>
      <c r="R484" s="104">
        <f t="shared" ca="1" si="2123"/>
        <v>723892.95898776629</v>
      </c>
      <c r="S484" s="104"/>
      <c r="T484" s="104">
        <f t="shared" ref="T484:Z484" ca="1" si="2124">T480*T403*T453</f>
        <v>936548.31046174176</v>
      </c>
      <c r="U484" s="104">
        <f t="shared" ca="1" si="2124"/>
        <v>907322.17245455773</v>
      </c>
      <c r="V484" s="104">
        <f t="shared" ca="1" si="2124"/>
        <v>875851.50760090386</v>
      </c>
      <c r="W484" s="104">
        <f t="shared" ca="1" si="2124"/>
        <v>846049.27765915915</v>
      </c>
      <c r="X484" s="104">
        <f t="shared" ca="1" si="2124"/>
        <v>793438.9094687521</v>
      </c>
      <c r="Y484" s="104">
        <f t="shared" ca="1" si="2124"/>
        <v>749436.58253643743</v>
      </c>
      <c r="Z484" s="104">
        <f t="shared" ca="1" si="2124"/>
        <v>711878.23930375779</v>
      </c>
      <c r="AA484" s="104"/>
      <c r="AB484" s="104">
        <f t="shared" ref="AB484:AH484" ca="1" si="2125">AB480*AB403*AB453</f>
        <v>938734.34319285536</v>
      </c>
      <c r="AC484" s="104">
        <f t="shared" ca="1" si="2125"/>
        <v>908015.92129480594</v>
      </c>
      <c r="AD484" s="104">
        <f t="shared" ca="1" si="2125"/>
        <v>873844.65647746774</v>
      </c>
      <c r="AE484" s="104">
        <f t="shared" ca="1" si="2125"/>
        <v>841657.60483205889</v>
      </c>
      <c r="AF484" s="104">
        <f t="shared" ca="1" si="2125"/>
        <v>785744.61133193097</v>
      </c>
      <c r="AG484" s="104">
        <f t="shared" ca="1" si="2125"/>
        <v>740348.48460010707</v>
      </c>
      <c r="AH484" s="104">
        <f t="shared" ca="1" si="2125"/>
        <v>703502.73519791663</v>
      </c>
      <c r="AI484" s="104"/>
      <c r="AJ484" s="104">
        <f t="shared" ref="AJ484:AP484" ca="1" si="2126">AJ480*AJ403*AJ453</f>
        <v>941927.09917335166</v>
      </c>
      <c r="AK484" s="104">
        <f t="shared" ca="1" si="2126"/>
        <v>907961.36894462176</v>
      </c>
      <c r="AL484" s="104">
        <f t="shared" ca="1" si="2126"/>
        <v>873720.0003339746</v>
      </c>
      <c r="AM484" s="104">
        <f t="shared" ca="1" si="2126"/>
        <v>840407.68275986577</v>
      </c>
      <c r="AN484" s="104">
        <f t="shared" ca="1" si="2126"/>
        <v>781683.41722119448</v>
      </c>
      <c r="AO484" s="104">
        <f t="shared" ca="1" si="2126"/>
        <v>734477.77241388208</v>
      </c>
      <c r="AP484" s="104">
        <f t="shared" ca="1" si="2126"/>
        <v>696642.77347701672</v>
      </c>
      <c r="AQ484" s="104"/>
      <c r="AR484" s="104">
        <f t="shared" ref="AR484:AW484" ca="1" si="2127">AR480*AR403*AR453</f>
        <v>940213.23151282861</v>
      </c>
      <c r="AS484" s="104">
        <f t="shared" ca="1" si="2127"/>
        <v>907992.30341030809</v>
      </c>
      <c r="AT484" s="104">
        <f t="shared" ca="1" si="2127"/>
        <v>877435.36566412332</v>
      </c>
      <c r="AU484" s="104">
        <f t="shared" ca="1" si="2127"/>
        <v>842331.46567652293</v>
      </c>
      <c r="AV484" s="104">
        <f t="shared" ca="1" si="2127"/>
        <v>780178.08916832379</v>
      </c>
      <c r="AW484" s="104">
        <f t="shared" ca="1" si="2127"/>
        <v>731942.62681679334</v>
      </c>
      <c r="AX484" s="104">
        <f ca="1">AX480*AX403*AX453</f>
        <v>694235.95140154962</v>
      </c>
      <c r="AY484" s="104"/>
      <c r="AZ484" s="104">
        <f t="shared" ref="AZ484:BF484" ca="1" si="2128">AZ480*AZ403*AZ453</f>
        <v>910291.22829490947</v>
      </c>
      <c r="BA484" s="104">
        <f t="shared" ca="1" si="2128"/>
        <v>910013.53326787765</v>
      </c>
      <c r="BB484" s="104">
        <f t="shared" ca="1" si="2128"/>
        <v>876808.51415129669</v>
      </c>
      <c r="BC484" s="104">
        <f t="shared" ca="1" si="2128"/>
        <v>849989.6067528167</v>
      </c>
      <c r="BD484" s="104">
        <f t="shared" ca="1" si="2128"/>
        <v>788455.80611963593</v>
      </c>
      <c r="BE484" s="104">
        <f t="shared" ca="1" si="2128"/>
        <v>739242.32055546879</v>
      </c>
      <c r="BF484" s="104">
        <f t="shared" ca="1" si="2128"/>
        <v>700554.69802655838</v>
      </c>
    </row>
    <row r="485" spans="1:58" x14ac:dyDescent="0.2">
      <c r="B485" s="33" t="s">
        <v>212</v>
      </c>
      <c r="C485" s="3" t="s">
        <v>210</v>
      </c>
      <c r="D485" s="104">
        <f t="shared" ref="D485:J485" ca="1" si="2129">1/2*(D450/D426/D463*1000000)^2*D481</f>
        <v>1477.5789152841724</v>
      </c>
      <c r="E485" s="104">
        <f t="shared" ca="1" si="2129"/>
        <v>5721.0932588020205</v>
      </c>
      <c r="F485" s="104">
        <f t="shared" ca="1" si="2129"/>
        <v>12313.365766402943</v>
      </c>
      <c r="G485" s="104">
        <f t="shared" ca="1" si="2129"/>
        <v>20930.49751217377</v>
      </c>
      <c r="H485" s="104">
        <f t="shared" ca="1" si="2129"/>
        <v>43797.520627927886</v>
      </c>
      <c r="I485" s="104">
        <f t="shared" ca="1" si="2129"/>
        <v>72091.784029066912</v>
      </c>
      <c r="J485" s="104">
        <f t="shared" ca="1" si="2129"/>
        <v>104482.68981357825</v>
      </c>
      <c r="K485" s="104"/>
      <c r="L485" s="104">
        <f t="shared" ref="L485:R485" ca="1" si="2130">1/2*(L450/L426/L463*1000000)^2*L481</f>
        <v>1469.0682607406798</v>
      </c>
      <c r="M485" s="104">
        <f t="shared" ca="1" si="2130"/>
        <v>5690.6812123199907</v>
      </c>
      <c r="N485" s="104">
        <f t="shared" ca="1" si="2130"/>
        <v>12168.87415799261</v>
      </c>
      <c r="O485" s="104">
        <f t="shared" ca="1" si="2130"/>
        <v>20549.508428564084</v>
      </c>
      <c r="P485" s="104">
        <f t="shared" ca="1" si="2130"/>
        <v>42491.367020502577</v>
      </c>
      <c r="Q485" s="104">
        <f t="shared" ca="1" si="2130"/>
        <v>69532.884954993991</v>
      </c>
      <c r="R485" s="104">
        <f t="shared" ca="1" si="2130"/>
        <v>100680.3212414213</v>
      </c>
      <c r="S485" s="104"/>
      <c r="T485" s="104">
        <f t="shared" ref="T485:Z485" ca="1" si="2131">1/2*(T450/T426/T463*1000000)^2*T481</f>
        <v>1463.3898730209849</v>
      </c>
      <c r="U485" s="104">
        <f t="shared" ca="1" si="2131"/>
        <v>5687.4599894695966</v>
      </c>
      <c r="V485" s="104">
        <f t="shared" ca="1" si="2131"/>
        <v>12097.414835814378</v>
      </c>
      <c r="W485" s="104">
        <f t="shared" ca="1" si="2131"/>
        <v>20309.187880379508</v>
      </c>
      <c r="X485" s="104">
        <f t="shared" ca="1" si="2131"/>
        <v>41161.726374812039</v>
      </c>
      <c r="Y485" s="104">
        <f t="shared" ca="1" si="2131"/>
        <v>67554.619392519904</v>
      </c>
      <c r="Z485" s="104">
        <f t="shared" ca="1" si="2131"/>
        <v>97687.274197608669</v>
      </c>
      <c r="AA485" s="104"/>
      <c r="AB485" s="104">
        <f t="shared" ref="AB485:AH485" ca="1" si="2132">1/2*(AB450/AB426/AB463*1000000)^2*AB481</f>
        <v>1463.0710488225573</v>
      </c>
      <c r="AC485" s="104">
        <f t="shared" ca="1" si="2132"/>
        <v>5712.0981865449394</v>
      </c>
      <c r="AD485" s="104">
        <f t="shared" ca="1" si="2132"/>
        <v>12102.813524627361</v>
      </c>
      <c r="AE485" s="104">
        <f t="shared" ca="1" si="2132"/>
        <v>20219.629125168147</v>
      </c>
      <c r="AF485" s="104">
        <f t="shared" ca="1" si="2132"/>
        <v>40630.363034994727</v>
      </c>
      <c r="AG485" s="104">
        <f t="shared" ca="1" si="2132"/>
        <v>66221.864178106218</v>
      </c>
      <c r="AH485" s="104">
        <f t="shared" ca="1" si="2132"/>
        <v>95805.982047285957</v>
      </c>
      <c r="AI485" s="104"/>
      <c r="AJ485" s="104">
        <f t="shared" ref="AJ485:AP485" ca="1" si="2133">1/2*(AJ450/AJ426/AJ463*1000000)^2*AJ481</f>
        <v>1466.2652825691355</v>
      </c>
      <c r="AK485" s="104">
        <f t="shared" ca="1" si="2133"/>
        <v>5729.6680274941737</v>
      </c>
      <c r="AL485" s="104">
        <f t="shared" ca="1" si="2133"/>
        <v>12167.383909059112</v>
      </c>
      <c r="AM485" s="104">
        <f t="shared" ca="1" si="2133"/>
        <v>20294.766939185301</v>
      </c>
      <c r="AN485" s="104">
        <f t="shared" ca="1" si="2133"/>
        <v>40507.078603782749</v>
      </c>
      <c r="AO485" s="104">
        <f t="shared" ca="1" si="2133"/>
        <v>65512.315344037073</v>
      </c>
      <c r="AP485" s="104">
        <f t="shared" ca="1" si="2133"/>
        <v>94402.474871317536</v>
      </c>
      <c r="AQ485" s="104"/>
      <c r="AR485" s="104">
        <f t="shared" ref="AR485:AW485" ca="1" si="2134">1/2*(AR450/AR426/AR463*1000000)^2*AR481</f>
        <v>1453.9667868277766</v>
      </c>
      <c r="AS485" s="104">
        <f t="shared" ca="1" si="2134"/>
        <v>5750.5026779719246</v>
      </c>
      <c r="AT485" s="104">
        <f t="shared" ca="1" si="2134"/>
        <v>12345.912943959764</v>
      </c>
      <c r="AU485" s="104">
        <f t="shared" ca="1" si="2134"/>
        <v>20535.741514137913</v>
      </c>
      <c r="AV485" s="104">
        <f t="shared" ca="1" si="2134"/>
        <v>40673.299049578774</v>
      </c>
      <c r="AW485" s="104">
        <f t="shared" ca="1" si="2134"/>
        <v>65429.973642853583</v>
      </c>
      <c r="AX485" s="104">
        <f ca="1">1/2*(AX450/AX426/AX463*1000000)^2*AX481</f>
        <v>94266.515960313191</v>
      </c>
      <c r="AY485" s="104"/>
      <c r="AZ485" s="104">
        <f t="shared" ref="AZ485:BF485" ca="1" si="2135">1/2*(AZ450/AZ426/AZ463*1000000)^2*AZ481</f>
        <v>1346.5846067371067</v>
      </c>
      <c r="BA485" s="104">
        <f t="shared" ca="1" si="2135"/>
        <v>5823.008168595974</v>
      </c>
      <c r="BB485" s="104">
        <f t="shared" ca="1" si="2135"/>
        <v>12493.72244707404</v>
      </c>
      <c r="BC485" s="104">
        <f t="shared" ca="1" si="2135"/>
        <v>21236.076860815388</v>
      </c>
      <c r="BD485" s="104">
        <f t="shared" ca="1" si="2135"/>
        <v>42252.946457466067</v>
      </c>
      <c r="BE485" s="104">
        <f t="shared" ca="1" si="2135"/>
        <v>67559.8051833301</v>
      </c>
      <c r="BF485" s="104">
        <f t="shared" ca="1" si="2135"/>
        <v>97141.817770617388</v>
      </c>
    </row>
    <row r="486" spans="1:58" x14ac:dyDescent="0.2">
      <c r="B486" s="33" t="s">
        <v>313</v>
      </c>
      <c r="C486" s="3" t="s">
        <v>210</v>
      </c>
      <c r="E486" s="92"/>
      <c r="F486" s="92"/>
      <c r="G486" s="92"/>
      <c r="H486" s="92"/>
      <c r="I486" s="92"/>
      <c r="J486" s="92"/>
      <c r="K486" s="92"/>
      <c r="L486" s="92"/>
      <c r="M486" s="92"/>
      <c r="N486" s="92"/>
      <c r="O486" s="92"/>
      <c r="P486" s="92"/>
      <c r="Q486" s="92"/>
      <c r="R486" s="92"/>
      <c r="S486" s="92"/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</row>
    <row r="487" spans="1:58" x14ac:dyDescent="0.2">
      <c r="B487" s="33" t="s">
        <v>222</v>
      </c>
      <c r="C487" s="3" t="s">
        <v>11</v>
      </c>
      <c r="D487" s="100">
        <f t="shared" ref="D487:J487" ca="1" si="2136">IF(ISERR(D490),1.7,D490)</f>
        <v>1.0570028544186767</v>
      </c>
      <c r="E487" s="100">
        <f t="shared" ca="1" si="2136"/>
        <v>1.0667989039300507</v>
      </c>
      <c r="F487" s="100">
        <f t="shared" ca="1" si="2136"/>
        <v>1.0827112270758397</v>
      </c>
      <c r="G487" s="100">
        <f t="shared" ca="1" si="2136"/>
        <v>1.1057555152140188</v>
      </c>
      <c r="H487" s="100">
        <f t="shared" ca="1" si="2136"/>
        <v>1.1837470654053954</v>
      </c>
      <c r="I487" s="100">
        <f t="shared" ca="1" si="2136"/>
        <v>1.3313279914274487</v>
      </c>
      <c r="J487" s="100">
        <f t="shared" ca="1" si="2136"/>
        <v>1.6038002475529554</v>
      </c>
      <c r="K487" s="100"/>
      <c r="L487" s="100">
        <f t="shared" ref="L487:R487" ca="1" si="2137">IF(ISERR(L490),1.7,L490)</f>
        <v>1.0887342293935438</v>
      </c>
      <c r="M487" s="100">
        <f t="shared" ca="1" si="2137"/>
        <v>1.1006558154899333</v>
      </c>
      <c r="N487" s="100">
        <f t="shared" ca="1" si="2137"/>
        <v>1.1195259729553249</v>
      </c>
      <c r="O487" s="100">
        <f t="shared" ca="1" si="2137"/>
        <v>1.1462659218961164</v>
      </c>
      <c r="P487" s="100">
        <f t="shared" ca="1" si="2137"/>
        <v>1.233817823503248</v>
      </c>
      <c r="Q487" s="100">
        <f t="shared" ca="1" si="2137"/>
        <v>1.3926106405195249</v>
      </c>
      <c r="R487" s="100">
        <f t="shared" ca="1" si="2137"/>
        <v>1.6731679694010129</v>
      </c>
      <c r="S487" s="100"/>
      <c r="T487" s="100">
        <f t="shared" ref="T487:Z487" ca="1" si="2138">IF(ISERR(T490),1.7,T490)</f>
        <v>1.128280523171354</v>
      </c>
      <c r="U487" s="100">
        <f t="shared" ca="1" si="2138"/>
        <v>1.1429202954286333</v>
      </c>
      <c r="V487" s="100">
        <f t="shared" ca="1" si="2138"/>
        <v>1.1657342293369866</v>
      </c>
      <c r="W487" s="100">
        <f t="shared" ca="1" si="2138"/>
        <v>1.1973639835256236</v>
      </c>
      <c r="X487" s="100">
        <f t="shared" ca="1" si="2138"/>
        <v>1.2957592871769616</v>
      </c>
      <c r="Y487" s="100">
        <f t="shared" ca="1" si="2138"/>
        <v>1.4711621718502157</v>
      </c>
      <c r="Z487" s="100">
        <f t="shared" ca="1" si="2138"/>
        <v>1.7651731983769408</v>
      </c>
      <c r="AA487" s="100"/>
      <c r="AB487" s="100">
        <f t="shared" ref="AB487:AH487" ca="1" si="2139">IF(ISERR(AB490),1.7,AB490)</f>
        <v>1.1759015748659996</v>
      </c>
      <c r="AC487" s="100">
        <f t="shared" ca="1" si="2139"/>
        <v>1.1939121263679469</v>
      </c>
      <c r="AD487" s="100">
        <f t="shared" ca="1" si="2139"/>
        <v>1.2217074600580955</v>
      </c>
      <c r="AE487" s="100">
        <f t="shared" ca="1" si="2139"/>
        <v>1.2594958395093416</v>
      </c>
      <c r="AF487" s="100">
        <f t="shared" ca="1" si="2139"/>
        <v>1.3735821201232392</v>
      </c>
      <c r="AG487" s="100">
        <f t="shared" ca="1" si="2139"/>
        <v>1.5676233789048739</v>
      </c>
      <c r="AH487" s="100">
        <f t="shared" ca="1" si="2139"/>
        <v>1.8811808078939649</v>
      </c>
      <c r="AI487" s="100"/>
      <c r="AJ487" s="100">
        <f t="shared" ref="AJ487:AP487" ca="1" si="2140">IF(ISERR(AJ490),1.7,AJ490)</f>
        <v>1.2320643657049046</v>
      </c>
      <c r="AK487" s="100">
        <f t="shared" ca="1" si="2140"/>
        <v>1.2546833769165009</v>
      </c>
      <c r="AL487" s="100">
        <f t="shared" ca="1" si="2140"/>
        <v>1.2879580354365052</v>
      </c>
      <c r="AM487" s="100">
        <f t="shared" ca="1" si="2140"/>
        <v>1.3329696625243237</v>
      </c>
      <c r="AN487" s="100">
        <f t="shared" ca="1" si="2140"/>
        <v>1.4659502573598642</v>
      </c>
      <c r="AO487" s="100">
        <f t="shared" ca="1" si="2140"/>
        <v>1.6825453292333505</v>
      </c>
      <c r="AP487" s="100">
        <f t="shared" ca="1" si="2140"/>
        <v>2.0199654615696434</v>
      </c>
      <c r="AQ487" s="100"/>
      <c r="AR487" s="100">
        <f t="shared" ref="AR487:AW487" ca="1" si="2141">IF(ISERR(AR490),1.7,AR490)</f>
        <v>1.2992077479003068</v>
      </c>
      <c r="AS487" s="100">
        <f t="shared" ca="1" si="2141"/>
        <v>1.3259308984571025</v>
      </c>
      <c r="AT487" s="100">
        <f t="shared" ca="1" si="2141"/>
        <v>1.3642160272793336</v>
      </c>
      <c r="AU487" s="100">
        <f t="shared" ca="1" si="2141"/>
        <v>1.4179952237910283</v>
      </c>
      <c r="AV487" s="100">
        <f t="shared" ca="1" si="2141"/>
        <v>1.5734895416287404</v>
      </c>
      <c r="AW487" s="100">
        <f t="shared" ca="1" si="2141"/>
        <v>1.8164866827901678</v>
      </c>
      <c r="AX487" s="100">
        <f ca="1">IF(ISERR(AX490),1.7,AX490)</f>
        <v>2.1844211414707226</v>
      </c>
      <c r="AY487" s="100"/>
      <c r="AZ487" s="100">
        <f t="shared" ref="AZ487:BF487" ca="1" si="2142">IF(ISERR(AZ490),1.7,AZ490)</f>
        <v>1.482941123343295</v>
      </c>
      <c r="BA487" s="100">
        <f t="shared" ca="1" si="2142"/>
        <v>1.5028046587636927</v>
      </c>
      <c r="BB487" s="100">
        <f t="shared" ca="1" si="2142"/>
        <v>1.5576143838414973</v>
      </c>
      <c r="BC487" s="100">
        <f t="shared" ca="1" si="2142"/>
        <v>1.6264069488221524</v>
      </c>
      <c r="BD487" s="100">
        <f t="shared" ca="1" si="2142"/>
        <v>1.8338483786775968</v>
      </c>
      <c r="BE487" s="100">
        <f t="shared" ca="1" si="2142"/>
        <v>2.1419406726591488</v>
      </c>
      <c r="BF487" s="100">
        <f t="shared" ca="1" si="2142"/>
        <v>2.5897488292415507</v>
      </c>
    </row>
    <row r="488" spans="1:58" x14ac:dyDescent="0.2">
      <c r="B488" s="33" t="s">
        <v>223</v>
      </c>
      <c r="D488" s="104">
        <f t="shared" ref="D488:J488" ca="1" si="2143">D484*D405*D487^(-D406)-D485*2*D406*D487^((-2-D402)/D402)</f>
        <v>215708.07596346279</v>
      </c>
      <c r="E488" s="104">
        <f t="shared" ca="1" si="2143"/>
        <v>203135.43720090415</v>
      </c>
      <c r="F488" s="104">
        <f t="shared" ca="1" si="2143"/>
        <v>187229.94526698178</v>
      </c>
      <c r="G488" s="104">
        <f t="shared" ca="1" si="2143"/>
        <v>169229.97296256816</v>
      </c>
      <c r="H488" s="104">
        <f t="shared" ca="1" si="2143"/>
        <v>131014.24018227658</v>
      </c>
      <c r="I488" s="104">
        <f t="shared" ca="1" si="2143"/>
        <v>98405.663889409654</v>
      </c>
      <c r="J488" s="104">
        <f t="shared" ca="1" si="2143"/>
        <v>76886.155326882668</v>
      </c>
      <c r="K488" s="104"/>
      <c r="L488" s="104">
        <f t="shared" ref="L488:R488" ca="1" si="2144">L484*L405*L487^(-L406)-L485*2*L406*L487^((-2-L402)/L402)</f>
        <v>210955.76579446835</v>
      </c>
      <c r="M488" s="104">
        <f t="shared" ca="1" si="2144"/>
        <v>198065.32198888593</v>
      </c>
      <c r="N488" s="104">
        <f t="shared" ca="1" si="2144"/>
        <v>182044.21981908858</v>
      </c>
      <c r="O488" s="104">
        <f t="shared" ca="1" si="2144"/>
        <v>164436.75591131113</v>
      </c>
      <c r="P488" s="104">
        <f t="shared" ca="1" si="2144"/>
        <v>128307.91808708567</v>
      </c>
      <c r="Q488" s="104">
        <f t="shared" ca="1" si="2144"/>
        <v>97881.39579839856</v>
      </c>
      <c r="R488" s="104">
        <f t="shared" ca="1" si="2144"/>
        <v>77024.579717871515</v>
      </c>
      <c r="S488" s="104"/>
      <c r="T488" s="104">
        <f t="shared" ref="T488:Z488" ca="1" si="2145">T484*T405*T487^(-T406)-T485*2*T406*T487^((-2-T402)/T402)</f>
        <v>205566.3932124798</v>
      </c>
      <c r="U488" s="104">
        <f t="shared" ca="1" si="2145"/>
        <v>192627.91399778245</v>
      </c>
      <c r="V488" s="104">
        <f t="shared" ca="1" si="2145"/>
        <v>176575.87883187461</v>
      </c>
      <c r="W488" s="104">
        <f t="shared" ca="1" si="2145"/>
        <v>159379.51877321061</v>
      </c>
      <c r="X488" s="104">
        <f t="shared" ca="1" si="2145"/>
        <v>125564.17292708775</v>
      </c>
      <c r="Y488" s="104">
        <f t="shared" ca="1" si="2145"/>
        <v>96847.957417734491</v>
      </c>
      <c r="Z488" s="104">
        <f t="shared" ca="1" si="2145"/>
        <v>76759.868176712102</v>
      </c>
      <c r="AA488" s="104"/>
      <c r="AB488" s="104">
        <f t="shared" ref="AB488:AH488" ca="1" si="2146">AB484*AB405*AB487^(-AB406)-AB485*2*AB406*AB487^((-2-AB402)/AB402)</f>
        <v>199808.3638259079</v>
      </c>
      <c r="AC488" s="104">
        <f t="shared" ca="1" si="2146"/>
        <v>186925.52354203857</v>
      </c>
      <c r="AD488" s="104">
        <f t="shared" ca="1" si="2146"/>
        <v>170941.18928788224</v>
      </c>
      <c r="AE488" s="104">
        <f t="shared" ca="1" si="2146"/>
        <v>154170.51425494658</v>
      </c>
      <c r="AF488" s="104">
        <f t="shared" ca="1" si="2146"/>
        <v>122062.58156011146</v>
      </c>
      <c r="AG488" s="104">
        <f t="shared" ca="1" si="2146"/>
        <v>95285.009786698341</v>
      </c>
      <c r="AH488" s="104">
        <f t="shared" ca="1" si="2146"/>
        <v>76045.135434114287</v>
      </c>
      <c r="AI488" s="104"/>
      <c r="AJ488" s="104">
        <f t="shared" ref="AJ488:AP488" ca="1" si="2147">AJ484*AJ405*AJ487^(-AJ406)-AJ485*2*AJ406*AJ487^((-2-AJ402)/AJ402)</f>
        <v>193639.43379411873</v>
      </c>
      <c r="AK488" s="104">
        <f t="shared" ca="1" si="2147"/>
        <v>180445.26467271114</v>
      </c>
      <c r="AL488" s="104">
        <f t="shared" ca="1" si="2147"/>
        <v>165104.44110885751</v>
      </c>
      <c r="AM488" s="104">
        <f t="shared" ca="1" si="2147"/>
        <v>148947.74143134544</v>
      </c>
      <c r="AN488" s="104">
        <f t="shared" ca="1" si="2147"/>
        <v>118375.46960044582</v>
      </c>
      <c r="AO488" s="104">
        <f t="shared" ca="1" si="2147"/>
        <v>93232.807155678616</v>
      </c>
      <c r="AP488" s="104">
        <f t="shared" ca="1" si="2147"/>
        <v>74740.116582798204</v>
      </c>
      <c r="AQ488" s="104"/>
      <c r="AR488" s="104">
        <f t="shared" ref="AR488:AX488" ca="1" si="2148">AR484*AR405*AR487^(-AR406)-AR485*2*AR406*AR487^((-2-AR402)/AR402)</f>
        <v>185790.90711938113</v>
      </c>
      <c r="AS488" s="104">
        <f t="shared" ca="1" si="2148"/>
        <v>173476.65834490635</v>
      </c>
      <c r="AT488" s="104">
        <f t="shared" ca="1" si="2148"/>
        <v>159550.19217731719</v>
      </c>
      <c r="AU488" s="104">
        <f t="shared" ca="1" si="2148"/>
        <v>143804.13907776651</v>
      </c>
      <c r="AV488" s="104">
        <f t="shared" ca="1" si="2148"/>
        <v>114455.19011272784</v>
      </c>
      <c r="AW488" s="104">
        <f t="shared" ca="1" si="2148"/>
        <v>90801.023409923786</v>
      </c>
      <c r="AX488" s="104">
        <f t="shared" ca="1" si="2148"/>
        <v>73099.088607757338</v>
      </c>
      <c r="AY488" s="104"/>
      <c r="AZ488" s="104">
        <f t="shared" ref="AZ488:BF488" ca="1" si="2149">AZ484*AZ405*AZ487^(-AZ406)-AZ485*2*AZ406*AZ487^((-2-AZ402)/AZ402)</f>
        <v>162968.4510607454</v>
      </c>
      <c r="BA488" s="104">
        <f t="shared" ca="1" si="2149"/>
        <v>158867.11514058165</v>
      </c>
      <c r="BB488" s="104">
        <f t="shared" ca="1" si="2149"/>
        <v>145732.1287504441</v>
      </c>
      <c r="BC488" s="104">
        <f t="shared" ca="1" si="2149"/>
        <v>133082.13000943323</v>
      </c>
      <c r="BD488" s="104">
        <f t="shared" ca="1" si="2149"/>
        <v>106806.87237136756</v>
      </c>
      <c r="BE488" s="104">
        <f t="shared" ca="1" si="2149"/>
        <v>85565.478935292122</v>
      </c>
      <c r="BF488" s="104">
        <f t="shared" ca="1" si="2149"/>
        <v>69151.390394932198</v>
      </c>
    </row>
    <row r="489" spans="1:58" x14ac:dyDescent="0.2">
      <c r="B489" s="33" t="s">
        <v>224</v>
      </c>
      <c r="D489" s="101">
        <f t="shared" ref="D489:J489" ca="1" si="2150">D484*D487^D405+D485*D487^(-2*D406)-D483</f>
        <v>0</v>
      </c>
      <c r="E489" s="101">
        <f t="shared" ca="1" si="2150"/>
        <v>0</v>
      </c>
      <c r="F489" s="101">
        <f t="shared" ca="1" si="2150"/>
        <v>0</v>
      </c>
      <c r="G489" s="101">
        <f t="shared" ca="1" si="2150"/>
        <v>0</v>
      </c>
      <c r="H489" s="101">
        <f t="shared" ca="1" si="2150"/>
        <v>0</v>
      </c>
      <c r="I489" s="101">
        <f t="shared" ca="1" si="2150"/>
        <v>0</v>
      </c>
      <c r="J489" s="101">
        <f t="shared" ca="1" si="2150"/>
        <v>0</v>
      </c>
      <c r="K489" s="101"/>
      <c r="L489" s="101">
        <f t="shared" ref="L489:R489" ca="1" si="2151">L484*L487^L405+L485*L487^(-2*L406)-L483</f>
        <v>-5.0209928303956985E-6</v>
      </c>
      <c r="M489" s="101">
        <f t="shared" ca="1" si="2151"/>
        <v>0</v>
      </c>
      <c r="N489" s="101">
        <f t="shared" ca="1" si="2151"/>
        <v>0</v>
      </c>
      <c r="O489" s="101">
        <f t="shared" ca="1" si="2151"/>
        <v>0</v>
      </c>
      <c r="P489" s="101">
        <f t="shared" ca="1" si="2151"/>
        <v>1.5133991837501526E-9</v>
      </c>
      <c r="Q489" s="101">
        <f t="shared" ca="1" si="2151"/>
        <v>0</v>
      </c>
      <c r="R489" s="101">
        <f t="shared" ca="1" si="2151"/>
        <v>0</v>
      </c>
      <c r="S489" s="101"/>
      <c r="T489" s="101">
        <f t="shared" ref="T489:Z489" ca="1" si="2152">T484*T487^T405+T485*T487^(-2*T406)-T483</f>
        <v>0</v>
      </c>
      <c r="U489" s="101">
        <f t="shared" ca="1" si="2152"/>
        <v>0</v>
      </c>
      <c r="V489" s="101">
        <f t="shared" ca="1" si="2152"/>
        <v>0</v>
      </c>
      <c r="W489" s="101">
        <f t="shared" ca="1" si="2152"/>
        <v>0</v>
      </c>
      <c r="X489" s="101">
        <f t="shared" ca="1" si="2152"/>
        <v>0</v>
      </c>
      <c r="Y489" s="101">
        <f t="shared" ca="1" si="2152"/>
        <v>0</v>
      </c>
      <c r="Z489" s="101">
        <f t="shared" ca="1" si="2152"/>
        <v>0</v>
      </c>
      <c r="AA489" s="101"/>
      <c r="AB489" s="101">
        <f t="shared" ref="AB489:AH489" ca="1" si="2153">AB484*AB487^AB405+AB485*AB487^(-2*AB406)-AB483</f>
        <v>0</v>
      </c>
      <c r="AC489" s="101">
        <f t="shared" ca="1" si="2153"/>
        <v>1.0477378964424133E-9</v>
      </c>
      <c r="AD489" s="101">
        <f t="shared" ca="1" si="2153"/>
        <v>1.9790604710578918E-9</v>
      </c>
      <c r="AE489" s="101">
        <f t="shared" ca="1" si="2153"/>
        <v>0</v>
      </c>
      <c r="AF489" s="101">
        <f t="shared" ca="1" si="2153"/>
        <v>1.1641532182693481E-9</v>
      </c>
      <c r="AG489" s="101">
        <f t="shared" ca="1" si="2153"/>
        <v>0</v>
      </c>
      <c r="AH489" s="101">
        <f t="shared" ca="1" si="2153"/>
        <v>0</v>
      </c>
      <c r="AI489" s="101"/>
      <c r="AJ489" s="101">
        <f t="shared" ref="AJ489:AP489" ca="1" si="2154">AJ484*AJ487^AJ405+AJ485*AJ487^(-2*AJ406)-AJ483</f>
        <v>0</v>
      </c>
      <c r="AK489" s="101">
        <f t="shared" ca="1" si="2154"/>
        <v>0</v>
      </c>
      <c r="AL489" s="101">
        <f t="shared" ca="1" si="2154"/>
        <v>0</v>
      </c>
      <c r="AM489" s="101">
        <f t="shared" ca="1" si="2154"/>
        <v>0</v>
      </c>
      <c r="AN489" s="101">
        <f t="shared" ca="1" si="2154"/>
        <v>0</v>
      </c>
      <c r="AO489" s="101">
        <f t="shared" ca="1" si="2154"/>
        <v>0</v>
      </c>
      <c r="AP489" s="101">
        <f t="shared" ca="1" si="2154"/>
        <v>0</v>
      </c>
      <c r="AQ489" s="101"/>
      <c r="AR489" s="101">
        <f t="shared" ref="AR489:AW489" ca="1" si="2155">AR484*AR487^AR405+AR485*AR487^(-2*AR406)-AR483</f>
        <v>0</v>
      </c>
      <c r="AS489" s="101">
        <f t="shared" ca="1" si="2155"/>
        <v>0</v>
      </c>
      <c r="AT489" s="101">
        <f t="shared" ca="1" si="2155"/>
        <v>0</v>
      </c>
      <c r="AU489" s="101">
        <f t="shared" ca="1" si="2155"/>
        <v>0</v>
      </c>
      <c r="AV489" s="101">
        <f t="shared" ca="1" si="2155"/>
        <v>0</v>
      </c>
      <c r="AW489" s="101">
        <f t="shared" ca="1" si="2155"/>
        <v>0</v>
      </c>
      <c r="AX489" s="101">
        <f ca="1">AX484*AX487^AX405+AX485*AX487^(-2*AX406)-AX483</f>
        <v>0</v>
      </c>
      <c r="AY489" s="101"/>
      <c r="AZ489" s="101">
        <f t="shared" ref="AZ489:BF489" ca="1" si="2156">AZ484*AZ487^AZ405+AZ485*AZ487^(-2*AZ406)-AZ483</f>
        <v>0</v>
      </c>
      <c r="BA489" s="101">
        <f t="shared" ca="1" si="2156"/>
        <v>0</v>
      </c>
      <c r="BB489" s="101">
        <f t="shared" ca="1" si="2156"/>
        <v>0</v>
      </c>
      <c r="BC489" s="101">
        <f t="shared" ca="1" si="2156"/>
        <v>0</v>
      </c>
      <c r="BD489" s="101">
        <f t="shared" ca="1" si="2156"/>
        <v>0</v>
      </c>
      <c r="BE489" s="101">
        <f t="shared" ca="1" si="2156"/>
        <v>0</v>
      </c>
      <c r="BF489" s="101">
        <f t="shared" ca="1" si="2156"/>
        <v>0</v>
      </c>
    </row>
    <row r="490" spans="1:58" x14ac:dyDescent="0.2">
      <c r="B490" s="33" t="s">
        <v>314</v>
      </c>
      <c r="C490" s="3" t="s">
        <v>11</v>
      </c>
      <c r="D490" s="100">
        <f t="shared" ref="D490:J490" ca="1" si="2157">D487-D489/D488</f>
        <v>1.0570028544186767</v>
      </c>
      <c r="E490" s="100">
        <f t="shared" ca="1" si="2157"/>
        <v>1.0667989039300507</v>
      </c>
      <c r="F490" s="100">
        <f t="shared" ca="1" si="2157"/>
        <v>1.0827112270758397</v>
      </c>
      <c r="G490" s="100">
        <f t="shared" ca="1" si="2157"/>
        <v>1.1057555152140188</v>
      </c>
      <c r="H490" s="100">
        <f t="shared" ca="1" si="2157"/>
        <v>1.1837470654053954</v>
      </c>
      <c r="I490" s="100">
        <f t="shared" ca="1" si="2157"/>
        <v>1.3313279914274487</v>
      </c>
      <c r="J490" s="100">
        <f t="shared" ca="1" si="2157"/>
        <v>1.6038002475529554</v>
      </c>
      <c r="K490" s="100"/>
      <c r="L490" s="100">
        <f t="shared" ref="L490:R490" ca="1" si="2158">L487-L489/L488</f>
        <v>1.088734229417345</v>
      </c>
      <c r="M490" s="100">
        <f t="shared" ca="1" si="2158"/>
        <v>1.1006558154899333</v>
      </c>
      <c r="N490" s="100">
        <f t="shared" ca="1" si="2158"/>
        <v>1.1195259729553249</v>
      </c>
      <c r="O490" s="100">
        <f t="shared" ca="1" si="2158"/>
        <v>1.1462659218961164</v>
      </c>
      <c r="P490" s="100">
        <f t="shared" ca="1" si="2158"/>
        <v>1.2338178235032362</v>
      </c>
      <c r="Q490" s="100">
        <f t="shared" ca="1" si="2158"/>
        <v>1.3926106405195249</v>
      </c>
      <c r="R490" s="100">
        <f t="shared" ca="1" si="2158"/>
        <v>1.6731679694010129</v>
      </c>
      <c r="S490" s="100"/>
      <c r="T490" s="100">
        <f t="shared" ref="T490:Z490" ca="1" si="2159">T487-T489/T488</f>
        <v>1.128280523171354</v>
      </c>
      <c r="U490" s="100">
        <f t="shared" ca="1" si="2159"/>
        <v>1.1429202954286333</v>
      </c>
      <c r="V490" s="100">
        <f t="shared" ca="1" si="2159"/>
        <v>1.1657342293369866</v>
      </c>
      <c r="W490" s="100">
        <f t="shared" ca="1" si="2159"/>
        <v>1.1973639835256236</v>
      </c>
      <c r="X490" s="100">
        <f t="shared" ca="1" si="2159"/>
        <v>1.2957592871769616</v>
      </c>
      <c r="Y490" s="100">
        <f t="shared" ca="1" si="2159"/>
        <v>1.4711621718502157</v>
      </c>
      <c r="Z490" s="100">
        <f t="shared" ca="1" si="2159"/>
        <v>1.7651731983769408</v>
      </c>
      <c r="AA490" s="100"/>
      <c r="AB490" s="100">
        <f t="shared" ref="AB490:AH490" ca="1" si="2160">AB487-AB489/AB488</f>
        <v>1.1759015748659996</v>
      </c>
      <c r="AC490" s="100">
        <f t="shared" ca="1" si="2160"/>
        <v>1.1939121263679413</v>
      </c>
      <c r="AD490" s="100">
        <f t="shared" ca="1" si="2160"/>
        <v>1.2217074600580839</v>
      </c>
      <c r="AE490" s="100">
        <f t="shared" ca="1" si="2160"/>
        <v>1.2594958395093416</v>
      </c>
      <c r="AF490" s="100">
        <f t="shared" ca="1" si="2160"/>
        <v>1.3735821201232297</v>
      </c>
      <c r="AG490" s="100">
        <f t="shared" ca="1" si="2160"/>
        <v>1.5676233789048739</v>
      </c>
      <c r="AH490" s="100">
        <f t="shared" ca="1" si="2160"/>
        <v>1.8811808078939649</v>
      </c>
      <c r="AI490" s="100"/>
      <c r="AJ490" s="100">
        <f t="shared" ref="AJ490:AP490" ca="1" si="2161">AJ487-AJ489/AJ488</f>
        <v>1.2320643657049046</v>
      </c>
      <c r="AK490" s="100">
        <f t="shared" ca="1" si="2161"/>
        <v>1.2546833769165009</v>
      </c>
      <c r="AL490" s="100">
        <f t="shared" ca="1" si="2161"/>
        <v>1.2879580354365052</v>
      </c>
      <c r="AM490" s="100">
        <f t="shared" ca="1" si="2161"/>
        <v>1.3329696625243237</v>
      </c>
      <c r="AN490" s="100">
        <f t="shared" ca="1" si="2161"/>
        <v>1.4659502573598642</v>
      </c>
      <c r="AO490" s="100">
        <f t="shared" ca="1" si="2161"/>
        <v>1.6825453292333505</v>
      </c>
      <c r="AP490" s="100">
        <f t="shared" ca="1" si="2161"/>
        <v>2.0199654615696434</v>
      </c>
      <c r="AQ490" s="100"/>
      <c r="AR490" s="100">
        <f t="shared" ref="AR490:AX490" ca="1" si="2162">AR487-AR489/AR488</f>
        <v>1.2992077479003068</v>
      </c>
      <c r="AS490" s="100">
        <f t="shared" ca="1" si="2162"/>
        <v>1.3259308984571025</v>
      </c>
      <c r="AT490" s="100">
        <f t="shared" ca="1" si="2162"/>
        <v>1.3642160272793336</v>
      </c>
      <c r="AU490" s="100">
        <f t="shared" ca="1" si="2162"/>
        <v>1.4179952237910283</v>
      </c>
      <c r="AV490" s="100">
        <f t="shared" ca="1" si="2162"/>
        <v>1.5734895416287404</v>
      </c>
      <c r="AW490" s="100">
        <f t="shared" ca="1" si="2162"/>
        <v>1.8164866827901678</v>
      </c>
      <c r="AX490" s="100">
        <f t="shared" ca="1" si="2162"/>
        <v>2.1844211414707226</v>
      </c>
      <c r="AY490" s="100"/>
      <c r="AZ490" s="100">
        <f t="shared" ref="AZ490:BF490" ca="1" si="2163">AZ487-AZ489/AZ488</f>
        <v>1.482941123343295</v>
      </c>
      <c r="BA490" s="100">
        <f t="shared" ca="1" si="2163"/>
        <v>1.5028046587636927</v>
      </c>
      <c r="BB490" s="100">
        <f t="shared" ca="1" si="2163"/>
        <v>1.5576143838414973</v>
      </c>
      <c r="BC490" s="100">
        <f t="shared" ca="1" si="2163"/>
        <v>1.6264069488221524</v>
      </c>
      <c r="BD490" s="100">
        <f t="shared" ca="1" si="2163"/>
        <v>1.8338483786775968</v>
      </c>
      <c r="BE490" s="100">
        <f t="shared" ca="1" si="2163"/>
        <v>2.1419406726591488</v>
      </c>
      <c r="BF490" s="100">
        <f t="shared" ca="1" si="2163"/>
        <v>2.5897488292415507</v>
      </c>
    </row>
    <row r="491" spans="1:58" x14ac:dyDescent="0.2">
      <c r="E491" s="92"/>
      <c r="F491" s="92"/>
      <c r="G491" s="92"/>
      <c r="H491" s="92"/>
      <c r="I491" s="92"/>
      <c r="J491" s="92"/>
      <c r="K491" s="92"/>
      <c r="L491" s="92"/>
      <c r="M491" s="92"/>
      <c r="N491" s="92"/>
      <c r="O491" s="92"/>
      <c r="P491" s="92"/>
      <c r="Q491" s="92"/>
      <c r="R491" s="92"/>
      <c r="S491" s="92"/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</row>
    <row r="492" spans="1:58" x14ac:dyDescent="0.2">
      <c r="A492" s="151" t="s">
        <v>252</v>
      </c>
      <c r="B492" s="33" t="s">
        <v>308</v>
      </c>
      <c r="C492" s="3" t="s">
        <v>44</v>
      </c>
      <c r="D492" s="104">
        <f t="shared" ref="D492:J492" ca="1" si="2164">D490*D455</f>
        <v>105700.28544186767</v>
      </c>
      <c r="E492" s="104">
        <f t="shared" ca="1" si="2164"/>
        <v>106679.89039300507</v>
      </c>
      <c r="F492" s="104">
        <f t="shared" ca="1" si="2164"/>
        <v>108271.12270758397</v>
      </c>
      <c r="G492" s="104">
        <f t="shared" ca="1" si="2164"/>
        <v>110575.55152140188</v>
      </c>
      <c r="H492" s="104">
        <f t="shared" ca="1" si="2164"/>
        <v>118374.70654053954</v>
      </c>
      <c r="I492" s="104">
        <f t="shared" ca="1" si="2164"/>
        <v>133132.79914274489</v>
      </c>
      <c r="J492" s="104">
        <f t="shared" ca="1" si="2164"/>
        <v>160380.02475529554</v>
      </c>
      <c r="K492" s="104"/>
      <c r="L492" s="104">
        <f t="shared" ref="L492:R492" ca="1" si="2165">L490*L455</f>
        <v>108873.42294173451</v>
      </c>
      <c r="M492" s="104">
        <f t="shared" ca="1" si="2165"/>
        <v>110065.58154899333</v>
      </c>
      <c r="N492" s="104">
        <f t="shared" ca="1" si="2165"/>
        <v>111952.59729553248</v>
      </c>
      <c r="O492" s="104">
        <f t="shared" ca="1" si="2165"/>
        <v>114626.59218961165</v>
      </c>
      <c r="P492" s="104">
        <f t="shared" ca="1" si="2165"/>
        <v>123381.78235032361</v>
      </c>
      <c r="Q492" s="104">
        <f t="shared" ca="1" si="2165"/>
        <v>139261.06405195247</v>
      </c>
      <c r="R492" s="104">
        <f t="shared" ca="1" si="2165"/>
        <v>167316.79694010128</v>
      </c>
      <c r="S492" s="104"/>
      <c r="T492" s="104">
        <f t="shared" ref="T492:Z492" ca="1" si="2166">T490*T455</f>
        <v>112828.0523171354</v>
      </c>
      <c r="U492" s="104">
        <f t="shared" ca="1" si="2166"/>
        <v>114292.02954286333</v>
      </c>
      <c r="V492" s="104">
        <f t="shared" ca="1" si="2166"/>
        <v>116573.42293369866</v>
      </c>
      <c r="W492" s="104">
        <f t="shared" ca="1" si="2166"/>
        <v>119736.39835256236</v>
      </c>
      <c r="X492" s="104">
        <f t="shared" ca="1" si="2166"/>
        <v>129575.92871769617</v>
      </c>
      <c r="Y492" s="104">
        <f t="shared" ca="1" si="2166"/>
        <v>147116.21718502158</v>
      </c>
      <c r="Z492" s="104">
        <f t="shared" ca="1" si="2166"/>
        <v>176517.31983769409</v>
      </c>
      <c r="AA492" s="104"/>
      <c r="AB492" s="104">
        <f t="shared" ref="AB492:AH492" ca="1" si="2167">AB490*AB455</f>
        <v>117590.15748659996</v>
      </c>
      <c r="AC492" s="104">
        <f t="shared" ca="1" si="2167"/>
        <v>119391.21263679412</v>
      </c>
      <c r="AD492" s="104">
        <f t="shared" ca="1" si="2167"/>
        <v>122170.7460058084</v>
      </c>
      <c r="AE492" s="104">
        <f t="shared" ca="1" si="2167"/>
        <v>125949.58395093416</v>
      </c>
      <c r="AF492" s="104">
        <f t="shared" ca="1" si="2167"/>
        <v>137358.21201232297</v>
      </c>
      <c r="AG492" s="104">
        <f t="shared" ca="1" si="2167"/>
        <v>156762.3378904874</v>
      </c>
      <c r="AH492" s="104">
        <f t="shared" ca="1" si="2167"/>
        <v>188118.08078939648</v>
      </c>
      <c r="AI492" s="104"/>
      <c r="AJ492" s="104">
        <f t="shared" ref="AJ492:AP492" ca="1" si="2168">AJ490*AJ455</f>
        <v>123206.43657049046</v>
      </c>
      <c r="AK492" s="104">
        <f t="shared" ca="1" si="2168"/>
        <v>125468.33769165009</v>
      </c>
      <c r="AL492" s="104">
        <f t="shared" ca="1" si="2168"/>
        <v>128795.80354365052</v>
      </c>
      <c r="AM492" s="104">
        <f t="shared" ca="1" si="2168"/>
        <v>133296.96625243238</v>
      </c>
      <c r="AN492" s="104">
        <f t="shared" ca="1" si="2168"/>
        <v>146595.02573598642</v>
      </c>
      <c r="AO492" s="104">
        <f t="shared" ca="1" si="2168"/>
        <v>168254.53292333506</v>
      </c>
      <c r="AP492" s="104">
        <f t="shared" ca="1" si="2168"/>
        <v>201996.54615696435</v>
      </c>
      <c r="AQ492" s="104"/>
      <c r="AR492" s="104">
        <f t="shared" ref="AR492:AW492" ca="1" si="2169">AR490*AR455</f>
        <v>129920.77479003069</v>
      </c>
      <c r="AS492" s="104">
        <f t="shared" ca="1" si="2169"/>
        <v>132593.08984571026</v>
      </c>
      <c r="AT492" s="104">
        <f t="shared" ca="1" si="2169"/>
        <v>136421.60272793335</v>
      </c>
      <c r="AU492" s="104">
        <f t="shared" ca="1" si="2169"/>
        <v>141799.52237910283</v>
      </c>
      <c r="AV492" s="104">
        <f t="shared" ca="1" si="2169"/>
        <v>157348.95416287406</v>
      </c>
      <c r="AW492" s="104">
        <f t="shared" ca="1" si="2169"/>
        <v>181648.66827901677</v>
      </c>
      <c r="AX492" s="104">
        <f ca="1">AX490*AX455</f>
        <v>218442.11414707225</v>
      </c>
      <c r="AY492" s="104"/>
      <c r="AZ492" s="104">
        <f t="shared" ref="AZ492:BF492" ca="1" si="2170">AZ490*AZ455</f>
        <v>148294.11233432949</v>
      </c>
      <c r="BA492" s="104">
        <f t="shared" ca="1" si="2170"/>
        <v>150280.46587636927</v>
      </c>
      <c r="BB492" s="104">
        <f t="shared" ca="1" si="2170"/>
        <v>155761.43838414972</v>
      </c>
      <c r="BC492" s="104">
        <f t="shared" ca="1" si="2170"/>
        <v>162640.69488221523</v>
      </c>
      <c r="BD492" s="104">
        <f t="shared" ca="1" si="2170"/>
        <v>183384.83786775966</v>
      </c>
      <c r="BE492" s="104">
        <f t="shared" ca="1" si="2170"/>
        <v>214194.06726591487</v>
      </c>
      <c r="BF492" s="104">
        <f t="shared" ca="1" si="2170"/>
        <v>258974.88292415507</v>
      </c>
    </row>
    <row r="493" spans="1:58" x14ac:dyDescent="0.2">
      <c r="B493" s="33" t="s">
        <v>69</v>
      </c>
      <c r="C493" s="3" t="s">
        <v>43</v>
      </c>
      <c r="D493" s="125">
        <f t="shared" ref="D493:J493" ca="1" si="2171">D453*D490^D405*D480</f>
        <v>799.93895090129172</v>
      </c>
      <c r="E493" s="125">
        <f t="shared" ca="1" si="2171"/>
        <v>780.82057011675499</v>
      </c>
      <c r="F493" s="125">
        <f t="shared" ca="1" si="2171"/>
        <v>762.36499216966831</v>
      </c>
      <c r="G493" s="125">
        <f t="shared" ca="1" si="2171"/>
        <v>745.33847769373199</v>
      </c>
      <c r="H493" s="125">
        <f t="shared" ca="1" si="2171"/>
        <v>717.94544012863764</v>
      </c>
      <c r="I493" s="125">
        <f t="shared" ca="1" si="2171"/>
        <v>701.70329937196436</v>
      </c>
      <c r="J493" s="125">
        <f t="shared" ca="1" si="2171"/>
        <v>697.83307969344753</v>
      </c>
      <c r="K493" s="125"/>
      <c r="L493" s="125">
        <f t="shared" ref="L493:R493" ca="1" si="2172">L453*L490^L405*L480</f>
        <v>805.39501145559177</v>
      </c>
      <c r="M493" s="125">
        <f t="shared" ca="1" si="2172"/>
        <v>783.92855419680689</v>
      </c>
      <c r="N493" s="125">
        <f t="shared" ca="1" si="2172"/>
        <v>762.66288499836935</v>
      </c>
      <c r="O493" s="125">
        <f t="shared" ca="1" si="2172"/>
        <v>743.41569147230905</v>
      </c>
      <c r="P493" s="125">
        <f t="shared" ca="1" si="2172"/>
        <v>713.26750485538298</v>
      </c>
      <c r="Q493" s="125">
        <f t="shared" ca="1" si="2172"/>
        <v>695.74497109323738</v>
      </c>
      <c r="R493" s="125">
        <f t="shared" ca="1" si="2172"/>
        <v>691.27829659288295</v>
      </c>
      <c r="S493" s="125"/>
      <c r="T493" s="125">
        <f t="shared" ref="T493:Z493" ca="1" si="2173">T453*T490^T405*T480</f>
        <v>812.87641642140022</v>
      </c>
      <c r="U493" s="125">
        <f t="shared" ca="1" si="2173"/>
        <v>789.97466031413512</v>
      </c>
      <c r="V493" s="125">
        <f t="shared" ca="1" si="2173"/>
        <v>766.23677608845423</v>
      </c>
      <c r="W493" s="125">
        <f t="shared" ca="1" si="2173"/>
        <v>744.98366355849805</v>
      </c>
      <c r="X493" s="125">
        <f t="shared" ca="1" si="2173"/>
        <v>712.16280083506865</v>
      </c>
      <c r="Y493" s="125">
        <f t="shared" ca="1" si="2173"/>
        <v>693.69255854629057</v>
      </c>
      <c r="Z493" s="125">
        <f t="shared" ca="1" si="2173"/>
        <v>688.68419027938023</v>
      </c>
      <c r="AA493" s="125"/>
      <c r="AB493" s="125">
        <f t="shared" ref="AB493:AH493" ca="1" si="2174">AB453*AB490^AB405*AB480</f>
        <v>822.98041778214815</v>
      </c>
      <c r="AC493" s="125">
        <f t="shared" ca="1" si="2174"/>
        <v>798.98862392856222</v>
      </c>
      <c r="AD493" s="125">
        <f t="shared" ca="1" si="2174"/>
        <v>773.22228821274325</v>
      </c>
      <c r="AE493" s="125">
        <f t="shared" ca="1" si="2174"/>
        <v>750.26162848374577</v>
      </c>
      <c r="AF493" s="125">
        <f t="shared" ca="1" si="2174"/>
        <v>715.29943283832745</v>
      </c>
      <c r="AG493" s="125">
        <f t="shared" ca="1" si="2174"/>
        <v>695.91257805886187</v>
      </c>
      <c r="AH493" s="125">
        <f t="shared" ca="1" si="2174"/>
        <v>691.16473513764424</v>
      </c>
      <c r="AI493" s="125"/>
      <c r="AJ493" s="125">
        <f t="shared" ref="AJ493:AP493" ca="1" si="2175">AJ453*AJ490^AJ405*AJ480</f>
        <v>835.17250759053047</v>
      </c>
      <c r="AK493" s="125">
        <f t="shared" ca="1" si="2175"/>
        <v>808.61464304815991</v>
      </c>
      <c r="AL493" s="125">
        <f t="shared" ca="1" si="2175"/>
        <v>783.07305810519699</v>
      </c>
      <c r="AM493" s="125">
        <f t="shared" ca="1" si="2175"/>
        <v>759.51549359351316</v>
      </c>
      <c r="AN493" s="125">
        <f t="shared" ca="1" si="2175"/>
        <v>722.91859143574197</v>
      </c>
      <c r="AO493" s="125">
        <f t="shared" ca="1" si="2175"/>
        <v>702.33715890450367</v>
      </c>
      <c r="AP493" s="125">
        <f t="shared" ca="1" si="2175"/>
        <v>696.33796829062624</v>
      </c>
      <c r="AQ493" s="125"/>
      <c r="AR493" s="125">
        <f t="shared" ref="AR493:AW493" ca="1" si="2176">AR453*AR490^AR405*AR480</f>
        <v>844.44617528858464</v>
      </c>
      <c r="AS493" s="125">
        <f t="shared" ca="1" si="2176"/>
        <v>819.5422861050796</v>
      </c>
      <c r="AT493" s="125">
        <f t="shared" ca="1" si="2176"/>
        <v>797.4459288607128</v>
      </c>
      <c r="AU493" s="125">
        <f t="shared" ca="1" si="2176"/>
        <v>772.75145310996186</v>
      </c>
      <c r="AV493" s="125">
        <f t="shared" ca="1" si="2176"/>
        <v>734.01593275475295</v>
      </c>
      <c r="AW493" s="125">
        <f t="shared" ca="1" si="2176"/>
        <v>713.03094749601985</v>
      </c>
      <c r="AX493" s="125">
        <f ca="1">AX453*AX490^AX405*AX480</f>
        <v>707.22503885844117</v>
      </c>
      <c r="AY493" s="125"/>
      <c r="AZ493" s="125">
        <f t="shared" ref="AZ493:BF493" ca="1" si="2177">AZ453*AZ490^AZ405*AZ480</f>
        <v>844.21313920345608</v>
      </c>
      <c r="BA493" s="125">
        <f t="shared" ca="1" si="2177"/>
        <v>846.68229605571662</v>
      </c>
      <c r="BB493" s="125">
        <f t="shared" ca="1" si="2177"/>
        <v>822.90344617029393</v>
      </c>
      <c r="BC493" s="125">
        <f t="shared" ca="1" si="2177"/>
        <v>806.13516220519284</v>
      </c>
      <c r="BD493" s="125">
        <f t="shared" ca="1" si="2177"/>
        <v>769.85724282557578</v>
      </c>
      <c r="BE493" s="125">
        <f t="shared" ca="1" si="2177"/>
        <v>749.49670776260461</v>
      </c>
      <c r="BF493" s="125">
        <f t="shared" ca="1" si="2177"/>
        <v>743.72586741521786</v>
      </c>
    </row>
    <row r="494" spans="1:58" x14ac:dyDescent="0.2">
      <c r="B494" s="33" t="s">
        <v>70</v>
      </c>
      <c r="C494" s="3" t="s">
        <v>45</v>
      </c>
      <c r="D494" s="100">
        <f t="shared" ref="D494:J494" ca="1" si="2178">D492/D401/D493</f>
        <v>0.45944172544941625</v>
      </c>
      <c r="E494" s="100">
        <f t="shared" ca="1" si="2178"/>
        <v>0.47505340263608864</v>
      </c>
      <c r="F494" s="100">
        <f t="shared" ca="1" si="2178"/>
        <v>0.493811060570856</v>
      </c>
      <c r="G494" s="100">
        <f t="shared" ca="1" si="2178"/>
        <v>0.51584198911540302</v>
      </c>
      <c r="H494" s="100">
        <f t="shared" ca="1" si="2178"/>
        <v>0.57329557824465471</v>
      </c>
      <c r="I494" s="100">
        <f t="shared" ca="1" si="2178"/>
        <v>0.65969419567447074</v>
      </c>
      <c r="J494" s="100">
        <f t="shared" ca="1" si="2178"/>
        <v>0.79911602862564646</v>
      </c>
      <c r="K494" s="100"/>
      <c r="L494" s="100">
        <f t="shared" ref="L494:R494" ca="1" si="2179">L492/L401/L493</f>
        <v>0.47002835732736425</v>
      </c>
      <c r="M494" s="100">
        <f t="shared" ca="1" si="2179"/>
        <v>0.48818695149149893</v>
      </c>
      <c r="N494" s="100">
        <f t="shared" ca="1" si="2179"/>
        <v>0.51040236725108112</v>
      </c>
      <c r="O494" s="100">
        <f t="shared" ca="1" si="2179"/>
        <v>0.53612341566240673</v>
      </c>
      <c r="P494" s="100">
        <f t="shared" ca="1" si="2179"/>
        <v>0.60146411210783157</v>
      </c>
      <c r="Q494" s="100">
        <f t="shared" ca="1" si="2179"/>
        <v>0.69597037169020803</v>
      </c>
      <c r="R494" s="100">
        <f t="shared" ca="1" si="2179"/>
        <v>0.84158451959360447</v>
      </c>
      <c r="S494" s="100"/>
      <c r="T494" s="100">
        <f t="shared" ref="T494:Z494" ca="1" si="2180">T492/T401/T493</f>
        <v>0.48261818912910465</v>
      </c>
      <c r="U494" s="100">
        <f t="shared" ca="1" si="2180"/>
        <v>0.50305318410046074</v>
      </c>
      <c r="V494" s="100">
        <f t="shared" ca="1" si="2180"/>
        <v>0.52899025875544436</v>
      </c>
      <c r="W494" s="100">
        <f t="shared" ca="1" si="2180"/>
        <v>0.5588439574118601</v>
      </c>
      <c r="X494" s="100">
        <f t="shared" ca="1" si="2180"/>
        <v>0.63263929490178439</v>
      </c>
      <c r="Y494" s="100">
        <f t="shared" ca="1" si="2180"/>
        <v>0.73740254454801202</v>
      </c>
      <c r="Z494" s="100">
        <f t="shared" ca="1" si="2180"/>
        <v>0.89120646790481239</v>
      </c>
      <c r="AA494" s="100"/>
      <c r="AB494" s="100">
        <f t="shared" ref="AB494:AH494" ca="1" si="2181">AB492/AB401/AB493</f>
        <v>0.49681258506100445</v>
      </c>
      <c r="AC494" s="100">
        <f t="shared" ca="1" si="2181"/>
        <v>0.51956858686166441</v>
      </c>
      <c r="AD494" s="100">
        <f t="shared" ca="1" si="2181"/>
        <v>0.54938143569923403</v>
      </c>
      <c r="AE494" s="100">
        <f t="shared" ca="1" si="2181"/>
        <v>0.58370729380573794</v>
      </c>
      <c r="AF494" s="100">
        <f t="shared" ca="1" si="2181"/>
        <v>0.66769460416733695</v>
      </c>
      <c r="AG494" s="100">
        <f t="shared" ca="1" si="2181"/>
        <v>0.78324596088234022</v>
      </c>
      <c r="AH494" s="100">
        <f t="shared" ca="1" si="2181"/>
        <v>0.9463680860380308</v>
      </c>
      <c r="AI494" s="100"/>
      <c r="AJ494" s="100">
        <f t="shared" ref="AJ494:AP494" ca="1" si="2182">AJ492/AJ401/AJ493</f>
        <v>0.51294207640921108</v>
      </c>
      <c r="AK494" s="100">
        <f t="shared" ca="1" si="2182"/>
        <v>0.53951517023655104</v>
      </c>
      <c r="AL494" s="100">
        <f t="shared" ca="1" si="2182"/>
        <v>0.57188742757094913</v>
      </c>
      <c r="AM494" s="100">
        <f t="shared" ca="1" si="2182"/>
        <v>0.61023167411229118</v>
      </c>
      <c r="AN494" s="100">
        <f t="shared" ca="1" si="2182"/>
        <v>0.70508416072789182</v>
      </c>
      <c r="AO494" s="100">
        <f t="shared" ca="1" si="2182"/>
        <v>0.83297553318418305</v>
      </c>
      <c r="AP494" s="100">
        <f t="shared" ca="1" si="2182"/>
        <v>1.0086372103580863</v>
      </c>
      <c r="AQ494" s="100"/>
      <c r="AR494" s="100">
        <f t="shared" ref="AR494:AX494" ca="1" si="2183">AR492/AR401/AR493</f>
        <v>0.53495561106734657</v>
      </c>
      <c r="AS494" s="100">
        <f t="shared" ca="1" si="2183"/>
        <v>0.5625493699330274</v>
      </c>
      <c r="AT494" s="100">
        <f t="shared" ca="1" si="2183"/>
        <v>0.59483021459237362</v>
      </c>
      <c r="AU494" s="100">
        <f t="shared" ca="1" si="2183"/>
        <v>0.63803728143449889</v>
      </c>
      <c r="AV494" s="100">
        <f t="shared" ca="1" si="2183"/>
        <v>0.74536585167176816</v>
      </c>
      <c r="AW494" s="100">
        <f t="shared" ca="1" si="2183"/>
        <v>0.8857985330515028</v>
      </c>
      <c r="AX494" s="100">
        <f t="shared" ca="1" si="2183"/>
        <v>1.0739643398734147</v>
      </c>
      <c r="AY494" s="100"/>
      <c r="AZ494" s="100">
        <f t="shared" ref="AZ494:BF494" ca="1" si="2184">AZ492/AZ401/AZ493</f>
        <v>0.6107773450927575</v>
      </c>
      <c r="BA494" s="100">
        <f t="shared" ca="1" si="2184"/>
        <v>0.61715346567830875</v>
      </c>
      <c r="BB494" s="100">
        <f t="shared" ca="1" si="2184"/>
        <v>0.65814590924626526</v>
      </c>
      <c r="BC494" s="100">
        <f t="shared" ca="1" si="2184"/>
        <v>0.70150775225766626</v>
      </c>
      <c r="BD494" s="100">
        <f t="shared" ca="1" si="2184"/>
        <v>0.82825552952645176</v>
      </c>
      <c r="BE494" s="100">
        <f t="shared" ca="1" si="2184"/>
        <v>0.9936852112546426</v>
      </c>
      <c r="BF494" s="100">
        <f t="shared" ca="1" si="2184"/>
        <v>1.2107539004901715</v>
      </c>
    </row>
    <row r="495" spans="1:58" x14ac:dyDescent="0.2">
      <c r="C495" s="3"/>
      <c r="D495" s="104">
        <f t="shared" ref="D495:J495" ca="1" si="2185">D496*D496/2*D494</f>
        <v>618.66420673601181</v>
      </c>
      <c r="E495" s="104">
        <f t="shared" ca="1" si="2185"/>
        <v>2433.3240934898204</v>
      </c>
      <c r="F495" s="104">
        <f t="shared" ca="1" si="2185"/>
        <v>5292.512973772863</v>
      </c>
      <c r="G495" s="104">
        <f t="shared" ca="1" si="2185"/>
        <v>9034.3511994808559</v>
      </c>
      <c r="H495" s="104">
        <f t="shared" ca="1" si="2185"/>
        <v>18582.627045090176</v>
      </c>
      <c r="I495" s="104">
        <f t="shared" ca="1" si="2185"/>
        <v>28780.081880208974</v>
      </c>
      <c r="J495" s="104">
        <f t="shared" ca="1" si="2185"/>
        <v>37135.893486276218</v>
      </c>
      <c r="K495" s="104"/>
      <c r="L495" s="104">
        <f t="shared" ref="L495:R495" ca="1" si="2186">L496*L496/2*L494</f>
        <v>599.18229449916612</v>
      </c>
      <c r="M495" s="104">
        <f t="shared" ca="1" si="2186"/>
        <v>2362.2201885713107</v>
      </c>
      <c r="N495" s="104">
        <f t="shared" ca="1" si="2186"/>
        <v>5117.135251949353</v>
      </c>
      <c r="O495" s="104">
        <f t="shared" ca="1" si="2186"/>
        <v>8692.758457421447</v>
      </c>
      <c r="P495" s="104">
        <f t="shared" ca="1" si="2186"/>
        <v>17695.34277456479</v>
      </c>
      <c r="Q495" s="104">
        <f t="shared" ca="1" si="2186"/>
        <v>27263.316575185832</v>
      </c>
      <c r="R495" s="104">
        <f t="shared" ca="1" si="2186"/>
        <v>35244.665284243441</v>
      </c>
      <c r="S495" s="104"/>
      <c r="T495" s="104">
        <f t="shared" ref="T495:Z495" ca="1" si="2187">T496*T496/2*T494</f>
        <v>577.69504274285885</v>
      </c>
      <c r="U495" s="104">
        <f t="shared" ca="1" si="2187"/>
        <v>2286.0318543442741</v>
      </c>
      <c r="V495" s="104">
        <f t="shared" ca="1" si="2187"/>
        <v>4933.2245263360937</v>
      </c>
      <c r="W495" s="104">
        <f t="shared" ca="1" si="2187"/>
        <v>8339.0378101603947</v>
      </c>
      <c r="X495" s="104">
        <f t="shared" ca="1" si="2187"/>
        <v>16662.471037677074</v>
      </c>
      <c r="Y495" s="104">
        <f t="shared" ca="1" si="2187"/>
        <v>25709.140626204433</v>
      </c>
      <c r="Z495" s="104">
        <f t="shared" ca="1" si="2187"/>
        <v>33257.73214474407</v>
      </c>
      <c r="AA495" s="104"/>
      <c r="AB495" s="104">
        <f t="shared" ref="AB495:AH495" ca="1" si="2188">AB496*AB496/2*AB494</f>
        <v>555.2399595502759</v>
      </c>
      <c r="AC495" s="104">
        <f t="shared" ca="1" si="2188"/>
        <v>2206.4769060158756</v>
      </c>
      <c r="AD495" s="104">
        <f t="shared" ca="1" si="2188"/>
        <v>4745.3292569164259</v>
      </c>
      <c r="AE495" s="104">
        <f t="shared" ca="1" si="2188"/>
        <v>7982.8770552298738</v>
      </c>
      <c r="AF495" s="104">
        <f t="shared" ca="1" si="2188"/>
        <v>15795.037157498269</v>
      </c>
      <c r="AG495" s="104">
        <f t="shared" ca="1" si="2188"/>
        <v>24176.15263023123</v>
      </c>
      <c r="AH495" s="104">
        <f t="shared" ca="1" si="2188"/>
        <v>31286.933073527456</v>
      </c>
      <c r="AI495" s="104"/>
      <c r="AJ495" s="104">
        <f t="shared" ref="AJ495:AP495" ca="1" si="2189">AJ496*AJ496/2*AJ494</f>
        <v>531.85557312708011</v>
      </c>
      <c r="AK495" s="104">
        <f t="shared" ca="1" si="2189"/>
        <v>2117.5033302058537</v>
      </c>
      <c r="AL495" s="104">
        <f t="shared" ca="1" si="2189"/>
        <v>4553.1577043647467</v>
      </c>
      <c r="AM495" s="104">
        <f t="shared" ca="1" si="2189"/>
        <v>7634.2269538144683</v>
      </c>
      <c r="AN495" s="104">
        <f t="shared" ca="1" si="2189"/>
        <v>14963.155544766563</v>
      </c>
      <c r="AO495" s="104">
        <f t="shared" ca="1" si="2189"/>
        <v>22698.768826221039</v>
      </c>
      <c r="AP495" s="104">
        <f t="shared" ca="1" si="2189"/>
        <v>29314.920359894255</v>
      </c>
      <c r="AQ495" s="104"/>
      <c r="AR495" s="104">
        <f t="shared" ref="AR495:AX495" ca="1" si="2190">AR496*AR496/2*AR494</f>
        <v>503.85359433424549</v>
      </c>
      <c r="AS495" s="104">
        <f t="shared" ca="1" si="2190"/>
        <v>2023.0717184699631</v>
      </c>
      <c r="AT495" s="104">
        <f t="shared" ca="1" si="2190"/>
        <v>4371.8043663384742</v>
      </c>
      <c r="AU495" s="104">
        <f t="shared" ca="1" si="2190"/>
        <v>7299.159201954707</v>
      </c>
      <c r="AV495" s="104">
        <f t="shared" ca="1" si="2190"/>
        <v>14157.899823516338</v>
      </c>
      <c r="AW495" s="104">
        <f t="shared" ca="1" si="2190"/>
        <v>21305.740677623988</v>
      </c>
      <c r="AX495" s="104">
        <f t="shared" ca="1" si="2190"/>
        <v>27484.023121879542</v>
      </c>
      <c r="AY495" s="104"/>
      <c r="AZ495" s="104">
        <f t="shared" ref="AZ495:BF495" ca="1" si="2191">AZ496*AZ496/2*AZ494</f>
        <v>428.31895294342576</v>
      </c>
      <c r="BA495" s="104">
        <f t="shared" ca="1" si="2191"/>
        <v>1828.6304724610147</v>
      </c>
      <c r="BB495" s="104">
        <f t="shared" ca="1" si="2191"/>
        <v>3937.4235436527156</v>
      </c>
      <c r="BC495" s="104">
        <f t="shared" ca="1" si="2191"/>
        <v>6630.2449512923777</v>
      </c>
      <c r="BD495" s="104">
        <f t="shared" ca="1" si="2191"/>
        <v>12740.390414145882</v>
      </c>
      <c r="BE495" s="104">
        <f t="shared" ca="1" si="2191"/>
        <v>18903.862683702995</v>
      </c>
      <c r="BF495" s="104">
        <f t="shared" ca="1" si="2191"/>
        <v>24268.209968655086</v>
      </c>
    </row>
    <row r="496" spans="1:58" x14ac:dyDescent="0.2">
      <c r="B496" s="33" t="s">
        <v>268</v>
      </c>
      <c r="C496" s="3" t="s">
        <v>47</v>
      </c>
      <c r="D496" s="105">
        <f t="shared" ref="D496:J496" ca="1" si="2192">D450/D426/D494*1000000</f>
        <v>51.895210255580452</v>
      </c>
      <c r="E496" s="105">
        <f t="shared" ca="1" si="2192"/>
        <v>101.21473897002286</v>
      </c>
      <c r="F496" s="105">
        <f t="shared" ca="1" si="2192"/>
        <v>146.4082524562574</v>
      </c>
      <c r="G496" s="105">
        <f t="shared" ca="1" si="2192"/>
        <v>187.156595811969</v>
      </c>
      <c r="H496" s="105">
        <f t="shared" ca="1" si="2192"/>
        <v>254.61222791856986</v>
      </c>
      <c r="I496" s="105">
        <f t="shared" ca="1" si="2192"/>
        <v>295.38584433770671</v>
      </c>
      <c r="J496" s="105">
        <f t="shared" ca="1" si="2192"/>
        <v>304.86461220865357</v>
      </c>
      <c r="K496" s="105"/>
      <c r="L496" s="105">
        <f t="shared" ref="L496:R496" ca="1" si="2193">L450/L426/L494*1000000</f>
        <v>50.493148675365433</v>
      </c>
      <c r="M496" s="105">
        <f t="shared" ca="1" si="2193"/>
        <v>98.374401385603221</v>
      </c>
      <c r="N496" s="105">
        <f t="shared" ca="1" si="2193"/>
        <v>141.60288635506919</v>
      </c>
      <c r="O496" s="105">
        <f t="shared" ca="1" si="2193"/>
        <v>180.07831405380441</v>
      </c>
      <c r="P496" s="105">
        <f t="shared" ca="1" si="2193"/>
        <v>242.57141864148571</v>
      </c>
      <c r="Q496" s="105">
        <f t="shared" ca="1" si="2193"/>
        <v>279.9039100714902</v>
      </c>
      <c r="R496" s="105">
        <f t="shared" ca="1" si="2193"/>
        <v>289.40952730399835</v>
      </c>
      <c r="S496" s="105"/>
      <c r="T496" s="105">
        <f t="shared" ref="T496:Z496" ca="1" si="2194">T450/T426/T494*1000000</f>
        <v>48.928564618425916</v>
      </c>
      <c r="U496" s="105">
        <f t="shared" ca="1" si="2194"/>
        <v>95.334300767639448</v>
      </c>
      <c r="V496" s="105">
        <f t="shared" ca="1" si="2194"/>
        <v>136.570406316299</v>
      </c>
      <c r="W496" s="105">
        <f t="shared" ca="1" si="2194"/>
        <v>172.75383200255507</v>
      </c>
      <c r="X496" s="105">
        <f t="shared" ca="1" si="2194"/>
        <v>229.51264595949249</v>
      </c>
      <c r="Y496" s="105">
        <f t="shared" ca="1" si="2194"/>
        <v>264.06233654282983</v>
      </c>
      <c r="Z496" s="105">
        <f t="shared" ca="1" si="2194"/>
        <v>273.19462378217372</v>
      </c>
      <c r="AA496" s="105"/>
      <c r="AB496" s="105">
        <f t="shared" ref="AB496:AH496" ca="1" si="2195">AB450/AB426/AB494*1000000</f>
        <v>47.277996095166309</v>
      </c>
      <c r="AC496" s="105">
        <f t="shared" ca="1" si="2195"/>
        <v>92.160165951600376</v>
      </c>
      <c r="AD496" s="105">
        <f t="shared" ca="1" si="2195"/>
        <v>131.43504664907789</v>
      </c>
      <c r="AE496" s="105">
        <f t="shared" ca="1" si="2195"/>
        <v>165.38539624841405</v>
      </c>
      <c r="AF496" s="105">
        <f t="shared" ca="1" si="2195"/>
        <v>217.51358706155585</v>
      </c>
      <c r="AG496" s="105">
        <f t="shared" ca="1" si="2195"/>
        <v>248.46173311505879</v>
      </c>
      <c r="AH496" s="105">
        <f t="shared" ca="1" si="2195"/>
        <v>257.13811224416207</v>
      </c>
      <c r="AI496" s="105"/>
      <c r="AJ496" s="105">
        <f t="shared" ref="AJ496:AP496" ca="1" si="2196">AJ450/AJ426/AJ494*1000000</f>
        <v>45.538392110222318</v>
      </c>
      <c r="AK496" s="105">
        <f t="shared" ca="1" si="2196"/>
        <v>88.598265237033957</v>
      </c>
      <c r="AL496" s="105">
        <f t="shared" ca="1" si="2196"/>
        <v>126.18742255419183</v>
      </c>
      <c r="AM496" s="105">
        <f t="shared" ca="1" si="2196"/>
        <v>158.1794853524315</v>
      </c>
      <c r="AN496" s="105">
        <f t="shared" ca="1" si="2196"/>
        <v>206.01844923631108</v>
      </c>
      <c r="AO496" s="105">
        <f t="shared" ca="1" si="2196"/>
        <v>233.45330476128751</v>
      </c>
      <c r="AP496" s="105">
        <f t="shared" ca="1" si="2196"/>
        <v>241.09703205571384</v>
      </c>
      <c r="AQ496" s="105"/>
      <c r="AR496" s="105">
        <f t="shared" ref="AR496:AW496" ca="1" si="2197">AR450/AR426/AR494*1000000</f>
        <v>43.401856307234702</v>
      </c>
      <c r="AS496" s="105">
        <f t="shared" ca="1" si="2197"/>
        <v>84.808682396966105</v>
      </c>
      <c r="AT496" s="105">
        <f t="shared" ca="1" si="2197"/>
        <v>121.24081505747698</v>
      </c>
      <c r="AU496" s="105">
        <f t="shared" ca="1" si="2197"/>
        <v>151.2614948257937</v>
      </c>
      <c r="AV496" s="105">
        <f t="shared" ca="1" si="2197"/>
        <v>194.90800191080547</v>
      </c>
      <c r="AW496" s="105">
        <f t="shared" ca="1" si="2197"/>
        <v>219.32888854209455</v>
      </c>
      <c r="AX496" s="105">
        <f ca="1">AX450/AX426/AX494*1000000</f>
        <v>226.23522187762705</v>
      </c>
      <c r="AY496" s="105"/>
      <c r="AZ496" s="105">
        <f t="shared" ref="AZ496:BF496" ca="1" si="2198">AZ450/AZ426/AZ494*1000000</f>
        <v>37.450462373863665</v>
      </c>
      <c r="BA496" s="105">
        <f t="shared" ca="1" si="2198"/>
        <v>76.980617074056127</v>
      </c>
      <c r="BB496" s="105">
        <f t="shared" ca="1" si="2198"/>
        <v>109.38555423029396</v>
      </c>
      <c r="BC496" s="105">
        <f t="shared" ca="1" si="2198"/>
        <v>137.48760515836634</v>
      </c>
      <c r="BD496" s="105">
        <f t="shared" ca="1" si="2198"/>
        <v>175.39782117376723</v>
      </c>
      <c r="BE496" s="105">
        <f t="shared" ca="1" si="2198"/>
        <v>195.05894080738074</v>
      </c>
      <c r="BF496" s="105">
        <f t="shared" ca="1" si="2198"/>
        <v>200.21929661199027</v>
      </c>
    </row>
    <row r="497" spans="1:58" x14ac:dyDescent="0.2">
      <c r="B497" s="31" t="s">
        <v>253</v>
      </c>
      <c r="C497" s="3" t="s">
        <v>44</v>
      </c>
      <c r="D497" s="81">
        <f t="shared" ref="D497:J497" ca="1" si="2199">D492*(D498/D493)^(1/D405)</f>
        <v>106320.32263533764</v>
      </c>
      <c r="E497" s="81">
        <f t="shared" ca="1" si="2199"/>
        <v>109134.3208678747</v>
      </c>
      <c r="F497" s="81">
        <f t="shared" ca="1" si="2199"/>
        <v>113662.45675112106</v>
      </c>
      <c r="G497" s="81">
        <f t="shared" ca="1" si="2199"/>
        <v>119893.44322351644</v>
      </c>
      <c r="H497" s="81">
        <f t="shared" ca="1" si="2199"/>
        <v>138092.41104199644</v>
      </c>
      <c r="I497" s="81">
        <f t="shared" ca="1" si="2199"/>
        <v>164358.30336649797</v>
      </c>
      <c r="J497" s="81">
        <f t="shared" ca="1" si="2199"/>
        <v>200904.59040244497</v>
      </c>
      <c r="K497" s="81"/>
      <c r="L497" s="81">
        <f t="shared" ref="L497:R497" ca="1" si="2200">L492*(L498/L493)^(1/L405)</f>
        <v>109473.85561467533</v>
      </c>
      <c r="M497" s="81">
        <f t="shared" ca="1" si="2200"/>
        <v>112447.0763310507</v>
      </c>
      <c r="N497" s="81">
        <f t="shared" ca="1" si="2200"/>
        <v>117159.02641684398</v>
      </c>
      <c r="O497" s="81">
        <f t="shared" ca="1" si="2200"/>
        <v>123572.32341830648</v>
      </c>
      <c r="P497" s="81">
        <f t="shared" ca="1" si="2200"/>
        <v>142062.34050598618</v>
      </c>
      <c r="Q497" s="81">
        <f t="shared" ca="1" si="2200"/>
        <v>168614.98678027373</v>
      </c>
      <c r="R497" s="81">
        <f t="shared" ca="1" si="2200"/>
        <v>205476.82735572374</v>
      </c>
      <c r="S497" s="81"/>
      <c r="T497" s="81">
        <f t="shared" ref="T497:Z497" ca="1" si="2201">T492*(T498/T493)^(1/T405)</f>
        <v>113406.86875346328</v>
      </c>
      <c r="U497" s="81">
        <f t="shared" ca="1" si="2201"/>
        <v>116595.44083793579</v>
      </c>
      <c r="V497" s="81">
        <f t="shared" ca="1" si="2201"/>
        <v>121586.30224396085</v>
      </c>
      <c r="W497" s="81">
        <f t="shared" ca="1" si="2201"/>
        <v>128298.06897315414</v>
      </c>
      <c r="X497" s="81">
        <f t="shared" ca="1" si="2201"/>
        <v>147068.09463661601</v>
      </c>
      <c r="Y497" s="81">
        <f t="shared" ca="1" si="2201"/>
        <v>174578.8435538132</v>
      </c>
      <c r="Z497" s="81">
        <f t="shared" ca="1" si="2201"/>
        <v>212226.35715493199</v>
      </c>
      <c r="AA497" s="81"/>
      <c r="AB497" s="81">
        <f t="shared" ref="AB497:AH497" ca="1" si="2202">AB492*(AB498/AB493)^(1/AB405)</f>
        <v>118146.3913368652</v>
      </c>
      <c r="AC497" s="81">
        <f t="shared" ca="1" si="2202"/>
        <v>121613.1848529158</v>
      </c>
      <c r="AD497" s="81">
        <f t="shared" ca="1" si="2202"/>
        <v>126986.35922109077</v>
      </c>
      <c r="AE497" s="81">
        <f t="shared" ca="1" si="2202"/>
        <v>134126.21007480394</v>
      </c>
      <c r="AF497" s="81">
        <f t="shared" ca="1" si="2202"/>
        <v>153854.93183034944</v>
      </c>
      <c r="AG497" s="81">
        <f t="shared" ca="1" si="2202"/>
        <v>182388.59129328132</v>
      </c>
      <c r="AH497" s="81">
        <f t="shared" ca="1" si="2202"/>
        <v>221432.96587864662</v>
      </c>
      <c r="AI497" s="81"/>
      <c r="AJ497" s="81">
        <f t="shared" ref="AJ497:AP497" ca="1" si="2203">AJ492*(AJ498/AJ493)^(1/AJ405)</f>
        <v>123739.16244967886</v>
      </c>
      <c r="AK497" s="81">
        <f t="shared" ca="1" si="2203"/>
        <v>127599.41691333764</v>
      </c>
      <c r="AL497" s="81">
        <f t="shared" ca="1" si="2203"/>
        <v>133410.30276046204</v>
      </c>
      <c r="AM497" s="81">
        <f t="shared" ca="1" si="2203"/>
        <v>141098.44574833644</v>
      </c>
      <c r="AN497" s="81">
        <f t="shared" ca="1" si="2203"/>
        <v>162146.9184128175</v>
      </c>
      <c r="AO497" s="81">
        <f t="shared" ca="1" si="2203"/>
        <v>192140.35574320014</v>
      </c>
      <c r="AP497" s="81">
        <f t="shared" ca="1" si="2203"/>
        <v>232963.52096193985</v>
      </c>
      <c r="AQ497" s="81"/>
      <c r="AR497" s="81">
        <f t="shared" ref="AR497:AX497" ca="1" si="2204">AR492*(AR498/AR493)^(1/AR405)</f>
        <v>130425.36903839531</v>
      </c>
      <c r="AS497" s="81">
        <f t="shared" ca="1" si="2204"/>
        <v>134627.88447041792</v>
      </c>
      <c r="AT497" s="81">
        <f t="shared" ca="1" si="2204"/>
        <v>140846.76796216524</v>
      </c>
      <c r="AU497" s="81">
        <f t="shared" ca="1" si="2204"/>
        <v>149242.26433374549</v>
      </c>
      <c r="AV497" s="81">
        <f t="shared" ca="1" si="2204"/>
        <v>171996.8914617589</v>
      </c>
      <c r="AW497" s="81">
        <f t="shared" ca="1" si="2204"/>
        <v>203920.2060345698</v>
      </c>
      <c r="AX497" s="81">
        <f t="shared" ca="1" si="2204"/>
        <v>247264.52589338523</v>
      </c>
      <c r="AY497" s="81"/>
      <c r="AZ497" s="81">
        <f t="shared" ref="AZ497:BF497" ca="1" si="2205">AZ492*(AZ498/AZ493)^(1/AZ405)</f>
        <v>148722.90012455071</v>
      </c>
      <c r="BA497" s="81">
        <f t="shared" ca="1" si="2205"/>
        <v>152117.54238034607</v>
      </c>
      <c r="BB497" s="81">
        <f t="shared" ca="1" si="2205"/>
        <v>159736.72751676902</v>
      </c>
      <c r="BC497" s="81">
        <f t="shared" ca="1" si="2205"/>
        <v>169374.04109390246</v>
      </c>
      <c r="BD497" s="81">
        <f t="shared" ca="1" si="2205"/>
        <v>196464.51961546621</v>
      </c>
      <c r="BE497" s="81">
        <f t="shared" ca="1" si="2205"/>
        <v>233739.52521136208</v>
      </c>
      <c r="BF497" s="81">
        <f t="shared" ca="1" si="2205"/>
        <v>284118.46087357373</v>
      </c>
    </row>
    <row r="498" spans="1:58" x14ac:dyDescent="0.2">
      <c r="B498" s="33" t="s">
        <v>254</v>
      </c>
      <c r="C498" s="3" t="s">
        <v>43</v>
      </c>
      <c r="D498" s="85">
        <f t="shared" ref="D498:J498" ca="1" si="2206">D493+D496*D496/2/D403</f>
        <v>801.07399235089383</v>
      </c>
      <c r="E498" s="85">
        <f t="shared" ca="1" si="2206"/>
        <v>785.13819281864312</v>
      </c>
      <c r="F498" s="85">
        <f t="shared" ca="1" si="2206"/>
        <v>771.39916268734657</v>
      </c>
      <c r="G498" s="85">
        <f t="shared" ca="1" si="2206"/>
        <v>760.10123377580078</v>
      </c>
      <c r="H498" s="85">
        <f t="shared" ca="1" si="2206"/>
        <v>745.26764125210786</v>
      </c>
      <c r="I498" s="85">
        <f t="shared" ca="1" si="2206"/>
        <v>738.47693153578609</v>
      </c>
      <c r="J498" s="85">
        <f t="shared" ca="1" si="2206"/>
        <v>737.00466977105225</v>
      </c>
      <c r="K498" s="85"/>
      <c r="L498" s="85">
        <f t="shared" ref="L498:R498" ca="1" si="2207">L493+L496*L496/2/L403</f>
        <v>806.469550193381</v>
      </c>
      <c r="M498" s="85">
        <f t="shared" ca="1" si="2207"/>
        <v>788.00725055453256</v>
      </c>
      <c r="N498" s="85">
        <f t="shared" ca="1" si="2207"/>
        <v>771.11375422923993</v>
      </c>
      <c r="O498" s="85">
        <f t="shared" ca="1" si="2207"/>
        <v>757.08290569764756</v>
      </c>
      <c r="P498" s="85">
        <f t="shared" ca="1" si="2207"/>
        <v>738.06663375568348</v>
      </c>
      <c r="Q498" s="85">
        <f t="shared" ca="1" si="2207"/>
        <v>728.76482142126406</v>
      </c>
      <c r="R498" s="85">
        <f t="shared" ca="1" si="2207"/>
        <v>726.57895596588583</v>
      </c>
      <c r="S498" s="85"/>
      <c r="T498" s="85">
        <f t="shared" ref="T498:Z498" ca="1" si="2208">T493+T496*T496/2/T403</f>
        <v>813.88539540551938</v>
      </c>
      <c r="U498" s="85">
        <f t="shared" ca="1" si="2208"/>
        <v>793.80516096860254</v>
      </c>
      <c r="V498" s="85">
        <f t="shared" ca="1" si="2208"/>
        <v>774.09764171891698</v>
      </c>
      <c r="W498" s="85">
        <f t="shared" ca="1" si="2208"/>
        <v>757.56169132078026</v>
      </c>
      <c r="X498" s="85">
        <f t="shared" ca="1" si="2208"/>
        <v>734.36369207935888</v>
      </c>
      <c r="Y498" s="85">
        <f t="shared" ca="1" si="2208"/>
        <v>723.08056275266256</v>
      </c>
      <c r="Z498" s="85">
        <f t="shared" ca="1" si="2208"/>
        <v>720.14004330061493</v>
      </c>
      <c r="AA498" s="85"/>
      <c r="AB498" s="85">
        <f t="shared" ref="AB498:AH498" ca="1" si="2209">AB493+AB496*AB496/2/AB403</f>
        <v>823.92247068170332</v>
      </c>
      <c r="AC498" s="85">
        <f t="shared" ca="1" si="2209"/>
        <v>802.56829948308939</v>
      </c>
      <c r="AD498" s="85">
        <f t="shared" ca="1" si="2209"/>
        <v>780.50309551566625</v>
      </c>
      <c r="AE498" s="85">
        <f t="shared" ca="1" si="2209"/>
        <v>761.78956260615689</v>
      </c>
      <c r="AF498" s="85">
        <f t="shared" ca="1" si="2209"/>
        <v>735.2396530753507</v>
      </c>
      <c r="AG498" s="85">
        <f t="shared" ca="1" si="2209"/>
        <v>721.93071470594691</v>
      </c>
      <c r="AH498" s="85">
        <f t="shared" ca="1" si="2209"/>
        <v>719.0317258100813</v>
      </c>
      <c r="AI498" s="85"/>
      <c r="AJ498" s="85">
        <f t="shared" ref="AJ498:AP498" ca="1" si="2210">AJ493+AJ496*AJ496/2/AJ403</f>
        <v>836.04650984786781</v>
      </c>
      <c r="AK498" s="85">
        <f t="shared" ca="1" si="2210"/>
        <v>811.92296378108517</v>
      </c>
      <c r="AL498" s="85">
        <f t="shared" ca="1" si="2210"/>
        <v>789.78409009865175</v>
      </c>
      <c r="AM498" s="85">
        <f t="shared" ca="1" si="2210"/>
        <v>770.0607583072823</v>
      </c>
      <c r="AN498" s="85">
        <f t="shared" ca="1" si="2210"/>
        <v>740.80690492911845</v>
      </c>
      <c r="AO498" s="85">
        <f t="shared" ca="1" si="2210"/>
        <v>725.30695934449466</v>
      </c>
      <c r="AP498" s="85">
        <f t="shared" ca="1" si="2210"/>
        <v>720.83654748988192</v>
      </c>
      <c r="AQ498" s="85"/>
      <c r="AR498" s="85">
        <f t="shared" ref="AR498:AW498" ca="1" si="2211">AR493+AR496*AR496/2/AR403</f>
        <v>845.24008987151285</v>
      </c>
      <c r="AS498" s="85">
        <f t="shared" ca="1" si="2211"/>
        <v>822.57364810192269</v>
      </c>
      <c r="AT498" s="85">
        <f t="shared" ca="1" si="2211"/>
        <v>803.64112219986282</v>
      </c>
      <c r="AU498" s="85">
        <f t="shared" ca="1" si="2211"/>
        <v>782.39449260797414</v>
      </c>
      <c r="AV498" s="85">
        <f t="shared" ca="1" si="2211"/>
        <v>750.02686089942461</v>
      </c>
      <c r="AW498" s="85">
        <f t="shared" ca="1" si="2211"/>
        <v>733.30538646812363</v>
      </c>
      <c r="AX498" s="85">
        <f ca="1">AX493+AX496*AX496/2/AX403</f>
        <v>728.79640296600599</v>
      </c>
      <c r="AY498" s="85"/>
      <c r="AZ498" s="85">
        <f t="shared" ref="AZ498:BF498" ca="1" si="2212">AZ493+AZ496*AZ496/2/AZ403</f>
        <v>844.80425360140612</v>
      </c>
      <c r="BA498" s="85">
        <f t="shared" ca="1" si="2212"/>
        <v>849.17987914886044</v>
      </c>
      <c r="BB498" s="85">
        <f t="shared" ca="1" si="2212"/>
        <v>827.94630851035743</v>
      </c>
      <c r="BC498" s="85">
        <f t="shared" ca="1" si="2212"/>
        <v>814.10196861653128</v>
      </c>
      <c r="BD498" s="85">
        <f t="shared" ca="1" si="2212"/>
        <v>782.82322911651215</v>
      </c>
      <c r="BE498" s="85">
        <f t="shared" ca="1" si="2212"/>
        <v>765.53244358630639</v>
      </c>
      <c r="BF498" s="85">
        <f t="shared" ca="1" si="2212"/>
        <v>760.6212889753815</v>
      </c>
    </row>
    <row r="499" spans="1:58" x14ac:dyDescent="0.2">
      <c r="B499" s="33" t="s">
        <v>312</v>
      </c>
      <c r="C499" s="3"/>
      <c r="D499" s="85">
        <f t="shared" ref="D499:J499" ca="1" si="2213">D497/D401/D498</f>
        <v>0.46148200617576335</v>
      </c>
      <c r="E499" s="85">
        <f t="shared" ca="1" si="2213"/>
        <v>0.48331064928447354</v>
      </c>
      <c r="F499" s="85">
        <f t="shared" ca="1" si="2213"/>
        <v>0.51232906431732239</v>
      </c>
      <c r="G499" s="85">
        <f t="shared" ca="1" si="2213"/>
        <v>0.54844756635544623</v>
      </c>
      <c r="H499" s="85">
        <f t="shared" ca="1" si="2213"/>
        <v>0.64427112207868431</v>
      </c>
      <c r="I499" s="85">
        <f t="shared" ca="1" si="2213"/>
        <v>0.77386612138925714</v>
      </c>
      <c r="J499" s="85">
        <f t="shared" ca="1" si="2213"/>
        <v>0.94783062862977063</v>
      </c>
      <c r="K499" s="85"/>
      <c r="L499" s="85">
        <f t="shared" ref="L499:R499" ca="1" si="2214">L497/L401/L498</f>
        <v>0.47199082649202212</v>
      </c>
      <c r="M499" s="85">
        <f t="shared" ca="1" si="2214"/>
        <v>0.49616836735338676</v>
      </c>
      <c r="N499" s="85">
        <f t="shared" ca="1" si="2214"/>
        <v>0.52828517409135467</v>
      </c>
      <c r="O499" s="85">
        <f t="shared" ca="1" si="2214"/>
        <v>0.56753008735016164</v>
      </c>
      <c r="P499" s="85">
        <f t="shared" ca="1" si="2214"/>
        <v>0.66925944884569755</v>
      </c>
      <c r="Q499" s="85">
        <f t="shared" ca="1" si="2214"/>
        <v>0.8044885932883179</v>
      </c>
      <c r="R499" s="85">
        <f t="shared" ca="1" si="2214"/>
        <v>0.98331158198481472</v>
      </c>
      <c r="S499" s="85"/>
      <c r="T499" s="85">
        <f t="shared" ref="T499:Z499" ca="1" si="2215">T497/T401/T498</f>
        <v>0.48449268268021461</v>
      </c>
      <c r="U499" s="85">
        <f t="shared" ca="1" si="2215"/>
        <v>0.51071518273120153</v>
      </c>
      <c r="V499" s="85">
        <f t="shared" ca="1" si="2215"/>
        <v>0.5461350183661221</v>
      </c>
      <c r="W499" s="85">
        <f t="shared" ca="1" si="2215"/>
        <v>0.58886159793392379</v>
      </c>
      <c r="X499" s="85">
        <f t="shared" ca="1" si="2215"/>
        <v>0.69633526104880628</v>
      </c>
      <c r="Y499" s="85">
        <f t="shared" ca="1" si="2215"/>
        <v>0.83949099754001444</v>
      </c>
      <c r="Z499" s="85">
        <f t="shared" ca="1" si="2215"/>
        <v>1.0246923108048078</v>
      </c>
      <c r="AA499" s="85"/>
      <c r="AB499" s="85">
        <f t="shared" ref="AB499:AH499" ca="1" si="2216">AB497/AB401/AB498</f>
        <v>0.49859191507959483</v>
      </c>
      <c r="AC499" s="85">
        <f t="shared" ca="1" si="2216"/>
        <v>0.52687765298530531</v>
      </c>
      <c r="AD499" s="85">
        <f t="shared" ca="1" si="2216"/>
        <v>0.56570961513481344</v>
      </c>
      <c r="AE499" s="85">
        <f t="shared" ca="1" si="2216"/>
        <v>0.61219496499517456</v>
      </c>
      <c r="AF499" s="85">
        <f t="shared" ca="1" si="2216"/>
        <v>0.72760155571985685</v>
      </c>
      <c r="AG499" s="85">
        <f t="shared" ca="1" si="2216"/>
        <v>0.87844235574311302</v>
      </c>
      <c r="AH499" s="85">
        <f t="shared" ca="1" si="2216"/>
        <v>1.0707925530172155</v>
      </c>
      <c r="AI499" s="85"/>
      <c r="AJ499" s="85">
        <f t="shared" ref="AJ499:AP499" ca="1" si="2217">AJ497/AJ401/AJ498</f>
        <v>0.5146214121243915</v>
      </c>
      <c r="AK499" s="85">
        <f t="shared" ca="1" si="2217"/>
        <v>0.54644314634686875</v>
      </c>
      <c r="AL499" s="85">
        <f t="shared" ca="1" si="2217"/>
        <v>0.58734341936744638</v>
      </c>
      <c r="AM499" s="85">
        <f t="shared" ca="1" si="2217"/>
        <v>0.63710110085656013</v>
      </c>
      <c r="AN499" s="85">
        <f t="shared" ca="1" si="2217"/>
        <v>0.7610528137752266</v>
      </c>
      <c r="AO499" s="85">
        <f t="shared" ca="1" si="2217"/>
        <v>0.9211022945858417</v>
      </c>
      <c r="AP499" s="85">
        <f t="shared" ca="1" si="2217"/>
        <v>1.1237306898386228</v>
      </c>
      <c r="AQ499" s="85"/>
      <c r="AR499" s="85">
        <f t="shared" ref="AR499:AX499" ca="1" si="2218">AR497/AR401/AR498</f>
        <v>0.53652888134079368</v>
      </c>
      <c r="AS499" s="85">
        <f t="shared" ca="1" si="2218"/>
        <v>0.56907741134597989</v>
      </c>
      <c r="AT499" s="85">
        <f t="shared" ca="1" si="2218"/>
        <v>0.60939074258604864</v>
      </c>
      <c r="AU499" s="85">
        <f t="shared" ca="1" si="2218"/>
        <v>0.66324985420025784</v>
      </c>
      <c r="AV499" s="85">
        <f t="shared" ca="1" si="2218"/>
        <v>0.79736083307416572</v>
      </c>
      <c r="AW499" s="85">
        <f t="shared" ca="1" si="2218"/>
        <v>0.96691100771092386</v>
      </c>
      <c r="AX499" s="85">
        <f t="shared" ca="1" si="2218"/>
        <v>1.1796867785766492</v>
      </c>
      <c r="AY499" s="85"/>
      <c r="AZ499" s="85">
        <f t="shared" ref="AZ499:BF499" ca="1" si="2219">AZ497/AZ401/AZ498</f>
        <v>0.61211478855937274</v>
      </c>
      <c r="BA499" s="85">
        <f t="shared" ca="1" si="2219"/>
        <v>0.62286040433546663</v>
      </c>
      <c r="BB499" s="85">
        <f t="shared" ca="1" si="2219"/>
        <v>0.67083193194600577</v>
      </c>
      <c r="BC499" s="85">
        <f t="shared" ca="1" si="2219"/>
        <v>0.72340109671237396</v>
      </c>
      <c r="BD499" s="85">
        <f t="shared" ca="1" si="2219"/>
        <v>0.87263282364418349</v>
      </c>
      <c r="BE499" s="85">
        <f t="shared" ca="1" si="2219"/>
        <v>1.0616458705172693</v>
      </c>
      <c r="BF499" s="85">
        <f t="shared" ca="1" si="2219"/>
        <v>1.2987994467350858</v>
      </c>
    </row>
    <row r="500" spans="1:58" ht="15" x14ac:dyDescent="0.25">
      <c r="B500" s="152" t="s">
        <v>341</v>
      </c>
      <c r="C500" s="3"/>
      <c r="D500" s="85">
        <f t="shared" ref="D500:J500" ca="1" si="2220">(D498-D453)/D453/((D497/D455)^D405-1)</f>
        <v>0.85000000000003484</v>
      </c>
      <c r="E500" s="85">
        <f t="shared" ca="1" si="2220"/>
        <v>0.85000000000000242</v>
      </c>
      <c r="F500" s="85">
        <f t="shared" ca="1" si="2220"/>
        <v>0.84999999999999321</v>
      </c>
      <c r="G500" s="85">
        <f t="shared" ca="1" si="2220"/>
        <v>0.8499999999999982</v>
      </c>
      <c r="H500" s="85">
        <f t="shared" ca="1" si="2220"/>
        <v>0.85000000000000009</v>
      </c>
      <c r="I500" s="85">
        <f t="shared" ca="1" si="2220"/>
        <v>0.85000000000001574</v>
      </c>
      <c r="J500" s="85">
        <f t="shared" ca="1" si="2220"/>
        <v>0.84999999999999609</v>
      </c>
      <c r="K500" s="85"/>
      <c r="L500" s="85">
        <f t="shared" ref="L500:R500" ca="1" si="2221">(L498-L453)/L453/((L497/L455)^L405-1)</f>
        <v>0.85000000003509824</v>
      </c>
      <c r="M500" s="85">
        <f t="shared" ca="1" si="2221"/>
        <v>0.85000000000000431</v>
      </c>
      <c r="N500" s="85">
        <f t="shared" ca="1" si="2221"/>
        <v>0.84999999999999754</v>
      </c>
      <c r="O500" s="85">
        <f t="shared" ca="1" si="2221"/>
        <v>0.84999999999999476</v>
      </c>
      <c r="P500" s="85">
        <f t="shared" ca="1" si="2221"/>
        <v>0.85000000000000808</v>
      </c>
      <c r="Q500" s="85">
        <f t="shared" ca="1" si="2221"/>
        <v>0.85000000000000531</v>
      </c>
      <c r="R500" s="85">
        <f t="shared" ca="1" si="2221"/>
        <v>0.85000000000000109</v>
      </c>
      <c r="S500" s="85"/>
      <c r="T500" s="85">
        <f t="shared" ref="T500:Z500" ca="1" si="2222">(T498-T453)/T453/((T497/T455)^T405-1)</f>
        <v>0.85000000000000409</v>
      </c>
      <c r="U500" s="85">
        <f t="shared" ca="1" si="2222"/>
        <v>0.85000000000001097</v>
      </c>
      <c r="V500" s="85">
        <f t="shared" ca="1" si="2222"/>
        <v>0.84999999999999709</v>
      </c>
      <c r="W500" s="85">
        <f t="shared" ca="1" si="2222"/>
        <v>0.85000000000000042</v>
      </c>
      <c r="X500" s="85">
        <f t="shared" ca="1" si="2222"/>
        <v>0.85000000000000109</v>
      </c>
      <c r="Y500" s="85">
        <f t="shared" ca="1" si="2222"/>
        <v>0.84999999999999976</v>
      </c>
      <c r="Z500" s="85">
        <f t="shared" ca="1" si="2222"/>
        <v>0.85000000000001608</v>
      </c>
      <c r="AA500" s="85"/>
      <c r="AB500" s="85">
        <f t="shared" ref="AB500:AH500" ca="1" si="2223">(AB498-AB453)/AB453/((AB497/AB455)^AB405-1)</f>
        <v>0.8500000000000012</v>
      </c>
      <c r="AC500" s="85">
        <f t="shared" ca="1" si="2223"/>
        <v>0.8500000000000254</v>
      </c>
      <c r="AD500" s="85">
        <f t="shared" ca="1" si="2223"/>
        <v>0.85000000000004061</v>
      </c>
      <c r="AE500" s="85">
        <f t="shared" ca="1" si="2223"/>
        <v>0.84999999999998443</v>
      </c>
      <c r="AF500" s="85">
        <f t="shared" ca="1" si="2223"/>
        <v>0.85000000000001608</v>
      </c>
      <c r="AG500" s="85">
        <f t="shared" ca="1" si="2223"/>
        <v>0.85000000000001574</v>
      </c>
      <c r="AH500" s="85">
        <f t="shared" ca="1" si="2223"/>
        <v>0.84999999999999953</v>
      </c>
      <c r="AI500" s="85"/>
      <c r="AJ500" s="85">
        <f t="shared" ref="AJ500:AP500" ca="1" si="2224">(AJ498-AJ453)/AJ453/((AJ497/AJ455)^AJ405-1)</f>
        <v>0.8500000000000002</v>
      </c>
      <c r="AK500" s="85">
        <f t="shared" ca="1" si="2224"/>
        <v>0.84999999999999776</v>
      </c>
      <c r="AL500" s="85">
        <f t="shared" ca="1" si="2224"/>
        <v>0.85000000000000142</v>
      </c>
      <c r="AM500" s="85">
        <f t="shared" ca="1" si="2224"/>
        <v>0.8500000000000042</v>
      </c>
      <c r="AN500" s="85">
        <f t="shared" ca="1" si="2224"/>
        <v>0.85000000000000508</v>
      </c>
      <c r="AO500" s="85">
        <f t="shared" ca="1" si="2224"/>
        <v>0.8500000000000002</v>
      </c>
      <c r="AP500" s="85">
        <f t="shared" ca="1" si="2224"/>
        <v>0.8500000000000002</v>
      </c>
      <c r="AQ500" s="85"/>
      <c r="AR500" s="85">
        <f t="shared" ref="AR500:AW500" ca="1" si="2225">(AR498-AR453)/AR453/((AR497/AR455)^AR405-1)</f>
        <v>0.84999999999999654</v>
      </c>
      <c r="AS500" s="85">
        <f t="shared" ca="1" si="2225"/>
        <v>0.85000000000000031</v>
      </c>
      <c r="AT500" s="85">
        <f t="shared" ca="1" si="2225"/>
        <v>0.85</v>
      </c>
      <c r="AU500" s="85">
        <f t="shared" ca="1" si="2225"/>
        <v>0.8500000000000012</v>
      </c>
      <c r="AV500" s="85">
        <f t="shared" ca="1" si="2225"/>
        <v>0.84999999999999887</v>
      </c>
      <c r="AW500" s="85">
        <f t="shared" ca="1" si="2225"/>
        <v>0.84999999999999953</v>
      </c>
      <c r="AX500" s="85">
        <f ca="1">(AX498-AX453)/AX453/((AX497/AX455)^AX405-1)</f>
        <v>0.84999999999999887</v>
      </c>
      <c r="AY500" s="85"/>
      <c r="AZ500" s="85">
        <f t="shared" ref="AZ500:BF500" ca="1" si="2226">(AZ498-AZ453)/AZ453/((AZ497/AZ455)^AZ405-1)</f>
        <v>0.84999999999999964</v>
      </c>
      <c r="BA500" s="85">
        <f t="shared" ca="1" si="2226"/>
        <v>0.85000000000000542</v>
      </c>
      <c r="BB500" s="85">
        <f t="shared" ca="1" si="2226"/>
        <v>0.84999999999999853</v>
      </c>
      <c r="BC500" s="85">
        <f t="shared" ca="1" si="2226"/>
        <v>0.84999999999999964</v>
      </c>
      <c r="BD500" s="85">
        <f t="shared" ca="1" si="2226"/>
        <v>0.84999999999999953</v>
      </c>
      <c r="BE500" s="85">
        <f t="shared" ca="1" si="2226"/>
        <v>0.84999999999999876</v>
      </c>
      <c r="BF500" s="85">
        <f t="shared" ca="1" si="2226"/>
        <v>0.85000000000000009</v>
      </c>
    </row>
    <row r="501" spans="1:58" x14ac:dyDescent="0.2">
      <c r="B501" s="33" t="s">
        <v>315</v>
      </c>
      <c r="C501" s="3"/>
      <c r="D501" s="85">
        <f t="shared" ref="D501:J501" ca="1" si="2227">1-(D515*D496*D496+(1-D446)*D466*D466)/2/D403/D453/((D518/D455)^D405-1)</f>
        <v>-5.7854659074204022</v>
      </c>
      <c r="E501" s="85">
        <f t="shared" ca="1" si="2227"/>
        <v>-6.6767609292564822</v>
      </c>
      <c r="F501" s="85">
        <f t="shared" ca="1" si="2227"/>
        <v>-3.2323825999811158</v>
      </c>
      <c r="G501" s="85">
        <f t="shared" ca="1" si="2227"/>
        <v>1.5709306512493173</v>
      </c>
      <c r="H501" s="85">
        <f t="shared" ca="1" si="2227"/>
        <v>12.553002603313919</v>
      </c>
      <c r="I501" s="85">
        <f t="shared" ca="1" si="2227"/>
        <v>22.795289504008437</v>
      </c>
      <c r="J501" s="85">
        <f t="shared" ca="1" si="2227"/>
        <v>28.971308741946636</v>
      </c>
      <c r="K501" s="85"/>
      <c r="L501" s="85">
        <f t="shared" ref="L501:R501" ca="1" si="2228">1-(L515*L496*L496+(1-L446)*L466*L466)/2/L403/L453/((L518/L455)^L405-1)</f>
        <v>-5.5812749528009222</v>
      </c>
      <c r="M501" s="85">
        <f t="shared" ca="1" si="2228"/>
        <v>-9.001185600351203</v>
      </c>
      <c r="N501" s="85">
        <f t="shared" ca="1" si="2228"/>
        <v>-7.3437646305345368</v>
      </c>
      <c r="O501" s="85">
        <f t="shared" ca="1" si="2228"/>
        <v>-3.7426891578839516</v>
      </c>
      <c r="P501" s="85">
        <f t="shared" ca="1" si="2228"/>
        <v>5.45841016648499</v>
      </c>
      <c r="Q501" s="85">
        <f t="shared" ca="1" si="2228"/>
        <v>14.59297241262875</v>
      </c>
      <c r="R501" s="85">
        <f t="shared" ca="1" si="2228"/>
        <v>20.83771972393674</v>
      </c>
      <c r="S501" s="85"/>
      <c r="T501" s="85">
        <f t="shared" ref="T501:Z501" ca="1" si="2229">1-(T515*T496*T496+(1-T446)*T466*T466)/2/T403/T453/((T518/T455)^T405-1)</f>
        <v>-5.0041962890639766</v>
      </c>
      <c r="U501" s="85">
        <f t="shared" ca="1" si="2229"/>
        <v>-10.156650836606694</v>
      </c>
      <c r="V501" s="85">
        <f t="shared" ca="1" si="2229"/>
        <v>-10.252565895299519</v>
      </c>
      <c r="W501" s="85">
        <f t="shared" ca="1" si="2229"/>
        <v>-7.9145161018090757</v>
      </c>
      <c r="X501" s="85">
        <f t="shared" ca="1" si="2229"/>
        <v>-0.50348540000696174</v>
      </c>
      <c r="Y501" s="85">
        <f t="shared" ca="1" si="2229"/>
        <v>7.5283326822454821</v>
      </c>
      <c r="Z501" s="85">
        <f t="shared" ca="1" si="2229"/>
        <v>13.67638852358564</v>
      </c>
      <c r="AA501" s="85"/>
      <c r="AB501" s="85">
        <f t="shared" ref="AB501:AH501" ca="1" si="2230">1-(AB515*AB496*AB496+(1-AB446)*AB466*AB466)/2/AB403/AB453/((AB518/AB455)^AB405-1)</f>
        <v>-4.3142233790859663</v>
      </c>
      <c r="AC501" s="85">
        <f t="shared" ca="1" si="2230"/>
        <v>-10.425448855645001</v>
      </c>
      <c r="AD501" s="85">
        <f t="shared" ca="1" si="2230"/>
        <v>-12.028228361717398</v>
      </c>
      <c r="AE501" s="85">
        <f t="shared" ca="1" si="2230"/>
        <v>-10.903064694905472</v>
      </c>
      <c r="AF501" s="85">
        <f t="shared" ca="1" si="2230"/>
        <v>-5.2059430408999168</v>
      </c>
      <c r="AG501" s="85">
        <f t="shared" ca="1" si="2230"/>
        <v>1.7678173158354804</v>
      </c>
      <c r="AH501" s="85">
        <f t="shared" ca="1" si="2230"/>
        <v>7.6991256123020086</v>
      </c>
      <c r="AI501" s="85"/>
      <c r="AJ501" s="85">
        <f t="shared" ref="AJ501:AP501" ca="1" si="2231">1-(AJ515*AJ496*AJ496+(1-AJ446)*AJ466*AJ466)/2/AJ403/AJ453/((AJ518/AJ455)^AJ405-1)</f>
        <v>-3.62434700560416</v>
      </c>
      <c r="AK501" s="85">
        <f t="shared" ca="1" si="2231"/>
        <v>-10.037873927388771</v>
      </c>
      <c r="AL501" s="85">
        <f t="shared" ca="1" si="2231"/>
        <v>-12.840832235587598</v>
      </c>
      <c r="AM501" s="85">
        <f t="shared" ca="1" si="2231"/>
        <v>-12.787147138424315</v>
      </c>
      <c r="AN501" s="85">
        <f t="shared" ca="1" si="2231"/>
        <v>-8.6499679389800619</v>
      </c>
      <c r="AO501" s="85">
        <f t="shared" ca="1" si="2231"/>
        <v>-2.67480322719863</v>
      </c>
      <c r="AP501" s="85">
        <f t="shared" ca="1" si="2231"/>
        <v>2.8549490937861814</v>
      </c>
      <c r="AQ501" s="85"/>
      <c r="AR501" s="85">
        <f t="shared" ref="AR501:AW501" ca="1" si="2232">1-(AR515*AR496*AR496+(1-AR446)*AR466*AR466)/2/AR403/AR453/((AR518/AR455)^AR405-1)</f>
        <v>-2.9332087799684583</v>
      </c>
      <c r="AS501" s="85">
        <f t="shared" ca="1" si="2232"/>
        <v>-9.2709454652856493</v>
      </c>
      <c r="AT501" s="85">
        <f t="shared" ca="1" si="2232"/>
        <v>-12.93070269860382</v>
      </c>
      <c r="AU501" s="85">
        <f t="shared" ca="1" si="2232"/>
        <v>-13.735820805268187</v>
      </c>
      <c r="AV501" s="85">
        <f t="shared" ca="1" si="2232"/>
        <v>-10.963772910089073</v>
      </c>
      <c r="AW501" s="85">
        <f t="shared" ca="1" si="2232"/>
        <v>-5.8828507107698149</v>
      </c>
      <c r="AX501" s="85">
        <f ca="1">1-(AX515*AX496*AX496+(1-AX446)*AX466*AX466)/2/AX403/AX453/((AX518/AX455)^AX405-1)</f>
        <v>-0.75579026914456127</v>
      </c>
      <c r="AY501" s="85"/>
      <c r="AZ501" s="85">
        <f t="shared" ref="AZ501:BF501" ca="1" si="2233">1-(AZ515*AZ496*AZ496+(1-AZ446)*AZ466*AZ466)/2/AZ403/AZ453/((AZ518/AZ455)^AZ405-1)</f>
        <v>-1.5822126657728495</v>
      </c>
      <c r="BA501" s="85">
        <f t="shared" ca="1" si="2233"/>
        <v>-7.2822763786868698</v>
      </c>
      <c r="BB501" s="85">
        <f t="shared" ca="1" si="2233"/>
        <v>-11.436118517081118</v>
      </c>
      <c r="BC501" s="85">
        <f t="shared" ca="1" si="2233"/>
        <v>-13.556009039639036</v>
      </c>
      <c r="BD501" s="85">
        <f t="shared" ca="1" si="2233"/>
        <v>-12.87016394605962</v>
      </c>
      <c r="BE501" s="85">
        <f t="shared" ca="1" si="2233"/>
        <v>-9.2428095312196632</v>
      </c>
      <c r="BF501" s="85">
        <f t="shared" ca="1" si="2233"/>
        <v>-4.9928257775644092</v>
      </c>
    </row>
    <row r="502" spans="1:58" x14ac:dyDescent="0.2">
      <c r="B502" s="33"/>
      <c r="C502" s="3"/>
      <c r="D502" s="85"/>
      <c r="E502" s="85"/>
      <c r="F502" s="85"/>
      <c r="G502" s="85"/>
      <c r="H502" s="85"/>
      <c r="I502" s="85"/>
      <c r="J502" s="85"/>
      <c r="K502" s="85"/>
      <c r="L502" s="85"/>
      <c r="M502" s="85"/>
      <c r="N502" s="85"/>
      <c r="O502" s="85"/>
      <c r="P502" s="85"/>
      <c r="Q502" s="85"/>
      <c r="R502" s="85"/>
      <c r="S502" s="85"/>
      <c r="T502" s="85"/>
      <c r="U502" s="85"/>
      <c r="V502" s="85"/>
      <c r="W502" s="85"/>
      <c r="X502" s="85"/>
      <c r="Y502" s="85"/>
      <c r="Z502" s="85"/>
      <c r="AA502" s="85"/>
      <c r="AB502" s="85"/>
      <c r="AC502" s="85"/>
      <c r="AD502" s="85"/>
      <c r="AE502" s="85"/>
      <c r="AF502" s="85"/>
      <c r="AG502" s="85"/>
      <c r="AH502" s="85"/>
      <c r="AI502" s="85"/>
      <c r="AJ502" s="85"/>
      <c r="AK502" s="85"/>
      <c r="AL502" s="85"/>
      <c r="AM502" s="85"/>
      <c r="AN502" s="85"/>
      <c r="AO502" s="85"/>
      <c r="AP502" s="85"/>
      <c r="AQ502" s="85"/>
      <c r="AR502" s="85"/>
      <c r="AS502" s="85"/>
      <c r="AT502" s="85"/>
      <c r="AU502" s="85"/>
      <c r="AV502" s="85"/>
      <c r="AW502" s="85"/>
      <c r="AX502" s="85"/>
      <c r="AY502" s="85"/>
      <c r="AZ502" s="85"/>
      <c r="BA502" s="85"/>
      <c r="BB502" s="85"/>
      <c r="BC502" s="85"/>
      <c r="BD502" s="85"/>
      <c r="BE502" s="85"/>
      <c r="BF502" s="85"/>
    </row>
    <row r="503" spans="1:58" x14ac:dyDescent="0.2">
      <c r="B503" s="33" t="s">
        <v>257</v>
      </c>
      <c r="C503" s="3" t="s">
        <v>47</v>
      </c>
      <c r="D503" s="158">
        <f t="shared" ref="D503:J503" ca="1" si="2234">IF(ISERR((D410+D411)/D527/(D422/D435+D423/D438)*1000000),D504,(D410+D411)/D527/(D422/D435+D423/D438)*1000000)</f>
        <v>47.090325373993359</v>
      </c>
      <c r="E503" s="158">
        <f t="shared" ca="1" si="2234"/>
        <v>91.843446963000815</v>
      </c>
      <c r="F503" s="158">
        <f t="shared" ca="1" si="2234"/>
        <v>132.85257370860236</v>
      </c>
      <c r="G503" s="158">
        <f t="shared" ca="1" si="2234"/>
        <v>169.82810069117815</v>
      </c>
      <c r="H503" s="158">
        <f t="shared" ca="1" si="2234"/>
        <v>231.03813623326647</v>
      </c>
      <c r="I503" s="158">
        <f t="shared" ca="1" si="2234"/>
        <v>268.03659629143851</v>
      </c>
      <c r="J503" s="158">
        <f t="shared" ca="1" si="2234"/>
        <v>276.63774196536832</v>
      </c>
      <c r="K503" s="158"/>
      <c r="L503" s="158">
        <f t="shared" ref="L503:R503" ca="1" si="2235">IF(ISERR((L410+L411)/L527/(L422/L435+L423/L438)*1000000),L504,(L410+L411)/L527/(L422/L435+L423/L438)*1000000)</f>
        <v>45.818078185422344</v>
      </c>
      <c r="M503" s="158">
        <f t="shared" ca="1" si="2235"/>
        <v>89.266091165354325</v>
      </c>
      <c r="N503" s="158">
        <f t="shared" ca="1" si="2235"/>
        <v>128.4921278768644</v>
      </c>
      <c r="O503" s="158">
        <f t="shared" ca="1" si="2235"/>
        <v>163.40518440585629</v>
      </c>
      <c r="P503" s="158">
        <f t="shared" ca="1" si="2235"/>
        <v>220.11216399359876</v>
      </c>
      <c r="Q503" s="158">
        <f t="shared" ca="1" si="2235"/>
        <v>253.98810668277551</v>
      </c>
      <c r="R503" s="158">
        <f t="shared" ca="1" si="2235"/>
        <v>262.61361578380706</v>
      </c>
      <c r="S503" s="158"/>
      <c r="T503" s="158">
        <f t="shared" ref="T503:Z503" ca="1" si="2236">IF(ISERR((T410+T411)/T527/(T422/T435+T423/T438)*1000000),T504,(T410+T411)/T527/(T422/T435+T423/T438)*1000000)</f>
        <v>44.39835616074744</v>
      </c>
      <c r="U503" s="158">
        <f t="shared" ca="1" si="2236"/>
        <v>86.507468036850852</v>
      </c>
      <c r="V503" s="158">
        <f t="shared" ca="1" si="2236"/>
        <v>123.92559618161356</v>
      </c>
      <c r="W503" s="158">
        <f t="shared" ca="1" si="2236"/>
        <v>156.75886307310441</v>
      </c>
      <c r="X503" s="158">
        <f t="shared" ca="1" si="2236"/>
        <v>208.26247976356234</v>
      </c>
      <c r="Y503" s="158">
        <f t="shared" ca="1" si="2236"/>
        <v>239.61327616900127</v>
      </c>
      <c r="Z503" s="158">
        <f t="shared" ca="1" si="2236"/>
        <v>247.90002123451916</v>
      </c>
      <c r="AA503" s="158"/>
      <c r="AB503" s="158">
        <f t="shared" ref="AB503:AH503" ca="1" si="2237">IF(ISERR((AB410+AB411)/AB527/(AB422/AB435+AB423/AB438)*1000000),AB504,(AB410+AB411)/AB527/(AB422/AB435+AB423/AB438)*1000000)</f>
        <v>42.900610830695356</v>
      </c>
      <c r="AC503" s="158">
        <f t="shared" ca="1" si="2237"/>
        <v>83.627220697412781</v>
      </c>
      <c r="AD503" s="158">
        <f t="shared" ca="1" si="2237"/>
        <v>119.26571029906277</v>
      </c>
      <c r="AE503" s="158">
        <f t="shared" ca="1" si="2237"/>
        <v>150.07265763235193</v>
      </c>
      <c r="AF503" s="158">
        <f t="shared" ca="1" si="2237"/>
        <v>197.37439230996424</v>
      </c>
      <c r="AG503" s="158">
        <f t="shared" ca="1" si="2237"/>
        <v>225.45710476462031</v>
      </c>
      <c r="AH503" s="158">
        <f t="shared" ca="1" si="2237"/>
        <v>233.33015343800292</v>
      </c>
      <c r="AI503" s="158"/>
      <c r="AJ503" s="158">
        <f t="shared" ref="AJ503:AP503" ca="1" si="2238">IF(ISERR((AJ410+AJ411)/AJ527/(AJ422/AJ435+AJ423/AJ438)*1000000),AJ504,(AJ410+AJ411)/AJ527/(AJ422/AJ435+AJ423/AJ438)*1000000)</f>
        <v>41.322073673422757</v>
      </c>
      <c r="AK503" s="158">
        <f t="shared" ca="1" si="2238"/>
        <v>80.395110011807887</v>
      </c>
      <c r="AL503" s="158">
        <f t="shared" ca="1" si="2238"/>
        <v>114.50395435180829</v>
      </c>
      <c r="AM503" s="158">
        <f t="shared" ca="1" si="2238"/>
        <v>143.53392916325697</v>
      </c>
      <c r="AN503" s="158">
        <f t="shared" ca="1" si="2238"/>
        <v>186.94356877646879</v>
      </c>
      <c r="AO503" s="158">
        <f t="shared" ca="1" si="2238"/>
        <v>211.83828000120496</v>
      </c>
      <c r="AP503" s="158">
        <f t="shared" ca="1" si="2238"/>
        <v>218.77428822993937</v>
      </c>
      <c r="AQ503" s="158"/>
      <c r="AR503" s="158">
        <f t="shared" ref="AR503:AX503" ca="1" si="2239">IF(ISERR((AR410+AR411)/AR527/(AR422/AR435+AR423/AR438)*1000000),AR504,(AR410+AR411)/AR527/(AR422/AR435+AR423/AR438)*1000000)</f>
        <v>39.383355906592747</v>
      </c>
      <c r="AS503" s="158">
        <f t="shared" ca="1" si="2239"/>
        <v>76.956397882275525</v>
      </c>
      <c r="AT503" s="158">
        <f t="shared" ca="1" si="2239"/>
        <v>110.01534441323138</v>
      </c>
      <c r="AU503" s="158">
        <f t="shared" ca="1" si="2239"/>
        <v>137.25646303046398</v>
      </c>
      <c r="AV503" s="158">
        <f t="shared" ca="1" si="2239"/>
        <v>176.86181793603532</v>
      </c>
      <c r="AW503" s="158">
        <f t="shared" ca="1" si="2239"/>
        <v>199.02161826684036</v>
      </c>
      <c r="AX503" s="158">
        <f t="shared" ca="1" si="2239"/>
        <v>205.28850652704369</v>
      </c>
      <c r="AY503" s="158"/>
      <c r="AZ503" s="158">
        <f t="shared" ref="AZ503:BF503" ca="1" si="2240">IF(ISERR((AZ410+AZ411)/AZ527/(AZ422/AZ435+AZ423/AZ438)*1000000),AZ504,(AZ410+AZ411)/AZ527/(AZ422/AZ435+AZ423/AZ438)*1000000)</f>
        <v>33.982990913927246</v>
      </c>
      <c r="BA503" s="158">
        <f t="shared" ca="1" si="2240"/>
        <v>69.853119154060593</v>
      </c>
      <c r="BB503" s="158">
        <f t="shared" ca="1" si="2240"/>
        <v>99.257741023705208</v>
      </c>
      <c r="BC503" s="158">
        <f t="shared" ca="1" si="2240"/>
        <v>124.7578732201473</v>
      </c>
      <c r="BD503" s="158">
        <f t="shared" ca="1" si="2240"/>
        <v>159.15805000662891</v>
      </c>
      <c r="BE503" s="158">
        <f t="shared" ca="1" si="2240"/>
        <v>176.99878166961142</v>
      </c>
      <c r="BF503" s="158">
        <f t="shared" ca="1" si="2240"/>
        <v>181.68134934180824</v>
      </c>
    </row>
    <row r="504" spans="1:58" x14ac:dyDescent="0.2">
      <c r="B504" s="33"/>
      <c r="C504" s="3"/>
      <c r="D504" s="85">
        <f t="shared" ref="D504:J504" ca="1" si="2241">D496*D426/(D423/D436+D424/D439)</f>
        <v>47.090325373993323</v>
      </c>
      <c r="E504" s="85">
        <f t="shared" ca="1" si="2241"/>
        <v>91.843446963000815</v>
      </c>
      <c r="F504" s="85">
        <f t="shared" ca="1" si="2241"/>
        <v>132.85257370860236</v>
      </c>
      <c r="G504" s="85">
        <f t="shared" ca="1" si="2241"/>
        <v>169.82810069117815</v>
      </c>
      <c r="H504" s="85">
        <f t="shared" ca="1" si="2241"/>
        <v>231.03813623326647</v>
      </c>
      <c r="I504" s="85">
        <f t="shared" ca="1" si="2241"/>
        <v>268.03659629143885</v>
      </c>
      <c r="J504" s="85">
        <f t="shared" ca="1" si="2241"/>
        <v>276.63774196536821</v>
      </c>
      <c r="K504" s="85"/>
      <c r="L504" s="85">
        <f t="shared" ref="L504:R504" ca="1" si="2242">L496*L426/(L423/L436+L424/L439)</f>
        <v>45.818078172728725</v>
      </c>
      <c r="M504" s="85">
        <f t="shared" ca="1" si="2242"/>
        <v>89.266091165354325</v>
      </c>
      <c r="N504" s="85">
        <f t="shared" ca="1" si="2242"/>
        <v>128.4921278768644</v>
      </c>
      <c r="O504" s="85">
        <f t="shared" ca="1" si="2242"/>
        <v>163.40518440585623</v>
      </c>
      <c r="P504" s="85">
        <f t="shared" ca="1" si="2242"/>
        <v>220.11216399360069</v>
      </c>
      <c r="Q504" s="85">
        <f t="shared" ca="1" si="2242"/>
        <v>253.98810668277568</v>
      </c>
      <c r="R504" s="85">
        <f t="shared" ca="1" si="2242"/>
        <v>262.61361578380706</v>
      </c>
      <c r="S504" s="85"/>
      <c r="T504" s="85">
        <f t="shared" ref="T504:Z504" ca="1" si="2243">T496*T426/(T423/T436+T424/T439)</f>
        <v>44.39835616074744</v>
      </c>
      <c r="U504" s="85">
        <f t="shared" ca="1" si="2243"/>
        <v>86.507468036850909</v>
      </c>
      <c r="V504" s="85">
        <f t="shared" ca="1" si="2243"/>
        <v>123.92559618161356</v>
      </c>
      <c r="W504" s="85">
        <f t="shared" ca="1" si="2243"/>
        <v>156.75886307310441</v>
      </c>
      <c r="X504" s="85">
        <f t="shared" ca="1" si="2243"/>
        <v>208.26247976356234</v>
      </c>
      <c r="Y504" s="85">
        <f t="shared" ca="1" si="2243"/>
        <v>239.61327616900127</v>
      </c>
      <c r="Z504" s="85">
        <f t="shared" ca="1" si="2243"/>
        <v>247.90002123451967</v>
      </c>
      <c r="AA504" s="85"/>
      <c r="AB504" s="85">
        <f t="shared" ref="AB504:AH504" ca="1" si="2244">AB496*AB426/(AB423/AB436+AB424/AB439)</f>
        <v>42.900610830695356</v>
      </c>
      <c r="AC504" s="85">
        <f t="shared" ca="1" si="2244"/>
        <v>83.627220697413122</v>
      </c>
      <c r="AD504" s="85">
        <f t="shared" ca="1" si="2244"/>
        <v>119.26571029906394</v>
      </c>
      <c r="AE504" s="85">
        <f t="shared" ca="1" si="2244"/>
        <v>150.07265763235171</v>
      </c>
      <c r="AF504" s="85">
        <f t="shared" ca="1" si="2244"/>
        <v>197.37439230996569</v>
      </c>
      <c r="AG504" s="85">
        <f t="shared" ca="1" si="2244"/>
        <v>225.45710476462051</v>
      </c>
      <c r="AH504" s="85">
        <f t="shared" ca="1" si="2244"/>
        <v>233.33015343800292</v>
      </c>
      <c r="AI504" s="85"/>
      <c r="AJ504" s="85">
        <f t="shared" ref="AJ504:AP504" ca="1" si="2245">AJ496*AJ426/(AJ423/AJ436+AJ424/AJ439)</f>
        <v>41.322073673422757</v>
      </c>
      <c r="AK504" s="85">
        <f t="shared" ca="1" si="2245"/>
        <v>80.395110011807887</v>
      </c>
      <c r="AL504" s="85">
        <f t="shared" ca="1" si="2245"/>
        <v>114.50395435180829</v>
      </c>
      <c r="AM504" s="85">
        <f t="shared" ca="1" si="2245"/>
        <v>143.53392916325697</v>
      </c>
      <c r="AN504" s="85">
        <f t="shared" ca="1" si="2245"/>
        <v>186.94356877646888</v>
      </c>
      <c r="AO504" s="85">
        <f t="shared" ca="1" si="2245"/>
        <v>211.83828000120496</v>
      </c>
      <c r="AP504" s="85">
        <f t="shared" ca="1" si="2245"/>
        <v>218.77428822993937</v>
      </c>
      <c r="AQ504" s="85"/>
      <c r="AR504" s="85">
        <f t="shared" ref="AR504:AW504" ca="1" si="2246">AR496*AR426/(AR423/AR436+AR424/AR439)</f>
        <v>39.383355906592747</v>
      </c>
      <c r="AS504" s="85">
        <f t="shared" ca="1" si="2246"/>
        <v>76.956397882275525</v>
      </c>
      <c r="AT504" s="85">
        <f t="shared" ca="1" si="2246"/>
        <v>110.01534441323138</v>
      </c>
      <c r="AU504" s="85">
        <f t="shared" ca="1" si="2246"/>
        <v>137.25646303046398</v>
      </c>
      <c r="AV504" s="85">
        <f t="shared" ca="1" si="2246"/>
        <v>176.86181793603532</v>
      </c>
      <c r="AW504" s="85">
        <f t="shared" ca="1" si="2246"/>
        <v>199.02161826684033</v>
      </c>
      <c r="AX504" s="85">
        <f ca="1">AX496*AX426/(AX423/AX436+AX424/AX439)</f>
        <v>205.28850652704369</v>
      </c>
      <c r="AY504" s="85"/>
      <c r="AZ504" s="85">
        <f t="shared" ref="AZ504:BF504" ca="1" si="2247">AZ496*AZ426/(AZ423/AZ436+AZ424/AZ439)</f>
        <v>33.982990913927246</v>
      </c>
      <c r="BA504" s="85">
        <f t="shared" ca="1" si="2247"/>
        <v>69.853119154060607</v>
      </c>
      <c r="BB504" s="85">
        <f t="shared" ca="1" si="2247"/>
        <v>99.257741023705208</v>
      </c>
      <c r="BC504" s="85">
        <f t="shared" ca="1" si="2247"/>
        <v>124.7578732201473</v>
      </c>
      <c r="BD504" s="85">
        <f t="shared" ca="1" si="2247"/>
        <v>159.15805000662891</v>
      </c>
      <c r="BE504" s="85">
        <f t="shared" ca="1" si="2247"/>
        <v>176.99878166961142</v>
      </c>
      <c r="BF504" s="85">
        <f t="shared" ca="1" si="2247"/>
        <v>181.68134934180824</v>
      </c>
    </row>
    <row r="505" spans="1:58" x14ac:dyDescent="0.2">
      <c r="B505" s="33" t="s">
        <v>261</v>
      </c>
      <c r="C505" s="3" t="s">
        <v>47</v>
      </c>
      <c r="D505" s="81">
        <f t="shared" ref="D505:J505" ca="1" si="2248">IF(ISERR((D411*D547*D438+D412*D558*D441)/(D411+D412)),D420,(D411*D547*D438+D412*D558*D441)/(D411+D412))</f>
        <v>96.431025350394279</v>
      </c>
      <c r="E505" s="81">
        <f t="shared" ca="1" si="2248"/>
        <v>187.29785915456833</v>
      </c>
      <c r="F505" s="81">
        <f t="shared" ca="1" si="2248"/>
        <v>266.81000278209359</v>
      </c>
      <c r="G505" s="81">
        <f t="shared" ca="1" si="2248"/>
        <v>332.13374075149835</v>
      </c>
      <c r="H505" s="81">
        <f t="shared" ca="1" si="2248"/>
        <v>419.90837050887529</v>
      </c>
      <c r="I505" s="81">
        <f t="shared" ca="1" si="2248"/>
        <v>458.87576105844585</v>
      </c>
      <c r="J505" s="81">
        <f t="shared" ca="1" si="2248"/>
        <v>464.62598571318591</v>
      </c>
      <c r="K505" s="81"/>
      <c r="L505" s="81">
        <f t="shared" ref="L505:R505" ca="1" si="2249">IF(ISERR((L411*L547*L438+L412*L558*L441)/(L411+L412)),L420,(L411*L547*L438+L412*L558*L441)/(L411+L412))</f>
        <v>96.147930624179125</v>
      </c>
      <c r="M505" s="81">
        <f t="shared" ca="1" si="2249"/>
        <v>182.07466251509575</v>
      </c>
      <c r="N505" s="81">
        <f t="shared" ca="1" si="2249"/>
        <v>260.30218048113977</v>
      </c>
      <c r="O505" s="81">
        <f t="shared" ca="1" si="2249"/>
        <v>325.22405855071202</v>
      </c>
      <c r="P505" s="81">
        <f t="shared" ca="1" si="2249"/>
        <v>414.56537862556866</v>
      </c>
      <c r="Q505" s="81">
        <f t="shared" ca="1" si="2249"/>
        <v>457.29916805360523</v>
      </c>
      <c r="R505" s="81">
        <f t="shared" ca="1" si="2249"/>
        <v>465.92249787910339</v>
      </c>
      <c r="S505" s="81"/>
      <c r="T505" s="81">
        <f t="shared" ref="T505:Z505" ca="1" si="2250">IF(ISERR((T411*T547*T438+T412*T558*T441)/(T411+T412)),T420,(T411*T547*T438+T412*T558*T441)/(T411+T412))</f>
        <v>96.687805827911191</v>
      </c>
      <c r="U505" s="81">
        <f t="shared" ca="1" si="2250"/>
        <v>175.65812634764472</v>
      </c>
      <c r="V505" s="81">
        <f t="shared" ca="1" si="2250"/>
        <v>251.7722853079423</v>
      </c>
      <c r="W505" s="81">
        <f t="shared" ca="1" si="2250"/>
        <v>315.54209854797904</v>
      </c>
      <c r="X505" s="81">
        <f t="shared" ca="1" si="2250"/>
        <v>404.69021151604011</v>
      </c>
      <c r="Y505" s="81">
        <f t="shared" ca="1" si="2250"/>
        <v>449.06446485459117</v>
      </c>
      <c r="Z505" s="81">
        <f t="shared" ca="1" si="2250"/>
        <v>459.02018956709298</v>
      </c>
      <c r="AA505" s="81"/>
      <c r="AB505" s="81">
        <f t="shared" ref="AB505:AH505" ca="1" si="2251">IF(ISERR((AB411*AB547*AB438+AB412*AB558*AB441)/(AB411+AB412)),AB420,(AB411*AB547*AB438+AB412*AB558*AB441)/(AB411+AB412))</f>
        <v>97.633017530440412</v>
      </c>
      <c r="AC505" s="81">
        <f t="shared" ca="1" si="2251"/>
        <v>168.40255327815242</v>
      </c>
      <c r="AD505" s="81">
        <f t="shared" ca="1" si="2251"/>
        <v>241.55696438751212</v>
      </c>
      <c r="AE505" s="81">
        <f t="shared" ca="1" si="2251"/>
        <v>303.44141907358392</v>
      </c>
      <c r="AF505" s="81">
        <f t="shared" ca="1" si="2251"/>
        <v>390.94174406956165</v>
      </c>
      <c r="AG505" s="81">
        <f t="shared" ca="1" si="2251"/>
        <v>435.4565618817482</v>
      </c>
      <c r="AH505" s="81">
        <f t="shared" ca="1" si="2251"/>
        <v>446.0169313611986</v>
      </c>
      <c r="AI505" s="81"/>
      <c r="AJ505" s="81">
        <f t="shared" ref="AJ505:AP505" ca="1" si="2252">IF(ISERR((AJ411*AJ547*AJ438+AJ412*AJ558*AJ441)/(AJ411+AJ412)),AJ420,(AJ411*AJ547*AJ438+AJ412*AJ558*AJ441)/(AJ411+AJ412))</f>
        <v>98.967526244225184</v>
      </c>
      <c r="AK505" s="81">
        <f t="shared" ca="1" si="2252"/>
        <v>167.39152160458488</v>
      </c>
      <c r="AL505" s="81">
        <f t="shared" ca="1" si="2252"/>
        <v>230.09361406100203</v>
      </c>
      <c r="AM505" s="81">
        <f t="shared" ca="1" si="2252"/>
        <v>289.42671486965577</v>
      </c>
      <c r="AN505" s="81">
        <f t="shared" ca="1" si="2252"/>
        <v>374.03987489364351</v>
      </c>
      <c r="AO505" s="81">
        <f t="shared" ca="1" si="2252"/>
        <v>417.59903766875033</v>
      </c>
      <c r="AP505" s="81">
        <f t="shared" ca="1" si="2252"/>
        <v>428.4425307949345</v>
      </c>
      <c r="AQ505" s="81"/>
      <c r="AR505" s="81">
        <f t="shared" ref="AR505:AW505" ca="1" si="2253">IF(ISERR((AR411*AR547*AR438+AR412*AR558*AR441)/(AR411+AR412)),AR420,(AR411*AR547*AR438+AR412*AR558*AR441)/(AR411+AR412))</f>
        <v>100.70307874735758</v>
      </c>
      <c r="AS505" s="81">
        <f t="shared" ca="1" si="2253"/>
        <v>168.8051528624888</v>
      </c>
      <c r="AT505" s="81">
        <f t="shared" ca="1" si="2253"/>
        <v>218.05375627984552</v>
      </c>
      <c r="AU505" s="81">
        <f t="shared" ca="1" si="2253"/>
        <v>274.12753974244953</v>
      </c>
      <c r="AV505" s="81">
        <f t="shared" ca="1" si="2253"/>
        <v>354.73138606005307</v>
      </c>
      <c r="AW505" s="81">
        <f t="shared" ca="1" si="2253"/>
        <v>396.53638555753776</v>
      </c>
      <c r="AX505" s="81">
        <f ca="1">IF(ISERR((AX411*AX547*AX438+AX412*AX558*AX441)/(AX411+AX412)),AX420,(AX411*AX547*AX438+AX412*AX558*AX441)/(AX411+AX412))</f>
        <v>407.05211845083386</v>
      </c>
      <c r="AY505" s="81"/>
      <c r="AZ505" s="81">
        <f t="shared" ref="AZ505:BF505" ca="1" si="2254">IF(ISERR((AZ411*AZ547*AZ438+AZ412*AZ558*AZ441)/(AZ411+AZ412)),AZ420,(AZ411*AZ547*AZ438+AZ412*AZ558*AZ441)/(AZ411+AZ412))</f>
        <v>105.57063250562607</v>
      </c>
      <c r="BA505" s="81">
        <f t="shared" ca="1" si="2254"/>
        <v>173.34433584574447</v>
      </c>
      <c r="BB505" s="81">
        <f t="shared" ca="1" si="2254"/>
        <v>218.62062129871174</v>
      </c>
      <c r="BC505" s="81">
        <f t="shared" ca="1" si="2254"/>
        <v>248.14111218754508</v>
      </c>
      <c r="BD505" s="81">
        <f t="shared" ca="1" si="2254"/>
        <v>312.64235881070306</v>
      </c>
      <c r="BE505" s="81">
        <f t="shared" ca="1" si="2254"/>
        <v>349.17226566364536</v>
      </c>
      <c r="BF505" s="81">
        <f t="shared" ca="1" si="2254"/>
        <v>357.94723591185834</v>
      </c>
    </row>
    <row r="506" spans="1:58" x14ac:dyDescent="0.2">
      <c r="B506" s="33" t="s">
        <v>63</v>
      </c>
      <c r="C506" s="3" t="s">
        <v>47</v>
      </c>
      <c r="D506" s="145">
        <f t="shared" ref="D506:J506" ca="1" si="2255">(D505-D420)</f>
        <v>-105.88754154078838</v>
      </c>
      <c r="E506" s="145">
        <f t="shared" ca="1" si="2255"/>
        <v>-15.020707736614327</v>
      </c>
      <c r="F506" s="145">
        <f t="shared" ca="1" si="2255"/>
        <v>64.491435890910935</v>
      </c>
      <c r="G506" s="145">
        <f t="shared" ca="1" si="2255"/>
        <v>129.8151738603157</v>
      </c>
      <c r="H506" s="145">
        <f t="shared" ca="1" si="2255"/>
        <v>217.58980361769264</v>
      </c>
      <c r="I506" s="145">
        <f t="shared" ca="1" si="2255"/>
        <v>256.55719416726322</v>
      </c>
      <c r="J506" s="145">
        <f t="shared" ca="1" si="2255"/>
        <v>262.30741882200323</v>
      </c>
      <c r="K506" s="145"/>
      <c r="L506" s="145">
        <f t="shared" ref="L506:R506" ca="1" si="2256">(L505-L420)</f>
        <v>-156.7502779897992</v>
      </c>
      <c r="M506" s="145">
        <f t="shared" ca="1" si="2256"/>
        <v>-70.823546098882559</v>
      </c>
      <c r="N506" s="145">
        <f t="shared" ca="1" si="2256"/>
        <v>7.4039718671614594</v>
      </c>
      <c r="O506" s="145">
        <f t="shared" ca="1" si="2256"/>
        <v>72.325849936733704</v>
      </c>
      <c r="P506" s="145">
        <f t="shared" ca="1" si="2256"/>
        <v>161.66717001159034</v>
      </c>
      <c r="Q506" s="145">
        <f t="shared" ca="1" si="2256"/>
        <v>204.40095943962692</v>
      </c>
      <c r="R506" s="145">
        <f t="shared" ca="1" si="2256"/>
        <v>213.02428926512508</v>
      </c>
      <c r="S506" s="145"/>
      <c r="T506" s="145">
        <f t="shared" ref="T506:Z506" ca="1" si="2257">(T505-T420)</f>
        <v>-206.79004450886282</v>
      </c>
      <c r="U506" s="145">
        <f t="shared" ca="1" si="2257"/>
        <v>-127.81972398912927</v>
      </c>
      <c r="V506" s="145">
        <f t="shared" ca="1" si="2257"/>
        <v>-51.7055650288317</v>
      </c>
      <c r="W506" s="145">
        <f t="shared" ca="1" si="2257"/>
        <v>12.06424821120504</v>
      </c>
      <c r="X506" s="145">
        <f t="shared" ca="1" si="2257"/>
        <v>101.21236117926611</v>
      </c>
      <c r="Y506" s="145">
        <f t="shared" ca="1" si="2257"/>
        <v>145.58661451781717</v>
      </c>
      <c r="Z506" s="145">
        <f t="shared" ca="1" si="2257"/>
        <v>155.54233923031899</v>
      </c>
      <c r="AA506" s="145"/>
      <c r="AB506" s="145">
        <f t="shared" ref="AB506:AH506" ca="1" si="2258">(AB505-AB420)</f>
        <v>-256.42447452912927</v>
      </c>
      <c r="AC506" s="145">
        <f t="shared" ca="1" si="2258"/>
        <v>-185.65493878141723</v>
      </c>
      <c r="AD506" s="145">
        <f t="shared" ca="1" si="2258"/>
        <v>-112.50052767205753</v>
      </c>
      <c r="AE506" s="145">
        <f t="shared" ca="1" si="2258"/>
        <v>-50.616072985985738</v>
      </c>
      <c r="AF506" s="145">
        <f t="shared" ca="1" si="2258"/>
        <v>36.884252009991997</v>
      </c>
      <c r="AG506" s="145">
        <f t="shared" ca="1" si="2258"/>
        <v>81.399069822178546</v>
      </c>
      <c r="AH506" s="145">
        <f t="shared" ca="1" si="2258"/>
        <v>91.959439301628947</v>
      </c>
      <c r="AI506" s="145"/>
      <c r="AJ506" s="145">
        <f t="shared" ref="AJ506:AP506" ca="1" si="2259">(AJ505-AJ420)</f>
        <v>-305.6696075381401</v>
      </c>
      <c r="AK506" s="145">
        <f t="shared" ca="1" si="2259"/>
        <v>-237.24561217778043</v>
      </c>
      <c r="AL506" s="145">
        <f t="shared" ca="1" si="2259"/>
        <v>-174.54351972136328</v>
      </c>
      <c r="AM506" s="145">
        <f t="shared" ca="1" si="2259"/>
        <v>-115.21041891270954</v>
      </c>
      <c r="AN506" s="145">
        <f t="shared" ca="1" si="2259"/>
        <v>-30.597258888721797</v>
      </c>
      <c r="AO506" s="145">
        <f t="shared" ca="1" si="2259"/>
        <v>12.961903886385016</v>
      </c>
      <c r="AP506" s="145">
        <f t="shared" ca="1" si="2259"/>
        <v>23.805397012569188</v>
      </c>
      <c r="AQ506" s="145"/>
      <c r="AR506" s="145">
        <f t="shared" ref="AR506:AX506" ca="1" si="2260">(AR505-AR420)</f>
        <v>-354.51369675780336</v>
      </c>
      <c r="AS506" s="145">
        <f t="shared" ca="1" si="2260"/>
        <v>-286.41162264267217</v>
      </c>
      <c r="AT506" s="145">
        <f t="shared" ca="1" si="2260"/>
        <v>-237.16301922531545</v>
      </c>
      <c r="AU506" s="145">
        <f t="shared" ca="1" si="2260"/>
        <v>-181.08923576271144</v>
      </c>
      <c r="AV506" s="145">
        <f t="shared" ca="1" si="2260"/>
        <v>-100.4853894451079</v>
      </c>
      <c r="AW506" s="145">
        <f t="shared" ca="1" si="2260"/>
        <v>-58.680389947623212</v>
      </c>
      <c r="AX506" s="145">
        <f t="shared" ca="1" si="2260"/>
        <v>-48.164657054327108</v>
      </c>
      <c r="AY506" s="145"/>
      <c r="AZ506" s="145">
        <f t="shared" ref="AZ506:BF506" ca="1" si="2261">(AZ505-AZ420)</f>
        <v>-450.80542644512622</v>
      </c>
      <c r="BA506" s="145">
        <f t="shared" ca="1" si="2261"/>
        <v>-383.03172310500781</v>
      </c>
      <c r="BB506" s="145">
        <f t="shared" ca="1" si="2261"/>
        <v>-337.75543765204054</v>
      </c>
      <c r="BC506" s="145">
        <f t="shared" ca="1" si="2261"/>
        <v>-308.23494676320718</v>
      </c>
      <c r="BD506" s="145">
        <f t="shared" ca="1" si="2261"/>
        <v>-243.73370014004922</v>
      </c>
      <c r="BE506" s="145">
        <f t="shared" ca="1" si="2261"/>
        <v>-207.20379328710692</v>
      </c>
      <c r="BF506" s="145">
        <f t="shared" ca="1" si="2261"/>
        <v>-198.42882303889394</v>
      </c>
    </row>
    <row r="507" spans="1:58" x14ac:dyDescent="0.2">
      <c r="B507" s="33" t="s">
        <v>277</v>
      </c>
      <c r="C507" s="3" t="s">
        <v>47</v>
      </c>
      <c r="D507" s="145">
        <f t="shared" ref="D507:J507" ca="1" si="2262">SQRT(D503*D503+D505*D505)</f>
        <v>107.31468396243334</v>
      </c>
      <c r="E507" s="145">
        <f t="shared" ca="1" si="2262"/>
        <v>208.60418690412249</v>
      </c>
      <c r="F507" s="145">
        <f t="shared" ca="1" si="2262"/>
        <v>298.05600803469878</v>
      </c>
      <c r="G507" s="145">
        <f t="shared" ca="1" si="2262"/>
        <v>373.03405411564836</v>
      </c>
      <c r="H507" s="145">
        <f t="shared" ca="1" si="2262"/>
        <v>479.27201046750088</v>
      </c>
      <c r="I507" s="145">
        <f t="shared" ca="1" si="2262"/>
        <v>531.42316569610273</v>
      </c>
      <c r="J507" s="145">
        <f t="shared" ca="1" si="2262"/>
        <v>540.74554725827136</v>
      </c>
      <c r="K507" s="145"/>
      <c r="L507" s="145">
        <f t="shared" ref="L507:R507" ca="1" si="2263">SQRT(L503*L503+L505*L505)</f>
        <v>106.50690518420596</v>
      </c>
      <c r="M507" s="145">
        <f t="shared" ca="1" si="2263"/>
        <v>202.77972719659962</v>
      </c>
      <c r="N507" s="145">
        <f t="shared" ca="1" si="2263"/>
        <v>290.28856692877235</v>
      </c>
      <c r="O507" s="145">
        <f t="shared" ca="1" si="2263"/>
        <v>363.96695255326256</v>
      </c>
      <c r="P507" s="145">
        <f t="shared" ca="1" si="2263"/>
        <v>469.37598776770204</v>
      </c>
      <c r="Q507" s="145">
        <f t="shared" ca="1" si="2263"/>
        <v>523.09892700981561</v>
      </c>
      <c r="R507" s="145">
        <f t="shared" ca="1" si="2263"/>
        <v>534.83612931901689</v>
      </c>
      <c r="S507" s="145"/>
      <c r="T507" s="145">
        <f t="shared" ref="T507:Z507" ca="1" si="2264">SQRT(T503*T503+T505*T505)</f>
        <v>106.39429414020489</v>
      </c>
      <c r="U507" s="145">
        <f t="shared" ca="1" si="2264"/>
        <v>195.80428845689741</v>
      </c>
      <c r="V507" s="145">
        <f t="shared" ca="1" si="2264"/>
        <v>280.61866837071312</v>
      </c>
      <c r="W507" s="145">
        <f t="shared" ca="1" si="2264"/>
        <v>352.33529075020971</v>
      </c>
      <c r="X507" s="145">
        <f t="shared" ca="1" si="2264"/>
        <v>455.13451613140205</v>
      </c>
      <c r="Y507" s="145">
        <f t="shared" ca="1" si="2264"/>
        <v>508.99254976038935</v>
      </c>
      <c r="Z507" s="145">
        <f t="shared" ca="1" si="2264"/>
        <v>521.68376911524194</v>
      </c>
      <c r="AA507" s="145"/>
      <c r="AB507" s="145">
        <f t="shared" ref="AB507:AH507" ca="1" si="2265">SQRT(AB503*AB503+AB505*AB505)</f>
        <v>106.64271433973379</v>
      </c>
      <c r="AC507" s="145">
        <f t="shared" ca="1" si="2265"/>
        <v>188.02375379769109</v>
      </c>
      <c r="AD507" s="145">
        <f t="shared" ca="1" si="2265"/>
        <v>269.39576221100765</v>
      </c>
      <c r="AE507" s="145">
        <f t="shared" ca="1" si="2265"/>
        <v>338.52399823088984</v>
      </c>
      <c r="AF507" s="145">
        <f t="shared" ca="1" si="2265"/>
        <v>437.94074712896759</v>
      </c>
      <c r="AG507" s="145">
        <f t="shared" ca="1" si="2265"/>
        <v>490.36040151578084</v>
      </c>
      <c r="AH507" s="145">
        <f t="shared" ca="1" si="2265"/>
        <v>503.36275544011215</v>
      </c>
      <c r="AI507" s="145"/>
      <c r="AJ507" s="145">
        <f t="shared" ref="AJ507:AP507" ca="1" si="2266">SQRT(AJ503*AJ503+AJ505*AJ505)</f>
        <v>107.24777397957115</v>
      </c>
      <c r="AK507" s="145">
        <f t="shared" ca="1" si="2266"/>
        <v>185.69678300635394</v>
      </c>
      <c r="AL507" s="145">
        <f t="shared" ca="1" si="2266"/>
        <v>257.01016865846839</v>
      </c>
      <c r="AM507" s="145">
        <f t="shared" ca="1" si="2266"/>
        <v>323.06317045012094</v>
      </c>
      <c r="AN507" s="145">
        <f t="shared" ca="1" si="2266"/>
        <v>418.15514575015675</v>
      </c>
      <c r="AO507" s="145">
        <f t="shared" ca="1" si="2266"/>
        <v>468.25678119567607</v>
      </c>
      <c r="AP507" s="145">
        <f t="shared" ca="1" si="2266"/>
        <v>481.06672238316901</v>
      </c>
      <c r="AQ507" s="145"/>
      <c r="AR507" s="145">
        <f t="shared" ref="AR507:AW507" ca="1" si="2267">SQRT(AR503*AR503+AR505*AR505)</f>
        <v>108.13028619060367</v>
      </c>
      <c r="AS507" s="145">
        <f t="shared" ca="1" si="2267"/>
        <v>185.51945129269683</v>
      </c>
      <c r="AT507" s="145">
        <f t="shared" ca="1" si="2267"/>
        <v>244.23516666138025</v>
      </c>
      <c r="AU507" s="145">
        <f t="shared" ca="1" si="2267"/>
        <v>306.57013013155955</v>
      </c>
      <c r="AV507" s="145">
        <f t="shared" ca="1" si="2267"/>
        <v>396.37666291007309</v>
      </c>
      <c r="AW507" s="145">
        <f t="shared" ca="1" si="2267"/>
        <v>443.67861071792515</v>
      </c>
      <c r="AX507" s="145">
        <f ca="1">SQRT(AX503*AX503+AX505*AX505)</f>
        <v>455.88901944159142</v>
      </c>
      <c r="AY507" s="145"/>
      <c r="AZ507" s="145">
        <f t="shared" ref="AZ507:BF507" ca="1" si="2268">SQRT(AZ503*AZ503+AZ505*AZ505)</f>
        <v>110.90537461770738</v>
      </c>
      <c r="BA507" s="145">
        <f t="shared" ca="1" si="2268"/>
        <v>186.88958511739929</v>
      </c>
      <c r="BB507" s="145">
        <f t="shared" ca="1" si="2268"/>
        <v>240.09805332439424</v>
      </c>
      <c r="BC507" s="145">
        <f t="shared" ca="1" si="2268"/>
        <v>277.73825535580471</v>
      </c>
      <c r="BD507" s="145">
        <f t="shared" ca="1" si="2268"/>
        <v>350.82264665302466</v>
      </c>
      <c r="BE507" s="145">
        <f t="shared" ca="1" si="2268"/>
        <v>391.47137803575129</v>
      </c>
      <c r="BF507" s="145">
        <f t="shared" ca="1" si="2268"/>
        <v>401.41541624058203</v>
      </c>
    </row>
    <row r="508" spans="1:58" x14ac:dyDescent="0.2">
      <c r="B508" s="33" t="s">
        <v>269</v>
      </c>
      <c r="C508" s="3" t="s">
        <v>47</v>
      </c>
      <c r="D508" s="81">
        <f t="shared" ref="D508:J508" ca="1" si="2269">(D505-D420)*(D423/D436+D424/D439)/D426</f>
        <v>-116.69182975619209</v>
      </c>
      <c r="E508" s="81">
        <f t="shared" ca="1" si="2269"/>
        <v>-16.553353156691546</v>
      </c>
      <c r="F508" s="81">
        <f t="shared" ca="1" si="2269"/>
        <v>71.071851779802159</v>
      </c>
      <c r="G508" s="81">
        <f t="shared" ca="1" si="2269"/>
        <v>143.06092999659654</v>
      </c>
      <c r="H508" s="81">
        <f t="shared" ca="1" si="2269"/>
        <v>239.79168796414396</v>
      </c>
      <c r="I508" s="81">
        <f t="shared" ca="1" si="2269"/>
        <v>282.7351356812859</v>
      </c>
      <c r="J508" s="81">
        <f t="shared" ca="1" si="2269"/>
        <v>289.07208738218361</v>
      </c>
      <c r="K508" s="81"/>
      <c r="L508" s="81">
        <f t="shared" ref="L508:R508" ca="1" si="2270">(L505-L420)*(L423/L436+L424/L439)/L426</f>
        <v>-172.74437093598468</v>
      </c>
      <c r="M508" s="81">
        <f t="shared" ca="1" si="2270"/>
        <v>-78.05006201713627</v>
      </c>
      <c r="N508" s="81">
        <f t="shared" ca="1" si="2270"/>
        <v>8.1594398365517851</v>
      </c>
      <c r="O508" s="81">
        <f t="shared" ca="1" si="2270"/>
        <v>79.705654177816214</v>
      </c>
      <c r="P508" s="81">
        <f t="shared" ca="1" si="2270"/>
        <v>178.16296049229629</v>
      </c>
      <c r="Q508" s="81">
        <f t="shared" ca="1" si="2270"/>
        <v>225.25711347961928</v>
      </c>
      <c r="R508" s="81">
        <f t="shared" ca="1" si="2270"/>
        <v>234.76032907312614</v>
      </c>
      <c r="S508" s="81"/>
      <c r="T508" s="81">
        <f t="shared" ref="T508:Z508" ca="1" si="2271">(T505-T420)*(T423/T436+T424/T439)/T426</f>
        <v>-227.88997003777206</v>
      </c>
      <c r="U508" s="81">
        <f t="shared" ca="1" si="2271"/>
        <v>-140.86187340063429</v>
      </c>
      <c r="V508" s="81">
        <f t="shared" ca="1" si="2271"/>
        <v>-56.981368194935101</v>
      </c>
      <c r="W508" s="81">
        <f t="shared" ca="1" si="2271"/>
        <v>13.295229806200501</v>
      </c>
      <c r="X508" s="81">
        <f t="shared" ca="1" si="2271"/>
        <v>111.5396150301934</v>
      </c>
      <c r="Y508" s="81">
        <f t="shared" ca="1" si="2271"/>
        <v>160.4416174829154</v>
      </c>
      <c r="Z508" s="81">
        <f t="shared" ca="1" si="2271"/>
        <v>171.41317954154783</v>
      </c>
      <c r="AA508" s="81"/>
      <c r="AB508" s="81">
        <f t="shared" ref="AB508:AH508" ca="1" si="2272">(AB505-AB420)*(AB423/AB436+AB424/AB439)/AB426</f>
        <v>-282.58887392855206</v>
      </c>
      <c r="AC508" s="81">
        <f t="shared" ca="1" si="2272"/>
        <v>-204.59833323575813</v>
      </c>
      <c r="AD508" s="81">
        <f t="shared" ca="1" si="2272"/>
        <v>-123.97957523201715</v>
      </c>
      <c r="AE508" s="81">
        <f t="shared" ca="1" si="2272"/>
        <v>-55.78070928705467</v>
      </c>
      <c r="AF508" s="81">
        <f t="shared" ca="1" si="2272"/>
        <v>40.647755095688154</v>
      </c>
      <c r="AG508" s="81">
        <f t="shared" ca="1" si="2272"/>
        <v>89.704664588356167</v>
      </c>
      <c r="AH508" s="81">
        <f t="shared" ca="1" si="2272"/>
        <v>101.3425666448868</v>
      </c>
      <c r="AI508" s="81"/>
      <c r="AJ508" s="81">
        <f t="shared" ref="AJ508:AP508" ca="1" si="2273">(AJ505-AJ420)*(AJ423/AJ436+AJ424/AJ439)/AJ426</f>
        <v>-336.85875869299292</v>
      </c>
      <c r="AK508" s="81">
        <f t="shared" ca="1" si="2273"/>
        <v>-261.45308677309197</v>
      </c>
      <c r="AL508" s="81">
        <f t="shared" ca="1" si="2273"/>
        <v>-192.35315497929574</v>
      </c>
      <c r="AM508" s="81">
        <f t="shared" ca="1" si="2273"/>
        <v>-126.96597157960022</v>
      </c>
      <c r="AN508" s="81">
        <f t="shared" ca="1" si="2273"/>
        <v>-33.719265489543027</v>
      </c>
      <c r="AO508" s="81">
        <f t="shared" ca="1" si="2273"/>
        <v>14.284478226775377</v>
      </c>
      <c r="AP508" s="81">
        <f t="shared" ca="1" si="2273"/>
        <v>26.234392592817251</v>
      </c>
      <c r="AQ508" s="81"/>
      <c r="AR508" s="81">
        <f t="shared" ref="AR508:AW508" ca="1" si="2274">(AR505-AR420)*(AR423/AR436+AR424/AR439)/AR426</f>
        <v>-390.68667896462983</v>
      </c>
      <c r="AS508" s="81">
        <f t="shared" ca="1" si="2274"/>
        <v>-315.63577568508532</v>
      </c>
      <c r="AT508" s="81">
        <f t="shared" ca="1" si="2274"/>
        <v>-261.36206640744876</v>
      </c>
      <c r="AU508" s="81">
        <f t="shared" ca="1" si="2274"/>
        <v>-199.56676642795838</v>
      </c>
      <c r="AV508" s="81">
        <f t="shared" ca="1" si="2274"/>
        <v>-110.73846637185687</v>
      </c>
      <c r="AW508" s="81">
        <f t="shared" ca="1" si="2274"/>
        <v>-64.667872859786016</v>
      </c>
      <c r="AX508" s="81">
        <f ca="1">(AX505-AX420)*(AX423/AX436+AX424/AX439)/AX426</f>
        <v>-53.079161905783813</v>
      </c>
      <c r="AY508" s="81"/>
      <c r="AZ508" s="81">
        <f t="shared" ref="AZ508:BF508" ca="1" si="2275">(AZ505-AZ420)*(AZ423/AZ436+AZ424/AZ439)/AZ426</f>
        <v>-496.80358340965381</v>
      </c>
      <c r="BA508" s="81">
        <f t="shared" ca="1" si="2275"/>
        <v>-422.11455638124448</v>
      </c>
      <c r="BB508" s="81">
        <f t="shared" ca="1" si="2275"/>
        <v>-372.21848251654689</v>
      </c>
      <c r="BC508" s="81">
        <f t="shared" ca="1" si="2275"/>
        <v>-339.68585358784503</v>
      </c>
      <c r="BD508" s="81">
        <f t="shared" ca="1" si="2275"/>
        <v>-268.60319003282848</v>
      </c>
      <c r="BE508" s="81">
        <f t="shared" ca="1" si="2275"/>
        <v>-228.34593587936348</v>
      </c>
      <c r="BF508" s="81">
        <f t="shared" ca="1" si="2275"/>
        <v>-218.67560715683209</v>
      </c>
    </row>
    <row r="509" spans="1:58" x14ac:dyDescent="0.2">
      <c r="B509" s="33" t="s">
        <v>304</v>
      </c>
      <c r="C509" s="3" t="s">
        <v>47</v>
      </c>
      <c r="D509" s="104">
        <f t="shared" ref="D509:J509" ca="1" si="2276">D508+D420</f>
        <v>85.626737134990563</v>
      </c>
      <c r="E509" s="104">
        <f t="shared" ca="1" si="2276"/>
        <v>185.76521373449111</v>
      </c>
      <c r="F509" s="104">
        <f t="shared" ca="1" si="2276"/>
        <v>273.39041867098479</v>
      </c>
      <c r="G509" s="104">
        <f t="shared" ca="1" si="2276"/>
        <v>345.37949688777917</v>
      </c>
      <c r="H509" s="104">
        <f t="shared" ca="1" si="2276"/>
        <v>442.11025485532662</v>
      </c>
      <c r="I509" s="104">
        <f t="shared" ca="1" si="2276"/>
        <v>485.05370257246852</v>
      </c>
      <c r="J509" s="104">
        <f t="shared" ca="1" si="2276"/>
        <v>491.39065427336629</v>
      </c>
      <c r="K509" s="104"/>
      <c r="L509" s="104">
        <f t="shared" ref="L509:R509" ca="1" si="2277">L508+L420</f>
        <v>80.153837677993636</v>
      </c>
      <c r="M509" s="104">
        <f t="shared" ca="1" si="2277"/>
        <v>174.84814659684204</v>
      </c>
      <c r="N509" s="104">
        <f t="shared" ca="1" si="2277"/>
        <v>261.05764845053011</v>
      </c>
      <c r="O509" s="104">
        <f t="shared" ca="1" si="2277"/>
        <v>332.60386279179454</v>
      </c>
      <c r="P509" s="104">
        <f t="shared" ca="1" si="2277"/>
        <v>431.06116910627463</v>
      </c>
      <c r="Q509" s="104">
        <f t="shared" ca="1" si="2277"/>
        <v>478.15532209359759</v>
      </c>
      <c r="R509" s="104">
        <f t="shared" ca="1" si="2277"/>
        <v>487.65853768710446</v>
      </c>
      <c r="S509" s="104"/>
      <c r="T509" s="104">
        <f t="shared" ref="T509:Z509" ca="1" si="2278">T508+T420</f>
        <v>75.587880299001938</v>
      </c>
      <c r="U509" s="104">
        <f t="shared" ca="1" si="2278"/>
        <v>162.6159769361397</v>
      </c>
      <c r="V509" s="104">
        <f t="shared" ca="1" si="2278"/>
        <v>246.4964821418389</v>
      </c>
      <c r="W509" s="104">
        <f t="shared" ca="1" si="2278"/>
        <v>316.77308014297449</v>
      </c>
      <c r="X509" s="104">
        <f t="shared" ca="1" si="2278"/>
        <v>415.01746536696737</v>
      </c>
      <c r="Y509" s="104">
        <f t="shared" ca="1" si="2278"/>
        <v>463.91946781968943</v>
      </c>
      <c r="Z509" s="104">
        <f t="shared" ca="1" si="2278"/>
        <v>474.89102987832183</v>
      </c>
      <c r="AA509" s="104"/>
      <c r="AB509" s="104">
        <f t="shared" ref="AB509:AH509" ca="1" si="2279">AB508+AB420</f>
        <v>71.468618131017593</v>
      </c>
      <c r="AC509" s="104">
        <f t="shared" ca="1" si="2279"/>
        <v>149.45915882381152</v>
      </c>
      <c r="AD509" s="104">
        <f t="shared" ca="1" si="2279"/>
        <v>230.07791682755249</v>
      </c>
      <c r="AE509" s="104">
        <f t="shared" ca="1" si="2279"/>
        <v>298.27678277251499</v>
      </c>
      <c r="AF509" s="104">
        <f t="shared" ca="1" si="2279"/>
        <v>394.70524715525778</v>
      </c>
      <c r="AG509" s="104">
        <f t="shared" ca="1" si="2279"/>
        <v>443.76215664792585</v>
      </c>
      <c r="AH509" s="104">
        <f t="shared" ca="1" si="2279"/>
        <v>455.40005870445646</v>
      </c>
      <c r="AI509" s="104"/>
      <c r="AJ509" s="104">
        <f t="shared" ref="AJ509:AP509" ca="1" si="2280">AJ508+AJ420</f>
        <v>67.778375089372389</v>
      </c>
      <c r="AK509" s="104">
        <f t="shared" ca="1" si="2280"/>
        <v>143.18404700927334</v>
      </c>
      <c r="AL509" s="104">
        <f t="shared" ca="1" si="2280"/>
        <v>212.28397880306957</v>
      </c>
      <c r="AM509" s="104">
        <f t="shared" ca="1" si="2280"/>
        <v>277.67116220276512</v>
      </c>
      <c r="AN509" s="104">
        <f t="shared" ca="1" si="2280"/>
        <v>370.91786829282228</v>
      </c>
      <c r="AO509" s="104">
        <f t="shared" ca="1" si="2280"/>
        <v>418.92161200914069</v>
      </c>
      <c r="AP509" s="104">
        <f t="shared" ca="1" si="2280"/>
        <v>430.87152637518255</v>
      </c>
      <c r="AQ509" s="104"/>
      <c r="AR509" s="104">
        <f t="shared" ref="AR509:AX509" ca="1" si="2281">AR508+AR420</f>
        <v>64.530096540531133</v>
      </c>
      <c r="AS509" s="104">
        <f t="shared" ca="1" si="2281"/>
        <v>139.58099982007565</v>
      </c>
      <c r="AT509" s="104">
        <f t="shared" ca="1" si="2281"/>
        <v>193.8547090977122</v>
      </c>
      <c r="AU509" s="104">
        <f t="shared" ca="1" si="2281"/>
        <v>255.65000907720258</v>
      </c>
      <c r="AV509" s="104">
        <f t="shared" ca="1" si="2281"/>
        <v>344.47830913330409</v>
      </c>
      <c r="AW509" s="104">
        <f t="shared" ca="1" si="2281"/>
        <v>390.54890264537494</v>
      </c>
      <c r="AX509" s="104">
        <f t="shared" ca="1" si="2281"/>
        <v>402.13761359937718</v>
      </c>
      <c r="AY509" s="104"/>
      <c r="AZ509" s="104">
        <f t="shared" ref="AZ509:BF509" ca="1" si="2282">AZ508+AZ420</f>
        <v>59.57247554109847</v>
      </c>
      <c r="BA509" s="104">
        <f t="shared" ca="1" si="2282"/>
        <v>134.2615025695078</v>
      </c>
      <c r="BB509" s="104">
        <f t="shared" ca="1" si="2282"/>
        <v>184.1575764342054</v>
      </c>
      <c r="BC509" s="104">
        <f t="shared" ca="1" si="2282"/>
        <v>216.69020536290725</v>
      </c>
      <c r="BD509" s="104">
        <f t="shared" ca="1" si="2282"/>
        <v>287.7728689179238</v>
      </c>
      <c r="BE509" s="104">
        <f t="shared" ca="1" si="2282"/>
        <v>328.0301230713888</v>
      </c>
      <c r="BF509" s="104">
        <f t="shared" ca="1" si="2282"/>
        <v>337.70045179392019</v>
      </c>
    </row>
    <row r="510" spans="1:58" x14ac:dyDescent="0.2">
      <c r="B510" s="33" t="s">
        <v>306</v>
      </c>
      <c r="C510" s="3" t="s">
        <v>47</v>
      </c>
      <c r="D510" s="104">
        <f t="shared" ref="D510:J510" ca="1" si="2283">SQRT(D506*D506+D503*D503)</f>
        <v>115.88645389941288</v>
      </c>
      <c r="E510" s="104">
        <f t="shared" ca="1" si="2283"/>
        <v>93.063636351446803</v>
      </c>
      <c r="F510" s="104">
        <f t="shared" ca="1" si="2283"/>
        <v>147.67854158364071</v>
      </c>
      <c r="G510" s="104">
        <f t="shared" ca="1" si="2283"/>
        <v>213.76052757409852</v>
      </c>
      <c r="H510" s="104">
        <f t="shared" ca="1" si="2283"/>
        <v>317.37035625988676</v>
      </c>
      <c r="I510" s="104">
        <f t="shared" ca="1" si="2283"/>
        <v>371.03262771686053</v>
      </c>
      <c r="J510" s="104">
        <f t="shared" ca="1" si="2283"/>
        <v>381.22647107560556</v>
      </c>
      <c r="K510" s="104"/>
      <c r="L510" s="104">
        <f t="shared" ref="L510:R510" ca="1" si="2284">SQRT(L506*L506+L503*L503)</f>
        <v>163.30935655523476</v>
      </c>
      <c r="M510" s="104">
        <f t="shared" ca="1" si="2284"/>
        <v>113.94915407304212</v>
      </c>
      <c r="N510" s="104">
        <f t="shared" ca="1" si="2284"/>
        <v>128.70526689197374</v>
      </c>
      <c r="O510" s="104">
        <f t="shared" ca="1" si="2284"/>
        <v>178.69606279877243</v>
      </c>
      <c r="P510" s="104">
        <f t="shared" ca="1" si="2284"/>
        <v>273.10371399433836</v>
      </c>
      <c r="Q510" s="104">
        <f t="shared" ca="1" si="2284"/>
        <v>326.02102778216766</v>
      </c>
      <c r="R510" s="104">
        <f t="shared" ca="1" si="2284"/>
        <v>338.14975826097628</v>
      </c>
      <c r="S510" s="104"/>
      <c r="T510" s="104">
        <f t="shared" ref="T510:Z510" ca="1" si="2285">SQRT(T506*T506+T503*T503)</f>
        <v>211.50256863157489</v>
      </c>
      <c r="U510" s="104">
        <f t="shared" ca="1" si="2285"/>
        <v>154.34190573789078</v>
      </c>
      <c r="V510" s="104">
        <f t="shared" ca="1" si="2285"/>
        <v>134.27962929617843</v>
      </c>
      <c r="W510" s="104">
        <f t="shared" ca="1" si="2285"/>
        <v>157.2224132777317</v>
      </c>
      <c r="X510" s="104">
        <f t="shared" ca="1" si="2285"/>
        <v>231.55388688758913</v>
      </c>
      <c r="Y510" s="104">
        <f t="shared" ca="1" si="2285"/>
        <v>280.37472147681495</v>
      </c>
      <c r="Z510" s="104">
        <f t="shared" ca="1" si="2285"/>
        <v>292.65652191829702</v>
      </c>
      <c r="AA510" s="104"/>
      <c r="AB510" s="104">
        <f t="shared" ref="AB510:AH510" ca="1" si="2286">SQRT(AB506*AB506+AB503*AB503)</f>
        <v>259.98841040936196</v>
      </c>
      <c r="AC510" s="104">
        <f t="shared" ca="1" si="2286"/>
        <v>203.62040255216462</v>
      </c>
      <c r="AD510" s="104">
        <f t="shared" ca="1" si="2286"/>
        <v>163.95328108833732</v>
      </c>
      <c r="AE510" s="104">
        <f t="shared" ca="1" si="2286"/>
        <v>158.3786267567684</v>
      </c>
      <c r="AF510" s="104">
        <f t="shared" ca="1" si="2286"/>
        <v>200.79118204259936</v>
      </c>
      <c r="AG510" s="104">
        <f t="shared" ca="1" si="2286"/>
        <v>239.70130299345658</v>
      </c>
      <c r="AH510" s="104">
        <f t="shared" ca="1" si="2286"/>
        <v>250.79772522906177</v>
      </c>
      <c r="AI510" s="104"/>
      <c r="AJ510" s="104">
        <f t="shared" ref="AJ510:AP510" ca="1" si="2287">SQRT(AJ506*AJ506+AJ503*AJ503)</f>
        <v>308.45003281762246</v>
      </c>
      <c r="AK510" s="104">
        <f t="shared" ca="1" si="2287"/>
        <v>250.49721397935843</v>
      </c>
      <c r="AL510" s="104">
        <f t="shared" ca="1" si="2287"/>
        <v>208.75007985369234</v>
      </c>
      <c r="AM510" s="104">
        <f t="shared" ca="1" si="2287"/>
        <v>184.05278983782043</v>
      </c>
      <c r="AN510" s="104">
        <f t="shared" ca="1" si="2287"/>
        <v>189.43096409612073</v>
      </c>
      <c r="AO510" s="104">
        <f t="shared" ca="1" si="2287"/>
        <v>212.23446427531226</v>
      </c>
      <c r="AP510" s="104">
        <f t="shared" ca="1" si="2287"/>
        <v>220.06564047447895</v>
      </c>
      <c r="AQ510" s="104"/>
      <c r="AR510" s="104">
        <f t="shared" ref="AR510:AW510" ca="1" si="2288">SQRT(AR506*AR506+AR503*AR503)</f>
        <v>356.69456109022616</v>
      </c>
      <c r="AS510" s="104">
        <f t="shared" ca="1" si="2288"/>
        <v>296.57023579554226</v>
      </c>
      <c r="AT510" s="104">
        <f t="shared" ca="1" si="2288"/>
        <v>261.43770518888294</v>
      </c>
      <c r="AU510" s="104">
        <f t="shared" ca="1" si="2288"/>
        <v>227.22818476755037</v>
      </c>
      <c r="AV510" s="104">
        <f t="shared" ca="1" si="2288"/>
        <v>203.4143951041182</v>
      </c>
      <c r="AW510" s="104">
        <f t="shared" ca="1" si="2288"/>
        <v>207.49215094060077</v>
      </c>
      <c r="AX510" s="104">
        <f ca="1">SQRT(AX506*AX506+AX503*AX503)</f>
        <v>210.8630007878694</v>
      </c>
      <c r="AY510" s="104"/>
      <c r="AZ510" s="104">
        <f t="shared" ref="AZ510:BF510" ca="1" si="2289">SQRT(AZ506*AZ506+AZ503*AZ503)</f>
        <v>452.08447903442578</v>
      </c>
      <c r="BA510" s="104">
        <f t="shared" ca="1" si="2289"/>
        <v>389.34914814385138</v>
      </c>
      <c r="BB510" s="104">
        <f t="shared" ca="1" si="2289"/>
        <v>352.03811557365543</v>
      </c>
      <c r="BC510" s="104">
        <f t="shared" ca="1" si="2289"/>
        <v>332.52565214811847</v>
      </c>
      <c r="BD510" s="104">
        <f t="shared" ca="1" si="2289"/>
        <v>291.09689360395453</v>
      </c>
      <c r="BE510" s="104">
        <f t="shared" ca="1" si="2289"/>
        <v>272.5105147789584</v>
      </c>
      <c r="BF510" s="104">
        <f t="shared" ca="1" si="2289"/>
        <v>269.0392360070569</v>
      </c>
    </row>
    <row r="511" spans="1:58" x14ac:dyDescent="0.2">
      <c r="A511" s="151" t="s">
        <v>248</v>
      </c>
      <c r="B511" s="33"/>
      <c r="C511" s="3"/>
      <c r="D511" s="81"/>
      <c r="E511" s="81"/>
      <c r="F511" s="81"/>
      <c r="G511" s="81"/>
      <c r="H511" s="81"/>
      <c r="I511" s="81"/>
      <c r="J511" s="81"/>
      <c r="K511" s="81"/>
      <c r="L511" s="81"/>
      <c r="M511" s="81"/>
      <c r="N511" s="81"/>
      <c r="O511" s="81"/>
      <c r="P511" s="81"/>
      <c r="Q511" s="81"/>
      <c r="R511" s="81"/>
      <c r="S511" s="81"/>
      <c r="T511" s="81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1"/>
      <c r="BD511" s="81"/>
      <c r="BE511" s="81"/>
      <c r="BF511" s="81"/>
    </row>
    <row r="512" spans="1:58" x14ac:dyDescent="0.2">
      <c r="B512" s="33" t="s">
        <v>255</v>
      </c>
      <c r="C512" s="3" t="s">
        <v>47</v>
      </c>
      <c r="D512" s="81">
        <f t="shared" ref="D512:J512" si="2290">-(PI()*$H$4-$H$11*$H$13)/(PI()*$H$4*$H$11)*D420</f>
        <v>-17.459263656774183</v>
      </c>
      <c r="E512" s="81">
        <f t="shared" si="2290"/>
        <v>-17.459263656774183</v>
      </c>
      <c r="F512" s="81">
        <f t="shared" si="2290"/>
        <v>-17.459263656774183</v>
      </c>
      <c r="G512" s="81">
        <f t="shared" si="2290"/>
        <v>-17.459263656774183</v>
      </c>
      <c r="H512" s="81">
        <f t="shared" si="2290"/>
        <v>-17.459263656774183</v>
      </c>
      <c r="I512" s="81">
        <f t="shared" si="2290"/>
        <v>-17.459263656774183</v>
      </c>
      <c r="J512" s="81">
        <f t="shared" si="2290"/>
        <v>-17.459263656774183</v>
      </c>
      <c r="K512" s="81"/>
      <c r="L512" s="81">
        <f t="shared" ref="L512:R512" si="2291">-(PI()*$H$4-$H$11*$H$13)/(PI()*$H$4*$H$11)*L420</f>
        <v>-21.824079570967726</v>
      </c>
      <c r="M512" s="81">
        <f t="shared" si="2291"/>
        <v>-21.824079570967726</v>
      </c>
      <c r="N512" s="81">
        <f t="shared" si="2291"/>
        <v>-21.824079570967726</v>
      </c>
      <c r="O512" s="81">
        <f t="shared" si="2291"/>
        <v>-21.824079570967726</v>
      </c>
      <c r="P512" s="81">
        <f t="shared" si="2291"/>
        <v>-21.824079570967726</v>
      </c>
      <c r="Q512" s="81">
        <f t="shared" si="2291"/>
        <v>-21.824079570967726</v>
      </c>
      <c r="R512" s="81">
        <f t="shared" si="2291"/>
        <v>-21.824079570967726</v>
      </c>
      <c r="S512" s="81"/>
      <c r="T512" s="81">
        <f t="shared" ref="T512:Z512" si="2292">-(PI()*$H$4-$H$11*$H$13)/(PI()*$H$4*$H$11)*T420</f>
        <v>-26.188895485161275</v>
      </c>
      <c r="U512" s="81">
        <f t="shared" si="2292"/>
        <v>-26.188895485161275</v>
      </c>
      <c r="V512" s="81">
        <f t="shared" si="2292"/>
        <v>-26.188895485161275</v>
      </c>
      <c r="W512" s="81">
        <f t="shared" si="2292"/>
        <v>-26.188895485161275</v>
      </c>
      <c r="X512" s="81">
        <f t="shared" si="2292"/>
        <v>-26.188895485161275</v>
      </c>
      <c r="Y512" s="81">
        <f t="shared" si="2292"/>
        <v>-26.188895485161275</v>
      </c>
      <c r="Z512" s="81">
        <f t="shared" si="2292"/>
        <v>-26.188895485161275</v>
      </c>
      <c r="AA512" s="81"/>
      <c r="AB512" s="81">
        <f t="shared" ref="AB512:AH512" si="2293">-(PI()*$H$4-$H$11*$H$13)/(PI()*$H$4*$H$11)*AB420</f>
        <v>-30.553711399354821</v>
      </c>
      <c r="AC512" s="81">
        <f t="shared" si="2293"/>
        <v>-30.553711399354821</v>
      </c>
      <c r="AD512" s="81">
        <f t="shared" si="2293"/>
        <v>-30.553711399354821</v>
      </c>
      <c r="AE512" s="81">
        <f t="shared" si="2293"/>
        <v>-30.553711399354821</v>
      </c>
      <c r="AF512" s="81">
        <f t="shared" si="2293"/>
        <v>-30.553711399354821</v>
      </c>
      <c r="AG512" s="81">
        <f t="shared" si="2293"/>
        <v>-30.553711399354821</v>
      </c>
      <c r="AH512" s="81">
        <f t="shared" si="2293"/>
        <v>-30.553711399354821</v>
      </c>
      <c r="AI512" s="81"/>
      <c r="AJ512" s="81">
        <f t="shared" ref="AJ512:AP512" si="2294">-(PI()*$H$4-$H$11*$H$13)/(PI()*$H$4*$H$11)*AJ420</f>
        <v>-34.918527313548367</v>
      </c>
      <c r="AK512" s="81">
        <f t="shared" si="2294"/>
        <v>-34.918527313548367</v>
      </c>
      <c r="AL512" s="81">
        <f t="shared" si="2294"/>
        <v>-34.918527313548367</v>
      </c>
      <c r="AM512" s="81">
        <f t="shared" si="2294"/>
        <v>-34.918527313548367</v>
      </c>
      <c r="AN512" s="81">
        <f t="shared" si="2294"/>
        <v>-34.918527313548367</v>
      </c>
      <c r="AO512" s="81">
        <f t="shared" si="2294"/>
        <v>-34.918527313548367</v>
      </c>
      <c r="AP512" s="81">
        <f t="shared" si="2294"/>
        <v>-34.918527313548367</v>
      </c>
      <c r="AQ512" s="81"/>
      <c r="AR512" s="81">
        <f t="shared" ref="AR512:AW512" si="2295">-(PI()*$H$4-$H$11*$H$13)/(PI()*$H$4*$H$11)*AR420</f>
        <v>-39.283343227741909</v>
      </c>
      <c r="AS512" s="81">
        <f t="shared" si="2295"/>
        <v>-39.283343227741909</v>
      </c>
      <c r="AT512" s="81">
        <f t="shared" si="2295"/>
        <v>-39.283343227741909</v>
      </c>
      <c r="AU512" s="81">
        <f t="shared" si="2295"/>
        <v>-39.283343227741909</v>
      </c>
      <c r="AV512" s="81">
        <f t="shared" si="2295"/>
        <v>-39.283343227741909</v>
      </c>
      <c r="AW512" s="81">
        <f t="shared" si="2295"/>
        <v>-39.283343227741909</v>
      </c>
      <c r="AX512" s="81">
        <f>-(PI()*$H$4-$H$11*$H$13)/(PI()*$H$4*$H$11)*AX420</f>
        <v>-39.283343227741909</v>
      </c>
      <c r="AY512" s="81"/>
      <c r="AZ512" s="81">
        <f t="shared" ref="AZ512:BF512" si="2296">-(PI()*$H$4-$H$11*$H$13)/(PI()*$H$4*$H$11)*AZ420</f>
        <v>-48.012975056129001</v>
      </c>
      <c r="BA512" s="81">
        <f t="shared" si="2296"/>
        <v>-48.012975056129001</v>
      </c>
      <c r="BB512" s="81">
        <f t="shared" si="2296"/>
        <v>-48.012975056129001</v>
      </c>
      <c r="BC512" s="81">
        <f t="shared" si="2296"/>
        <v>-48.012975056129001</v>
      </c>
      <c r="BD512" s="81">
        <f t="shared" si="2296"/>
        <v>-48.012975056129001</v>
      </c>
      <c r="BE512" s="81">
        <f t="shared" si="2296"/>
        <v>-48.012975056129001</v>
      </c>
      <c r="BF512" s="81">
        <f t="shared" si="2296"/>
        <v>-48.012975056129001</v>
      </c>
    </row>
    <row r="513" spans="1:58" x14ac:dyDescent="0.2">
      <c r="B513" s="33" t="s">
        <v>256</v>
      </c>
      <c r="C513" s="29" t="s">
        <v>11</v>
      </c>
      <c r="D513" s="85">
        <f t="shared" ref="D513:J513" ca="1" si="2297">D512/D503</f>
        <v>-0.37076115992217024</v>
      </c>
      <c r="E513" s="85">
        <f t="shared" ca="1" si="2297"/>
        <v>-0.1900980879322578</v>
      </c>
      <c r="F513" s="85">
        <f t="shared" ca="1" si="2297"/>
        <v>-0.13141833213611032</v>
      </c>
      <c r="G513" s="85">
        <f t="shared" ca="1" si="2297"/>
        <v>-0.10280550501193421</v>
      </c>
      <c r="H513" s="85">
        <f t="shared" ca="1" si="2297"/>
        <v>-7.5568752161100053E-2</v>
      </c>
      <c r="I513" s="85">
        <f t="shared" ca="1" si="2297"/>
        <v>-6.5137611424488373E-2</v>
      </c>
      <c r="J513" s="85">
        <f t="shared" ca="1" si="2297"/>
        <v>-6.3112370469535828E-2</v>
      </c>
      <c r="K513" s="85"/>
      <c r="L513" s="85">
        <f t="shared" ref="L513:R513" ca="1" si="2298">L512/L503</f>
        <v>-0.47632027433903501</v>
      </c>
      <c r="M513" s="85">
        <f t="shared" ca="1" si="2298"/>
        <v>-0.2444834235044675</v>
      </c>
      <c r="N513" s="85">
        <f t="shared" ca="1" si="2298"/>
        <v>-0.16984760025051504</v>
      </c>
      <c r="O513" s="85">
        <f t="shared" ca="1" si="2298"/>
        <v>-0.13355806090437344</v>
      </c>
      <c r="P513" s="85">
        <f t="shared" ca="1" si="2298"/>
        <v>-9.9149811509746499E-2</v>
      </c>
      <c r="Q513" s="85">
        <f t="shared" ca="1" si="2298"/>
        <v>-8.5925596501356769E-2</v>
      </c>
      <c r="R513" s="85">
        <f t="shared" ca="1" si="2298"/>
        <v>-8.3103381771850282E-2</v>
      </c>
      <c r="S513" s="85"/>
      <c r="T513" s="85">
        <f t="shared" ref="T513:Z513" ca="1" si="2299">T512/T503</f>
        <v>-0.58986182709878932</v>
      </c>
      <c r="U513" s="85">
        <f t="shared" ca="1" si="2299"/>
        <v>-0.30273566062533708</v>
      </c>
      <c r="V513" s="85">
        <f t="shared" ca="1" si="2299"/>
        <v>-0.21132757309298172</v>
      </c>
      <c r="W513" s="85">
        <f t="shared" ca="1" si="2299"/>
        <v>-0.16706484706353159</v>
      </c>
      <c r="X513" s="85">
        <f t="shared" ca="1" si="2299"/>
        <v>-0.12574946536165893</v>
      </c>
      <c r="Y513" s="85">
        <f t="shared" ca="1" si="2299"/>
        <v>-0.10929651271363623</v>
      </c>
      <c r="Z513" s="85">
        <f t="shared" ca="1" si="2299"/>
        <v>-0.10564297394870319</v>
      </c>
      <c r="AA513" s="85"/>
      <c r="AB513" s="85">
        <f t="shared" ref="AB513:AH513" ca="1" si="2300">AB512/AB503</f>
        <v>-0.7121975843172299</v>
      </c>
      <c r="AC513" s="85">
        <f t="shared" ca="1" si="2300"/>
        <v>-0.36535605445871377</v>
      </c>
      <c r="AD513" s="85">
        <f t="shared" ca="1" si="2300"/>
        <v>-0.25618185916757097</v>
      </c>
      <c r="AE513" s="85">
        <f t="shared" ca="1" si="2300"/>
        <v>-0.2035927921940672</v>
      </c>
      <c r="AF513" s="85">
        <f t="shared" ca="1" si="2300"/>
        <v>-0.15480078768968222</v>
      </c>
      <c r="AG513" s="85">
        <f t="shared" ca="1" si="2300"/>
        <v>-0.13551895572886571</v>
      </c>
      <c r="AH513" s="85">
        <f t="shared" ca="1" si="2300"/>
        <v>-0.13094626197755066</v>
      </c>
      <c r="AI513" s="85"/>
      <c r="AJ513" s="85">
        <f t="shared" ref="AJ513:AP513" ca="1" si="2301">AJ512/AJ503</f>
        <v>-0.84503327663362215</v>
      </c>
      <c r="AK513" s="85">
        <f t="shared" ca="1" si="2301"/>
        <v>-0.43433645788182601</v>
      </c>
      <c r="AL513" s="85">
        <f t="shared" ca="1" si="2301"/>
        <v>-0.30495477218422301</v>
      </c>
      <c r="AM513" s="85">
        <f t="shared" ca="1" si="2301"/>
        <v>-0.24327716461960486</v>
      </c>
      <c r="AN513" s="85">
        <f t="shared" ca="1" si="2301"/>
        <v>-0.18678645936892843</v>
      </c>
      <c r="AO513" s="85">
        <f t="shared" ca="1" si="2301"/>
        <v>-0.16483577620319492</v>
      </c>
      <c r="AP513" s="85">
        <f t="shared" ca="1" si="2301"/>
        <v>-0.15960983164917342</v>
      </c>
      <c r="AQ513" s="85"/>
      <c r="AR513" s="85">
        <f t="shared" ref="AR513:AX513" ca="1" si="2302">AR512/AR503</f>
        <v>-0.99746053436664861</v>
      </c>
      <c r="AS513" s="85">
        <f t="shared" ca="1" si="2302"/>
        <v>-0.51046234372658428</v>
      </c>
      <c r="AT513" s="85">
        <f t="shared" ca="1" si="2302"/>
        <v>-0.35707149250188924</v>
      </c>
      <c r="AU513" s="85">
        <f t="shared" ca="1" si="2302"/>
        <v>-0.28620395980204588</v>
      </c>
      <c r="AV513" s="85">
        <f t="shared" ca="1" si="2302"/>
        <v>-0.22211319371346341</v>
      </c>
      <c r="AW513" s="85">
        <f t="shared" ca="1" si="2302"/>
        <v>-0.19738229228481274</v>
      </c>
      <c r="AX513" s="85">
        <f t="shared" ca="1" si="2302"/>
        <v>-0.19135675879919228</v>
      </c>
      <c r="AY513" s="85"/>
      <c r="AZ513" s="85">
        <f t="shared" ref="AZ513:BF513" ca="1" si="2303">AZ512/AZ503</f>
        <v>-1.4128531293121656</v>
      </c>
      <c r="BA513" s="85">
        <f t="shared" ca="1" si="2303"/>
        <v>-0.68734189163746151</v>
      </c>
      <c r="BB513" s="85">
        <f t="shared" ca="1" si="2303"/>
        <v>-0.48372020721952874</v>
      </c>
      <c r="BC513" s="85">
        <f t="shared" ca="1" si="2303"/>
        <v>-0.38484925894340533</v>
      </c>
      <c r="BD513" s="85">
        <f t="shared" ca="1" si="2303"/>
        <v>-0.30166853045842962</v>
      </c>
      <c r="BE513" s="85">
        <f t="shared" ca="1" si="2303"/>
        <v>-0.27126161323387377</v>
      </c>
      <c r="BF513" s="85">
        <f t="shared" ca="1" si="2303"/>
        <v>-0.26427024694647799</v>
      </c>
    </row>
    <row r="514" spans="1:58" x14ac:dyDescent="0.2">
      <c r="B514" s="33" t="s">
        <v>258</v>
      </c>
      <c r="C514" s="29" t="s">
        <v>11</v>
      </c>
      <c r="D514" s="85">
        <f t="shared" ref="D514:J514" ca="1" si="2304">D508/D503</f>
        <v>-2.4780425454574933</v>
      </c>
      <c r="E514" s="85">
        <f t="shared" ca="1" si="2304"/>
        <v>-0.18023445007851321</v>
      </c>
      <c r="F514" s="85">
        <f t="shared" ca="1" si="2304"/>
        <v>0.53496782031254075</v>
      </c>
      <c r="G514" s="85">
        <f t="shared" ca="1" si="2304"/>
        <v>0.8423866804984409</v>
      </c>
      <c r="H514" s="85">
        <f t="shared" ca="1" si="2304"/>
        <v>1.0378879083496393</v>
      </c>
      <c r="I514" s="85">
        <f t="shared" ca="1" si="2304"/>
        <v>1.0548378079456939</v>
      </c>
      <c r="J514" s="85">
        <f t="shared" ca="1" si="2304"/>
        <v>1.0449481163650183</v>
      </c>
      <c r="K514" s="85"/>
      <c r="L514" s="85">
        <f t="shared" ref="L514:R514" ca="1" si="2305">L508/L503</f>
        <v>-3.7702229726201324</v>
      </c>
      <c r="M514" s="85">
        <f t="shared" ca="1" si="2305"/>
        <v>-0.87435285894347325</v>
      </c>
      <c r="N514" s="85">
        <f t="shared" ca="1" si="2305"/>
        <v>6.350147648244317E-2</v>
      </c>
      <c r="O514" s="85">
        <f t="shared" ca="1" si="2305"/>
        <v>0.48777922480016267</v>
      </c>
      <c r="P514" s="85">
        <f t="shared" ca="1" si="2305"/>
        <v>0.80941896740189956</v>
      </c>
      <c r="Q514" s="85">
        <f t="shared" ca="1" si="2305"/>
        <v>0.88688055681662104</v>
      </c>
      <c r="R514" s="85">
        <f t="shared" ca="1" si="2305"/>
        <v>0.8939381470090616</v>
      </c>
      <c r="S514" s="85"/>
      <c r="T514" s="85">
        <f t="shared" ref="T514:Z514" ca="1" si="2306">T508/T503</f>
        <v>-5.1328470183148234</v>
      </c>
      <c r="U514" s="85">
        <f t="shared" ca="1" si="2306"/>
        <v>-1.6283203820117507</v>
      </c>
      <c r="V514" s="85">
        <f t="shared" ca="1" si="2306"/>
        <v>-0.45980305885661127</v>
      </c>
      <c r="W514" s="85">
        <f t="shared" ca="1" si="2306"/>
        <v>8.4813257416904569E-2</v>
      </c>
      <c r="X514" s="85">
        <f t="shared" ca="1" si="2306"/>
        <v>0.53557229874926515</v>
      </c>
      <c r="Y514" s="85">
        <f t="shared" ca="1" si="2306"/>
        <v>0.66958567591953699</v>
      </c>
      <c r="Z514" s="85">
        <f t="shared" ca="1" si="2306"/>
        <v>0.69146093125739183</v>
      </c>
      <c r="AA514" s="85"/>
      <c r="AB514" s="85">
        <f t="shared" ref="AB514:AH514" ca="1" si="2307">AB508/AB503</f>
        <v>-6.5870594487284064</v>
      </c>
      <c r="AC514" s="85">
        <f t="shared" ca="1" si="2307"/>
        <v>-2.4465518706648575</v>
      </c>
      <c r="AD514" s="85">
        <f t="shared" ca="1" si="2307"/>
        <v>-1.0395240586848826</v>
      </c>
      <c r="AE514" s="85">
        <f t="shared" ca="1" si="2307"/>
        <v>-0.37169135382213514</v>
      </c>
      <c r="AF514" s="85">
        <f t="shared" ca="1" si="2307"/>
        <v>0.20594239516063145</v>
      </c>
      <c r="AG514" s="85">
        <f t="shared" ca="1" si="2307"/>
        <v>0.39787907629705799</v>
      </c>
      <c r="AH514" s="85">
        <f t="shared" ca="1" si="2307"/>
        <v>0.4343312047399569</v>
      </c>
      <c r="AI514" s="85"/>
      <c r="AJ514" s="85">
        <f t="shared" ref="AJ514:AP514" ca="1" si="2308">AJ508/AJ503</f>
        <v>-8.1520293815663809</v>
      </c>
      <c r="AK514" s="85">
        <f t="shared" ca="1" si="2308"/>
        <v>-3.2521018596117539</v>
      </c>
      <c r="AL514" s="85">
        <f t="shared" ca="1" si="2308"/>
        <v>-1.6798822020443003</v>
      </c>
      <c r="AM514" s="85">
        <f t="shared" ca="1" si="2308"/>
        <v>-0.88457114160922756</v>
      </c>
      <c r="AN514" s="85">
        <f t="shared" ca="1" si="2308"/>
        <v>-0.18037135864171747</v>
      </c>
      <c r="AO514" s="85">
        <f t="shared" ca="1" si="2308"/>
        <v>6.7431052719527956E-2</v>
      </c>
      <c r="AP514" s="85">
        <f t="shared" ca="1" si="2308"/>
        <v>0.11991533742413091</v>
      </c>
      <c r="AQ514" s="85"/>
      <c r="AR514" s="85">
        <f t="shared" ref="AR514:AW514" ca="1" si="2309">AR508/AR503</f>
        <v>-9.92009619218938</v>
      </c>
      <c r="AS514" s="85">
        <f t="shared" ca="1" si="2309"/>
        <v>-4.1014884320330438</v>
      </c>
      <c r="AT514" s="85">
        <f t="shared" ca="1" si="2309"/>
        <v>-2.3756873898039186</v>
      </c>
      <c r="AU514" s="85">
        <f t="shared" ca="1" si="2309"/>
        <v>-1.4539699043801289</v>
      </c>
      <c r="AV514" s="85">
        <f t="shared" ca="1" si="2309"/>
        <v>-0.62612986603986542</v>
      </c>
      <c r="AW514" s="85">
        <f t="shared" ca="1" si="2309"/>
        <v>-0.32492888673572073</v>
      </c>
      <c r="AX514" s="85">
        <f ca="1">AX508/AX503</f>
        <v>-0.25855885847555438</v>
      </c>
      <c r="AY514" s="85"/>
      <c r="AZ514" s="85">
        <f t="shared" ref="AZ514:BF514" ca="1" si="2310">AZ508/AZ503</f>
        <v>-14.619183598876486</v>
      </c>
      <c r="BA514" s="85">
        <f t="shared" ca="1" si="2310"/>
        <v>-6.0428877263200462</v>
      </c>
      <c r="BB514" s="85">
        <f t="shared" ca="1" si="2310"/>
        <v>-3.7500196828744259</v>
      </c>
      <c r="BC514" s="85">
        <f t="shared" ca="1" si="2310"/>
        <v>-2.722760855248282</v>
      </c>
      <c r="BD514" s="85">
        <f t="shared" ca="1" si="2310"/>
        <v>-1.6876506719053241</v>
      </c>
      <c r="BE514" s="85">
        <f t="shared" ca="1" si="2310"/>
        <v>-1.2900989132546541</v>
      </c>
      <c r="BF514" s="85">
        <f t="shared" ca="1" si="2310"/>
        <v>-1.2036216592899929</v>
      </c>
    </row>
    <row r="515" spans="1:58" x14ac:dyDescent="0.2">
      <c r="B515" s="143" t="s">
        <v>259</v>
      </c>
      <c r="C515" s="29" t="s">
        <v>11</v>
      </c>
      <c r="D515" s="155">
        <f t="shared" ref="D515:J515" ca="1" si="2311">D311</f>
        <v>104.08146827858431</v>
      </c>
      <c r="E515" s="155">
        <f t="shared" ca="1" si="2311"/>
        <v>65.519650531787647</v>
      </c>
      <c r="F515" s="155">
        <f t="shared" ca="1" si="2311"/>
        <v>29.801617551744499</v>
      </c>
      <c r="G515" s="155">
        <f t="shared" ca="1" si="2311"/>
        <v>-3.8578486022879304</v>
      </c>
      <c r="H515" s="155">
        <f t="shared" ca="1" si="2311"/>
        <v>-66.553272638402859</v>
      </c>
      <c r="I515" s="155">
        <f t="shared" ca="1" si="2311"/>
        <v>-124.13377382683416</v>
      </c>
      <c r="J515" s="155">
        <f t="shared" ca="1" si="2311"/>
        <v>-176.86617107766187</v>
      </c>
      <c r="K515" s="155"/>
      <c r="L515" s="155">
        <f t="shared" ref="L515:R515" ca="1" si="2312">L311</f>
        <v>139.90307378162689</v>
      </c>
      <c r="M515" s="155">
        <f t="shared" ca="1" si="2312"/>
        <v>101.76491834635257</v>
      </c>
      <c r="N515" s="155">
        <f t="shared" ca="1" si="2312"/>
        <v>66.189777668384892</v>
      </c>
      <c r="O515" s="155">
        <f t="shared" ca="1" si="2312"/>
        <v>33.091635956634974</v>
      </c>
      <c r="P515" s="155">
        <f t="shared" ca="1" si="2312"/>
        <v>-27.929257450223446</v>
      </c>
      <c r="Q515" s="155">
        <f t="shared" ca="1" si="2312"/>
        <v>-83.80697743947627</v>
      </c>
      <c r="R515" s="155">
        <f t="shared" ca="1" si="2312"/>
        <v>-135.17899017224909</v>
      </c>
      <c r="S515" s="155"/>
      <c r="T515" s="155">
        <f t="shared" ref="T515:Z515" ca="1" si="2313">T311</f>
        <v>175.69561615795573</v>
      </c>
      <c r="U515" s="155">
        <f t="shared" ca="1" si="2313"/>
        <v>138.03928229858258</v>
      </c>
      <c r="V515" s="155">
        <f t="shared" ca="1" si="2313"/>
        <v>102.52239871773298</v>
      </c>
      <c r="W515" s="155">
        <f t="shared" ca="1" si="2313"/>
        <v>69.768316999355704</v>
      </c>
      <c r="X515" s="155">
        <f t="shared" ca="1" si="2313"/>
        <v>10.036098890605984</v>
      </c>
      <c r="Y515" s="155">
        <f t="shared" ca="1" si="2313"/>
        <v>-44.437568946006252</v>
      </c>
      <c r="Z515" s="155">
        <f t="shared" ca="1" si="2313"/>
        <v>-94.876778209896941</v>
      </c>
      <c r="AA515" s="155"/>
      <c r="AB515" s="155">
        <f t="shared" ref="AB515:AH515" ca="1" si="2314">AB311</f>
        <v>211.42513642743975</v>
      </c>
      <c r="AC515" s="155">
        <f t="shared" ca="1" si="2314"/>
        <v>174.15878278103736</v>
      </c>
      <c r="AD515" s="155">
        <f t="shared" ca="1" si="2314"/>
        <v>138.7490268003389</v>
      </c>
      <c r="AE515" s="155">
        <f t="shared" ca="1" si="2314"/>
        <v>106.16952299835791</v>
      </c>
      <c r="AF515" s="155">
        <f t="shared" ca="1" si="2314"/>
        <v>47.29550059775039</v>
      </c>
      <c r="AG515" s="155">
        <f t="shared" ca="1" si="2314"/>
        <v>-6.1506086007575789</v>
      </c>
      <c r="AH515" s="155">
        <f t="shared" ca="1" si="2314"/>
        <v>-56.137770980880674</v>
      </c>
      <c r="AI515" s="155"/>
      <c r="AJ515" s="155">
        <f t="shared" ref="AJ515:AP515" ca="1" si="2315">AJ311</f>
        <v>247.11531590719255</v>
      </c>
      <c r="AK515" s="155">
        <f t="shared" ca="1" si="2315"/>
        <v>209.83893971507291</v>
      </c>
      <c r="AL515" s="155">
        <f t="shared" ca="1" si="2315"/>
        <v>174.87619783272288</v>
      </c>
      <c r="AM515" s="155">
        <f t="shared" ca="1" si="2315"/>
        <v>142.2309090051582</v>
      </c>
      <c r="AN515" s="155">
        <f t="shared" ca="1" si="2315"/>
        <v>83.767655714643126</v>
      </c>
      <c r="AO515" s="155">
        <f t="shared" ca="1" si="2315"/>
        <v>31.112034924117069</v>
      </c>
      <c r="AP515" s="155">
        <f t="shared" ca="1" si="2315"/>
        <v>-17.97906278090926</v>
      </c>
      <c r="AQ515" s="155"/>
      <c r="AR515" s="155">
        <f t="shared" ref="AR515:AW515" ca="1" si="2316">AR311</f>
        <v>283.01537462711838</v>
      </c>
      <c r="AS515" s="155">
        <f t="shared" ca="1" si="2316"/>
        <v>245.51114023292135</v>
      </c>
      <c r="AT515" s="155">
        <f t="shared" ca="1" si="2316"/>
        <v>210.54658694607906</v>
      </c>
      <c r="AU515" s="155">
        <f t="shared" ca="1" si="2316"/>
        <v>177.89436597285217</v>
      </c>
      <c r="AV515" s="155">
        <f t="shared" ca="1" si="2316"/>
        <v>119.75711076693676</v>
      </c>
      <c r="AW515" s="155">
        <f t="shared" ca="1" si="2316"/>
        <v>67.369717668925546</v>
      </c>
      <c r="AX515" s="155">
        <f ca="1">AX311</f>
        <v>18.369587739238625</v>
      </c>
      <c r="AY515" s="155"/>
      <c r="AZ515" s="155">
        <f t="shared" ref="AZ515:BF515" ca="1" si="2317">AZ311</f>
        <v>355.94886791310768</v>
      </c>
      <c r="BA515" s="155">
        <f t="shared" ca="1" si="2317"/>
        <v>316.68930358013654</v>
      </c>
      <c r="BB515" s="155">
        <f t="shared" ca="1" si="2317"/>
        <v>281.69387074239512</v>
      </c>
      <c r="BC515" s="155">
        <f t="shared" ca="1" si="2317"/>
        <v>248.35388099803504</v>
      </c>
      <c r="BD515" s="155">
        <f t="shared" ca="1" si="2317"/>
        <v>189.31255437186729</v>
      </c>
      <c r="BE515" s="155">
        <f t="shared" ca="1" si="2317"/>
        <v>136.16945118867363</v>
      </c>
      <c r="BF515" s="155">
        <f t="shared" ca="1" si="2317"/>
        <v>86.79918406532579</v>
      </c>
    </row>
    <row r="516" spans="1:58" x14ac:dyDescent="0.2">
      <c r="B516" s="33" t="s">
        <v>330</v>
      </c>
      <c r="C516" s="29" t="s">
        <v>11</v>
      </c>
      <c r="D516" s="85">
        <f t="shared" ref="D516:J516" ca="1" si="2318">IF((D514+D515)^2&gt;D517,D517,(D514+D515)^2)</f>
        <v>5</v>
      </c>
      <c r="E516" s="85">
        <f t="shared" ca="1" si="2318"/>
        <v>5</v>
      </c>
      <c r="F516" s="85">
        <f t="shared" ca="1" si="2318"/>
        <v>5</v>
      </c>
      <c r="G516" s="85">
        <f t="shared" ca="1" si="2318"/>
        <v>5</v>
      </c>
      <c r="H516" s="85">
        <f t="shared" ca="1" si="2318"/>
        <v>5</v>
      </c>
      <c r="I516" s="85">
        <f t="shared" ca="1" si="2318"/>
        <v>5</v>
      </c>
      <c r="J516" s="85">
        <f t="shared" ca="1" si="2318"/>
        <v>5</v>
      </c>
      <c r="K516" s="85"/>
      <c r="L516" s="85">
        <f t="shared" ref="L516:R516" ca="1" si="2319">IF((L514+L515)^2&gt;L517,L517,(L514+L515)^2)</f>
        <v>5</v>
      </c>
      <c r="M516" s="85">
        <f t="shared" ca="1" si="2319"/>
        <v>5</v>
      </c>
      <c r="N516" s="85">
        <f t="shared" ca="1" si="2319"/>
        <v>5</v>
      </c>
      <c r="O516" s="85">
        <f t="shared" ca="1" si="2319"/>
        <v>5</v>
      </c>
      <c r="P516" s="85">
        <f t="shared" ca="1" si="2319"/>
        <v>5</v>
      </c>
      <c r="Q516" s="85">
        <f t="shared" ca="1" si="2319"/>
        <v>5</v>
      </c>
      <c r="R516" s="85">
        <f t="shared" ca="1" si="2319"/>
        <v>5</v>
      </c>
      <c r="S516" s="85"/>
      <c r="T516" s="85">
        <f t="shared" ref="T516:Z516" ca="1" si="2320">IF((T514+T515)^2&gt;T517,T517,(T514+T515)^2)</f>
        <v>5</v>
      </c>
      <c r="U516" s="85">
        <f t="shared" ca="1" si="2320"/>
        <v>5</v>
      </c>
      <c r="V516" s="85">
        <f t="shared" ca="1" si="2320"/>
        <v>5</v>
      </c>
      <c r="W516" s="85">
        <f t="shared" ca="1" si="2320"/>
        <v>5</v>
      </c>
      <c r="X516" s="85">
        <f t="shared" ca="1" si="2320"/>
        <v>5</v>
      </c>
      <c r="Y516" s="85">
        <f t="shared" ca="1" si="2320"/>
        <v>5</v>
      </c>
      <c r="Z516" s="85">
        <f t="shared" ca="1" si="2320"/>
        <v>5</v>
      </c>
      <c r="AA516" s="85"/>
      <c r="AB516" s="85">
        <f t="shared" ref="AB516:AH516" ca="1" si="2321">IF((AB514+AB515)^2&gt;AB517,AB517,(AB514+AB515)^2)</f>
        <v>5</v>
      </c>
      <c r="AC516" s="85">
        <f t="shared" ca="1" si="2321"/>
        <v>5</v>
      </c>
      <c r="AD516" s="85">
        <f t="shared" ca="1" si="2321"/>
        <v>5</v>
      </c>
      <c r="AE516" s="85">
        <f t="shared" ca="1" si="2321"/>
        <v>5</v>
      </c>
      <c r="AF516" s="85">
        <f t="shared" ca="1" si="2321"/>
        <v>5</v>
      </c>
      <c r="AG516" s="85">
        <f t="shared" ca="1" si="2321"/>
        <v>5</v>
      </c>
      <c r="AH516" s="85">
        <f t="shared" ca="1" si="2321"/>
        <v>5</v>
      </c>
      <c r="AI516" s="85"/>
      <c r="AJ516" s="85">
        <f t="shared" ref="AJ516:AP516" ca="1" si="2322">IF((AJ514+AJ515)^2&gt;AJ517,AJ517,(AJ514+AJ515)^2)</f>
        <v>5</v>
      </c>
      <c r="AK516" s="85">
        <f t="shared" ca="1" si="2322"/>
        <v>5</v>
      </c>
      <c r="AL516" s="85">
        <f t="shared" ca="1" si="2322"/>
        <v>5</v>
      </c>
      <c r="AM516" s="85">
        <f t="shared" ca="1" si="2322"/>
        <v>5</v>
      </c>
      <c r="AN516" s="85">
        <f t="shared" ca="1" si="2322"/>
        <v>5</v>
      </c>
      <c r="AO516" s="85">
        <f t="shared" ca="1" si="2322"/>
        <v>5</v>
      </c>
      <c r="AP516" s="85">
        <f t="shared" ca="1" si="2322"/>
        <v>5</v>
      </c>
      <c r="AQ516" s="85"/>
      <c r="AR516" s="85">
        <f t="shared" ref="AR516:AX516" ca="1" si="2323">IF((AR514+AR515)^2&gt;AR517,AR517,(AR514+AR515)^2)</f>
        <v>5</v>
      </c>
      <c r="AS516" s="85">
        <f t="shared" ca="1" si="2323"/>
        <v>5</v>
      </c>
      <c r="AT516" s="85">
        <f t="shared" ca="1" si="2323"/>
        <v>5</v>
      </c>
      <c r="AU516" s="85">
        <f t="shared" ca="1" si="2323"/>
        <v>5</v>
      </c>
      <c r="AV516" s="85">
        <f t="shared" ca="1" si="2323"/>
        <v>5</v>
      </c>
      <c r="AW516" s="85">
        <f t="shared" ca="1" si="2323"/>
        <v>5</v>
      </c>
      <c r="AX516" s="85">
        <f t="shared" ca="1" si="2323"/>
        <v>5</v>
      </c>
      <c r="AY516" s="85"/>
      <c r="AZ516" s="85">
        <f t="shared" ref="AZ516:BF516" ca="1" si="2324">IF((AZ514+AZ515)^2&gt;AZ517,AZ517,(AZ514+AZ515)^2)</f>
        <v>5</v>
      </c>
      <c r="BA516" s="85">
        <f t="shared" ca="1" si="2324"/>
        <v>5</v>
      </c>
      <c r="BB516" s="85">
        <f t="shared" ca="1" si="2324"/>
        <v>5</v>
      </c>
      <c r="BC516" s="85">
        <f t="shared" ca="1" si="2324"/>
        <v>5</v>
      </c>
      <c r="BD516" s="85">
        <f t="shared" ca="1" si="2324"/>
        <v>5</v>
      </c>
      <c r="BE516" s="85">
        <f t="shared" ca="1" si="2324"/>
        <v>5</v>
      </c>
      <c r="BF516" s="85">
        <f t="shared" ca="1" si="2324"/>
        <v>5</v>
      </c>
    </row>
    <row r="517" spans="1:58" x14ac:dyDescent="0.2">
      <c r="A517" s="124"/>
      <c r="B517" s="147" t="s">
        <v>329</v>
      </c>
      <c r="C517" s="128" t="s">
        <v>11</v>
      </c>
      <c r="D517" s="85">
        <f t="shared" ref="D517:BF517" si="2325">D$136</f>
        <v>5</v>
      </c>
      <c r="E517" s="85">
        <f t="shared" si="2325"/>
        <v>5</v>
      </c>
      <c r="F517" s="85">
        <f t="shared" si="2325"/>
        <v>5</v>
      </c>
      <c r="G517" s="85">
        <f t="shared" si="2325"/>
        <v>5</v>
      </c>
      <c r="H517" s="85">
        <f t="shared" si="2325"/>
        <v>5</v>
      </c>
      <c r="I517" s="85">
        <f t="shared" si="2325"/>
        <v>5</v>
      </c>
      <c r="J517" s="85">
        <f t="shared" si="2325"/>
        <v>5</v>
      </c>
      <c r="K517" s="85"/>
      <c r="L517" s="85">
        <f t="shared" si="2325"/>
        <v>5</v>
      </c>
      <c r="M517" s="85">
        <f t="shared" si="2325"/>
        <v>5</v>
      </c>
      <c r="N517" s="85">
        <f t="shared" si="2325"/>
        <v>5</v>
      </c>
      <c r="O517" s="85">
        <f t="shared" si="2325"/>
        <v>5</v>
      </c>
      <c r="P517" s="85">
        <f t="shared" si="2325"/>
        <v>5</v>
      </c>
      <c r="Q517" s="85">
        <f t="shared" si="2325"/>
        <v>5</v>
      </c>
      <c r="R517" s="85">
        <f t="shared" si="2325"/>
        <v>5</v>
      </c>
      <c r="S517" s="85"/>
      <c r="T517" s="85">
        <f t="shared" si="2325"/>
        <v>5</v>
      </c>
      <c r="U517" s="85">
        <f t="shared" si="2325"/>
        <v>5</v>
      </c>
      <c r="V517" s="85">
        <f t="shared" si="2325"/>
        <v>5</v>
      </c>
      <c r="W517" s="85">
        <f t="shared" si="2325"/>
        <v>5</v>
      </c>
      <c r="X517" s="85">
        <f t="shared" si="2325"/>
        <v>5</v>
      </c>
      <c r="Y517" s="85">
        <f t="shared" si="2325"/>
        <v>5</v>
      </c>
      <c r="Z517" s="85">
        <f t="shared" si="2325"/>
        <v>5</v>
      </c>
      <c r="AA517" s="85"/>
      <c r="AB517" s="85">
        <f t="shared" si="2325"/>
        <v>5</v>
      </c>
      <c r="AC517" s="85">
        <f t="shared" si="2325"/>
        <v>5</v>
      </c>
      <c r="AD517" s="85">
        <f t="shared" si="2325"/>
        <v>5</v>
      </c>
      <c r="AE517" s="85">
        <f t="shared" si="2325"/>
        <v>5</v>
      </c>
      <c r="AF517" s="85">
        <f t="shared" si="2325"/>
        <v>5</v>
      </c>
      <c r="AG517" s="85">
        <f t="shared" si="2325"/>
        <v>5</v>
      </c>
      <c r="AH517" s="85">
        <f t="shared" si="2325"/>
        <v>5</v>
      </c>
      <c r="AI517" s="85"/>
      <c r="AJ517" s="85">
        <f t="shared" si="2325"/>
        <v>5</v>
      </c>
      <c r="AK517" s="85">
        <f t="shared" si="2325"/>
        <v>5</v>
      </c>
      <c r="AL517" s="85">
        <f t="shared" si="2325"/>
        <v>5</v>
      </c>
      <c r="AM517" s="85">
        <f t="shared" si="2325"/>
        <v>5</v>
      </c>
      <c r="AN517" s="85">
        <f t="shared" si="2325"/>
        <v>5</v>
      </c>
      <c r="AO517" s="85">
        <f t="shared" si="2325"/>
        <v>5</v>
      </c>
      <c r="AP517" s="85">
        <f t="shared" si="2325"/>
        <v>5</v>
      </c>
      <c r="AQ517" s="85"/>
      <c r="AR517" s="85">
        <f t="shared" si="2325"/>
        <v>5</v>
      </c>
      <c r="AS517" s="85">
        <f t="shared" si="2325"/>
        <v>5</v>
      </c>
      <c r="AT517" s="85">
        <f t="shared" si="2325"/>
        <v>5</v>
      </c>
      <c r="AU517" s="85">
        <f t="shared" si="2325"/>
        <v>5</v>
      </c>
      <c r="AV517" s="85">
        <f t="shared" si="2325"/>
        <v>5</v>
      </c>
      <c r="AW517" s="85">
        <f t="shared" si="2325"/>
        <v>5</v>
      </c>
      <c r="AX517" s="85">
        <f t="shared" si="2325"/>
        <v>5</v>
      </c>
      <c r="AY517" s="85"/>
      <c r="AZ517" s="85">
        <f t="shared" si="2325"/>
        <v>5</v>
      </c>
      <c r="BA517" s="85">
        <f t="shared" si="2325"/>
        <v>5</v>
      </c>
      <c r="BB517" s="85">
        <f t="shared" si="2325"/>
        <v>5</v>
      </c>
      <c r="BC517" s="85">
        <f t="shared" si="2325"/>
        <v>5</v>
      </c>
      <c r="BD517" s="85">
        <f t="shared" si="2325"/>
        <v>5</v>
      </c>
      <c r="BE517" s="85">
        <f t="shared" si="2325"/>
        <v>5</v>
      </c>
      <c r="BF517" s="85">
        <f t="shared" si="2325"/>
        <v>5</v>
      </c>
    </row>
    <row r="518" spans="1:58" x14ac:dyDescent="0.2">
      <c r="B518" s="33" t="s">
        <v>275</v>
      </c>
      <c r="C518" s="3" t="s">
        <v>44</v>
      </c>
      <c r="D518" s="81">
        <f t="shared" ref="D518:J518" ca="1" si="2326">D497+D516/2*D496*D496*D494</f>
        <v>109413.64366901769</v>
      </c>
      <c r="E518" s="81">
        <f t="shared" ca="1" si="2326"/>
        <v>121300.94133532381</v>
      </c>
      <c r="F518" s="81">
        <f t="shared" ca="1" si="2326"/>
        <v>140125.02161998537</v>
      </c>
      <c r="G518" s="81">
        <f t="shared" ca="1" si="2326"/>
        <v>165065.19922092074</v>
      </c>
      <c r="H518" s="81">
        <f t="shared" ca="1" si="2326"/>
        <v>231005.54626744732</v>
      </c>
      <c r="I518" s="81">
        <f t="shared" ca="1" si="2326"/>
        <v>308258.71276754315</v>
      </c>
      <c r="J518" s="81">
        <f t="shared" ca="1" si="2326"/>
        <v>386584.05783382594</v>
      </c>
      <c r="K518" s="81"/>
      <c r="L518" s="81">
        <f t="shared" ref="L518:R518" ca="1" si="2327">L497+L516/2*L496*L496*L494</f>
        <v>112469.76708551116</v>
      </c>
      <c r="M518" s="81">
        <f t="shared" ca="1" si="2327"/>
        <v>124258.17727390726</v>
      </c>
      <c r="N518" s="81">
        <f t="shared" ca="1" si="2327"/>
        <v>142744.70267659074</v>
      </c>
      <c r="O518" s="81">
        <f t="shared" ca="1" si="2327"/>
        <v>167036.11570541369</v>
      </c>
      <c r="P518" s="81">
        <f t="shared" ca="1" si="2327"/>
        <v>230539.05437881168</v>
      </c>
      <c r="Q518" s="81">
        <f t="shared" ca="1" si="2327"/>
        <v>304931.56965620304</v>
      </c>
      <c r="R518" s="81">
        <f t="shared" ca="1" si="2327"/>
        <v>381700.15377694095</v>
      </c>
      <c r="S518" s="81"/>
      <c r="T518" s="81">
        <f t="shared" ref="T518:Z518" ca="1" si="2328">T497+T516/2*T496*T496*T494</f>
        <v>116295.34396717757</v>
      </c>
      <c r="U518" s="81">
        <f t="shared" ca="1" si="2328"/>
        <v>128025.60010965717</v>
      </c>
      <c r="V518" s="81">
        <f t="shared" ca="1" si="2328"/>
        <v>146252.4248756413</v>
      </c>
      <c r="W518" s="81">
        <f t="shared" ca="1" si="2328"/>
        <v>169993.25802395609</v>
      </c>
      <c r="X518" s="81">
        <f t="shared" ca="1" si="2328"/>
        <v>230380.44982500136</v>
      </c>
      <c r="Y518" s="81">
        <f t="shared" ca="1" si="2328"/>
        <v>303124.5466848354</v>
      </c>
      <c r="Z518" s="81">
        <f t="shared" ca="1" si="2328"/>
        <v>378515.01787865302</v>
      </c>
      <c r="AA518" s="81"/>
      <c r="AB518" s="81">
        <f t="shared" ref="AB518:AH518" ca="1" si="2329">AB497+AB516/2*AB496*AB496*AB494</f>
        <v>120922.59113461658</v>
      </c>
      <c r="AC518" s="81">
        <f t="shared" ca="1" si="2329"/>
        <v>132645.56938299528</v>
      </c>
      <c r="AD518" s="81">
        <f t="shared" ca="1" si="2329"/>
        <v>150713.00550567335</v>
      </c>
      <c r="AE518" s="81">
        <f t="shared" ca="1" si="2329"/>
        <v>174040.5953509532</v>
      </c>
      <c r="AF518" s="81">
        <f t="shared" ca="1" si="2329"/>
        <v>232830.11761784193</v>
      </c>
      <c r="AG518" s="81">
        <f t="shared" ca="1" si="2329"/>
        <v>303269.35444443772</v>
      </c>
      <c r="AH518" s="81">
        <f t="shared" ca="1" si="2329"/>
        <v>377867.63124628388</v>
      </c>
      <c r="AI518" s="81"/>
      <c r="AJ518" s="81">
        <f t="shared" ref="AJ518:AP518" ca="1" si="2330">AJ497+AJ516/2*AJ496*AJ496*AJ494</f>
        <v>126398.44031531426</v>
      </c>
      <c r="AK518" s="81">
        <f t="shared" ca="1" si="2330"/>
        <v>138186.93356436692</v>
      </c>
      <c r="AL518" s="81">
        <f t="shared" ca="1" si="2330"/>
        <v>156176.09128228578</v>
      </c>
      <c r="AM518" s="81">
        <f t="shared" ca="1" si="2330"/>
        <v>179269.58051740879</v>
      </c>
      <c r="AN518" s="81">
        <f t="shared" ca="1" si="2330"/>
        <v>236962.69613665037</v>
      </c>
      <c r="AO518" s="81">
        <f t="shared" ca="1" si="2330"/>
        <v>305634.19987430534</v>
      </c>
      <c r="AP518" s="81">
        <f t="shared" ca="1" si="2330"/>
        <v>379538.12276141113</v>
      </c>
      <c r="AQ518" s="81"/>
      <c r="AR518" s="81">
        <f t="shared" ref="AR518:AW518" ca="1" si="2331">AR497+AR516/2*AR496*AR496*AR494</f>
        <v>132944.63701006654</v>
      </c>
      <c r="AS518" s="81">
        <f t="shared" ca="1" si="2331"/>
        <v>144743.24306276772</v>
      </c>
      <c r="AT518" s="81">
        <f t="shared" ca="1" si="2331"/>
        <v>162705.78979385761</v>
      </c>
      <c r="AU518" s="81">
        <f t="shared" ca="1" si="2331"/>
        <v>185738.06034351903</v>
      </c>
      <c r="AV518" s="81">
        <f t="shared" ca="1" si="2331"/>
        <v>242786.3905793406</v>
      </c>
      <c r="AW518" s="81">
        <f t="shared" ca="1" si="2331"/>
        <v>310448.9094226897</v>
      </c>
      <c r="AX518" s="81">
        <f ca="1">AX497+AX516/2*AX496*AX496*AX494</f>
        <v>384684.64150278294</v>
      </c>
      <c r="AY518" s="81"/>
      <c r="AZ518" s="81">
        <f t="shared" ref="AZ518:BF518" ca="1" si="2332">AZ497+AZ516/2*AZ496*AZ496*AZ494</f>
        <v>150864.49488926784</v>
      </c>
      <c r="BA518" s="81">
        <f t="shared" ca="1" si="2332"/>
        <v>161260.69474265116</v>
      </c>
      <c r="BB518" s="81">
        <f t="shared" ca="1" si="2332"/>
        <v>179423.84523503261</v>
      </c>
      <c r="BC518" s="81">
        <f t="shared" ca="1" si="2332"/>
        <v>202525.26585036435</v>
      </c>
      <c r="BD518" s="81">
        <f t="shared" ca="1" si="2332"/>
        <v>260166.47168619564</v>
      </c>
      <c r="BE518" s="81">
        <f t="shared" ca="1" si="2332"/>
        <v>328258.83862987702</v>
      </c>
      <c r="BF518" s="81">
        <f t="shared" ca="1" si="2332"/>
        <v>405459.51071684912</v>
      </c>
    </row>
    <row r="519" spans="1:58" x14ac:dyDescent="0.2">
      <c r="B519" s="33" t="s">
        <v>276</v>
      </c>
      <c r="C519" s="3" t="s">
        <v>43</v>
      </c>
      <c r="D519" s="96">
        <f t="shared" ref="D519:J519" ca="1" si="2333">D498</f>
        <v>801.07399235089383</v>
      </c>
      <c r="E519" s="96">
        <f t="shared" ca="1" si="2333"/>
        <v>785.13819281864312</v>
      </c>
      <c r="F519" s="96">
        <f t="shared" ca="1" si="2333"/>
        <v>771.39916268734657</v>
      </c>
      <c r="G519" s="96">
        <f t="shared" ca="1" si="2333"/>
        <v>760.10123377580078</v>
      </c>
      <c r="H519" s="96">
        <f t="shared" ca="1" si="2333"/>
        <v>745.26764125210786</v>
      </c>
      <c r="I519" s="96">
        <f t="shared" ca="1" si="2333"/>
        <v>738.47693153578609</v>
      </c>
      <c r="J519" s="96">
        <f t="shared" ca="1" si="2333"/>
        <v>737.00466977105225</v>
      </c>
      <c r="K519" s="96"/>
      <c r="L519" s="96">
        <f t="shared" ref="L519:R519" ca="1" si="2334">L498</f>
        <v>806.469550193381</v>
      </c>
      <c r="M519" s="96">
        <f t="shared" ca="1" si="2334"/>
        <v>788.00725055453256</v>
      </c>
      <c r="N519" s="96">
        <f t="shared" ca="1" si="2334"/>
        <v>771.11375422923993</v>
      </c>
      <c r="O519" s="96">
        <f t="shared" ca="1" si="2334"/>
        <v>757.08290569764756</v>
      </c>
      <c r="P519" s="96">
        <f t="shared" ca="1" si="2334"/>
        <v>738.06663375568348</v>
      </c>
      <c r="Q519" s="96">
        <f t="shared" ca="1" si="2334"/>
        <v>728.76482142126406</v>
      </c>
      <c r="R519" s="96">
        <f t="shared" ca="1" si="2334"/>
        <v>726.57895596588583</v>
      </c>
      <c r="S519" s="96"/>
      <c r="T519" s="96">
        <f t="shared" ref="T519:Z519" ca="1" si="2335">T498</f>
        <v>813.88539540551938</v>
      </c>
      <c r="U519" s="96">
        <f t="shared" ca="1" si="2335"/>
        <v>793.80516096860254</v>
      </c>
      <c r="V519" s="96">
        <f t="shared" ca="1" si="2335"/>
        <v>774.09764171891698</v>
      </c>
      <c r="W519" s="96">
        <f t="shared" ca="1" si="2335"/>
        <v>757.56169132078026</v>
      </c>
      <c r="X519" s="96">
        <f t="shared" ca="1" si="2335"/>
        <v>734.36369207935888</v>
      </c>
      <c r="Y519" s="96">
        <f t="shared" ca="1" si="2335"/>
        <v>723.08056275266256</v>
      </c>
      <c r="Z519" s="96">
        <f t="shared" ca="1" si="2335"/>
        <v>720.14004330061493</v>
      </c>
      <c r="AA519" s="96"/>
      <c r="AB519" s="96">
        <f t="shared" ref="AB519:AH519" ca="1" si="2336">AB498</f>
        <v>823.92247068170332</v>
      </c>
      <c r="AC519" s="96">
        <f t="shared" ca="1" si="2336"/>
        <v>802.56829948308939</v>
      </c>
      <c r="AD519" s="96">
        <f t="shared" ca="1" si="2336"/>
        <v>780.50309551566625</v>
      </c>
      <c r="AE519" s="96">
        <f t="shared" ca="1" si="2336"/>
        <v>761.78956260615689</v>
      </c>
      <c r="AF519" s="96">
        <f t="shared" ca="1" si="2336"/>
        <v>735.2396530753507</v>
      </c>
      <c r="AG519" s="96">
        <f t="shared" ca="1" si="2336"/>
        <v>721.93071470594691</v>
      </c>
      <c r="AH519" s="96">
        <f t="shared" ca="1" si="2336"/>
        <v>719.0317258100813</v>
      </c>
      <c r="AI519" s="96"/>
      <c r="AJ519" s="96">
        <f t="shared" ref="AJ519:AP519" ca="1" si="2337">AJ498</f>
        <v>836.04650984786781</v>
      </c>
      <c r="AK519" s="96">
        <f t="shared" ca="1" si="2337"/>
        <v>811.92296378108517</v>
      </c>
      <c r="AL519" s="96">
        <f t="shared" ca="1" si="2337"/>
        <v>789.78409009865175</v>
      </c>
      <c r="AM519" s="96">
        <f t="shared" ca="1" si="2337"/>
        <v>770.0607583072823</v>
      </c>
      <c r="AN519" s="96">
        <f t="shared" ca="1" si="2337"/>
        <v>740.80690492911845</v>
      </c>
      <c r="AO519" s="96">
        <f t="shared" ca="1" si="2337"/>
        <v>725.30695934449466</v>
      </c>
      <c r="AP519" s="96">
        <f t="shared" ca="1" si="2337"/>
        <v>720.83654748988192</v>
      </c>
      <c r="AQ519" s="96"/>
      <c r="AR519" s="96">
        <f t="shared" ref="AR519:AW519" ca="1" si="2338">AR498</f>
        <v>845.24008987151285</v>
      </c>
      <c r="AS519" s="96">
        <f t="shared" ca="1" si="2338"/>
        <v>822.57364810192269</v>
      </c>
      <c r="AT519" s="96">
        <f t="shared" ca="1" si="2338"/>
        <v>803.64112219986282</v>
      </c>
      <c r="AU519" s="96">
        <f t="shared" ca="1" si="2338"/>
        <v>782.39449260797414</v>
      </c>
      <c r="AV519" s="96">
        <f t="shared" ca="1" si="2338"/>
        <v>750.02686089942461</v>
      </c>
      <c r="AW519" s="96">
        <f t="shared" ca="1" si="2338"/>
        <v>733.30538646812363</v>
      </c>
      <c r="AX519" s="96">
        <f ca="1">AX498</f>
        <v>728.79640296600599</v>
      </c>
      <c r="AY519" s="96"/>
      <c r="AZ519" s="96">
        <f t="shared" ref="AZ519:BF519" ca="1" si="2339">AZ498</f>
        <v>844.80425360140612</v>
      </c>
      <c r="BA519" s="96">
        <f t="shared" ca="1" si="2339"/>
        <v>849.17987914886044</v>
      </c>
      <c r="BB519" s="96">
        <f t="shared" ca="1" si="2339"/>
        <v>827.94630851035743</v>
      </c>
      <c r="BC519" s="96">
        <f t="shared" ca="1" si="2339"/>
        <v>814.10196861653128</v>
      </c>
      <c r="BD519" s="96">
        <f t="shared" ca="1" si="2339"/>
        <v>782.82322911651215</v>
      </c>
      <c r="BE519" s="96">
        <f t="shared" ca="1" si="2339"/>
        <v>765.53244358630639</v>
      </c>
      <c r="BF519" s="96">
        <f t="shared" ca="1" si="2339"/>
        <v>760.6212889753815</v>
      </c>
    </row>
    <row r="520" spans="1:58" x14ac:dyDescent="0.2">
      <c r="B520" s="33" t="s">
        <v>311</v>
      </c>
      <c r="C520" s="3"/>
      <c r="D520" s="100">
        <f t="shared" ref="D520:J520" ca="1" si="2340">D518/D401/D519</f>
        <v>0.47490852672221151</v>
      </c>
      <c r="E520" s="100">
        <f t="shared" ca="1" si="2340"/>
        <v>0.53719156585552752</v>
      </c>
      <c r="F520" s="100">
        <f t="shared" ca="1" si="2340"/>
        <v>0.63160803721853043</v>
      </c>
      <c r="G520" s="100">
        <f t="shared" ca="1" si="2340"/>
        <v>0.75508388422807404</v>
      </c>
      <c r="H520" s="100">
        <f t="shared" ca="1" si="2340"/>
        <v>1.0777580127474615</v>
      </c>
      <c r="I520" s="100">
        <f t="shared" ca="1" si="2340"/>
        <v>1.4514081098898031</v>
      </c>
      <c r="J520" s="100">
        <f t="shared" ca="1" si="2340"/>
        <v>1.823831948393468</v>
      </c>
      <c r="K520" s="100"/>
      <c r="L520" s="100">
        <f t="shared" ref="L520:R520" ca="1" si="2341">L518/L401/L519</f>
        <v>0.48490754275525361</v>
      </c>
      <c r="M520" s="100">
        <f t="shared" ca="1" si="2341"/>
        <v>0.54828439262211093</v>
      </c>
      <c r="N520" s="100">
        <f t="shared" ca="1" si="2341"/>
        <v>0.64365429118383066</v>
      </c>
      <c r="O520" s="100">
        <f t="shared" ca="1" si="2341"/>
        <v>0.76714606244007377</v>
      </c>
      <c r="P520" s="100">
        <f t="shared" ca="1" si="2341"/>
        <v>1.0860755913314715</v>
      </c>
      <c r="Q520" s="100">
        <f t="shared" ca="1" si="2341"/>
        <v>1.4548764270971479</v>
      </c>
      <c r="R520" s="100">
        <f t="shared" ca="1" si="2341"/>
        <v>1.8266302185232555</v>
      </c>
      <c r="S520" s="100"/>
      <c r="T520" s="100">
        <f t="shared" ref="T520:Z520" ca="1" si="2342">T518/T401/T519</f>
        <v>0.49683272099120984</v>
      </c>
      <c r="U520" s="100">
        <f t="shared" ca="1" si="2342"/>
        <v>0.56078194211005206</v>
      </c>
      <c r="V520" s="100">
        <f t="shared" ca="1" si="2342"/>
        <v>0.65692902301842593</v>
      </c>
      <c r="W520" s="100">
        <f t="shared" ca="1" si="2342"/>
        <v>0.78023389096313389</v>
      </c>
      <c r="X520" s="100">
        <f t="shared" ca="1" si="2342"/>
        <v>1.0908010406051249</v>
      </c>
      <c r="Y520" s="100">
        <f t="shared" ca="1" si="2342"/>
        <v>1.4576240906125475</v>
      </c>
      <c r="Z520" s="100">
        <f t="shared" ca="1" si="2342"/>
        <v>1.8275836872667468</v>
      </c>
      <c r="AA520" s="100"/>
      <c r="AB520" s="100">
        <f t="shared" ref="AB520:AH520" ca="1" si="2343">AB518/AB401/AB519</f>
        <v>0.51030781057282049</v>
      </c>
      <c r="AC520" s="100">
        <f t="shared" ca="1" si="2343"/>
        <v>0.57467441840239231</v>
      </c>
      <c r="AD520" s="100">
        <f t="shared" ca="1" si="2343"/>
        <v>0.67140909357030332</v>
      </c>
      <c r="AE520" s="100">
        <f t="shared" ca="1" si="2343"/>
        <v>0.79437699849413168</v>
      </c>
      <c r="AF520" s="100">
        <f t="shared" ca="1" si="2343"/>
        <v>1.1010862881144359</v>
      </c>
      <c r="AG520" s="100">
        <f t="shared" ca="1" si="2343"/>
        <v>1.4606431479833386</v>
      </c>
      <c r="AH520" s="100">
        <f t="shared" ca="1" si="2343"/>
        <v>1.8272701354978984</v>
      </c>
      <c r="AI520" s="100"/>
      <c r="AJ520" s="100">
        <f t="shared" ref="AJ520:AP520" ca="1" si="2344">AJ518/AJ401/AJ519</f>
        <v>0.52568113891865498</v>
      </c>
      <c r="AK520" s="100">
        <f t="shared" ca="1" si="2344"/>
        <v>0.59178407384278087</v>
      </c>
      <c r="AL520" s="100">
        <f t="shared" ca="1" si="2344"/>
        <v>0.6875705817254566</v>
      </c>
      <c r="AM520" s="100">
        <f t="shared" ca="1" si="2344"/>
        <v>0.80945503327120427</v>
      </c>
      <c r="AN520" s="100">
        <f t="shared" ca="1" si="2344"/>
        <v>1.1122081654085019</v>
      </c>
      <c r="AO520" s="100">
        <f t="shared" ca="1" si="2344"/>
        <v>1.4651808138858067</v>
      </c>
      <c r="AP520" s="100">
        <f t="shared" ca="1" si="2344"/>
        <v>1.8307528781744984</v>
      </c>
      <c r="AQ520" s="100"/>
      <c r="AR520" s="100">
        <f t="shared" ref="AR520:AX520" ca="1" si="2345">AR518/AR401/AR519</f>
        <v>0.54689235615097842</v>
      </c>
      <c r="AS520" s="100">
        <f t="shared" ca="1" si="2345"/>
        <v>0.61183543361762616</v>
      </c>
      <c r="AT520" s="100">
        <f t="shared" ca="1" si="2345"/>
        <v>0.70396647008728552</v>
      </c>
      <c r="AU520" s="100">
        <f t="shared" ca="1" si="2345"/>
        <v>0.82544138546967072</v>
      </c>
      <c r="AV520" s="100">
        <f t="shared" ca="1" si="2345"/>
        <v>1.1255340547503703</v>
      </c>
      <c r="AW520" s="100">
        <f t="shared" ca="1" si="2345"/>
        <v>1.4720290533727811</v>
      </c>
      <c r="AX520" s="100">
        <f t="shared" ca="1" si="2345"/>
        <v>1.8353113284758138</v>
      </c>
      <c r="AY520" s="100"/>
      <c r="AZ520" s="100">
        <f t="shared" ref="AZ520:BF520" ca="1" si="2346">AZ518/AZ401/AZ519</f>
        <v>0.62092917978955209</v>
      </c>
      <c r="BA520" s="100">
        <f t="shared" ca="1" si="2346"/>
        <v>0.6602979509074911</v>
      </c>
      <c r="BB520" s="100">
        <f t="shared" ca="1" si="2346"/>
        <v>0.75351014514531389</v>
      </c>
      <c r="BC520" s="100">
        <f t="shared" ca="1" si="2346"/>
        <v>0.86499087157573284</v>
      </c>
      <c r="BD520" s="100">
        <f t="shared" ca="1" si="2346"/>
        <v>1.1555766061445989</v>
      </c>
      <c r="BE520" s="100">
        <f t="shared" ca="1" si="2346"/>
        <v>1.4909529750138435</v>
      </c>
      <c r="BF520" s="100">
        <f t="shared" ca="1" si="2346"/>
        <v>1.8534895148078816</v>
      </c>
    </row>
    <row r="521" spans="1:58" x14ac:dyDescent="0.2">
      <c r="B521" s="33"/>
      <c r="C521" s="3"/>
      <c r="D521" s="96"/>
      <c r="E521" s="96"/>
      <c r="F521" s="96"/>
      <c r="G521" s="96"/>
      <c r="H521" s="96"/>
      <c r="I521" s="96"/>
      <c r="J521" s="96"/>
      <c r="K521" s="96"/>
      <c r="L521" s="96"/>
      <c r="M521" s="96"/>
      <c r="N521" s="96"/>
      <c r="O521" s="96"/>
      <c r="P521" s="96"/>
      <c r="Q521" s="96"/>
      <c r="R521" s="96"/>
      <c r="S521" s="96"/>
      <c r="T521" s="96"/>
      <c r="U521" s="96"/>
      <c r="V521" s="96"/>
      <c r="W521" s="96"/>
      <c r="X521" s="96"/>
      <c r="Y521" s="96"/>
      <c r="Z521" s="96"/>
      <c r="AA521" s="96"/>
      <c r="AB521" s="96"/>
      <c r="AC521" s="96"/>
      <c r="AD521" s="96"/>
      <c r="AE521" s="96"/>
      <c r="AF521" s="96"/>
      <c r="AG521" s="96"/>
      <c r="AH521" s="96"/>
      <c r="AI521" s="96"/>
      <c r="AJ521" s="96"/>
      <c r="AK521" s="96"/>
      <c r="AL521" s="96"/>
      <c r="AM521" s="96"/>
      <c r="AN521" s="96"/>
      <c r="AO521" s="96"/>
      <c r="AP521" s="96"/>
      <c r="AQ521" s="96"/>
      <c r="AR521" s="96"/>
      <c r="AS521" s="96"/>
      <c r="AT521" s="96"/>
      <c r="AU521" s="96"/>
      <c r="AV521" s="96"/>
      <c r="AW521" s="96"/>
      <c r="AX521" s="96"/>
      <c r="AY521" s="96"/>
      <c r="AZ521" s="96"/>
      <c r="BA521" s="96"/>
      <c r="BB521" s="96"/>
      <c r="BC521" s="96"/>
      <c r="BD521" s="96"/>
      <c r="BE521" s="96"/>
      <c r="BF521" s="96"/>
    </row>
    <row r="522" spans="1:58" x14ac:dyDescent="0.2">
      <c r="B522" s="33" t="s">
        <v>309</v>
      </c>
      <c r="C522" s="3" t="s">
        <v>43</v>
      </c>
      <c r="D522" s="96">
        <f t="shared" ref="D522:J522" ca="1" si="2347">D519-D510*D510/2/D403</f>
        <v>795.41391303307842</v>
      </c>
      <c r="E522" s="96">
        <f t="shared" ca="1" si="2347"/>
        <v>781.48798823696222</v>
      </c>
      <c r="F522" s="96">
        <f t="shared" ca="1" si="2347"/>
        <v>762.20754484932615</v>
      </c>
      <c r="G522" s="96">
        <f t="shared" ca="1" si="2347"/>
        <v>740.84318886967822</v>
      </c>
      <c r="H522" s="96">
        <f t="shared" ca="1" si="2347"/>
        <v>702.81644934730434</v>
      </c>
      <c r="I522" s="96">
        <f t="shared" ca="1" si="2347"/>
        <v>680.4564439771068</v>
      </c>
      <c r="J522" s="96">
        <f t="shared" ca="1" si="2347"/>
        <v>675.75224753108955</v>
      </c>
      <c r="K522" s="96"/>
      <c r="L522" s="96">
        <f t="shared" ref="L522:R522" ca="1" si="2348">L519-L510*L510/2/L403</f>
        <v>795.22921389360238</v>
      </c>
      <c r="M522" s="96">
        <f t="shared" ca="1" si="2348"/>
        <v>782.5348310687308</v>
      </c>
      <c r="N522" s="96">
        <f t="shared" ca="1" si="2348"/>
        <v>764.13223708601311</v>
      </c>
      <c r="O522" s="96">
        <f t="shared" ca="1" si="2348"/>
        <v>743.62470075821875</v>
      </c>
      <c r="P522" s="96">
        <f t="shared" ca="1" si="2348"/>
        <v>706.63171210629616</v>
      </c>
      <c r="Q522" s="96">
        <f t="shared" ca="1" si="2348"/>
        <v>683.96787677754969</v>
      </c>
      <c r="R522" s="96">
        <f t="shared" ca="1" si="2348"/>
        <v>678.38691356189179</v>
      </c>
      <c r="S522" s="96"/>
      <c r="T522" s="96">
        <f t="shared" ref="T522:Z522" ca="1" si="2349">T519-T510*T510/2/T403</f>
        <v>795.03204835879876</v>
      </c>
      <c r="U522" s="96">
        <f t="shared" ca="1" si="2349"/>
        <v>783.76536501175849</v>
      </c>
      <c r="V522" s="96">
        <f t="shared" ca="1" si="2349"/>
        <v>766.4982743973344</v>
      </c>
      <c r="W522" s="96">
        <f t="shared" ca="1" si="2349"/>
        <v>747.14364974920613</v>
      </c>
      <c r="X522" s="96">
        <f t="shared" ca="1" si="2349"/>
        <v>711.76614391366138</v>
      </c>
      <c r="Y522" s="96">
        <f t="shared" ca="1" si="2349"/>
        <v>689.94953715178531</v>
      </c>
      <c r="Z522" s="96">
        <f t="shared" ca="1" si="2349"/>
        <v>684.04283766091555</v>
      </c>
      <c r="AA522" s="96"/>
      <c r="AB522" s="96">
        <f t="shared" ref="AB522:AH522" ca="1" si="2350">AB519-AB510*AB510/2/AB403</f>
        <v>795.43426165941355</v>
      </c>
      <c r="AC522" s="96">
        <f t="shared" ca="1" si="2350"/>
        <v>785.09400086316032</v>
      </c>
      <c r="AD522" s="96">
        <f t="shared" ca="1" si="2350"/>
        <v>769.1739437562228</v>
      </c>
      <c r="AE522" s="96">
        <f t="shared" ca="1" si="2350"/>
        <v>751.21772907753564</v>
      </c>
      <c r="AF522" s="96">
        <f t="shared" ca="1" si="2350"/>
        <v>718.24757704969875</v>
      </c>
      <c r="AG522" s="96">
        <f t="shared" ca="1" si="2350"/>
        <v>697.71496275384129</v>
      </c>
      <c r="AH522" s="96">
        <f t="shared" ca="1" si="2350"/>
        <v>692.52205371496939</v>
      </c>
      <c r="AI522" s="96"/>
      <c r="AJ522" s="96">
        <f t="shared" ref="AJ522:AP522" ca="1" si="2351">AJ519-AJ510*AJ510/2/AJ403</f>
        <v>795.94813131489173</v>
      </c>
      <c r="AK522" s="96">
        <f t="shared" ca="1" si="2351"/>
        <v>785.47678254813513</v>
      </c>
      <c r="AL522" s="96">
        <f t="shared" ca="1" si="2351"/>
        <v>771.41826389267419</v>
      </c>
      <c r="AM522" s="96">
        <f t="shared" ca="1" si="2351"/>
        <v>755.78359328554131</v>
      </c>
      <c r="AN522" s="96">
        <f t="shared" ca="1" si="2351"/>
        <v>725.68316819106235</v>
      </c>
      <c r="AO522" s="96">
        <f t="shared" ca="1" si="2351"/>
        <v>706.32290412207772</v>
      </c>
      <c r="AP522" s="96">
        <f t="shared" ca="1" si="2351"/>
        <v>700.42567122341643</v>
      </c>
      <c r="AQ522" s="96"/>
      <c r="AR522" s="96">
        <f t="shared" ref="AR522:AW522" ca="1" si="2352">AR519-AR510*AR510/2/AR403</f>
        <v>791.61720880296264</v>
      </c>
      <c r="AS522" s="96">
        <f t="shared" ca="1" si="2352"/>
        <v>785.50452652741956</v>
      </c>
      <c r="AT522" s="96">
        <f t="shared" ca="1" si="2352"/>
        <v>774.83441520174711</v>
      </c>
      <c r="AU522" s="96">
        <f t="shared" ca="1" si="2352"/>
        <v>760.63335636961449</v>
      </c>
      <c r="AV522" s="96">
        <f t="shared" ca="1" si="2352"/>
        <v>732.58790269334111</v>
      </c>
      <c r="AW522" s="96">
        <f t="shared" ca="1" si="2352"/>
        <v>715.16023845027178</v>
      </c>
      <c r="AX522" s="96">
        <f ca="1">AX519-AX510*AX510/2/AX403</f>
        <v>710.05690572604101</v>
      </c>
      <c r="AY522" s="96"/>
      <c r="AZ522" s="96">
        <f t="shared" ref="AZ522:BF522" ca="1" si="2353">AZ519-AZ510*AZ510/2/AZ403</f>
        <v>758.66594020998366</v>
      </c>
      <c r="BA522" s="96">
        <f t="shared" ca="1" si="2353"/>
        <v>785.28947616477365</v>
      </c>
      <c r="BB522" s="96">
        <f t="shared" ca="1" si="2353"/>
        <v>775.71432182150068</v>
      </c>
      <c r="BC522" s="96">
        <f t="shared" ca="1" si="2353"/>
        <v>767.49965507645811</v>
      </c>
      <c r="BD522" s="96">
        <f t="shared" ca="1" si="2353"/>
        <v>747.10973753903841</v>
      </c>
      <c r="BE522" s="96">
        <f t="shared" ca="1" si="2353"/>
        <v>734.23393106256003</v>
      </c>
      <c r="BF522" s="96">
        <f t="shared" ca="1" si="2353"/>
        <v>730.11506799874689</v>
      </c>
    </row>
    <row r="523" spans="1:58" x14ac:dyDescent="0.2">
      <c r="B523" s="33" t="s">
        <v>307</v>
      </c>
      <c r="C523" s="3" t="s">
        <v>44</v>
      </c>
      <c r="D523" s="81">
        <f t="shared" ref="D523:J523" ca="1" si="2354">D525*(D522/D524)^(1/D405)</f>
        <v>106259.74125854656</v>
      </c>
      <c r="E523" s="81">
        <f t="shared" ca="1" si="2354"/>
        <v>118991.51913337618</v>
      </c>
      <c r="F523" s="81">
        <f t="shared" ca="1" si="2354"/>
        <v>133364.81711186792</v>
      </c>
      <c r="G523" s="81">
        <f t="shared" ca="1" si="2354"/>
        <v>148484.73121105737</v>
      </c>
      <c r="H523" s="81">
        <f t="shared" ca="1" si="2354"/>
        <v>181366.5633596706</v>
      </c>
      <c r="I523" s="81">
        <f t="shared" ca="1" si="2354"/>
        <v>219951.47390628958</v>
      </c>
      <c r="J523" s="81">
        <f t="shared" ca="1" si="2354"/>
        <v>270272.98276543088</v>
      </c>
      <c r="K523" s="81"/>
      <c r="L523" s="81">
        <f t="shared" ref="L523:R523" ca="1" si="2355">L525*(L522/L524)^(1/L405)</f>
        <v>106142.97258528104</v>
      </c>
      <c r="M523" s="81">
        <f t="shared" ca="1" si="2355"/>
        <v>120737.037941149</v>
      </c>
      <c r="N523" s="81">
        <f t="shared" ca="1" si="2355"/>
        <v>137488.5554265973</v>
      </c>
      <c r="O523" s="81">
        <f t="shared" ca="1" si="2355"/>
        <v>155123.69667518273</v>
      </c>
      <c r="P523" s="81">
        <f t="shared" ca="1" si="2355"/>
        <v>192651.28357484532</v>
      </c>
      <c r="Q523" s="81">
        <f t="shared" ca="1" si="2355"/>
        <v>234720.83759410179</v>
      </c>
      <c r="R523" s="81">
        <f t="shared" ca="1" si="2355"/>
        <v>287590.97377505939</v>
      </c>
      <c r="S523" s="81"/>
      <c r="T523" s="81">
        <f t="shared" ref="T523:Z523" ca="1" si="2356">T525*(T522/T524)^(1/T405)</f>
        <v>105578.50822388</v>
      </c>
      <c r="U523" s="81">
        <f t="shared" ca="1" si="2356"/>
        <v>121477.10621429548</v>
      </c>
      <c r="V523" s="81">
        <f t="shared" ca="1" si="2356"/>
        <v>140420.09206377529</v>
      </c>
      <c r="W523" s="81">
        <f t="shared" ca="1" si="2356"/>
        <v>160555.2011335846</v>
      </c>
      <c r="X523" s="81">
        <f t="shared" ca="1" si="2356"/>
        <v>202513.2330784052</v>
      </c>
      <c r="Y523" s="81">
        <f t="shared" ca="1" si="2356"/>
        <v>249802.9125421762</v>
      </c>
      <c r="Z523" s="81">
        <f t="shared" ca="1" si="2356"/>
        <v>306165.86260830605</v>
      </c>
      <c r="AA523" s="81"/>
      <c r="AB523" s="81">
        <f t="shared" ref="AB523:AH523" ca="1" si="2357">AB525*(AB522/AB524)^(1/AB405)</f>
        <v>104584.8966621013</v>
      </c>
      <c r="AC523" s="81">
        <f t="shared" ca="1" si="2357"/>
        <v>121131.28773845735</v>
      </c>
      <c r="AD523" s="81">
        <f t="shared" ca="1" si="2357"/>
        <v>141891.6072995342</v>
      </c>
      <c r="AE523" s="81">
        <f t="shared" ca="1" si="2357"/>
        <v>164291.5228439832</v>
      </c>
      <c r="AF523" s="81">
        <f t="shared" ca="1" si="2357"/>
        <v>211422.30637671516</v>
      </c>
      <c r="AG523" s="81">
        <f t="shared" ca="1" si="2357"/>
        <v>263454.97905402607</v>
      </c>
      <c r="AH523" s="81">
        <f t="shared" ca="1" si="2357"/>
        <v>323625.40430548473</v>
      </c>
      <c r="AI523" s="81"/>
      <c r="AJ523" s="81">
        <f t="shared" ref="AJ523:AP523" ca="1" si="2358">AJ525*(AJ522/AJ524)^(1/AJ405)</f>
        <v>103202.64384480145</v>
      </c>
      <c r="AK523" s="81">
        <f t="shared" ca="1" si="2358"/>
        <v>120543.39156369684</v>
      </c>
      <c r="AL523" s="81">
        <f t="shared" ca="1" si="2358"/>
        <v>141730.52168329776</v>
      </c>
      <c r="AM523" s="81">
        <f t="shared" ca="1" si="2358"/>
        <v>165951.25067250693</v>
      </c>
      <c r="AN523" s="81">
        <f t="shared" ca="1" si="2358"/>
        <v>217634.80435259186</v>
      </c>
      <c r="AO523" s="81">
        <f t="shared" ca="1" si="2358"/>
        <v>273960.47440840985</v>
      </c>
      <c r="AP523" s="81">
        <f t="shared" ca="1" si="2358"/>
        <v>337129.75940319087</v>
      </c>
      <c r="AQ523" s="81"/>
      <c r="AR523" s="81">
        <f t="shared" ref="AR523:AX523" ca="1" si="2359">AR525*(AR522/AR524)^(1/AR405)</f>
        <v>101450.28503471374</v>
      </c>
      <c r="AS523" s="81">
        <f t="shared" ca="1" si="2359"/>
        <v>119671.47258096935</v>
      </c>
      <c r="AT523" s="81">
        <f t="shared" ca="1" si="2359"/>
        <v>139961.42456710653</v>
      </c>
      <c r="AU523" s="81">
        <f t="shared" ca="1" si="2359"/>
        <v>165336.19242769718</v>
      </c>
      <c r="AV523" s="81">
        <f t="shared" ca="1" si="2359"/>
        <v>220332.67494662941</v>
      </c>
      <c r="AW523" s="81">
        <f t="shared" ca="1" si="2359"/>
        <v>279965.09652006667</v>
      </c>
      <c r="AX523" s="81">
        <f t="shared" ca="1" si="2359"/>
        <v>345492.36523975607</v>
      </c>
      <c r="AY523" s="81"/>
      <c r="AZ523" s="81">
        <f t="shared" ref="AZ523:BF523" ca="1" si="2360">AZ525*(AZ522/AZ524)^(1/AZ405)</f>
        <v>96811.474786118255</v>
      </c>
      <c r="BA523" s="81">
        <f t="shared" ca="1" si="2360"/>
        <v>116789.18168426986</v>
      </c>
      <c r="BB523" s="81">
        <f t="shared" ca="1" si="2360"/>
        <v>137132.74104421053</v>
      </c>
      <c r="BC523" s="81">
        <f t="shared" ca="1" si="2360"/>
        <v>158809.57009784906</v>
      </c>
      <c r="BD523" s="81">
        <f t="shared" ca="1" si="2360"/>
        <v>214584.91299306386</v>
      </c>
      <c r="BE523" s="81">
        <f t="shared" ca="1" si="2360"/>
        <v>276333.59262129164</v>
      </c>
      <c r="BF523" s="81">
        <f t="shared" ca="1" si="2360"/>
        <v>342465.38813147013</v>
      </c>
    </row>
    <row r="524" spans="1:58" x14ac:dyDescent="0.2">
      <c r="B524" s="33" t="s">
        <v>270</v>
      </c>
      <c r="C524" s="3" t="s">
        <v>43</v>
      </c>
      <c r="D524" s="96">
        <f t="shared" ref="D524:J524" ca="1" si="2361">D522+1/2*D507*D507/D403</f>
        <v>800.26764144120284</v>
      </c>
      <c r="E524" s="96">
        <f t="shared" ca="1" si="2361"/>
        <v>799.82815209835644</v>
      </c>
      <c r="F524" s="96">
        <f t="shared" ca="1" si="2361"/>
        <v>799.64901824485889</v>
      </c>
      <c r="G524" s="96">
        <f t="shared" ca="1" si="2361"/>
        <v>799.49131359254943</v>
      </c>
      <c r="H524" s="96">
        <f t="shared" ca="1" si="2361"/>
        <v>799.626690851734</v>
      </c>
      <c r="I524" s="96">
        <f t="shared" ca="1" si="2361"/>
        <v>799.48142861000076</v>
      </c>
      <c r="J524" s="96">
        <f t="shared" ca="1" si="2361"/>
        <v>798.989802586363</v>
      </c>
      <c r="K524" s="96"/>
      <c r="L524" s="96">
        <f t="shared" ref="L524:R524" ca="1" si="2362">L522+1/2*L507*L507/L403</f>
        <v>800.01014736682589</v>
      </c>
      <c r="M524" s="96">
        <f t="shared" ca="1" si="2362"/>
        <v>799.86513737038183</v>
      </c>
      <c r="N524" s="96">
        <f t="shared" ca="1" si="2362"/>
        <v>799.64766343134136</v>
      </c>
      <c r="O524" s="96">
        <f t="shared" ca="1" si="2362"/>
        <v>799.45642940107666</v>
      </c>
      <c r="P524" s="96">
        <f t="shared" ca="1" si="2362"/>
        <v>799.48534631749271</v>
      </c>
      <c r="Q524" s="96">
        <f t="shared" ca="1" si="2362"/>
        <v>799.29323920803836</v>
      </c>
      <c r="R524" s="96">
        <f t="shared" ca="1" si="2362"/>
        <v>798.94563789490826</v>
      </c>
      <c r="S524" s="96"/>
      <c r="T524" s="96">
        <f t="shared" ref="T524:Z524" ca="1" si="2363">T522+1/2*T507*T507/T403</f>
        <v>799.80287729865313</v>
      </c>
      <c r="U524" s="96">
        <f t="shared" ca="1" si="2363"/>
        <v>799.92388457938694</v>
      </c>
      <c r="V524" s="96">
        <f t="shared" ca="1" si="2363"/>
        <v>799.68697800004531</v>
      </c>
      <c r="W524" s="96">
        <f t="shared" ca="1" si="2363"/>
        <v>799.46385757490464</v>
      </c>
      <c r="X524" s="96">
        <f t="shared" ca="1" si="2363"/>
        <v>799.07066103515399</v>
      </c>
      <c r="Y524" s="96">
        <f t="shared" ca="1" si="2363"/>
        <v>799.13882181127974</v>
      </c>
      <c r="Z524" s="96">
        <f t="shared" ca="1" si="2363"/>
        <v>798.7450566343573</v>
      </c>
      <c r="AA524" s="96"/>
      <c r="AB524" s="96">
        <f t="shared" ref="AB524:AH524" ca="1" si="2364">AB522+1/2*AB507*AB507/AB403</f>
        <v>800.22739544023125</v>
      </c>
      <c r="AC524" s="96">
        <f t="shared" ca="1" si="2364"/>
        <v>799.99387526454893</v>
      </c>
      <c r="AD524" s="96">
        <f t="shared" ca="1" si="2364"/>
        <v>799.76107095192799</v>
      </c>
      <c r="AE524" s="96">
        <f t="shared" ca="1" si="2364"/>
        <v>799.51650152168259</v>
      </c>
      <c r="AF524" s="96">
        <f t="shared" ca="1" si="2364"/>
        <v>799.08042485847284</v>
      </c>
      <c r="AG524" s="96">
        <f t="shared" ca="1" si="2364"/>
        <v>799.05660871612804</v>
      </c>
      <c r="AH524" s="96">
        <f t="shared" ca="1" si="2364"/>
        <v>799.30928495543901</v>
      </c>
      <c r="AI524" s="96"/>
      <c r="AJ524" s="96">
        <f t="shared" ref="AJ524:AP524" ca="1" si="2365">AJ522+1/2*AJ507*AJ507/AJ403</f>
        <v>800.79580907591219</v>
      </c>
      <c r="AK524" s="96">
        <f t="shared" ca="1" si="2365"/>
        <v>800.01013915407304</v>
      </c>
      <c r="AL524" s="96">
        <f t="shared" ca="1" si="2365"/>
        <v>799.25753004256853</v>
      </c>
      <c r="AM524" s="96">
        <f t="shared" ca="1" si="2365"/>
        <v>799.77137602304879</v>
      </c>
      <c r="AN524" s="96">
        <f t="shared" ca="1" si="2365"/>
        <v>799.37715643961246</v>
      </c>
      <c r="AO524" s="96">
        <f t="shared" ca="1" si="2365"/>
        <v>798.73425538255538</v>
      </c>
      <c r="AP524" s="96">
        <f t="shared" ca="1" si="2365"/>
        <v>797.96231360740308</v>
      </c>
      <c r="AQ524" s="96"/>
      <c r="AR524" s="96">
        <f t="shared" ref="AR524:AW524" ca="1" si="2366">AR522+1/2*AR507*AR507/AR403</f>
        <v>796.54499520312356</v>
      </c>
      <c r="AS524" s="96">
        <f t="shared" ca="1" si="2366"/>
        <v>800.01013903972341</v>
      </c>
      <c r="AT524" s="96">
        <f t="shared" ca="1" si="2366"/>
        <v>799.97489509137165</v>
      </c>
      <c r="AU524" s="96">
        <f t="shared" ca="1" si="2366"/>
        <v>800.24445119360462</v>
      </c>
      <c r="AV524" s="96">
        <f t="shared" ca="1" si="2366"/>
        <v>798.80548557348857</v>
      </c>
      <c r="AW524" s="96">
        <f t="shared" ca="1" si="2366"/>
        <v>798.12509267060648</v>
      </c>
      <c r="AX524" s="96">
        <f ca="1">AX522+1/2*AX507*AX507/AX403</f>
        <v>797.6511224611595</v>
      </c>
      <c r="AY524" s="96"/>
      <c r="AZ524" s="96">
        <f t="shared" ref="AZ524:BF524" ca="1" si="2367">AZ522+1/2*AZ507*AZ507/AZ403</f>
        <v>763.84990873491051</v>
      </c>
      <c r="BA524" s="96">
        <f t="shared" ca="1" si="2367"/>
        <v>800.01013913327097</v>
      </c>
      <c r="BB524" s="96">
        <f t="shared" ca="1" si="2367"/>
        <v>800.01030328150978</v>
      </c>
      <c r="BC524" s="96">
        <f t="shared" ca="1" si="2367"/>
        <v>800.01052391284122</v>
      </c>
      <c r="BD524" s="96">
        <f t="shared" ca="1" si="2367"/>
        <v>798.98166799996181</v>
      </c>
      <c r="BE524" s="96">
        <f t="shared" ca="1" si="2367"/>
        <v>798.82272855959297</v>
      </c>
      <c r="BF524" s="96">
        <f t="shared" ca="1" si="2367"/>
        <v>798.02687159616744</v>
      </c>
    </row>
    <row r="525" spans="1:58" x14ac:dyDescent="0.2">
      <c r="B525" s="33" t="s">
        <v>260</v>
      </c>
      <c r="C525" s="3" t="s">
        <v>44</v>
      </c>
      <c r="D525" s="105">
        <f t="shared" ref="D525:J525" ca="1" si="2368">D518*(D524/D519)^(1/D405)</f>
        <v>108960.05335007269</v>
      </c>
      <c r="E525" s="105">
        <f t="shared" ca="1" si="2368"/>
        <v>130940.14660103648</v>
      </c>
      <c r="F525" s="105">
        <f t="shared" ca="1" si="2368"/>
        <v>162535.86403551145</v>
      </c>
      <c r="G525" s="105">
        <f t="shared" ca="1" si="2368"/>
        <v>203314.1277608696</v>
      </c>
      <c r="H525" s="105">
        <f t="shared" ca="1" si="2368"/>
        <v>308847.68642566539</v>
      </c>
      <c r="I525" s="105">
        <f t="shared" ca="1" si="2368"/>
        <v>427671.27075015829</v>
      </c>
      <c r="J525" s="105">
        <f t="shared" ca="1" si="2368"/>
        <v>539401.06861720083</v>
      </c>
      <c r="K525" s="105"/>
      <c r="L525" s="105">
        <f t="shared" ref="L525:R525" ca="1" si="2369">L518*(L524/L519)^(1/L405)</f>
        <v>108800.10658564973</v>
      </c>
      <c r="M525" s="105">
        <f t="shared" ca="1" si="2369"/>
        <v>132154.51853958674</v>
      </c>
      <c r="N525" s="105">
        <f t="shared" ca="1" si="2369"/>
        <v>165826.30356264568</v>
      </c>
      <c r="O525" s="105">
        <f t="shared" ca="1" si="2369"/>
        <v>209108.76604364131</v>
      </c>
      <c r="P525" s="105">
        <f t="shared" ca="1" si="2369"/>
        <v>320585.30929678143</v>
      </c>
      <c r="Q525" s="105">
        <f t="shared" ca="1" si="2369"/>
        <v>446367.11149954534</v>
      </c>
      <c r="R525" s="105">
        <f t="shared" ca="1" si="2369"/>
        <v>564695.45955302543</v>
      </c>
      <c r="S525" s="105"/>
      <c r="T525" s="105">
        <f t="shared" ref="T525:Z525" ca="1" si="2370">T518*(T524/T519)^(1/T405)</f>
        <v>108216.53343804358</v>
      </c>
      <c r="U525" s="105">
        <f t="shared" ca="1" si="2370"/>
        <v>132145.58211496309</v>
      </c>
      <c r="V525" s="105">
        <f t="shared" ca="1" si="2370"/>
        <v>167249.84701535801</v>
      </c>
      <c r="W525" s="105">
        <f t="shared" ca="1" si="2370"/>
        <v>212264.62389501446</v>
      </c>
      <c r="X525" s="105">
        <f t="shared" ca="1" si="2370"/>
        <v>326381.71864740137</v>
      </c>
      <c r="Y525" s="105">
        <f t="shared" ca="1" si="2370"/>
        <v>457923.27260883653</v>
      </c>
      <c r="Z525" s="105">
        <f t="shared" ca="1" si="2370"/>
        <v>580325.84110011405</v>
      </c>
      <c r="AA525" s="105"/>
      <c r="AB525" s="105">
        <f t="shared" ref="AB525:AH525" ca="1" si="2371">AB518*(AB524/AB519)^(1/AB405)</f>
        <v>107209.08737850872</v>
      </c>
      <c r="AC525" s="105">
        <f t="shared" ca="1" si="2371"/>
        <v>130899.19406201254</v>
      </c>
      <c r="AD525" s="105">
        <f t="shared" ca="1" si="2371"/>
        <v>166654.27465981318</v>
      </c>
      <c r="AE525" s="105">
        <f t="shared" ca="1" si="2371"/>
        <v>212443.90063077898</v>
      </c>
      <c r="AF525" s="105">
        <f t="shared" ca="1" si="2371"/>
        <v>328250.68073192041</v>
      </c>
      <c r="AG525" s="105">
        <f t="shared" ca="1" si="2371"/>
        <v>460963.8772762802</v>
      </c>
      <c r="AH525" s="105">
        <f t="shared" ca="1" si="2371"/>
        <v>584726.47826740018</v>
      </c>
      <c r="AI525" s="105"/>
      <c r="AJ525" s="105">
        <f t="shared" ref="AJ525:AP525" ca="1" si="2372">AJ518*(AJ524/AJ519)^(1/AJ405)</f>
        <v>105820.1926448934</v>
      </c>
      <c r="AK525" s="105">
        <f t="shared" ca="1" si="2372"/>
        <v>130013.13438332491</v>
      </c>
      <c r="AL525" s="105">
        <f t="shared" ca="1" si="2372"/>
        <v>164049.63441549055</v>
      </c>
      <c r="AM525" s="105">
        <f t="shared" ca="1" si="2372"/>
        <v>209568.09518878729</v>
      </c>
      <c r="AN525" s="105">
        <f t="shared" ca="1" si="2372"/>
        <v>324337.87608884281</v>
      </c>
      <c r="AO525" s="105">
        <f t="shared" ca="1" si="2372"/>
        <v>454944.9736407423</v>
      </c>
      <c r="AP525" s="105">
        <f t="shared" ca="1" si="2372"/>
        <v>577239.35777956864</v>
      </c>
      <c r="AQ525" s="105"/>
      <c r="AR525" s="105">
        <f t="shared" ref="AR525:AX525" ca="1" si="2373">AR518*(AR524/AR519)^(1/AR405)</f>
        <v>104080.77170782859</v>
      </c>
      <c r="AS525" s="105">
        <f t="shared" ca="1" si="2373"/>
        <v>129053.91424100996</v>
      </c>
      <c r="AT525" s="105">
        <f t="shared" ca="1" si="2373"/>
        <v>159665.69286772268</v>
      </c>
      <c r="AU525" s="105">
        <f t="shared" ca="1" si="2373"/>
        <v>203851.10209766004</v>
      </c>
      <c r="AV525" s="105">
        <f t="shared" ca="1" si="2373"/>
        <v>314848.58953891101</v>
      </c>
      <c r="AW525" s="105">
        <f t="shared" ca="1" si="2373"/>
        <v>440283.85412795766</v>
      </c>
      <c r="AX525" s="105">
        <f t="shared" ca="1" si="2373"/>
        <v>558255.14370985585</v>
      </c>
      <c r="AY525" s="105"/>
      <c r="AZ525" s="105">
        <f t="shared" ref="AZ525:BF525" ca="1" si="2374">AZ518*(AZ524/AZ519)^(1/AZ405)</f>
        <v>99569.49219566847</v>
      </c>
      <c r="BA525" s="105">
        <f t="shared" ca="1" si="2374"/>
        <v>126087.97928393005</v>
      </c>
      <c r="BB525" s="105">
        <f t="shared" ca="1" si="2374"/>
        <v>155736.51791365008</v>
      </c>
      <c r="BC525" s="105">
        <f t="shared" ca="1" si="2374"/>
        <v>188451.19828737617</v>
      </c>
      <c r="BD525" s="105">
        <f t="shared" ca="1" si="2374"/>
        <v>283043.31933172693</v>
      </c>
      <c r="BE525" s="105">
        <f t="shared" ca="1" si="2374"/>
        <v>391268.17873891583</v>
      </c>
      <c r="BF525" s="105">
        <f t="shared" ca="1" si="2374"/>
        <v>494253.52646658482</v>
      </c>
    </row>
    <row r="526" spans="1:58" x14ac:dyDescent="0.2">
      <c r="B526" s="33" t="s">
        <v>310</v>
      </c>
      <c r="C526" s="3"/>
      <c r="D526" s="100">
        <f t="shared" ref="D526:J526" ca="1" si="2375">D525/D524/D401</f>
        <v>0.47341625851528951</v>
      </c>
      <c r="E526" s="100">
        <f t="shared" ca="1" si="2375"/>
        <v>0.56922931102718954</v>
      </c>
      <c r="F526" s="100">
        <f t="shared" ca="1" si="2375"/>
        <v>0.706742021201056</v>
      </c>
      <c r="G526" s="100">
        <f t="shared" ca="1" si="2375"/>
        <v>0.8842293503683506</v>
      </c>
      <c r="H526" s="100">
        <f t="shared" ca="1" si="2375"/>
        <v>1.3429758053371221</v>
      </c>
      <c r="I526" s="100">
        <f t="shared" ca="1" si="2375"/>
        <v>1.8599994487701141</v>
      </c>
      <c r="J526" s="100">
        <f t="shared" ca="1" si="2375"/>
        <v>2.3473707264910013</v>
      </c>
      <c r="K526" s="100"/>
      <c r="L526" s="100">
        <f t="shared" ref="L526:R526" ca="1" si="2376">L525/L524/L401</f>
        <v>0.47287346383829093</v>
      </c>
      <c r="M526" s="100">
        <f t="shared" ca="1" si="2376"/>
        <v>0.57448192228020356</v>
      </c>
      <c r="N526" s="100">
        <f t="shared" ca="1" si="2376"/>
        <v>0.72105080441890357</v>
      </c>
      <c r="O526" s="100">
        <f t="shared" ca="1" si="2376"/>
        <v>0.90947037713007195</v>
      </c>
      <c r="P526" s="100">
        <f t="shared" ca="1" si="2376"/>
        <v>1.3942614745789041</v>
      </c>
      <c r="Q526" s="100">
        <f t="shared" ca="1" si="2376"/>
        <v>1.9417672273003264</v>
      </c>
      <c r="R526" s="100">
        <f t="shared" ca="1" si="2376"/>
        <v>2.4575829432799168</v>
      </c>
      <c r="S526" s="100"/>
      <c r="T526" s="100">
        <f t="shared" ref="T526:Z526" ca="1" si="2377">T525/T524/T401</f>
        <v>0.47045899221679938</v>
      </c>
      <c r="U526" s="100">
        <f t="shared" ca="1" si="2377"/>
        <v>0.57440088754790519</v>
      </c>
      <c r="V526" s="100">
        <f t="shared" ca="1" si="2377"/>
        <v>0.72720494494531329</v>
      </c>
      <c r="W526" s="100">
        <f t="shared" ca="1" si="2377"/>
        <v>0.923187475586559</v>
      </c>
      <c r="X526" s="100">
        <f t="shared" ca="1" si="2377"/>
        <v>1.4202073568664713</v>
      </c>
      <c r="Y526" s="100">
        <f t="shared" ca="1" si="2377"/>
        <v>1.992423269025134</v>
      </c>
      <c r="Z526" s="100">
        <f t="shared" ca="1" si="2377"/>
        <v>2.5262413789265361</v>
      </c>
      <c r="AA526" s="100"/>
      <c r="AB526" s="100">
        <f t="shared" ref="AB526:AH526" ca="1" si="2378">AB525/AB524/AB401</f>
        <v>0.46583198220601502</v>
      </c>
      <c r="AC526" s="100">
        <f t="shared" ca="1" si="2378"/>
        <v>0.56893339805003906</v>
      </c>
      <c r="AD526" s="100">
        <f t="shared" ca="1" si="2378"/>
        <v>0.72454825588308647</v>
      </c>
      <c r="AE526" s="100">
        <f t="shared" ca="1" si="2378"/>
        <v>0.92390635281107425</v>
      </c>
      <c r="AF526" s="100">
        <f t="shared" ca="1" si="2378"/>
        <v>1.4283224482764221</v>
      </c>
      <c r="AG526" s="100">
        <f t="shared" ca="1" si="2378"/>
        <v>2.0058592910365984</v>
      </c>
      <c r="AH526" s="100">
        <f t="shared" ca="1" si="2378"/>
        <v>2.5436011984836533</v>
      </c>
      <c r="AI526" s="100"/>
      <c r="AJ526" s="100">
        <f t="shared" ref="AJ526:AP526" ca="1" si="2379">AJ525/AJ524/AJ401</f>
        <v>0.45947075546794519</v>
      </c>
      <c r="AK526" s="100">
        <f t="shared" ca="1" si="2379"/>
        <v>0.56507078679245126</v>
      </c>
      <c r="AL526" s="100">
        <f t="shared" ca="1" si="2379"/>
        <v>0.71367362768016729</v>
      </c>
      <c r="AM526" s="100">
        <f t="shared" ca="1" si="2379"/>
        <v>0.91110919103508203</v>
      </c>
      <c r="AN526" s="100">
        <f t="shared" ca="1" si="2379"/>
        <v>1.410772720511795</v>
      </c>
      <c r="AO526" s="100">
        <f t="shared" ca="1" si="2379"/>
        <v>1.980467313529805</v>
      </c>
      <c r="AP526" s="100">
        <f t="shared" ca="1" si="2379"/>
        <v>2.5152703551525573</v>
      </c>
      <c r="AQ526" s="100"/>
      <c r="AR526" s="100">
        <f t="shared" ref="AR526:AX526" ca="1" si="2380">AR525/AR524/AR401</f>
        <v>0.4543298890102046</v>
      </c>
      <c r="AS526" s="100">
        <f t="shared" ca="1" si="2380"/>
        <v>0.56090176746473097</v>
      </c>
      <c r="AT526" s="100">
        <f t="shared" ca="1" si="2380"/>
        <v>0.69397906604550874</v>
      </c>
      <c r="AU526" s="100">
        <f t="shared" ca="1" si="2380"/>
        <v>0.88573031801442836</v>
      </c>
      <c r="AV526" s="100">
        <f t="shared" ca="1" si="2380"/>
        <v>1.3704772536246563</v>
      </c>
      <c r="AW526" s="100">
        <f t="shared" ca="1" si="2380"/>
        <v>1.9181073644066804</v>
      </c>
      <c r="AX526" s="100">
        <f t="shared" ca="1" si="2380"/>
        <v>2.4334973123356378</v>
      </c>
      <c r="AY526" s="100"/>
      <c r="AZ526" s="100">
        <f t="shared" ref="AZ526:BF526" ca="1" si="2381">AZ525/AZ524/AZ401</f>
        <v>0.45324119867973006</v>
      </c>
      <c r="BA526" s="100">
        <f t="shared" ca="1" si="2381"/>
        <v>0.54801104518276589</v>
      </c>
      <c r="BB526" s="100">
        <f t="shared" ca="1" si="2381"/>
        <v>0.67687114131171844</v>
      </c>
      <c r="BC526" s="100">
        <f t="shared" ca="1" si="2381"/>
        <v>0.81905736815457852</v>
      </c>
      <c r="BD526" s="100">
        <f t="shared" ca="1" si="2381"/>
        <v>1.2317631633420987</v>
      </c>
      <c r="BE526" s="100">
        <f t="shared" ca="1" si="2381"/>
        <v>1.7030807257203429</v>
      </c>
      <c r="BF526" s="100">
        <f t="shared" ca="1" si="2381"/>
        <v>2.153492579206238</v>
      </c>
    </row>
    <row r="527" spans="1:58" x14ac:dyDescent="0.2">
      <c r="B527" s="33"/>
      <c r="C527" s="3"/>
      <c r="D527" s="105"/>
      <c r="E527" s="105"/>
      <c r="F527" s="105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  <c r="Z527" s="105"/>
      <c r="AA527" s="105"/>
      <c r="AB527" s="105"/>
      <c r="AC527" s="105"/>
      <c r="AD527" s="105"/>
      <c r="AE527" s="105"/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5"/>
      <c r="BD527" s="105"/>
      <c r="BE527" s="105"/>
      <c r="BF527" s="105"/>
    </row>
    <row r="528" spans="1:58" x14ac:dyDescent="0.2">
      <c r="A528" s="63" t="s">
        <v>247</v>
      </c>
      <c r="B528" s="33" t="s">
        <v>27</v>
      </c>
      <c r="C528" s="29" t="s">
        <v>11</v>
      </c>
      <c r="D528" s="85">
        <f t="shared" ref="D528:J528" ca="1" si="2382">IF(D518/D455&gt;1,D518/D455,1)</f>
        <v>1.0941364366901769</v>
      </c>
      <c r="E528" s="85">
        <f t="shared" ca="1" si="2382"/>
        <v>1.2130094133532381</v>
      </c>
      <c r="F528" s="85">
        <f t="shared" ca="1" si="2382"/>
        <v>1.4012502161998537</v>
      </c>
      <c r="G528" s="85">
        <f t="shared" ca="1" si="2382"/>
        <v>1.6506519922092073</v>
      </c>
      <c r="H528" s="85">
        <f t="shared" ca="1" si="2382"/>
        <v>2.3100554626744731</v>
      </c>
      <c r="I528" s="85">
        <f t="shared" ca="1" si="2382"/>
        <v>3.0825871276754317</v>
      </c>
      <c r="J528" s="85">
        <f t="shared" ca="1" si="2382"/>
        <v>3.8658405783382594</v>
      </c>
      <c r="K528" s="85"/>
      <c r="L528" s="85">
        <f t="shared" ref="L528:R528" ca="1" si="2383">IF(L518/L455&gt;1,L518/L455,1)</f>
        <v>1.1246976708551117</v>
      </c>
      <c r="M528" s="85">
        <f t="shared" ca="1" si="2383"/>
        <v>1.2425817727390727</v>
      </c>
      <c r="N528" s="85">
        <f t="shared" ca="1" si="2383"/>
        <v>1.4274470267659074</v>
      </c>
      <c r="O528" s="85">
        <f t="shared" ca="1" si="2383"/>
        <v>1.6703611570541368</v>
      </c>
      <c r="P528" s="85">
        <f t="shared" ca="1" si="2383"/>
        <v>2.3053905437881168</v>
      </c>
      <c r="Q528" s="85">
        <f t="shared" ca="1" si="2383"/>
        <v>3.0493156965620303</v>
      </c>
      <c r="R528" s="85">
        <f t="shared" ca="1" si="2383"/>
        <v>3.8170015377694093</v>
      </c>
      <c r="S528" s="85"/>
      <c r="T528" s="85">
        <f t="shared" ref="T528:Z528" ca="1" si="2384">IF(T518/T455&gt;1,T518/T455,1)</f>
        <v>1.1629534396717758</v>
      </c>
      <c r="U528" s="85">
        <f t="shared" ca="1" si="2384"/>
        <v>1.2802560010965718</v>
      </c>
      <c r="V528" s="85">
        <f t="shared" ca="1" si="2384"/>
        <v>1.462524248756413</v>
      </c>
      <c r="W528" s="85">
        <f t="shared" ca="1" si="2384"/>
        <v>1.6999325802395608</v>
      </c>
      <c r="X528" s="85">
        <f t="shared" ca="1" si="2384"/>
        <v>2.3038044982500137</v>
      </c>
      <c r="Y528" s="85">
        <f t="shared" ca="1" si="2384"/>
        <v>3.0312454668483539</v>
      </c>
      <c r="Z528" s="85">
        <f t="shared" ca="1" si="2384"/>
        <v>3.7851501787865303</v>
      </c>
      <c r="AA528" s="85"/>
      <c r="AB528" s="85">
        <f t="shared" ref="AB528:AH528" ca="1" si="2385">IF(AB518/AB455&gt;1,AB518/AB455,1)</f>
        <v>1.2092259113461659</v>
      </c>
      <c r="AC528" s="85">
        <f t="shared" ca="1" si="2385"/>
        <v>1.3264556938299528</v>
      </c>
      <c r="AD528" s="85">
        <f t="shared" ca="1" si="2385"/>
        <v>1.5071300550567335</v>
      </c>
      <c r="AE528" s="85">
        <f t="shared" ca="1" si="2385"/>
        <v>1.740405953509532</v>
      </c>
      <c r="AF528" s="85">
        <f t="shared" ca="1" si="2385"/>
        <v>2.3283011761784191</v>
      </c>
      <c r="AG528" s="85">
        <f t="shared" ca="1" si="2385"/>
        <v>3.0326935444443772</v>
      </c>
      <c r="AH528" s="85">
        <f t="shared" ca="1" si="2385"/>
        <v>3.7786763124628386</v>
      </c>
      <c r="AI528" s="85"/>
      <c r="AJ528" s="85">
        <f t="shared" ref="AJ528:AP528" ca="1" si="2386">IF(AJ518/AJ455&gt;1,AJ518/AJ455,1)</f>
        <v>1.2639844031531426</v>
      </c>
      <c r="AK528" s="85">
        <f t="shared" ca="1" si="2386"/>
        <v>1.3818693356436691</v>
      </c>
      <c r="AL528" s="85">
        <f t="shared" ca="1" si="2386"/>
        <v>1.5617609128228578</v>
      </c>
      <c r="AM528" s="85">
        <f t="shared" ca="1" si="2386"/>
        <v>1.7926958051740878</v>
      </c>
      <c r="AN528" s="85">
        <f t="shared" ca="1" si="2386"/>
        <v>2.3696269613665035</v>
      </c>
      <c r="AO528" s="85">
        <f t="shared" ca="1" si="2386"/>
        <v>3.0563419987430533</v>
      </c>
      <c r="AP528" s="85">
        <f t="shared" ca="1" si="2386"/>
        <v>3.7953812276141115</v>
      </c>
      <c r="AQ528" s="85"/>
      <c r="AR528" s="85">
        <f t="shared" ref="AR528:AW528" ca="1" si="2387">IF(AR518/AR455&gt;1,AR518/AR455,1)</f>
        <v>1.3294463701006654</v>
      </c>
      <c r="AS528" s="85">
        <f t="shared" ca="1" si="2387"/>
        <v>1.4474324306276773</v>
      </c>
      <c r="AT528" s="85">
        <f t="shared" ca="1" si="2387"/>
        <v>1.6270578979385761</v>
      </c>
      <c r="AU528" s="85">
        <f t="shared" ca="1" si="2387"/>
        <v>1.8573806034351903</v>
      </c>
      <c r="AV528" s="85">
        <f t="shared" ca="1" si="2387"/>
        <v>2.4278639057934059</v>
      </c>
      <c r="AW528" s="85">
        <f t="shared" ca="1" si="2387"/>
        <v>3.104489094226897</v>
      </c>
      <c r="AX528" s="85">
        <f ca="1">IF(AX518/AX455&gt;1,AX518/AX455,1)</f>
        <v>3.8468464150278292</v>
      </c>
      <c r="AY528" s="85"/>
      <c r="AZ528" s="85">
        <f t="shared" ref="AZ528:BF528" ca="1" si="2388">IF(AZ518/AZ455&gt;1,AZ518/AZ455,1)</f>
        <v>1.5086449488926783</v>
      </c>
      <c r="BA528" s="85">
        <f t="shared" ca="1" si="2388"/>
        <v>1.6126069474265117</v>
      </c>
      <c r="BB528" s="85">
        <f t="shared" ca="1" si="2388"/>
        <v>1.7942384523503261</v>
      </c>
      <c r="BC528" s="85">
        <f t="shared" ca="1" si="2388"/>
        <v>2.0252526585036437</v>
      </c>
      <c r="BD528" s="85">
        <f t="shared" ca="1" si="2388"/>
        <v>2.6016647168619564</v>
      </c>
      <c r="BE528" s="85">
        <f t="shared" ca="1" si="2388"/>
        <v>3.2825883862987704</v>
      </c>
      <c r="BF528" s="85">
        <f t="shared" ca="1" si="2388"/>
        <v>4.0545951071684909</v>
      </c>
    </row>
    <row r="529" spans="1:58" x14ac:dyDescent="0.2">
      <c r="B529" s="143" t="s">
        <v>245</v>
      </c>
      <c r="C529" s="128" t="s">
        <v>11</v>
      </c>
      <c r="D529" s="155">
        <f t="shared" ref="D529:BF529" si="2389">D$149</f>
        <v>0.25</v>
      </c>
      <c r="E529" s="155">
        <f t="shared" si="2389"/>
        <v>0.25</v>
      </c>
      <c r="F529" s="155">
        <f t="shared" si="2389"/>
        <v>0.25</v>
      </c>
      <c r="G529" s="155">
        <f t="shared" si="2389"/>
        <v>0.25</v>
      </c>
      <c r="H529" s="155">
        <f t="shared" si="2389"/>
        <v>0.25</v>
      </c>
      <c r="I529" s="155">
        <f t="shared" si="2389"/>
        <v>0.25</v>
      </c>
      <c r="J529" s="155">
        <f t="shared" si="2389"/>
        <v>0.25</v>
      </c>
      <c r="K529" s="155"/>
      <c r="L529" s="155">
        <f t="shared" si="2389"/>
        <v>0.25</v>
      </c>
      <c r="M529" s="155">
        <f t="shared" si="2389"/>
        <v>0.25</v>
      </c>
      <c r="N529" s="155">
        <f t="shared" si="2389"/>
        <v>0.25</v>
      </c>
      <c r="O529" s="155">
        <f t="shared" si="2389"/>
        <v>0.25</v>
      </c>
      <c r="P529" s="155">
        <f t="shared" si="2389"/>
        <v>0.25</v>
      </c>
      <c r="Q529" s="155">
        <f t="shared" si="2389"/>
        <v>0.25</v>
      </c>
      <c r="R529" s="155">
        <f t="shared" si="2389"/>
        <v>0.25</v>
      </c>
      <c r="S529" s="155"/>
      <c r="T529" s="155">
        <f t="shared" si="2389"/>
        <v>0.25</v>
      </c>
      <c r="U529" s="155">
        <f t="shared" si="2389"/>
        <v>0.25</v>
      </c>
      <c r="V529" s="155">
        <f t="shared" si="2389"/>
        <v>0.25</v>
      </c>
      <c r="W529" s="155">
        <f t="shared" si="2389"/>
        <v>0.25</v>
      </c>
      <c r="X529" s="155">
        <f t="shared" si="2389"/>
        <v>0.25</v>
      </c>
      <c r="Y529" s="155">
        <f t="shared" si="2389"/>
        <v>0.25</v>
      </c>
      <c r="Z529" s="155">
        <f t="shared" si="2389"/>
        <v>0.25</v>
      </c>
      <c r="AA529" s="155"/>
      <c r="AB529" s="155">
        <f t="shared" si="2389"/>
        <v>0.25</v>
      </c>
      <c r="AC529" s="155">
        <f t="shared" si="2389"/>
        <v>0.25</v>
      </c>
      <c r="AD529" s="155">
        <f t="shared" si="2389"/>
        <v>0.25</v>
      </c>
      <c r="AE529" s="155">
        <f t="shared" si="2389"/>
        <v>0.25</v>
      </c>
      <c r="AF529" s="155">
        <f t="shared" si="2389"/>
        <v>0.25</v>
      </c>
      <c r="AG529" s="155">
        <f t="shared" si="2389"/>
        <v>0.25</v>
      </c>
      <c r="AH529" s="155">
        <f t="shared" si="2389"/>
        <v>0.25</v>
      </c>
      <c r="AI529" s="155"/>
      <c r="AJ529" s="155">
        <f t="shared" si="2389"/>
        <v>0.25</v>
      </c>
      <c r="AK529" s="155">
        <f t="shared" si="2389"/>
        <v>0.25</v>
      </c>
      <c r="AL529" s="155">
        <f t="shared" si="2389"/>
        <v>0.25</v>
      </c>
      <c r="AM529" s="155">
        <f t="shared" si="2389"/>
        <v>0.25</v>
      </c>
      <c r="AN529" s="155">
        <f t="shared" si="2389"/>
        <v>0.25</v>
      </c>
      <c r="AO529" s="155">
        <f t="shared" si="2389"/>
        <v>0.25</v>
      </c>
      <c r="AP529" s="155">
        <f t="shared" si="2389"/>
        <v>0.25</v>
      </c>
      <c r="AQ529" s="155"/>
      <c r="AR529" s="155">
        <f t="shared" si="2389"/>
        <v>0.25</v>
      </c>
      <c r="AS529" s="155">
        <f t="shared" si="2389"/>
        <v>0.25</v>
      </c>
      <c r="AT529" s="155">
        <f t="shared" si="2389"/>
        <v>0.25</v>
      </c>
      <c r="AU529" s="155">
        <f t="shared" si="2389"/>
        <v>0.25</v>
      </c>
      <c r="AV529" s="155">
        <f t="shared" si="2389"/>
        <v>0.25</v>
      </c>
      <c r="AW529" s="155">
        <f t="shared" si="2389"/>
        <v>0.25</v>
      </c>
      <c r="AX529" s="155">
        <f t="shared" si="2389"/>
        <v>0.25</v>
      </c>
      <c r="AY529" s="155"/>
      <c r="AZ529" s="155">
        <f t="shared" si="2389"/>
        <v>0.25</v>
      </c>
      <c r="BA529" s="155">
        <f t="shared" si="2389"/>
        <v>0.25</v>
      </c>
      <c r="BB529" s="155">
        <f t="shared" si="2389"/>
        <v>0.25</v>
      </c>
      <c r="BC529" s="155">
        <f t="shared" si="2389"/>
        <v>0.25</v>
      </c>
      <c r="BD529" s="155">
        <f t="shared" si="2389"/>
        <v>0.25</v>
      </c>
      <c r="BE529" s="155">
        <f t="shared" si="2389"/>
        <v>0.25</v>
      </c>
      <c r="BF529" s="155">
        <f t="shared" si="2389"/>
        <v>0.25</v>
      </c>
    </row>
    <row r="530" spans="1:58" x14ac:dyDescent="0.2">
      <c r="B530" s="33" t="s">
        <v>134</v>
      </c>
      <c r="C530" s="29" t="s">
        <v>46</v>
      </c>
      <c r="D530" s="116">
        <f t="shared" ref="D530:J530" ca="1" si="2390">IF(D528&lt;D407,$M$7*D529*D518*SQRT(2/D405/D401/D498*(D528^(-2/D402)-D528^(-D408))),$M$7*D529*D518*SQRT(2/D405/D401/D498*(D407^(-2/D402)-D407^(-D408))))</f>
        <v>2.5963780664135872E-3</v>
      </c>
      <c r="E530" s="116">
        <f t="shared" ca="1" si="2390"/>
        <v>3.9151565987750247E-3</v>
      </c>
      <c r="F530" s="116">
        <f t="shared" ca="1" si="2390"/>
        <v>5.360043619029563E-3</v>
      </c>
      <c r="G530" s="116">
        <f t="shared" ca="1" si="2390"/>
        <v>6.7814489577026262E-3</v>
      </c>
      <c r="H530" s="116">
        <f t="shared" ca="1" si="2390"/>
        <v>9.6746728543658823E-3</v>
      </c>
      <c r="I530" s="116">
        <f t="shared" ca="1" si="2390"/>
        <v>1.2969311091119469E-2</v>
      </c>
      <c r="J530" s="116">
        <f t="shared" ca="1" si="2390"/>
        <v>1.6280915955611999E-2</v>
      </c>
      <c r="K530" s="116"/>
      <c r="L530" s="116">
        <f t="shared" ref="L530:R530" ca="1" si="2391">IF(L528&lt;L407,$M$7*L529*L518*SQRT(2/L405/L401/L498*(L528^(-2/L402)-L528^(-L408))),$M$7*L529*L518*SQRT(2/L405/L401/L498*(L407^(-2/L402)-L407^(-L408))))</f>
        <v>2.9723239310101048E-3</v>
      </c>
      <c r="M530" s="116">
        <f t="shared" ca="1" si="2391"/>
        <v>4.1628372410265017E-3</v>
      </c>
      <c r="N530" s="116">
        <f t="shared" ca="1" si="2391"/>
        <v>5.5249021788423133E-3</v>
      </c>
      <c r="O530" s="116">
        <f t="shared" ca="1" si="2391"/>
        <v>6.8899014742789845E-3</v>
      </c>
      <c r="P530" s="116">
        <f t="shared" ca="1" si="2391"/>
        <v>9.7021220831521714E-3</v>
      </c>
      <c r="Q530" s="116">
        <f t="shared" ca="1" si="2391"/>
        <v>1.2914532899114674E-2</v>
      </c>
      <c r="R530" s="116">
        <f t="shared" ca="1" si="2391"/>
        <v>1.6190152561459503E-2</v>
      </c>
      <c r="S530" s="116"/>
      <c r="T530" s="116">
        <f t="shared" ref="T530:Z530" ca="1" si="2392">IF(T528&lt;T407,$M$7*T529*T518*SQRT(2/T405/T401/T498*(T528^(-2/T402)-T528^(-T408))),$M$7*T529*T518*SQRT(2/T405/T401/T498*(T407^(-2/T402)-T407^(-T408))))</f>
        <v>3.3739931488993946E-3</v>
      </c>
      <c r="U530" s="116">
        <f t="shared" ca="1" si="2392"/>
        <v>4.4477824444905546E-3</v>
      </c>
      <c r="V530" s="116">
        <f t="shared" ca="1" si="2392"/>
        <v>5.7245505544919768E-3</v>
      </c>
      <c r="W530" s="116">
        <f t="shared" ca="1" si="2392"/>
        <v>7.0270744749148925E-3</v>
      </c>
      <c r="X530" s="116">
        <f t="shared" ca="1" si="2392"/>
        <v>9.7198606228887357E-3</v>
      </c>
      <c r="Y530" s="116">
        <f t="shared" ca="1" si="2392"/>
        <v>1.2888363509627495E-2</v>
      </c>
      <c r="Z530" s="116">
        <f t="shared" ca="1" si="2392"/>
        <v>1.6126668131242645E-2</v>
      </c>
      <c r="AA530" s="116"/>
      <c r="AB530" s="116">
        <f t="shared" ref="AB530:AH530" ca="1" si="2393">IF(AB528&lt;AB407,$M$7*AB529*AB518*SQRT(2/AB405/AB401/AB498*(AB528^(-2/AB402)-AB528^(-AB408))),$M$7*AB529*AB518*SQRT(2/AB405/AB401/AB498*(AB407^(-2/AB402)-AB407^(-AB408))))</f>
        <v>3.7886984562735082E-3</v>
      </c>
      <c r="AC530" s="116">
        <f t="shared" ca="1" si="2393"/>
        <v>4.7608528413342101E-3</v>
      </c>
      <c r="AD530" s="116">
        <f t="shared" ca="1" si="2393"/>
        <v>5.9546069484650559E-3</v>
      </c>
      <c r="AE530" s="116">
        <f t="shared" ca="1" si="2393"/>
        <v>7.1921696220439736E-3</v>
      </c>
      <c r="AF530" s="116">
        <f t="shared" ca="1" si="2393"/>
        <v>9.8173598622738646E-3</v>
      </c>
      <c r="AG530" s="116">
        <f t="shared" ca="1" si="2393"/>
        <v>1.2904785225156598E-2</v>
      </c>
      <c r="AH530" s="116">
        <f t="shared" ca="1" si="2393"/>
        <v>1.6111488972924033E-2</v>
      </c>
      <c r="AI530" s="116"/>
      <c r="AJ530" s="116">
        <f t="shared" ref="AJ530:AP530" ca="1" si="2394">IF(AJ528&lt;AJ407,$M$7*AJ529*AJ518*SQRT(2/AJ405/AJ401/AJ498*(AJ528^(-2/AJ402)-AJ528^(-AJ408))),$M$7*AJ529*AJ518*SQRT(2/AJ405/AJ401/AJ498*(AJ407^(-2/AJ402)-AJ407^(-AJ408))))</f>
        <v>4.2104458355841584E-3</v>
      </c>
      <c r="AK530" s="116">
        <f t="shared" ca="1" si="2394"/>
        <v>5.1025924821683152E-3</v>
      </c>
      <c r="AL530" s="116">
        <f t="shared" ca="1" si="2394"/>
        <v>6.2113960725049605E-3</v>
      </c>
      <c r="AM530" s="116">
        <f t="shared" ca="1" si="2394"/>
        <v>7.3819568011310099E-3</v>
      </c>
      <c r="AN530" s="116">
        <f t="shared" ca="1" si="2394"/>
        <v>9.9539965426828914E-3</v>
      </c>
      <c r="AO530" s="116">
        <f t="shared" ca="1" si="2394"/>
        <v>1.2975109776286223E-2</v>
      </c>
      <c r="AP530" s="116">
        <f t="shared" ca="1" si="2394"/>
        <v>1.6162443514041079E-2</v>
      </c>
      <c r="AQ530" s="116"/>
      <c r="AR530" s="116">
        <f t="shared" ref="AR530:AX530" ca="1" si="2395">IF(AR528&lt;AR407,$M$7*AR529*AR518*SQRT(2/AR405/AR401/AR498*(AR528^(-2/AR402)-AR528^(-AR408))),$M$7*AR529*AR518*SQRT(2/AR405/AR401/AR498*(AR407^(-2/AR402)-AR407^(-AR408))))</f>
        <v>4.6594902032010338E-3</v>
      </c>
      <c r="AS530" s="116">
        <f t="shared" ca="1" si="2395"/>
        <v>5.4666538362231412E-3</v>
      </c>
      <c r="AT530" s="116">
        <f t="shared" ca="1" si="2395"/>
        <v>6.4826637501377562E-3</v>
      </c>
      <c r="AU530" s="116">
        <f t="shared" ca="1" si="2395"/>
        <v>7.592031955220898E-3</v>
      </c>
      <c r="AV530" s="116">
        <f t="shared" ca="1" si="2395"/>
        <v>1.0135751256808403E-2</v>
      </c>
      <c r="AW530" s="116">
        <f t="shared" ca="1" si="2395"/>
        <v>1.3107435064024184E-2</v>
      </c>
      <c r="AX530" s="116">
        <f t="shared" ca="1" si="2395"/>
        <v>1.629190057680267E-2</v>
      </c>
      <c r="AY530" s="116"/>
      <c r="AZ530" s="116">
        <f t="shared" ref="AZ530:BF530" ca="1" si="2396">IF(AZ528&lt;AZ407,$M$7*AZ529*AZ518*SQRT(2/AZ405/AZ401/AZ498*(AZ528^(-2/AZ402)-AZ528^(-AZ408))),$M$7*AZ529*AZ518*SQRT(2/AZ405/AZ401/AZ498*(AZ407^(-2/AZ402)-AZ407^(-AZ408))))</f>
        <v>5.7315661154918335E-3</v>
      </c>
      <c r="BA530" s="116">
        <f t="shared" ca="1" si="2396"/>
        <v>6.2381960377736476E-3</v>
      </c>
      <c r="BB530" s="116">
        <f t="shared" ca="1" si="2396"/>
        <v>7.1255945420817231E-3</v>
      </c>
      <c r="BC530" s="116">
        <f t="shared" ca="1" si="2396"/>
        <v>8.1153979757761993E-3</v>
      </c>
      <c r="BD530" s="116">
        <f t="shared" ca="1" si="2396"/>
        <v>1.063137626458226E-2</v>
      </c>
      <c r="BE530" s="116">
        <f t="shared" ca="1" si="2396"/>
        <v>1.3564526613459665E-2</v>
      </c>
      <c r="BF530" s="116">
        <f t="shared" ca="1" si="2396"/>
        <v>1.6808666771113659E-2</v>
      </c>
    </row>
    <row r="531" spans="1:58" x14ac:dyDescent="0.2">
      <c r="B531" s="143" t="s">
        <v>246</v>
      </c>
      <c r="C531" s="128" t="s">
        <v>11</v>
      </c>
      <c r="D531" s="155">
        <f t="shared" ref="D531:BF531" si="2397">D$151</f>
        <v>0.3</v>
      </c>
      <c r="E531" s="155">
        <f t="shared" si="2397"/>
        <v>0.3</v>
      </c>
      <c r="F531" s="155">
        <f t="shared" si="2397"/>
        <v>0.3</v>
      </c>
      <c r="G531" s="155">
        <f t="shared" si="2397"/>
        <v>0.3</v>
      </c>
      <c r="H531" s="155">
        <f t="shared" si="2397"/>
        <v>0.3</v>
      </c>
      <c r="I531" s="155">
        <f t="shared" si="2397"/>
        <v>0.3</v>
      </c>
      <c r="J531" s="155">
        <f t="shared" si="2397"/>
        <v>0.3</v>
      </c>
      <c r="K531" s="155"/>
      <c r="L531" s="155">
        <f t="shared" si="2397"/>
        <v>0.3</v>
      </c>
      <c r="M531" s="155">
        <f t="shared" si="2397"/>
        <v>0.3</v>
      </c>
      <c r="N531" s="155">
        <f t="shared" si="2397"/>
        <v>0.3</v>
      </c>
      <c r="O531" s="155">
        <f t="shared" si="2397"/>
        <v>0.3</v>
      </c>
      <c r="P531" s="155">
        <f t="shared" si="2397"/>
        <v>0.3</v>
      </c>
      <c r="Q531" s="155">
        <f t="shared" si="2397"/>
        <v>0.3</v>
      </c>
      <c r="R531" s="155">
        <f t="shared" si="2397"/>
        <v>0.3</v>
      </c>
      <c r="S531" s="155"/>
      <c r="T531" s="155">
        <f t="shared" si="2397"/>
        <v>0.3</v>
      </c>
      <c r="U531" s="155">
        <f t="shared" si="2397"/>
        <v>0.3</v>
      </c>
      <c r="V531" s="155">
        <f t="shared" si="2397"/>
        <v>0.3</v>
      </c>
      <c r="W531" s="155">
        <f t="shared" si="2397"/>
        <v>0.3</v>
      </c>
      <c r="X531" s="155">
        <f t="shared" si="2397"/>
        <v>0.3</v>
      </c>
      <c r="Y531" s="155">
        <f t="shared" si="2397"/>
        <v>0.3</v>
      </c>
      <c r="Z531" s="155">
        <f t="shared" si="2397"/>
        <v>0.3</v>
      </c>
      <c r="AA531" s="155"/>
      <c r="AB531" s="155">
        <f t="shared" si="2397"/>
        <v>0.3</v>
      </c>
      <c r="AC531" s="155">
        <f t="shared" si="2397"/>
        <v>0.3</v>
      </c>
      <c r="AD531" s="155">
        <f t="shared" si="2397"/>
        <v>0.3</v>
      </c>
      <c r="AE531" s="155">
        <f t="shared" si="2397"/>
        <v>0.3</v>
      </c>
      <c r="AF531" s="155">
        <f t="shared" si="2397"/>
        <v>0.3</v>
      </c>
      <c r="AG531" s="155">
        <f t="shared" si="2397"/>
        <v>0.3</v>
      </c>
      <c r="AH531" s="155">
        <f t="shared" si="2397"/>
        <v>0.3</v>
      </c>
      <c r="AI531" s="155"/>
      <c r="AJ531" s="155">
        <f t="shared" si="2397"/>
        <v>0.3</v>
      </c>
      <c r="AK531" s="155">
        <f t="shared" si="2397"/>
        <v>0.3</v>
      </c>
      <c r="AL531" s="155">
        <f t="shared" si="2397"/>
        <v>0.3</v>
      </c>
      <c r="AM531" s="155">
        <f t="shared" si="2397"/>
        <v>0.3</v>
      </c>
      <c r="AN531" s="155">
        <f t="shared" si="2397"/>
        <v>0.3</v>
      </c>
      <c r="AO531" s="155">
        <f t="shared" si="2397"/>
        <v>0.3</v>
      </c>
      <c r="AP531" s="155">
        <f t="shared" si="2397"/>
        <v>0.3</v>
      </c>
      <c r="AQ531" s="155"/>
      <c r="AR531" s="155">
        <f t="shared" si="2397"/>
        <v>0.3</v>
      </c>
      <c r="AS531" s="155">
        <f t="shared" si="2397"/>
        <v>0.3</v>
      </c>
      <c r="AT531" s="155">
        <f t="shared" si="2397"/>
        <v>0.3</v>
      </c>
      <c r="AU531" s="155">
        <f t="shared" si="2397"/>
        <v>0.3</v>
      </c>
      <c r="AV531" s="155">
        <f t="shared" si="2397"/>
        <v>0.3</v>
      </c>
      <c r="AW531" s="155">
        <f t="shared" si="2397"/>
        <v>0.3</v>
      </c>
      <c r="AX531" s="155">
        <f t="shared" si="2397"/>
        <v>0.3</v>
      </c>
      <c r="AY531" s="155"/>
      <c r="AZ531" s="155">
        <f t="shared" si="2397"/>
        <v>0.3</v>
      </c>
      <c r="BA531" s="155">
        <f t="shared" si="2397"/>
        <v>0.3</v>
      </c>
      <c r="BB531" s="155">
        <f t="shared" si="2397"/>
        <v>0.3</v>
      </c>
      <c r="BC531" s="155">
        <f t="shared" si="2397"/>
        <v>0.3</v>
      </c>
      <c r="BD531" s="155">
        <f t="shared" si="2397"/>
        <v>0.3</v>
      </c>
      <c r="BE531" s="155">
        <f t="shared" si="2397"/>
        <v>0.3</v>
      </c>
      <c r="BF531" s="155">
        <f t="shared" si="2397"/>
        <v>0.3</v>
      </c>
    </row>
    <row r="532" spans="1:58" x14ac:dyDescent="0.2">
      <c r="B532" s="33" t="s">
        <v>243</v>
      </c>
      <c r="C532" s="29" t="s">
        <v>47</v>
      </c>
      <c r="D532" s="81">
        <f t="shared" ref="D532:J532" ca="1" si="2398">SQRT(2*D403*D498*(1-D528^(-D405))+D421*D421-D420*D420)</f>
        <v>142.93386608796936</v>
      </c>
      <c r="E532" s="81">
        <f t="shared" ca="1" si="2398"/>
        <v>254.21095983939782</v>
      </c>
      <c r="F532" s="81">
        <f t="shared" ca="1" si="2398"/>
        <v>350.93985998460431</v>
      </c>
      <c r="G532" s="81">
        <f t="shared" ca="1" si="2398"/>
        <v>430.99166886650085</v>
      </c>
      <c r="H532" s="81">
        <f t="shared" ca="1" si="2398"/>
        <v>551.60054122599388</v>
      </c>
      <c r="I532" s="81">
        <f t="shared" ca="1" si="2398"/>
        <v>630.80839814089973</v>
      </c>
      <c r="J532" s="81">
        <f t="shared" ca="1" si="2398"/>
        <v>684.23152564621296</v>
      </c>
      <c r="K532" s="81"/>
      <c r="L532" s="81">
        <f t="shared" ref="L532:R532" ca="1" si="2399">SQRT(2*L403*L498*(1-L528^(-L405))+L421*L421-L420*L420)</f>
        <v>146.95160177230642</v>
      </c>
      <c r="M532" s="81">
        <f t="shared" ca="1" si="2399"/>
        <v>252.48564726983057</v>
      </c>
      <c r="N532" s="81">
        <f t="shared" ca="1" si="2399"/>
        <v>345.08775657797918</v>
      </c>
      <c r="O532" s="81">
        <f t="shared" ca="1" si="2399"/>
        <v>421.81973833993197</v>
      </c>
      <c r="P532" s="81">
        <f t="shared" ca="1" si="2399"/>
        <v>537.44788432755627</v>
      </c>
      <c r="Q532" s="81">
        <f t="shared" ca="1" si="2399"/>
        <v>614.30836824668472</v>
      </c>
      <c r="R532" s="81">
        <f t="shared" ca="1" si="2399"/>
        <v>667.72078329826513</v>
      </c>
      <c r="S532" s="81"/>
      <c r="T532" s="81">
        <f t="shared" ref="T532:Z532" ca="1" si="2400">SQRT(2*T403*T498*(1-T528^(-T405))+T421*T421-T420*T420)</f>
        <v>151.99025427354093</v>
      </c>
      <c r="U532" s="81">
        <f t="shared" ca="1" si="2400"/>
        <v>251.39789680670009</v>
      </c>
      <c r="V532" s="81">
        <f t="shared" ca="1" si="2400"/>
        <v>339.72345960263391</v>
      </c>
      <c r="W532" s="81">
        <f t="shared" ca="1" si="2400"/>
        <v>413.10714774702257</v>
      </c>
      <c r="X532" s="81">
        <f t="shared" ca="1" si="2400"/>
        <v>522.35703512609416</v>
      </c>
      <c r="Y532" s="81">
        <f t="shared" ca="1" si="2400"/>
        <v>598.45398411265319</v>
      </c>
      <c r="Z532" s="81">
        <f t="shared" ca="1" si="2400"/>
        <v>651.88834337751757</v>
      </c>
      <c r="AA532" s="81"/>
      <c r="AB532" s="81">
        <f t="shared" ref="AB532:AH532" ca="1" si="2401">SQRT(2*AB403*AB498*(1-AB528^(-AB405))+AB421*AB421-AB420*AB420)</f>
        <v>158.05752843808602</v>
      </c>
      <c r="AC532" s="81">
        <f t="shared" ca="1" si="2401"/>
        <v>251.07793359312566</v>
      </c>
      <c r="AD532" s="81">
        <f t="shared" ca="1" si="2401"/>
        <v>335.09462749028359</v>
      </c>
      <c r="AE532" s="81">
        <f t="shared" ca="1" si="2401"/>
        <v>405.20492639790257</v>
      </c>
      <c r="AF532" s="81">
        <f t="shared" ca="1" si="2401"/>
        <v>510.06797899277353</v>
      </c>
      <c r="AG532" s="81">
        <f t="shared" ca="1" si="2401"/>
        <v>583.89917959853722</v>
      </c>
      <c r="AH532" s="81">
        <f t="shared" ca="1" si="2401"/>
        <v>637.96785011631528</v>
      </c>
      <c r="AI532" s="81"/>
      <c r="AJ532" s="81">
        <f t="shared" ref="AJ532:AP532" ca="1" si="2402">SQRT(2*AJ403*AJ498*(1-AJ528^(-AJ405))+AJ421*AJ421-AJ420*AJ420)</f>
        <v>164.98003604767777</v>
      </c>
      <c r="AK532" s="81">
        <f t="shared" ca="1" si="2402"/>
        <v>250.95851202237287</v>
      </c>
      <c r="AL532" s="81">
        <f t="shared" ca="1" si="2402"/>
        <v>331.15713706203906</v>
      </c>
      <c r="AM532" s="81">
        <f t="shared" ca="1" si="2402"/>
        <v>398.48638251832688</v>
      </c>
      <c r="AN532" s="81">
        <f t="shared" ca="1" si="2402"/>
        <v>499.42192048026988</v>
      </c>
      <c r="AO532" s="81">
        <f t="shared" ca="1" si="2402"/>
        <v>570.97480547187808</v>
      </c>
      <c r="AP532" s="81">
        <f t="shared" ca="1" si="2402"/>
        <v>624.67421846605907</v>
      </c>
      <c r="AQ532" s="81"/>
      <c r="AR532" s="81">
        <f t="shared" ref="AR532:AW532" ca="1" si="2403">SQRT(2*AR403*AR498*(1-AR528^(-AR405))+AR421*AR421-AR420*AR420)</f>
        <v>172.08711196019769</v>
      </c>
      <c r="AS532" s="81">
        <f t="shared" ca="1" si="2403"/>
        <v>251.37518345483829</v>
      </c>
      <c r="AT532" s="81">
        <f t="shared" ca="1" si="2403"/>
        <v>328.75830923074847</v>
      </c>
      <c r="AU532" s="81">
        <f t="shared" ca="1" si="2403"/>
        <v>393.16622289864523</v>
      </c>
      <c r="AV532" s="81">
        <f t="shared" ca="1" si="2403"/>
        <v>490.06366859070266</v>
      </c>
      <c r="AW532" s="81">
        <f t="shared" ca="1" si="2403"/>
        <v>560.06510907895063</v>
      </c>
      <c r="AX532" s="81">
        <f ca="1">SQRT(2*AX403*AX498*(1-AX528^(-AX405))+AX421*AX421-AX420*AX420)</f>
        <v>614.53573802709525</v>
      </c>
      <c r="AY532" s="81"/>
      <c r="AZ532" s="81">
        <f t="shared" ref="AZ532:BF532" ca="1" si="2404">SQRT(2*AZ403*AZ498*(1-AZ528^(-AZ405))+AZ421*AZ421-AZ420*AZ420)</f>
        <v>185.96759494455074</v>
      </c>
      <c r="BA532" s="81">
        <f t="shared" ca="1" si="2404"/>
        <v>254.54709032938629</v>
      </c>
      <c r="BB532" s="81">
        <f t="shared" ca="1" si="2404"/>
        <v>322.4449751423997</v>
      </c>
      <c r="BC532" s="81">
        <f t="shared" ca="1" si="2404"/>
        <v>384.88333661449957</v>
      </c>
      <c r="BD532" s="81">
        <f t="shared" ca="1" si="2404"/>
        <v>478.20498989968638</v>
      </c>
      <c r="BE532" s="81">
        <f t="shared" ca="1" si="2404"/>
        <v>546.93383505615498</v>
      </c>
      <c r="BF532" s="81">
        <f t="shared" ca="1" si="2404"/>
        <v>603.11736223322885</v>
      </c>
    </row>
    <row r="533" spans="1:58" x14ac:dyDescent="0.2">
      <c r="B533" s="39" t="s">
        <v>135</v>
      </c>
      <c r="C533" s="29" t="s">
        <v>47</v>
      </c>
      <c r="D533" s="81">
        <f t="shared" ref="D533:J533" ca="1" si="2405">SQRT(D402*D401*D498)</f>
        <v>551.46470590977492</v>
      </c>
      <c r="E533" s="81">
        <f t="shared" ca="1" si="2405"/>
        <v>545.95199643936382</v>
      </c>
      <c r="F533" s="81">
        <f t="shared" ca="1" si="2405"/>
        <v>541.15414340954908</v>
      </c>
      <c r="G533" s="81">
        <f t="shared" ca="1" si="2405"/>
        <v>537.17664839489703</v>
      </c>
      <c r="H533" s="81">
        <f t="shared" ca="1" si="2405"/>
        <v>531.90924525131186</v>
      </c>
      <c r="I533" s="81">
        <f t="shared" ca="1" si="2405"/>
        <v>529.48038157498672</v>
      </c>
      <c r="J533" s="81">
        <f t="shared" ca="1" si="2405"/>
        <v>528.95231996326868</v>
      </c>
      <c r="K533" s="81"/>
      <c r="L533" s="81">
        <f t="shared" ref="L533:R533" ca="1" si="2406">SQRT(L402*L401*L498)</f>
        <v>553.31875829309604</v>
      </c>
      <c r="M533" s="81">
        <f t="shared" ca="1" si="2406"/>
        <v>546.94859771510369</v>
      </c>
      <c r="N533" s="81">
        <f t="shared" ca="1" si="2406"/>
        <v>541.05402386966398</v>
      </c>
      <c r="O533" s="81">
        <f t="shared" ca="1" si="2406"/>
        <v>536.1090352305298</v>
      </c>
      <c r="P533" s="81">
        <f t="shared" ca="1" si="2406"/>
        <v>529.33327148965202</v>
      </c>
      <c r="Q533" s="81">
        <f t="shared" ca="1" si="2406"/>
        <v>525.98711646369952</v>
      </c>
      <c r="R533" s="81">
        <f t="shared" ca="1" si="2406"/>
        <v>525.19769821586351</v>
      </c>
      <c r="S533" s="81"/>
      <c r="T533" s="81">
        <f t="shared" ref="T533:Z533" ca="1" si="2407">SQRT(T402*T401*T498)</f>
        <v>555.8569424128732</v>
      </c>
      <c r="U533" s="81">
        <f t="shared" ca="1" si="2407"/>
        <v>548.9570482914238</v>
      </c>
      <c r="V533" s="81">
        <f t="shared" ca="1" si="2407"/>
        <v>542.09983944014959</v>
      </c>
      <c r="W533" s="81">
        <f t="shared" ca="1" si="2407"/>
        <v>536.2785283782024</v>
      </c>
      <c r="X533" s="81">
        <f t="shared" ca="1" si="2407"/>
        <v>528.00374728923202</v>
      </c>
      <c r="Y533" s="81">
        <f t="shared" ca="1" si="2407"/>
        <v>523.93178964338369</v>
      </c>
      <c r="Z533" s="81">
        <f t="shared" ca="1" si="2407"/>
        <v>522.86537934567741</v>
      </c>
      <c r="AA533" s="81"/>
      <c r="AB533" s="81">
        <f t="shared" ref="AB533:AH533" ca="1" si="2408">SQRT(AB402*AB401*AB498)</f>
        <v>559.27393591140685</v>
      </c>
      <c r="AC533" s="81">
        <f t="shared" ca="1" si="2408"/>
        <v>551.97881179386252</v>
      </c>
      <c r="AD533" s="81">
        <f t="shared" ca="1" si="2408"/>
        <v>544.33808534476395</v>
      </c>
      <c r="AE533" s="81">
        <f t="shared" ca="1" si="2408"/>
        <v>537.77290302812821</v>
      </c>
      <c r="AF533" s="81">
        <f t="shared" ca="1" si="2408"/>
        <v>528.31855918214876</v>
      </c>
      <c r="AG533" s="81">
        <f t="shared" ca="1" si="2408"/>
        <v>523.51504380031724</v>
      </c>
      <c r="AH533" s="81">
        <f t="shared" ca="1" si="2408"/>
        <v>522.46287153512912</v>
      </c>
      <c r="AI533" s="81"/>
      <c r="AJ533" s="81">
        <f t="shared" ref="AJ533:AP533" ca="1" si="2409">SQRT(AJ402*AJ401*AJ498)</f>
        <v>563.37377346355572</v>
      </c>
      <c r="AK533" s="81">
        <f t="shared" ca="1" si="2409"/>
        <v>555.1863998569678</v>
      </c>
      <c r="AL533" s="81">
        <f t="shared" ca="1" si="2409"/>
        <v>547.56489450322817</v>
      </c>
      <c r="AM533" s="81">
        <f t="shared" ca="1" si="2409"/>
        <v>540.68447896875148</v>
      </c>
      <c r="AN533" s="81">
        <f t="shared" ca="1" si="2409"/>
        <v>530.31500726648414</v>
      </c>
      <c r="AO533" s="81">
        <f t="shared" ca="1" si="2409"/>
        <v>524.73777412138838</v>
      </c>
      <c r="AP533" s="81">
        <f t="shared" ca="1" si="2409"/>
        <v>523.11817039429911</v>
      </c>
      <c r="AQ533" s="81"/>
      <c r="AR533" s="81">
        <f t="shared" ref="AR533:AW533" ca="1" si="2410">SQRT(AR402*AR401*AR498)</f>
        <v>566.46287239156482</v>
      </c>
      <c r="AS533" s="81">
        <f t="shared" ca="1" si="2410"/>
        <v>558.81596181232078</v>
      </c>
      <c r="AT533" s="81">
        <f t="shared" ca="1" si="2410"/>
        <v>552.34761382935153</v>
      </c>
      <c r="AU533" s="81">
        <f t="shared" ca="1" si="2410"/>
        <v>544.99723487165556</v>
      </c>
      <c r="AV533" s="81">
        <f t="shared" ca="1" si="2410"/>
        <v>533.60490745210575</v>
      </c>
      <c r="AW533" s="81">
        <f t="shared" ca="1" si="2410"/>
        <v>527.62315195190854</v>
      </c>
      <c r="AX533" s="81">
        <f ca="1">SQRT(AX402*AX401*AX498)</f>
        <v>525.99851335416417</v>
      </c>
      <c r="AY533" s="81"/>
      <c r="AZ533" s="81">
        <f t="shared" ref="AZ533:BF533" ca="1" si="2411">SQRT(AZ402*AZ401*AZ498)</f>
        <v>566.31680921831116</v>
      </c>
      <c r="BA533" s="81">
        <f t="shared" ca="1" si="2411"/>
        <v>567.78152125711188</v>
      </c>
      <c r="BB533" s="81">
        <f t="shared" ca="1" si="2411"/>
        <v>560.63795179456417</v>
      </c>
      <c r="BC533" s="81">
        <f t="shared" ca="1" si="2411"/>
        <v>555.93089368178767</v>
      </c>
      <c r="BD533" s="81">
        <f t="shared" ca="1" si="2411"/>
        <v>545.14653820414173</v>
      </c>
      <c r="BE533" s="81">
        <f t="shared" ca="1" si="2411"/>
        <v>539.09239711162377</v>
      </c>
      <c r="BF533" s="81">
        <f t="shared" ca="1" si="2411"/>
        <v>537.360382961288</v>
      </c>
    </row>
    <row r="534" spans="1:58" x14ac:dyDescent="0.2">
      <c r="B534" s="33" t="s">
        <v>244</v>
      </c>
      <c r="C534" s="29" t="s">
        <v>47</v>
      </c>
      <c r="D534" s="114">
        <f t="shared" ref="D534:J534" ca="1" si="2412">IF(D532&gt;D533,D533,D532)</f>
        <v>142.93386608796936</v>
      </c>
      <c r="E534" s="114">
        <f t="shared" ca="1" si="2412"/>
        <v>254.21095983939782</v>
      </c>
      <c r="F534" s="114">
        <f t="shared" ca="1" si="2412"/>
        <v>350.93985998460431</v>
      </c>
      <c r="G534" s="114">
        <f t="shared" ca="1" si="2412"/>
        <v>430.99166886650085</v>
      </c>
      <c r="H534" s="114">
        <f t="shared" ca="1" si="2412"/>
        <v>531.90924525131186</v>
      </c>
      <c r="I534" s="114">
        <f t="shared" ca="1" si="2412"/>
        <v>529.48038157498672</v>
      </c>
      <c r="J534" s="114">
        <f t="shared" ca="1" si="2412"/>
        <v>528.95231996326868</v>
      </c>
      <c r="K534" s="114"/>
      <c r="L534" s="114">
        <f t="shared" ref="L534:R534" ca="1" si="2413">IF(L532&gt;L533,L533,L532)</f>
        <v>146.95160177230642</v>
      </c>
      <c r="M534" s="114">
        <f t="shared" ca="1" si="2413"/>
        <v>252.48564726983057</v>
      </c>
      <c r="N534" s="114">
        <f t="shared" ca="1" si="2413"/>
        <v>345.08775657797918</v>
      </c>
      <c r="O534" s="114">
        <f t="shared" ca="1" si="2413"/>
        <v>421.81973833993197</v>
      </c>
      <c r="P534" s="114">
        <f t="shared" ca="1" si="2413"/>
        <v>529.33327148965202</v>
      </c>
      <c r="Q534" s="114">
        <f t="shared" ca="1" si="2413"/>
        <v>525.98711646369952</v>
      </c>
      <c r="R534" s="114">
        <f t="shared" ca="1" si="2413"/>
        <v>525.19769821586351</v>
      </c>
      <c r="S534" s="114"/>
      <c r="T534" s="114">
        <f t="shared" ref="T534:Z534" ca="1" si="2414">IF(T532&gt;T533,T533,T532)</f>
        <v>151.99025427354093</v>
      </c>
      <c r="U534" s="114">
        <f t="shared" ca="1" si="2414"/>
        <v>251.39789680670009</v>
      </c>
      <c r="V534" s="114">
        <f t="shared" ca="1" si="2414"/>
        <v>339.72345960263391</v>
      </c>
      <c r="W534" s="114">
        <f t="shared" ca="1" si="2414"/>
        <v>413.10714774702257</v>
      </c>
      <c r="X534" s="114">
        <f t="shared" ca="1" si="2414"/>
        <v>522.35703512609416</v>
      </c>
      <c r="Y534" s="114">
        <f t="shared" ca="1" si="2414"/>
        <v>523.93178964338369</v>
      </c>
      <c r="Z534" s="114">
        <f t="shared" ca="1" si="2414"/>
        <v>522.86537934567741</v>
      </c>
      <c r="AA534" s="114"/>
      <c r="AB534" s="114">
        <f t="shared" ref="AB534:AH534" ca="1" si="2415">IF(AB532&gt;AB533,AB533,AB532)</f>
        <v>158.05752843808602</v>
      </c>
      <c r="AC534" s="114">
        <f t="shared" ca="1" si="2415"/>
        <v>251.07793359312566</v>
      </c>
      <c r="AD534" s="114">
        <f t="shared" ca="1" si="2415"/>
        <v>335.09462749028359</v>
      </c>
      <c r="AE534" s="114">
        <f t="shared" ca="1" si="2415"/>
        <v>405.20492639790257</v>
      </c>
      <c r="AF534" s="114">
        <f t="shared" ca="1" si="2415"/>
        <v>510.06797899277353</v>
      </c>
      <c r="AG534" s="114">
        <f t="shared" ca="1" si="2415"/>
        <v>523.51504380031724</v>
      </c>
      <c r="AH534" s="114">
        <f t="shared" ca="1" si="2415"/>
        <v>522.46287153512912</v>
      </c>
      <c r="AI534" s="114"/>
      <c r="AJ534" s="114">
        <f t="shared" ref="AJ534:AP534" ca="1" si="2416">IF(AJ532&gt;AJ533,AJ533,AJ532)</f>
        <v>164.98003604767777</v>
      </c>
      <c r="AK534" s="114">
        <f t="shared" ca="1" si="2416"/>
        <v>250.95851202237287</v>
      </c>
      <c r="AL534" s="114">
        <f t="shared" ca="1" si="2416"/>
        <v>331.15713706203906</v>
      </c>
      <c r="AM534" s="114">
        <f t="shared" ca="1" si="2416"/>
        <v>398.48638251832688</v>
      </c>
      <c r="AN534" s="114">
        <f t="shared" ca="1" si="2416"/>
        <v>499.42192048026988</v>
      </c>
      <c r="AO534" s="114">
        <f t="shared" ca="1" si="2416"/>
        <v>524.73777412138838</v>
      </c>
      <c r="AP534" s="114">
        <f t="shared" ca="1" si="2416"/>
        <v>523.11817039429911</v>
      </c>
      <c r="AQ534" s="114"/>
      <c r="AR534" s="114">
        <f t="shared" ref="AR534:AX534" ca="1" si="2417">IF(AR532&gt;AR533,AR533,AR532)</f>
        <v>172.08711196019769</v>
      </c>
      <c r="AS534" s="114">
        <f t="shared" ca="1" si="2417"/>
        <v>251.37518345483829</v>
      </c>
      <c r="AT534" s="114">
        <f t="shared" ca="1" si="2417"/>
        <v>328.75830923074847</v>
      </c>
      <c r="AU534" s="114">
        <f t="shared" ca="1" si="2417"/>
        <v>393.16622289864523</v>
      </c>
      <c r="AV534" s="114">
        <f t="shared" ca="1" si="2417"/>
        <v>490.06366859070266</v>
      </c>
      <c r="AW534" s="114">
        <f t="shared" ca="1" si="2417"/>
        <v>527.62315195190854</v>
      </c>
      <c r="AX534" s="114">
        <f t="shared" ca="1" si="2417"/>
        <v>525.99851335416417</v>
      </c>
      <c r="AY534" s="114"/>
      <c r="AZ534" s="114">
        <f t="shared" ref="AZ534:BF534" ca="1" si="2418">IF(AZ532&gt;AZ533,AZ533,AZ532)</f>
        <v>185.96759494455074</v>
      </c>
      <c r="BA534" s="114">
        <f t="shared" ca="1" si="2418"/>
        <v>254.54709032938629</v>
      </c>
      <c r="BB534" s="114">
        <f t="shared" ca="1" si="2418"/>
        <v>322.4449751423997</v>
      </c>
      <c r="BC534" s="114">
        <f t="shared" ca="1" si="2418"/>
        <v>384.88333661449957</v>
      </c>
      <c r="BD534" s="114">
        <f t="shared" ca="1" si="2418"/>
        <v>478.20498989968638</v>
      </c>
      <c r="BE534" s="114">
        <f t="shared" ca="1" si="2418"/>
        <v>539.09239711162377</v>
      </c>
      <c r="BF534" s="114">
        <f t="shared" ca="1" si="2418"/>
        <v>537.360382961288</v>
      </c>
    </row>
    <row r="535" spans="1:58" x14ac:dyDescent="0.2">
      <c r="B535" s="39" t="s">
        <v>136</v>
      </c>
      <c r="C535" s="29" t="s">
        <v>43</v>
      </c>
      <c r="D535" s="81">
        <f t="shared" ref="D535:J535" ca="1" si="2419">D498-(D534*D534+D420*D420-D421*D421)/2/D403</f>
        <v>783.7918764903726</v>
      </c>
      <c r="E535" s="81">
        <f t="shared" ca="1" si="2419"/>
        <v>749.23040914187277</v>
      </c>
      <c r="F535" s="81">
        <f t="shared" ca="1" si="2419"/>
        <v>710.82093048208719</v>
      </c>
      <c r="G535" s="81">
        <f t="shared" ca="1" si="2419"/>
        <v>673.1416498167091</v>
      </c>
      <c r="H535" s="81">
        <f t="shared" ca="1" si="2419"/>
        <v>617.35318455247227</v>
      </c>
      <c r="I535" s="81">
        <f t="shared" ca="1" si="2419"/>
        <v>611.64898839076193</v>
      </c>
      <c r="J535" s="81">
        <f t="shared" ca="1" si="2419"/>
        <v>610.41228850838547</v>
      </c>
      <c r="K535" s="81"/>
      <c r="L535" s="81">
        <f t="shared" ref="L535:R535" ca="1" si="2420">L498-(L534*L534+L420*L420-L421*L421)/2/L403</f>
        <v>783.81877186330678</v>
      </c>
      <c r="M535" s="81">
        <f t="shared" ca="1" si="2420"/>
        <v>747.59011793870002</v>
      </c>
      <c r="N535" s="81">
        <f t="shared" ca="1" si="2420"/>
        <v>707.37443268823461</v>
      </c>
      <c r="O535" s="81">
        <f t="shared" ca="1" si="2420"/>
        <v>668.54216302748728</v>
      </c>
      <c r="P535" s="81">
        <f t="shared" ca="1" si="2420"/>
        <v>606.42654407462044</v>
      </c>
      <c r="Q535" s="81">
        <f t="shared" ca="1" si="2420"/>
        <v>598.61302171370812</v>
      </c>
      <c r="R535" s="81">
        <f t="shared" ca="1" si="2420"/>
        <v>596.7768947311904</v>
      </c>
      <c r="S535" s="81"/>
      <c r="T535" s="81">
        <f t="shared" ref="T535:Z535" ca="1" si="2421">T498-(T534*T534+T420*T420-T421*T421)/2/T403</f>
        <v>784.63803737214084</v>
      </c>
      <c r="U535" s="81">
        <f t="shared" ca="1" si="2421"/>
        <v>747.65728237860208</v>
      </c>
      <c r="V535" s="81">
        <f t="shared" ca="1" si="2421"/>
        <v>705.94482087513381</v>
      </c>
      <c r="W535" s="81">
        <f t="shared" ca="1" si="2421"/>
        <v>666.12506446894815</v>
      </c>
      <c r="X535" s="81">
        <f t="shared" ca="1" si="2421"/>
        <v>599.85404435424175</v>
      </c>
      <c r="Y535" s="81">
        <f t="shared" ca="1" si="2421"/>
        <v>587.87649598881524</v>
      </c>
      <c r="Z535" s="81">
        <f t="shared" ca="1" si="2421"/>
        <v>585.40645964909515</v>
      </c>
      <c r="AA535" s="81"/>
      <c r="AB535" s="81">
        <f t="shared" ref="AB535:AH535" ca="1" si="2422">AB498-(AB534*AB534+AB420*AB420-AB421*AB421)/2/AB403</f>
        <v>786.83658113924753</v>
      </c>
      <c r="AC535" s="81">
        <f t="shared" ca="1" si="2422"/>
        <v>749.44247803123176</v>
      </c>
      <c r="AD535" s="81">
        <f t="shared" ca="1" si="2422"/>
        <v>706.62105514213386</v>
      </c>
      <c r="AE535" s="81">
        <f t="shared" ca="1" si="2422"/>
        <v>666.03260209763994</v>
      </c>
      <c r="AF535" s="81">
        <f t="shared" ca="1" si="2422"/>
        <v>599.0315985319188</v>
      </c>
      <c r="AG535" s="81">
        <f t="shared" ca="1" si="2422"/>
        <v>579.86492092389415</v>
      </c>
      <c r="AH535" s="81">
        <f t="shared" ca="1" si="2422"/>
        <v>577.42977025136702</v>
      </c>
      <c r="AI535" s="81"/>
      <c r="AJ535" s="81">
        <f t="shared" ref="AJ535:AP535" ca="1" si="2423">AJ498-(AJ534*AJ534+AJ420*AJ420-AJ421*AJ421)/2/AJ403</f>
        <v>789.88848009108699</v>
      </c>
      <c r="AK535" s="81">
        <f t="shared" ca="1" si="2423"/>
        <v>750.69275361287839</v>
      </c>
      <c r="AL535" s="81">
        <f t="shared" ca="1" si="2423"/>
        <v>708.87803609403807</v>
      </c>
      <c r="AM535" s="81">
        <f t="shared" ca="1" si="2423"/>
        <v>668.44987536288852</v>
      </c>
      <c r="AN535" s="81">
        <f t="shared" ca="1" si="2423"/>
        <v>600.99866976840622</v>
      </c>
      <c r="AO535" s="81">
        <f t="shared" ca="1" si="2423"/>
        <v>574.57130945218205</v>
      </c>
      <c r="AP535" s="81">
        <f t="shared" ca="1" si="2423"/>
        <v>570.81616349430738</v>
      </c>
      <c r="AQ535" s="81"/>
      <c r="AR535" s="81">
        <f t="shared" ref="AR535:AX535" ca="1" si="2424">AR498-(AR534*AR534+AR420*AR420-AR421*AR421)/2/AR403</f>
        <v>788.85881352851095</v>
      </c>
      <c r="AS535" s="81">
        <f t="shared" ca="1" si="2424"/>
        <v>752.04161154728342</v>
      </c>
      <c r="AT535" s="81">
        <f t="shared" ca="1" si="2424"/>
        <v>714.18863930505972</v>
      </c>
      <c r="AU535" s="81">
        <f t="shared" ca="1" si="2424"/>
        <v>673.34507249391584</v>
      </c>
      <c r="AV535" s="81">
        <f t="shared" ca="1" si="2424"/>
        <v>604.9076804093429</v>
      </c>
      <c r="AW535" s="81">
        <f t="shared" ca="1" si="2424"/>
        <v>572.07637700552596</v>
      </c>
      <c r="AX535" s="81">
        <f t="shared" ca="1" si="2424"/>
        <v>568.28883086374708</v>
      </c>
      <c r="AY535" s="81"/>
      <c r="AZ535" s="81">
        <f t="shared" ref="AZ535:BF535" ca="1" si="2425">AZ498-(AZ534*AZ534+AZ420*AZ420-AZ421*AZ421)/2/AZ403</f>
        <v>764.64924360679561</v>
      </c>
      <c r="BA535" s="81">
        <f t="shared" ca="1" si="2425"/>
        <v>756.29242306932713</v>
      </c>
      <c r="BB535" s="81">
        <f t="shared" ca="1" si="2425"/>
        <v>718.54747686736221</v>
      </c>
      <c r="BC535" s="81">
        <f t="shared" ca="1" si="2425"/>
        <v>686.0895655953899</v>
      </c>
      <c r="BD535" s="81">
        <f t="shared" ca="1" si="2425"/>
        <v>620.86433915582973</v>
      </c>
      <c r="BE535" s="81">
        <f t="shared" ca="1" si="2425"/>
        <v>577.46801973655352</v>
      </c>
      <c r="BF535" s="81">
        <f t="shared" ca="1" si="2425"/>
        <v>573.34264986337666</v>
      </c>
    </row>
    <row r="536" spans="1:58" x14ac:dyDescent="0.2">
      <c r="B536" s="39" t="s">
        <v>72</v>
      </c>
      <c r="C536" s="29" t="s">
        <v>45</v>
      </c>
      <c r="D536" s="115">
        <f t="shared" ref="D536:J536" ca="1" si="2426">IF(D532&lt;D533,D455/D535/D401,D497/D407/D401/D498*(D402+1)/2)</f>
        <v>0.44361922656445418</v>
      </c>
      <c r="E536" s="115">
        <f t="shared" ca="1" si="2426"/>
        <v>0.4640830668290728</v>
      </c>
      <c r="F536" s="115">
        <f t="shared" ca="1" si="2426"/>
        <v>0.48915997141550627</v>
      </c>
      <c r="G536" s="115">
        <f t="shared" ca="1" si="2426"/>
        <v>0.51654082930515222</v>
      </c>
      <c r="H536" s="115">
        <f t="shared" ca="1" si="2426"/>
        <v>0.40517015656204691</v>
      </c>
      <c r="I536" s="115">
        <f t="shared" ca="1" si="2426"/>
        <v>0.48667004746342812</v>
      </c>
      <c r="J536" s="115">
        <f t="shared" ca="1" si="2426"/>
        <v>0.59607309878670311</v>
      </c>
      <c r="K536" s="115"/>
      <c r="L536" s="115">
        <f t="shared" ref="L536:R536" ca="1" si="2427">IF(L532&lt;L533,L455/L535/L401,L497/L407/L401/L498*(L402+1)/2)</f>
        <v>0.44360400454506971</v>
      </c>
      <c r="M536" s="115">
        <f t="shared" ca="1" si="2427"/>
        <v>0.4651013137986289</v>
      </c>
      <c r="N536" s="115">
        <f t="shared" ca="1" si="2427"/>
        <v>0.49154327604798731</v>
      </c>
      <c r="O536" s="115">
        <f t="shared" ca="1" si="2427"/>
        <v>0.52009456585592395</v>
      </c>
      <c r="P536" s="115">
        <f t="shared" ca="1" si="2427"/>
        <v>0.42088485169807677</v>
      </c>
      <c r="Q536" s="115">
        <f t="shared" ca="1" si="2427"/>
        <v>0.50592795195188034</v>
      </c>
      <c r="R536" s="115">
        <f t="shared" ca="1" si="2427"/>
        <v>0.61838641213132661</v>
      </c>
      <c r="S536" s="115"/>
      <c r="T536" s="115">
        <f t="shared" ref="T536:Z536" ca="1" si="2428">IF(T532&lt;T533,T455/T535/T401,T497/T407/T401/T498*(T402+1)/2)</f>
        <v>0.44314082350719702</v>
      </c>
      <c r="U536" s="115">
        <f t="shared" ca="1" si="2428"/>
        <v>0.46505953226319119</v>
      </c>
      <c r="V536" s="115">
        <f t="shared" ca="1" si="2428"/>
        <v>0.49253870239479064</v>
      </c>
      <c r="W536" s="115">
        <f t="shared" ca="1" si="2428"/>
        <v>0.52198177877206997</v>
      </c>
      <c r="X536" s="115">
        <f t="shared" ca="1" si="2428"/>
        <v>0.57964958194201199</v>
      </c>
      <c r="Y536" s="115">
        <f t="shared" ca="1" si="2428"/>
        <v>0.52794031464315117</v>
      </c>
      <c r="Z536" s="115">
        <f t="shared" ca="1" si="2428"/>
        <v>0.64440998481692735</v>
      </c>
      <c r="AA536" s="115"/>
      <c r="AB536" s="115">
        <f t="shared" ref="AB536:AH536" ca="1" si="2429">IF(AB532&lt;AB533,AB455/AB535/AB401,AB497/AB407/AB401/AB498*(AB402+1)/2)</f>
        <v>0.44190261913436313</v>
      </c>
      <c r="AC536" s="115">
        <f t="shared" ca="1" si="2429"/>
        <v>0.46395174576916798</v>
      </c>
      <c r="AD536" s="115">
        <f t="shared" ca="1" si="2429"/>
        <v>0.49206734430836041</v>
      </c>
      <c r="AE536" s="115">
        <f t="shared" ca="1" si="2429"/>
        <v>0.52205424320232896</v>
      </c>
      <c r="AF536" s="115">
        <f t="shared" ca="1" si="2429"/>
        <v>0.58044541705028962</v>
      </c>
      <c r="AG536" s="115">
        <f t="shared" ca="1" si="2429"/>
        <v>0.552436101215945</v>
      </c>
      <c r="AH536" s="115">
        <f t="shared" ca="1" si="2429"/>
        <v>0.67340157192156924</v>
      </c>
      <c r="AI536" s="115"/>
      <c r="AJ536" s="115">
        <f t="shared" ref="AJ536:AP536" ca="1" si="2430">IF(AJ532&lt;AJ533,AJ455/AJ535/AJ401,AJ497/AJ407/AJ401/AJ498*(AJ402+1)/2)</f>
        <v>0.44019523616304068</v>
      </c>
      <c r="AK536" s="115">
        <f t="shared" ca="1" si="2430"/>
        <v>0.46317903611397843</v>
      </c>
      <c r="AL536" s="115">
        <f t="shared" ca="1" si="2430"/>
        <v>0.49050066207727105</v>
      </c>
      <c r="AM536" s="115">
        <f t="shared" ca="1" si="2430"/>
        <v>0.52016637125917464</v>
      </c>
      <c r="AN536" s="115">
        <f t="shared" ca="1" si="2430"/>
        <v>0.57854561669853422</v>
      </c>
      <c r="AO536" s="115">
        <f t="shared" ca="1" si="2430"/>
        <v>0.57926414535374326</v>
      </c>
      <c r="AP536" s="115">
        <f t="shared" ca="1" si="2430"/>
        <v>0.70669338409348459</v>
      </c>
      <c r="AQ536" s="115"/>
      <c r="AR536" s="115">
        <f t="shared" ref="AR536:AX536" ca="1" si="2431">IF(AR532&lt;AR533,AR455/AR535/AR401,AR497/AR407/AR401/AR498*(AR402+1)/2)</f>
        <v>0.44076980579186309</v>
      </c>
      <c r="AS536" s="115">
        <f t="shared" ca="1" si="2431"/>
        <v>0.46234828059683752</v>
      </c>
      <c r="AT536" s="115">
        <f t="shared" ca="1" si="2431"/>
        <v>0.48685337024472319</v>
      </c>
      <c r="AU536" s="115">
        <f t="shared" ca="1" si="2431"/>
        <v>0.51638477838464181</v>
      </c>
      <c r="AV536" s="115">
        <f t="shared" ca="1" si="2431"/>
        <v>0.57480696194974434</v>
      </c>
      <c r="AW536" s="115">
        <f t="shared" ca="1" si="2431"/>
        <v>0.60807239522363055</v>
      </c>
      <c r="AX536" s="115">
        <f t="shared" ca="1" si="2431"/>
        <v>0.74188313023861285</v>
      </c>
      <c r="AY536" s="115"/>
      <c r="AZ536" s="115">
        <f t="shared" ref="AZ536:BF536" ca="1" si="2432">IF(AZ532&lt;AZ533,AZ455/AZ535/AZ401,AZ497/AZ407/AZ401/AZ498*(AZ402+1)/2)</f>
        <v>0.45472502450412566</v>
      </c>
      <c r="BA536" s="115">
        <f t="shared" ca="1" si="2432"/>
        <v>0.45974960931783415</v>
      </c>
      <c r="BB536" s="115">
        <f t="shared" ca="1" si="2432"/>
        <v>0.483900030589551</v>
      </c>
      <c r="BC536" s="115">
        <f t="shared" ca="1" si="2432"/>
        <v>0.5067926455555728</v>
      </c>
      <c r="BD536" s="115">
        <f t="shared" ca="1" si="2432"/>
        <v>0.56003401082581972</v>
      </c>
      <c r="BE536" s="115">
        <f t="shared" ca="1" si="2432"/>
        <v>0.66764939298086234</v>
      </c>
      <c r="BF536" s="115">
        <f t="shared" ca="1" si="2432"/>
        <v>0.81679087754003998</v>
      </c>
    </row>
    <row r="537" spans="1:58" x14ac:dyDescent="0.2">
      <c r="B537" s="39" t="s">
        <v>138</v>
      </c>
      <c r="C537" s="29" t="s">
        <v>46</v>
      </c>
      <c r="D537" s="98">
        <f t="shared" ref="D537:J537" ca="1" si="2433">$M$7*D531*D534*D536</f>
        <v>2.1991985834919838E-3</v>
      </c>
      <c r="E537" s="98">
        <f t="shared" ca="1" si="2433"/>
        <v>4.0917485667556616E-3</v>
      </c>
      <c r="F537" s="98">
        <f t="shared" ca="1" si="2433"/>
        <v>5.9539139756589607E-3</v>
      </c>
      <c r="G537" s="98">
        <f t="shared" ca="1" si="2433"/>
        <v>7.7213364494822497E-3</v>
      </c>
      <c r="H537" s="98">
        <f t="shared" ca="1" si="2433"/>
        <v>7.4747028832187982E-3</v>
      </c>
      <c r="I537" s="98">
        <f t="shared" ca="1" si="2433"/>
        <v>8.9372403432272964E-3</v>
      </c>
      <c r="J537" s="98">
        <f t="shared" ca="1" si="2433"/>
        <v>1.0935408085657586E-2</v>
      </c>
      <c r="K537" s="98"/>
      <c r="L537" s="98">
        <f t="shared" ref="L537:R537" ca="1" si="2434">$M$7*L531*L534*L536</f>
        <v>2.2609383912470232E-3</v>
      </c>
      <c r="M537" s="98">
        <f t="shared" ca="1" si="2434"/>
        <v>4.0728949410239468E-3</v>
      </c>
      <c r="N537" s="98">
        <f t="shared" ca="1" si="2434"/>
        <v>5.8831545429623242E-3</v>
      </c>
      <c r="O537" s="98">
        <f t="shared" ca="1" si="2434"/>
        <v>7.6090100928999094E-3</v>
      </c>
      <c r="P537" s="98">
        <f t="shared" ca="1" si="2434"/>
        <v>7.7270092797753036E-3</v>
      </c>
      <c r="Q537" s="98">
        <f t="shared" ca="1" si="2434"/>
        <v>9.2295967588270564E-3</v>
      </c>
      <c r="R537" s="98">
        <f t="shared" ca="1" si="2434"/>
        <v>1.1264234895905313E-2</v>
      </c>
      <c r="S537" s="98"/>
      <c r="T537" s="98">
        <f t="shared" ref="T537:Z537" ca="1" si="2435">$M$7*T531*T534*T536</f>
        <v>2.3360194157171494E-3</v>
      </c>
      <c r="U537" s="98">
        <f t="shared" ca="1" si="2435"/>
        <v>4.0549839224798068E-3</v>
      </c>
      <c r="V537" s="98">
        <f t="shared" ca="1" si="2435"/>
        <v>5.8034312783966369E-3</v>
      </c>
      <c r="W537" s="98">
        <f t="shared" ca="1" si="2435"/>
        <v>7.4788874657400585E-3</v>
      </c>
      <c r="X537" s="98">
        <f t="shared" ca="1" si="2435"/>
        <v>1.0501514134373242E-2</v>
      </c>
      <c r="Y537" s="98">
        <f t="shared" ca="1" si="2435"/>
        <v>9.5935318811508213E-3</v>
      </c>
      <c r="Z537" s="98">
        <f t="shared" ca="1" si="2435"/>
        <v>1.1686140239825E-2</v>
      </c>
      <c r="AA537" s="98"/>
      <c r="AB537" s="98">
        <f t="shared" ref="AB537:AH537" ca="1" si="2436">$M$7*AB531*AB534*AB536</f>
        <v>2.4224828338634615E-3</v>
      </c>
      <c r="AC537" s="98">
        <f t="shared" ca="1" si="2436"/>
        <v>4.040176191207407E-3</v>
      </c>
      <c r="AD537" s="98">
        <f t="shared" ca="1" si="2436"/>
        <v>5.7188796258094967E-3</v>
      </c>
      <c r="AE537" s="98">
        <f t="shared" ca="1" si="2436"/>
        <v>7.3368441337599349E-3</v>
      </c>
      <c r="AF537" s="98">
        <f t="shared" ca="1" si="2436"/>
        <v>1.0268532758167003E-2</v>
      </c>
      <c r="AG537" s="98">
        <f t="shared" ca="1" si="2436"/>
        <v>1.0030675106081421E-2</v>
      </c>
      <c r="AH537" s="98">
        <f t="shared" ca="1" si="2436"/>
        <v>1.2202491251252983E-2</v>
      </c>
      <c r="AI537" s="98"/>
      <c r="AJ537" s="98">
        <f t="shared" ref="AJ537:AP537" ca="1" si="2437">$M$7*AJ531*AJ534*AJ536</f>
        <v>2.5188115640442693E-3</v>
      </c>
      <c r="AK537" s="98">
        <f t="shared" ca="1" si="2437"/>
        <v>4.0315288443837326E-3</v>
      </c>
      <c r="AL537" s="98">
        <f t="shared" ca="1" si="2437"/>
        <v>5.6336863365587832E-3</v>
      </c>
      <c r="AM537" s="98">
        <f t="shared" ca="1" si="2437"/>
        <v>7.1891029447970984E-3</v>
      </c>
      <c r="AN537" s="98">
        <f t="shared" ca="1" si="2437"/>
        <v>1.0021302088696433E-2</v>
      </c>
      <c r="AO537" s="98">
        <f t="shared" ca="1" si="2437"/>
        <v>1.0542361948716323E-2</v>
      </c>
      <c r="AP537" s="98">
        <f t="shared" ca="1" si="2437"/>
        <v>1.2821822992114894E-2</v>
      </c>
      <c r="AQ537" s="98"/>
      <c r="AR537" s="98">
        <f t="shared" ref="AR537:AX537" ca="1" si="2438">$M$7*AR531*AR534*AR536</f>
        <v>2.630747270384749E-3</v>
      </c>
      <c r="AS537" s="98">
        <f t="shared" ca="1" si="2438"/>
        <v>4.0309795374027305E-3</v>
      </c>
      <c r="AT537" s="98">
        <f t="shared" ca="1" si="2438"/>
        <v>5.5512893555179658E-3</v>
      </c>
      <c r="AU537" s="98">
        <f t="shared" ca="1" si="2438"/>
        <v>7.0415550414268347E-3</v>
      </c>
      <c r="AV537" s="98">
        <f t="shared" ca="1" si="2438"/>
        <v>9.76997545120167E-3</v>
      </c>
      <c r="AW537" s="98">
        <f t="shared" ca="1" si="2438"/>
        <v>1.1127512176977768E-2</v>
      </c>
      <c r="AX537" s="98">
        <f t="shared" ca="1" si="2438"/>
        <v>1.3534398469560919E-2</v>
      </c>
      <c r="AY537" s="98"/>
      <c r="AZ537" s="98">
        <f t="shared" ref="AZ537:BF537" ca="1" si="2439">$M$7*AZ531*AZ534*AZ536</f>
        <v>2.9329528115163588E-3</v>
      </c>
      <c r="BA537" s="98">
        <f t="shared" ca="1" si="2439"/>
        <v>4.0589009381835021E-3</v>
      </c>
      <c r="BB537" s="98">
        <f t="shared" ca="1" si="2439"/>
        <v>5.4116563348653854E-3</v>
      </c>
      <c r="BC537" s="98">
        <f t="shared" ca="1" si="2439"/>
        <v>6.7651644625849041E-3</v>
      </c>
      <c r="BD537" s="98">
        <f t="shared" ca="1" si="2439"/>
        <v>9.2885399230966149E-3</v>
      </c>
      <c r="BE537" s="98">
        <f t="shared" ca="1" si="2439"/>
        <v>1.2483334604277028E-2</v>
      </c>
      <c r="BF537" s="98">
        <f t="shared" ca="1" si="2439"/>
        <v>1.5222832525687185E-2</v>
      </c>
    </row>
    <row r="538" spans="1:58" x14ac:dyDescent="0.2">
      <c r="B538" s="39"/>
      <c r="C538" s="29"/>
      <c r="D538" s="85"/>
      <c r="E538" s="85"/>
      <c r="F538" s="85"/>
      <c r="G538" s="85"/>
      <c r="H538" s="85"/>
      <c r="I538" s="85"/>
      <c r="J538" s="85"/>
      <c r="K538" s="85"/>
      <c r="L538" s="85"/>
      <c r="M538" s="85"/>
      <c r="N538" s="85"/>
      <c r="O538" s="85"/>
      <c r="P538" s="85"/>
      <c r="Q538" s="85"/>
      <c r="R538" s="85"/>
      <c r="S538" s="85"/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/>
      <c r="AE538" s="85"/>
      <c r="AF538" s="85"/>
      <c r="AG538" s="85"/>
      <c r="AH538" s="85"/>
      <c r="AI538" s="85"/>
      <c r="AJ538" s="85"/>
      <c r="AK538" s="85"/>
      <c r="AL538" s="85"/>
      <c r="AM538" s="85"/>
      <c r="AN538" s="85"/>
      <c r="AO538" s="85"/>
      <c r="AP538" s="85"/>
      <c r="AQ538" s="85"/>
      <c r="AR538" s="85"/>
      <c r="AS538" s="85"/>
      <c r="AT538" s="85"/>
      <c r="AU538" s="85"/>
      <c r="AV538" s="85"/>
      <c r="AW538" s="85"/>
      <c r="AX538" s="85"/>
      <c r="AY538" s="85"/>
      <c r="AZ538" s="85"/>
      <c r="BA538" s="85"/>
      <c r="BB538" s="85"/>
      <c r="BC538" s="85"/>
      <c r="BD538" s="85"/>
      <c r="BE538" s="85"/>
      <c r="BF538" s="85"/>
    </row>
    <row r="539" spans="1:58" x14ac:dyDescent="0.2">
      <c r="A539" s="63" t="s">
        <v>331</v>
      </c>
      <c r="B539" s="39" t="s">
        <v>281</v>
      </c>
      <c r="C539" s="3" t="s">
        <v>44</v>
      </c>
      <c r="D539" s="164">
        <f t="shared" ref="D539:J539" ca="1" si="2440">D523</f>
        <v>106259.74125854656</v>
      </c>
      <c r="E539" s="164">
        <f t="shared" ca="1" si="2440"/>
        <v>118991.51913337618</v>
      </c>
      <c r="F539" s="164">
        <f t="shared" ca="1" si="2440"/>
        <v>133364.81711186792</v>
      </c>
      <c r="G539" s="164">
        <f t="shared" ca="1" si="2440"/>
        <v>148484.73121105737</v>
      </c>
      <c r="H539" s="164">
        <f t="shared" ca="1" si="2440"/>
        <v>181366.5633596706</v>
      </c>
      <c r="I539" s="164">
        <f t="shared" ca="1" si="2440"/>
        <v>219951.47390628958</v>
      </c>
      <c r="J539" s="164">
        <f t="shared" ca="1" si="2440"/>
        <v>270272.98276543088</v>
      </c>
      <c r="K539" s="164"/>
      <c r="L539" s="164">
        <f t="shared" ref="L539:R539" ca="1" si="2441">L523</f>
        <v>106142.97258528104</v>
      </c>
      <c r="M539" s="164">
        <f t="shared" ca="1" si="2441"/>
        <v>120737.037941149</v>
      </c>
      <c r="N539" s="164">
        <f t="shared" ca="1" si="2441"/>
        <v>137488.5554265973</v>
      </c>
      <c r="O539" s="164">
        <f t="shared" ca="1" si="2441"/>
        <v>155123.69667518273</v>
      </c>
      <c r="P539" s="164">
        <f t="shared" ca="1" si="2441"/>
        <v>192651.28357484532</v>
      </c>
      <c r="Q539" s="164">
        <f t="shared" ca="1" si="2441"/>
        <v>234720.83759410179</v>
      </c>
      <c r="R539" s="164">
        <f t="shared" ca="1" si="2441"/>
        <v>287590.97377505939</v>
      </c>
      <c r="S539" s="164"/>
      <c r="T539" s="164">
        <f t="shared" ref="T539:Z539" ca="1" si="2442">T523</f>
        <v>105578.50822388</v>
      </c>
      <c r="U539" s="164">
        <f t="shared" ca="1" si="2442"/>
        <v>121477.10621429548</v>
      </c>
      <c r="V539" s="164">
        <f t="shared" ca="1" si="2442"/>
        <v>140420.09206377529</v>
      </c>
      <c r="W539" s="164">
        <f t="shared" ca="1" si="2442"/>
        <v>160555.2011335846</v>
      </c>
      <c r="X539" s="164">
        <f t="shared" ca="1" si="2442"/>
        <v>202513.2330784052</v>
      </c>
      <c r="Y539" s="164">
        <f t="shared" ca="1" si="2442"/>
        <v>249802.9125421762</v>
      </c>
      <c r="Z539" s="164">
        <f t="shared" ca="1" si="2442"/>
        <v>306165.86260830605</v>
      </c>
      <c r="AA539" s="164"/>
      <c r="AB539" s="164">
        <f t="shared" ref="AB539:AH539" ca="1" si="2443">AB523</f>
        <v>104584.8966621013</v>
      </c>
      <c r="AC539" s="164">
        <f t="shared" ca="1" si="2443"/>
        <v>121131.28773845735</v>
      </c>
      <c r="AD539" s="164">
        <f t="shared" ca="1" si="2443"/>
        <v>141891.6072995342</v>
      </c>
      <c r="AE539" s="164">
        <f t="shared" ca="1" si="2443"/>
        <v>164291.5228439832</v>
      </c>
      <c r="AF539" s="164">
        <f t="shared" ca="1" si="2443"/>
        <v>211422.30637671516</v>
      </c>
      <c r="AG539" s="164">
        <f t="shared" ca="1" si="2443"/>
        <v>263454.97905402607</v>
      </c>
      <c r="AH539" s="164">
        <f t="shared" ca="1" si="2443"/>
        <v>323625.40430548473</v>
      </c>
      <c r="AI539" s="164"/>
      <c r="AJ539" s="164">
        <f t="shared" ref="AJ539:AP539" ca="1" si="2444">AJ523</f>
        <v>103202.64384480145</v>
      </c>
      <c r="AK539" s="164">
        <f t="shared" ca="1" si="2444"/>
        <v>120543.39156369684</v>
      </c>
      <c r="AL539" s="164">
        <f t="shared" ca="1" si="2444"/>
        <v>141730.52168329776</v>
      </c>
      <c r="AM539" s="164">
        <f t="shared" ca="1" si="2444"/>
        <v>165951.25067250693</v>
      </c>
      <c r="AN539" s="164">
        <f t="shared" ca="1" si="2444"/>
        <v>217634.80435259186</v>
      </c>
      <c r="AO539" s="164">
        <f t="shared" ca="1" si="2444"/>
        <v>273960.47440840985</v>
      </c>
      <c r="AP539" s="164">
        <f t="shared" ca="1" si="2444"/>
        <v>337129.75940319087</v>
      </c>
      <c r="AQ539" s="164"/>
      <c r="AR539" s="164">
        <f t="shared" ref="AR539:AW539" ca="1" si="2445">AR523</f>
        <v>101450.28503471374</v>
      </c>
      <c r="AS539" s="164">
        <f t="shared" ca="1" si="2445"/>
        <v>119671.47258096935</v>
      </c>
      <c r="AT539" s="164">
        <f t="shared" ca="1" si="2445"/>
        <v>139961.42456710653</v>
      </c>
      <c r="AU539" s="164">
        <f t="shared" ca="1" si="2445"/>
        <v>165336.19242769718</v>
      </c>
      <c r="AV539" s="164">
        <f t="shared" ca="1" si="2445"/>
        <v>220332.67494662941</v>
      </c>
      <c r="AW539" s="164">
        <f t="shared" ca="1" si="2445"/>
        <v>279965.09652006667</v>
      </c>
      <c r="AX539" s="164">
        <f ca="1">AX523</f>
        <v>345492.36523975607</v>
      </c>
      <c r="AY539" s="164"/>
      <c r="AZ539" s="164">
        <f t="shared" ref="AZ539:BF539" ca="1" si="2446">AZ523</f>
        <v>96811.474786118255</v>
      </c>
      <c r="BA539" s="164">
        <f t="shared" ca="1" si="2446"/>
        <v>116789.18168426986</v>
      </c>
      <c r="BB539" s="164">
        <f t="shared" ca="1" si="2446"/>
        <v>137132.74104421053</v>
      </c>
      <c r="BC539" s="164">
        <f t="shared" ca="1" si="2446"/>
        <v>158809.57009784906</v>
      </c>
      <c r="BD539" s="164">
        <f t="shared" ca="1" si="2446"/>
        <v>214584.91299306386</v>
      </c>
      <c r="BE539" s="164">
        <f t="shared" ca="1" si="2446"/>
        <v>276333.59262129164</v>
      </c>
      <c r="BF539" s="164">
        <f t="shared" ca="1" si="2446"/>
        <v>342465.38813147013</v>
      </c>
    </row>
    <row r="540" spans="1:58" x14ac:dyDescent="0.2">
      <c r="B540" s="39" t="s">
        <v>282</v>
      </c>
      <c r="C540" s="29"/>
      <c r="D540" s="98">
        <f t="shared" ref="D540:BF540" ca="1" si="2447">0.5*(D$27*D$17/D$41*1000000/D$159)^2</f>
        <v>9.2648479252195898E-3</v>
      </c>
      <c r="E540" s="98">
        <f t="shared" ca="1" si="2447"/>
        <v>3.6187048171307912E-2</v>
      </c>
      <c r="F540" s="98">
        <f t="shared" ca="1" si="2447"/>
        <v>7.7173006488288565E-2</v>
      </c>
      <c r="G540" s="98">
        <f t="shared" ca="1" si="2447"/>
        <v>0.12638205615600631</v>
      </c>
      <c r="H540" s="98">
        <f t="shared" ca="1" si="2447"/>
        <v>0.22254790124590826</v>
      </c>
      <c r="I540" s="98">
        <f t="shared" ca="1" si="2447"/>
        <v>0.27999539445657468</v>
      </c>
      <c r="J540" s="98">
        <f t="shared" ca="1" si="2447"/>
        <v>0.28942295349032582</v>
      </c>
      <c r="K540" s="98"/>
      <c r="L540" s="98">
        <f t="shared" ca="1" si="2447"/>
        <v>9.2098591891548193E-3</v>
      </c>
      <c r="M540" s="98">
        <f t="shared" ca="1" si="2447"/>
        <v>3.410741137808667E-2</v>
      </c>
      <c r="N540" s="98">
        <f t="shared" ca="1" si="2447"/>
        <v>7.3104484807556214E-2</v>
      </c>
      <c r="O540" s="98">
        <f t="shared" ca="1" si="2447"/>
        <v>0.12039390143441649</v>
      </c>
      <c r="P540" s="98">
        <f t="shared" ca="1" si="2447"/>
        <v>0.21547402077120914</v>
      </c>
      <c r="Q540" s="98">
        <f t="shared" ca="1" si="2447"/>
        <v>0.27745606164116704</v>
      </c>
      <c r="R540" s="98">
        <f t="shared" ca="1" si="2447"/>
        <v>0.2915851495919945</v>
      </c>
      <c r="S540" s="98"/>
      <c r="T540" s="98">
        <f t="shared" ca="1" si="2447"/>
        <v>9.3148721020712665E-3</v>
      </c>
      <c r="U540" s="98">
        <f t="shared" ca="1" si="2447"/>
        <v>3.1647139186556289E-2</v>
      </c>
      <c r="V540" s="98">
        <f t="shared" ca="1" si="2447"/>
        <v>6.7978574857872287E-2</v>
      </c>
      <c r="W540" s="98">
        <f t="shared" ca="1" si="2447"/>
        <v>0.11233535294177106</v>
      </c>
      <c r="X540" s="98">
        <f t="shared" ca="1" si="2447"/>
        <v>0.2028647769930127</v>
      </c>
      <c r="Y540" s="98">
        <f t="shared" ca="1" si="2447"/>
        <v>0.26450256355414725</v>
      </c>
      <c r="Z540" s="98">
        <f t="shared" ca="1" si="2447"/>
        <v>0.28022898718875827</v>
      </c>
      <c r="AA540" s="98"/>
      <c r="AB540" s="98">
        <f t="shared" ca="1" si="2447"/>
        <v>9.500215293364889E-3</v>
      </c>
      <c r="AC540" s="98">
        <f t="shared" ca="1" si="2447"/>
        <v>2.8988622910708955E-2</v>
      </c>
      <c r="AD540" s="98">
        <f t="shared" ca="1" si="2447"/>
        <v>6.213958034631837E-2</v>
      </c>
      <c r="AE540" s="98">
        <f t="shared" ca="1" si="2447"/>
        <v>0.10278769283866934</v>
      </c>
      <c r="AF540" s="98">
        <f t="shared" ca="1" si="2447"/>
        <v>0.18626883149736859</v>
      </c>
      <c r="AG540" s="98">
        <f t="shared" ca="1" si="2447"/>
        <v>0.24419079090082274</v>
      </c>
      <c r="AH540" s="98">
        <f t="shared" ca="1" si="2447"/>
        <v>0.25983754070560156</v>
      </c>
      <c r="AI540" s="98"/>
      <c r="AJ540" s="98">
        <f t="shared" ca="1" si="2447"/>
        <v>9.7651215758876985E-3</v>
      </c>
      <c r="AK540" s="98">
        <f t="shared" ca="1" si="2447"/>
        <v>2.862844373680562E-2</v>
      </c>
      <c r="AL540" s="98">
        <f t="shared" ca="1" si="2447"/>
        <v>5.5963186762259497E-2</v>
      </c>
      <c r="AM540" s="98">
        <f t="shared" ca="1" si="2447"/>
        <v>9.2423558774907558E-2</v>
      </c>
      <c r="AN540" s="98">
        <f t="shared" ca="1" si="2447"/>
        <v>0.16730061212521846</v>
      </c>
      <c r="AO540" s="98">
        <f t="shared" ca="1" si="2447"/>
        <v>0.21946830767463568</v>
      </c>
      <c r="AP540" s="98">
        <f t="shared" ca="1" si="2447"/>
        <v>0.23422786195493536</v>
      </c>
      <c r="AQ540" s="98"/>
      <c r="AR540" s="98">
        <f t="shared" ca="1" si="2447"/>
        <v>1.0115300620792092E-2</v>
      </c>
      <c r="AS540" s="98">
        <f t="shared" ca="1" si="2447"/>
        <v>2.9132744224732724E-2</v>
      </c>
      <c r="AT540" s="98">
        <f t="shared" ca="1" si="2447"/>
        <v>4.9888812090627378E-2</v>
      </c>
      <c r="AU540" s="98">
        <f t="shared" ca="1" si="2447"/>
        <v>8.1915206989232492E-2</v>
      </c>
      <c r="AV540" s="98">
        <f t="shared" ca="1" si="2447"/>
        <v>0.14742321104039946</v>
      </c>
      <c r="AW540" s="98">
        <f t="shared" ca="1" si="2447"/>
        <v>0.19289137423530936</v>
      </c>
      <c r="AX540" s="98">
        <f t="shared" ca="1" si="2447"/>
        <v>0.20582684484099167</v>
      </c>
      <c r="AY540" s="98"/>
      <c r="AZ540" s="98">
        <f t="shared" ca="1" si="2447"/>
        <v>1.1131722958074229E-2</v>
      </c>
      <c r="BA540" s="98">
        <f t="shared" ca="1" si="2447"/>
        <v>3.0785217535113998E-2</v>
      </c>
      <c r="BB540" s="98">
        <f t="shared" ca="1" si="2447"/>
        <v>5.0165553181342255E-2</v>
      </c>
      <c r="BC540" s="98">
        <f t="shared" ca="1" si="2447"/>
        <v>6.5866121085070214E-2</v>
      </c>
      <c r="BD540" s="98">
        <f t="shared" ca="1" si="2447"/>
        <v>0.10999526130048078</v>
      </c>
      <c r="BE540" s="98">
        <f t="shared" ca="1" si="2447"/>
        <v>0.14203278917515119</v>
      </c>
      <c r="BF540" s="98">
        <f t="shared" ca="1" si="2447"/>
        <v>0.15060772137852957</v>
      </c>
    </row>
    <row r="541" spans="1:58" x14ac:dyDescent="0.2">
      <c r="B541" s="39" t="s">
        <v>283</v>
      </c>
      <c r="C541" s="29"/>
      <c r="D541" s="81">
        <f t="shared" ref="D541:BF541" si="2448">D$19</f>
        <v>1186.3499999999999</v>
      </c>
      <c r="E541" s="81">
        <f t="shared" si="2448"/>
        <v>1186.3499999999999</v>
      </c>
      <c r="F541" s="81">
        <f t="shared" si="2448"/>
        <v>1186.3499999999999</v>
      </c>
      <c r="G541" s="81">
        <f t="shared" si="2448"/>
        <v>1186.3499999999999</v>
      </c>
      <c r="H541" s="81">
        <f t="shared" si="2448"/>
        <v>1186.3499999999999</v>
      </c>
      <c r="I541" s="81">
        <f t="shared" si="2448"/>
        <v>1186.3499999999999</v>
      </c>
      <c r="J541" s="81">
        <f t="shared" si="2448"/>
        <v>1186.3499999999999</v>
      </c>
      <c r="K541" s="81"/>
      <c r="L541" s="81">
        <f t="shared" si="2448"/>
        <v>1186.3499999999999</v>
      </c>
      <c r="M541" s="81">
        <f t="shared" si="2448"/>
        <v>1186.3499999999999</v>
      </c>
      <c r="N541" s="81">
        <f t="shared" si="2448"/>
        <v>1186.3499999999999</v>
      </c>
      <c r="O541" s="81">
        <f t="shared" si="2448"/>
        <v>1186.3499999999999</v>
      </c>
      <c r="P541" s="81">
        <f t="shared" si="2448"/>
        <v>1186.3499999999999</v>
      </c>
      <c r="Q541" s="81">
        <f t="shared" si="2448"/>
        <v>1186.3499999999999</v>
      </c>
      <c r="R541" s="81">
        <f t="shared" si="2448"/>
        <v>1186.3499999999999</v>
      </c>
      <c r="S541" s="81"/>
      <c r="T541" s="81">
        <f t="shared" si="2448"/>
        <v>1186.3499999999999</v>
      </c>
      <c r="U541" s="81">
        <f t="shared" si="2448"/>
        <v>1186.3499999999999</v>
      </c>
      <c r="V541" s="81">
        <f t="shared" si="2448"/>
        <v>1186.3499999999999</v>
      </c>
      <c r="W541" s="81">
        <f t="shared" si="2448"/>
        <v>1186.3499999999999</v>
      </c>
      <c r="X541" s="81">
        <f t="shared" si="2448"/>
        <v>1186.3499999999999</v>
      </c>
      <c r="Y541" s="81">
        <f t="shared" si="2448"/>
        <v>1186.3499999999999</v>
      </c>
      <c r="Z541" s="81">
        <f t="shared" si="2448"/>
        <v>1186.3499999999999</v>
      </c>
      <c r="AA541" s="81"/>
      <c r="AB541" s="81">
        <f t="shared" si="2448"/>
        <v>1186.3499999999999</v>
      </c>
      <c r="AC541" s="81">
        <f t="shared" si="2448"/>
        <v>1186.3499999999999</v>
      </c>
      <c r="AD541" s="81">
        <f t="shared" si="2448"/>
        <v>1186.3499999999999</v>
      </c>
      <c r="AE541" s="81">
        <f t="shared" si="2448"/>
        <v>1186.3499999999999</v>
      </c>
      <c r="AF541" s="81">
        <f t="shared" si="2448"/>
        <v>1186.3499999999999</v>
      </c>
      <c r="AG541" s="81">
        <f t="shared" si="2448"/>
        <v>1186.3499999999999</v>
      </c>
      <c r="AH541" s="81">
        <f t="shared" si="2448"/>
        <v>1186.3499999999999</v>
      </c>
      <c r="AI541" s="81"/>
      <c r="AJ541" s="81">
        <f t="shared" si="2448"/>
        <v>1186.3499999999999</v>
      </c>
      <c r="AK541" s="81">
        <f t="shared" si="2448"/>
        <v>1186.3499999999999</v>
      </c>
      <c r="AL541" s="81">
        <f t="shared" si="2448"/>
        <v>1186.3499999999999</v>
      </c>
      <c r="AM541" s="81">
        <f t="shared" si="2448"/>
        <v>1186.3499999999999</v>
      </c>
      <c r="AN541" s="81">
        <f t="shared" si="2448"/>
        <v>1186.3499999999999</v>
      </c>
      <c r="AO541" s="81">
        <f t="shared" si="2448"/>
        <v>1186.3499999999999</v>
      </c>
      <c r="AP541" s="81">
        <f t="shared" si="2448"/>
        <v>1186.3499999999999</v>
      </c>
      <c r="AQ541" s="81"/>
      <c r="AR541" s="81">
        <f t="shared" si="2448"/>
        <v>1186.3499999999999</v>
      </c>
      <c r="AS541" s="81">
        <f t="shared" si="2448"/>
        <v>1186.3499999999999</v>
      </c>
      <c r="AT541" s="81">
        <f t="shared" si="2448"/>
        <v>1186.3499999999999</v>
      </c>
      <c r="AU541" s="81">
        <f t="shared" si="2448"/>
        <v>1186.3499999999999</v>
      </c>
      <c r="AV541" s="81">
        <f t="shared" si="2448"/>
        <v>1186.3499999999999</v>
      </c>
      <c r="AW541" s="81">
        <f t="shared" si="2448"/>
        <v>1186.3499999999999</v>
      </c>
      <c r="AX541" s="81">
        <f t="shared" si="2448"/>
        <v>1186.3499999999999</v>
      </c>
      <c r="AY541" s="81"/>
      <c r="AZ541" s="81">
        <f t="shared" si="2448"/>
        <v>1186.3499999999999</v>
      </c>
      <c r="BA541" s="81">
        <f t="shared" si="2448"/>
        <v>1186.3499999999999</v>
      </c>
      <c r="BB541" s="81">
        <f t="shared" si="2448"/>
        <v>1186.3499999999999</v>
      </c>
      <c r="BC541" s="81">
        <f t="shared" si="2448"/>
        <v>1186.3499999999999</v>
      </c>
      <c r="BD541" s="81">
        <f t="shared" si="2448"/>
        <v>1186.3499999999999</v>
      </c>
      <c r="BE541" s="81">
        <f t="shared" si="2448"/>
        <v>1186.3499999999999</v>
      </c>
      <c r="BF541" s="81">
        <f t="shared" si="2448"/>
        <v>1186.3499999999999</v>
      </c>
    </row>
    <row r="542" spans="1:58" x14ac:dyDescent="0.2">
      <c r="B542" s="33" t="s">
        <v>284</v>
      </c>
      <c r="C542" s="29"/>
      <c r="D542" s="81">
        <f t="shared" ref="D542:BF542" si="2449">-D$19*D$29</f>
        <v>-949079.99999999988</v>
      </c>
      <c r="E542" s="81">
        <f t="shared" si="2449"/>
        <v>-949079.99999999988</v>
      </c>
      <c r="F542" s="81">
        <f t="shared" si="2449"/>
        <v>-949079.99999999988</v>
      </c>
      <c r="G542" s="81">
        <f t="shared" si="2449"/>
        <v>-949079.99999999988</v>
      </c>
      <c r="H542" s="81">
        <f t="shared" si="2449"/>
        <v>-949079.99999999988</v>
      </c>
      <c r="I542" s="81">
        <f t="shared" si="2449"/>
        <v>-949079.99999999988</v>
      </c>
      <c r="J542" s="81">
        <f t="shared" si="2449"/>
        <v>-949079.99999999988</v>
      </c>
      <c r="K542" s="81"/>
      <c r="L542" s="81">
        <f t="shared" si="2449"/>
        <v>-949079.99999999988</v>
      </c>
      <c r="M542" s="81">
        <f t="shared" si="2449"/>
        <v>-949079.99999999988</v>
      </c>
      <c r="N542" s="81">
        <f t="shared" si="2449"/>
        <v>-949079.99999999988</v>
      </c>
      <c r="O542" s="81">
        <f t="shared" si="2449"/>
        <v>-949079.99999999988</v>
      </c>
      <c r="P542" s="81">
        <f t="shared" si="2449"/>
        <v>-949079.99999999988</v>
      </c>
      <c r="Q542" s="81">
        <f t="shared" si="2449"/>
        <v>-949079.99999999988</v>
      </c>
      <c r="R542" s="81">
        <f t="shared" si="2449"/>
        <v>-949079.99999999988</v>
      </c>
      <c r="S542" s="81"/>
      <c r="T542" s="81">
        <f t="shared" si="2449"/>
        <v>-949079.99999999988</v>
      </c>
      <c r="U542" s="81">
        <f t="shared" si="2449"/>
        <v>-949079.99999999988</v>
      </c>
      <c r="V542" s="81">
        <f t="shared" si="2449"/>
        <v>-949079.99999999988</v>
      </c>
      <c r="W542" s="81">
        <f t="shared" si="2449"/>
        <v>-949079.99999999988</v>
      </c>
      <c r="X542" s="81">
        <f t="shared" si="2449"/>
        <v>-949079.99999999988</v>
      </c>
      <c r="Y542" s="81">
        <f t="shared" si="2449"/>
        <v>-949079.99999999988</v>
      </c>
      <c r="Z542" s="81">
        <f t="shared" si="2449"/>
        <v>-949079.99999999988</v>
      </c>
      <c r="AA542" s="81"/>
      <c r="AB542" s="81">
        <f t="shared" si="2449"/>
        <v>-949079.99999999988</v>
      </c>
      <c r="AC542" s="81">
        <f t="shared" si="2449"/>
        <v>-949079.99999999988</v>
      </c>
      <c r="AD542" s="81">
        <f t="shared" si="2449"/>
        <v>-949079.99999999988</v>
      </c>
      <c r="AE542" s="81">
        <f t="shared" si="2449"/>
        <v>-949079.99999999988</v>
      </c>
      <c r="AF542" s="81">
        <f t="shared" si="2449"/>
        <v>-949079.99999999988</v>
      </c>
      <c r="AG542" s="81">
        <f t="shared" si="2449"/>
        <v>-949079.99999999988</v>
      </c>
      <c r="AH542" s="81">
        <f t="shared" si="2449"/>
        <v>-949079.99999999988</v>
      </c>
      <c r="AI542" s="81"/>
      <c r="AJ542" s="81">
        <f t="shared" si="2449"/>
        <v>-949079.99999999988</v>
      </c>
      <c r="AK542" s="81">
        <f t="shared" si="2449"/>
        <v>-949079.99999999988</v>
      </c>
      <c r="AL542" s="81">
        <f t="shared" si="2449"/>
        <v>-949079.99999999988</v>
      </c>
      <c r="AM542" s="81">
        <f t="shared" si="2449"/>
        <v>-949079.99999999988</v>
      </c>
      <c r="AN542" s="81">
        <f t="shared" si="2449"/>
        <v>-949079.99999999988</v>
      </c>
      <c r="AO542" s="81">
        <f t="shared" si="2449"/>
        <v>-949079.99999999988</v>
      </c>
      <c r="AP542" s="81">
        <f t="shared" si="2449"/>
        <v>-949079.99999999988</v>
      </c>
      <c r="AQ542" s="81"/>
      <c r="AR542" s="81">
        <f t="shared" si="2449"/>
        <v>-949079.99999999988</v>
      </c>
      <c r="AS542" s="81">
        <f t="shared" si="2449"/>
        <v>-949079.99999999988</v>
      </c>
      <c r="AT542" s="81">
        <f t="shared" si="2449"/>
        <v>-949079.99999999988</v>
      </c>
      <c r="AU542" s="81">
        <f t="shared" si="2449"/>
        <v>-949079.99999999988</v>
      </c>
      <c r="AV542" s="81">
        <f t="shared" si="2449"/>
        <v>-949079.99999999988</v>
      </c>
      <c r="AW542" s="81">
        <f t="shared" si="2449"/>
        <v>-949079.99999999988</v>
      </c>
      <c r="AX542" s="81">
        <f t="shared" si="2449"/>
        <v>-949079.99999999988</v>
      </c>
      <c r="AY542" s="81"/>
      <c r="AZ542" s="81">
        <f t="shared" si="2449"/>
        <v>-949079.99999999988</v>
      </c>
      <c r="BA542" s="81">
        <f t="shared" si="2449"/>
        <v>-949079.99999999988</v>
      </c>
      <c r="BB542" s="81">
        <f t="shared" si="2449"/>
        <v>-949079.99999999988</v>
      </c>
      <c r="BC542" s="81">
        <f t="shared" si="2449"/>
        <v>-949079.99999999988</v>
      </c>
      <c r="BD542" s="81">
        <f t="shared" si="2449"/>
        <v>-949079.99999999988</v>
      </c>
      <c r="BE542" s="81">
        <f t="shared" si="2449"/>
        <v>-949079.99999999988</v>
      </c>
      <c r="BF542" s="81">
        <f t="shared" si="2449"/>
        <v>-949079.99999999988</v>
      </c>
    </row>
    <row r="543" spans="1:58" x14ac:dyDescent="0.2">
      <c r="B543" s="39" t="s">
        <v>293</v>
      </c>
      <c r="D543" s="104">
        <f t="shared" ref="D543:J543" ca="1" si="2450">IF(D541*D541-4*D540*D542&gt;0,D541*D541-4*D540*D542,0)</f>
        <v>1442598.6499754693</v>
      </c>
      <c r="E543" s="104">
        <f t="shared" ca="1" si="2450"/>
        <v>1544803.9372136993</v>
      </c>
      <c r="F543" s="104">
        <f t="shared" ca="1" si="2450"/>
        <v>1700399.7504916193</v>
      </c>
      <c r="G543" s="104">
        <f t="shared" ca="1" si="2450"/>
        <v>1887213.0499261697</v>
      </c>
      <c r="H543" s="104">
        <f t="shared" ca="1" si="2450"/>
        <v>2252289.3709578663</v>
      </c>
      <c r="I543" s="104">
        <f t="shared" ca="1" si="2450"/>
        <v>2470378.4383833832</v>
      </c>
      <c r="J543" s="104">
        <f t="shared" ca="1" si="2450"/>
        <v>2506168.4692943934</v>
      </c>
      <c r="K543" s="104"/>
      <c r="L543" s="104">
        <f t="shared" ref="L543:R543" ca="1" si="2451">IF(L541*L541-4*L540*L542&gt;0,L541*L541-4*L540*L542,0)</f>
        <v>1442389.895136972</v>
      </c>
      <c r="M543" s="104">
        <f t="shared" ca="1" si="2451"/>
        <v>1536908.9704628577</v>
      </c>
      <c r="N543" s="104">
        <f t="shared" ca="1" si="2451"/>
        <v>1684954.3402646217</v>
      </c>
      <c r="O543" s="104">
        <f t="shared" ca="1" si="2451"/>
        <v>1864480.0983935036</v>
      </c>
      <c r="P543" s="104">
        <f t="shared" ca="1" si="2451"/>
        <v>2225434.6570341564</v>
      </c>
      <c r="Q543" s="104">
        <f t="shared" ca="1" si="2451"/>
        <v>2460738.3184295949</v>
      </c>
      <c r="R543" s="104">
        <f t="shared" ca="1" si="2451"/>
        <v>2514376.8575990801</v>
      </c>
      <c r="S543" s="104"/>
      <c r="T543" s="104">
        <f t="shared" ref="T543:Z543" ca="1" si="2452">IF(T541*T541-4*T540*T542&gt;0,T541*T541-4*T540*T542,0)</f>
        <v>1442788.557758535</v>
      </c>
      <c r="U543" s="104">
        <f t="shared" ca="1" si="2452"/>
        <v>1527568.9899367071</v>
      </c>
      <c r="V543" s="104">
        <f t="shared" ca="1" si="2452"/>
        <v>1665494.7458044374</v>
      </c>
      <c r="W543" s="104">
        <f t="shared" ca="1" si="2452"/>
        <v>1833887.2695799042</v>
      </c>
      <c r="X543" s="104">
        <f t="shared" ca="1" si="2452"/>
        <v>2177565.9326941138</v>
      </c>
      <c r="Y543" s="104">
        <f t="shared" ca="1" si="2452"/>
        <v>2411562.6945718797</v>
      </c>
      <c r="Z543" s="104">
        <f t="shared" ca="1" si="2452"/>
        <v>2471265.2311444264</v>
      </c>
      <c r="AA543" s="104"/>
      <c r="AB543" s="104">
        <f t="shared" ref="AB543:AH543" ca="1" si="2453">IF(AB541*AB541-4*AB540*AB542&gt;0,AB541*AB541-4*AB540*AB542,0)</f>
        <v>1443492.1798225068</v>
      </c>
      <c r="AC543" s="104">
        <f t="shared" ca="1" si="2453"/>
        <v>1517476.4114283824</v>
      </c>
      <c r="AD543" s="104">
        <f t="shared" ca="1" si="2453"/>
        <v>1643328.0541603351</v>
      </c>
      <c r="AE543" s="104">
        <f t="shared" ca="1" si="2453"/>
        <v>1797641.2965772969</v>
      </c>
      <c r="AF543" s="104">
        <f t="shared" ca="1" si="2453"/>
        <v>2114562.4128900901</v>
      </c>
      <c r="AG543" s="104">
        <f t="shared" ca="1" si="2453"/>
        <v>2334452.7058126112</v>
      </c>
      <c r="AH543" s="104">
        <f t="shared" ca="1" si="2453"/>
        <v>2393852.7750314889</v>
      </c>
      <c r="AI543" s="104"/>
      <c r="AJ543" s="104">
        <f t="shared" ref="AJ543:AP543" ca="1" si="2454">IF(AJ541*AJ541-4*AJ540*AJ542&gt;0,AJ541*AJ541-4*AJ540*AJ542,0)</f>
        <v>1444497.8488409738</v>
      </c>
      <c r="AK543" s="104">
        <f t="shared" ca="1" si="2454"/>
        <v>1516109.0560269097</v>
      </c>
      <c r="AL543" s="104">
        <f t="shared" ca="1" si="2454"/>
        <v>1619880.4876693008</v>
      </c>
      <c r="AM543" s="104">
        <f t="shared" ca="1" si="2454"/>
        <v>1758295.7271483568</v>
      </c>
      <c r="AN543" s="104">
        <f t="shared" ca="1" si="2454"/>
        <v>2042552.9823232091</v>
      </c>
      <c r="AO543" s="104">
        <f t="shared" ca="1" si="2454"/>
        <v>2240598.2482913723</v>
      </c>
      <c r="AP543" s="104">
        <f t="shared" ca="1" si="2454"/>
        <v>2296630.2393967598</v>
      </c>
      <c r="AQ543" s="104"/>
      <c r="AR543" s="104">
        <f t="shared" ref="AR543:AX543" ca="1" si="2455">IF(AR541*AR541-4*AR540*AR542&gt;0,AR541*AR541-4*AR540*AR542,0)</f>
        <v>1445827.2405527253</v>
      </c>
      <c r="AS543" s="104">
        <f t="shared" ca="1" si="2455"/>
        <v>1518023.5420552371</v>
      </c>
      <c r="AT543" s="104">
        <f t="shared" ca="1" si="2455"/>
        <v>1596820.2176158903</v>
      </c>
      <c r="AU543" s="104">
        <f t="shared" ca="1" si="2455"/>
        <v>1718402.6610973629</v>
      </c>
      <c r="AV543" s="104">
        <f t="shared" ca="1" si="2455"/>
        <v>1967092.007036889</v>
      </c>
      <c r="AW543" s="104">
        <f t="shared" ca="1" si="2455"/>
        <v>2139703.7043369892</v>
      </c>
      <c r="AX543" s="104">
        <f t="shared" ca="1" si="2455"/>
        <v>2188810.8901067534</v>
      </c>
      <c r="AY543" s="104"/>
      <c r="AZ543" s="104">
        <f t="shared" ref="AZ543:BF543" ca="1" si="2456">IF(AZ541*AZ541-4*AZ540*AZ542&gt;0,AZ541*AZ541-4*AZ540*AZ542,0)</f>
        <v>1449685.9050001961</v>
      </c>
      <c r="BA543" s="104">
        <f t="shared" ca="1" si="2456"/>
        <v>1524296.8595329036</v>
      </c>
      <c r="BB543" s="104">
        <f t="shared" ca="1" si="2456"/>
        <v>1597870.8153533931</v>
      </c>
      <c r="BC543" s="104">
        <f t="shared" ca="1" si="2456"/>
        <v>1657475.1952976736</v>
      </c>
      <c r="BD543" s="104">
        <f t="shared" ca="1" si="2456"/>
        <v>1825003.5328802408</v>
      </c>
      <c r="BE543" s="104">
        <f t="shared" ca="1" si="2456"/>
        <v>1946628.2407014095</v>
      </c>
      <c r="BF543" s="104">
        <f t="shared" ca="1" si="2456"/>
        <v>1979181.427323739</v>
      </c>
    </row>
    <row r="544" spans="1:58" x14ac:dyDescent="0.2">
      <c r="B544" s="39" t="s">
        <v>285</v>
      </c>
      <c r="C544" s="3" t="s">
        <v>43</v>
      </c>
      <c r="D544" s="85">
        <f t="shared" ref="D544:J544" ca="1" si="2457">(-D541+SQRT(D543))/2/D540</f>
        <v>795.06338826937406</v>
      </c>
      <c r="E544" s="85">
        <f t="shared" ca="1" si="2457"/>
        <v>781.37651179181466</v>
      </c>
      <c r="F544" s="85">
        <f t="shared" ca="1" si="2457"/>
        <v>762.20802258916297</v>
      </c>
      <c r="G544" s="85">
        <f t="shared" ca="1" si="2457"/>
        <v>741.4372590136046</v>
      </c>
      <c r="H544" s="85">
        <f t="shared" ca="1" si="2457"/>
        <v>706.39383223089749</v>
      </c>
      <c r="I544" s="85">
        <f t="shared" ca="1" si="2457"/>
        <v>688.21445791173039</v>
      </c>
      <c r="J544" s="85">
        <f t="shared" ca="1" si="2457"/>
        <v>685.39530952792825</v>
      </c>
      <c r="K544" s="85"/>
      <c r="L544" s="85">
        <f t="shared" ref="L544:R544" ca="1" si="2458">(-L541+SQRT(L543))/2/L540</f>
        <v>795.09233076714906</v>
      </c>
      <c r="M544" s="85">
        <f t="shared" ca="1" si="2458"/>
        <v>782.40073912635057</v>
      </c>
      <c r="N544" s="85">
        <f t="shared" ca="1" si="2458"/>
        <v>764.02912404558901</v>
      </c>
      <c r="O544" s="85">
        <f t="shared" ca="1" si="2458"/>
        <v>743.84858149290665</v>
      </c>
      <c r="P544" s="85">
        <f t="shared" ca="1" si="2458"/>
        <v>708.76080136817438</v>
      </c>
      <c r="Q544" s="85">
        <f t="shared" ca="1" si="2458"/>
        <v>688.98127785638769</v>
      </c>
      <c r="R544" s="85">
        <f t="shared" ca="1" si="2458"/>
        <v>684.75482151854794</v>
      </c>
      <c r="S544" s="85"/>
      <c r="T544" s="85">
        <f t="shared" ref="T544:Z544" ca="1" si="2459">(-T541+SQRT(T543))/2/T540</f>
        <v>795.03706244207729</v>
      </c>
      <c r="U544" s="85">
        <f t="shared" ca="1" si="2459"/>
        <v>783.61932123208044</v>
      </c>
      <c r="V544" s="85">
        <f t="shared" ca="1" si="2459"/>
        <v>766.34797169614683</v>
      </c>
      <c r="W544" s="85">
        <f t="shared" ca="1" si="2459"/>
        <v>747.14208592068428</v>
      </c>
      <c r="X544" s="85">
        <f t="shared" ca="1" si="2459"/>
        <v>713.05576280343189</v>
      </c>
      <c r="Y544" s="85">
        <f t="shared" ca="1" si="2459"/>
        <v>692.94356389094855</v>
      </c>
      <c r="Z544" s="85">
        <f t="shared" ca="1" si="2459"/>
        <v>688.1440791239288</v>
      </c>
      <c r="AA544" s="85"/>
      <c r="AB544" s="85">
        <f t="shared" ref="AB544:AH544" ca="1" si="2460">(-AB541+SQRT(AB543))/2/AB540</f>
        <v>794.93955363721</v>
      </c>
      <c r="AC544" s="85">
        <f t="shared" ca="1" si="2460"/>
        <v>784.94458451147466</v>
      </c>
      <c r="AD544" s="85">
        <f t="shared" ca="1" si="2460"/>
        <v>769.0233443406845</v>
      </c>
      <c r="AE544" s="85">
        <f t="shared" ca="1" si="2460"/>
        <v>751.11843262026059</v>
      </c>
      <c r="AF544" s="85">
        <f t="shared" ca="1" si="2460"/>
        <v>718.86289762540855</v>
      </c>
      <c r="AG544" s="85">
        <f t="shared" ca="1" si="2460"/>
        <v>699.3334742688578</v>
      </c>
      <c r="AH544" s="85">
        <f t="shared" ca="1" si="2460"/>
        <v>694.39169011958052</v>
      </c>
      <c r="AI544" s="85"/>
      <c r="AJ544" s="85">
        <f t="shared" ref="AJ544:AP544" ca="1" si="2461">(-AJ541+SQRT(AJ543))/2/AJ540</f>
        <v>794.80026954108666</v>
      </c>
      <c r="AK544" s="85">
        <f t="shared" ca="1" si="2461"/>
        <v>785.1248170466846</v>
      </c>
      <c r="AL544" s="85">
        <f t="shared" ca="1" si="2461"/>
        <v>771.89364465071549</v>
      </c>
      <c r="AM544" s="85">
        <f t="shared" ca="1" si="2461"/>
        <v>755.52943655934325</v>
      </c>
      <c r="AN544" s="85">
        <f t="shared" ca="1" si="2461"/>
        <v>725.72695867430889</v>
      </c>
      <c r="AO544" s="85">
        <f t="shared" ca="1" si="2461"/>
        <v>707.42059612974936</v>
      </c>
      <c r="AP544" s="85">
        <f t="shared" ca="1" si="2461"/>
        <v>702.5502894218107</v>
      </c>
      <c r="AQ544" s="85"/>
      <c r="AR544" s="85">
        <f t="shared" ref="AR544:AX544" ca="1" si="2462">(-AR541+SQRT(AR543))/2/AR540</f>
        <v>794.61629942105515</v>
      </c>
      <c r="AS544" s="85">
        <f t="shared" ca="1" si="2462"/>
        <v>784.87251257108983</v>
      </c>
      <c r="AT544" s="85">
        <f t="shared" ca="1" si="2462"/>
        <v>774.75807067585697</v>
      </c>
      <c r="AU544" s="85">
        <f t="shared" ca="1" si="2462"/>
        <v>760.10662877257448</v>
      </c>
      <c r="AV544" s="85">
        <f t="shared" ca="1" si="2462"/>
        <v>733.19720503922269</v>
      </c>
      <c r="AW544" s="85">
        <f t="shared" ca="1" si="2462"/>
        <v>716.52402718944768</v>
      </c>
      <c r="AX544" s="85">
        <f t="shared" ca="1" si="2462"/>
        <v>712.03793015674637</v>
      </c>
      <c r="AY544" s="85"/>
      <c r="AZ544" s="85">
        <f t="shared" ref="AZ544:BF544" ca="1" si="2463">(-AZ541+SQRT(AZ543))/2/AZ540</f>
        <v>794.08327139952712</v>
      </c>
      <c r="BA544" s="85">
        <f t="shared" ca="1" si="2463"/>
        <v>784.04801574665123</v>
      </c>
      <c r="BB544" s="85">
        <f t="shared" ca="1" si="2463"/>
        <v>774.62665935847053</v>
      </c>
      <c r="BC544" s="85">
        <f t="shared" ca="1" si="2463"/>
        <v>767.31166120778153</v>
      </c>
      <c r="BD544" s="85">
        <f t="shared" ca="1" si="2463"/>
        <v>748.10911961949444</v>
      </c>
      <c r="BE544" s="85">
        <f t="shared" ca="1" si="2463"/>
        <v>735.27457907715268</v>
      </c>
      <c r="BF544" s="85">
        <f t="shared" ca="1" si="2463"/>
        <v>731.98050114941213</v>
      </c>
    </row>
    <row r="545" spans="2:58" x14ac:dyDescent="0.2">
      <c r="B545" s="39" t="s">
        <v>294</v>
      </c>
      <c r="C545" s="3" t="s">
        <v>45</v>
      </c>
      <c r="D545" s="100">
        <f t="shared" ref="D545:J545" ca="1" si="2464">D$159/D$17/D544</f>
        <v>0.46251128447199424</v>
      </c>
      <c r="E545" s="100">
        <f t="shared" ca="1" si="2464"/>
        <v>0.47625143820736993</v>
      </c>
      <c r="F545" s="100">
        <f t="shared" ca="1" si="2464"/>
        <v>0.50148536710808311</v>
      </c>
      <c r="G545" s="100">
        <f t="shared" ca="1" si="2464"/>
        <v>0.53713829009781011</v>
      </c>
      <c r="H545" s="100">
        <f t="shared" ca="1" si="2464"/>
        <v>0.63728813993937183</v>
      </c>
      <c r="I545" s="100">
        <f t="shared" ca="1" si="2464"/>
        <v>0.77756013601392315</v>
      </c>
      <c r="J545" s="100">
        <f t="shared" ca="1" si="2464"/>
        <v>0.95992128656562481</v>
      </c>
      <c r="K545" s="100"/>
      <c r="L545" s="100">
        <f t="shared" ref="L545:R545" ca="1" si="2465">L$159/L$17/L544</f>
        <v>0.46387308710887015</v>
      </c>
      <c r="M545" s="100">
        <f t="shared" ca="1" si="2465"/>
        <v>0.48991371761092223</v>
      </c>
      <c r="N545" s="100">
        <f t="shared" ca="1" si="2465"/>
        <v>0.5140230171947463</v>
      </c>
      <c r="O545" s="100">
        <f t="shared" ca="1" si="2465"/>
        <v>0.54855028372149484</v>
      </c>
      <c r="P545" s="100">
        <f t="shared" ca="1" si="2465"/>
        <v>0.64550162214165452</v>
      </c>
      <c r="Q545" s="100">
        <f t="shared" ca="1" si="2465"/>
        <v>0.78024086660982805</v>
      </c>
      <c r="R545" s="100">
        <f t="shared" ca="1" si="2465"/>
        <v>0.95725013496418576</v>
      </c>
      <c r="S545" s="100"/>
      <c r="T545" s="100">
        <f t="shared" ref="T545:Z545" ca="1" si="2466">T$159/T$17/T544</f>
        <v>0.46128296133996394</v>
      </c>
      <c r="U545" s="100">
        <f t="shared" ca="1" si="2466"/>
        <v>0.50780955399118444</v>
      </c>
      <c r="V545" s="100">
        <f t="shared" ca="1" si="2466"/>
        <v>0.53143781107453814</v>
      </c>
      <c r="W545" s="100">
        <f t="shared" ca="1" si="2466"/>
        <v>0.56538176811270302</v>
      </c>
      <c r="X545" s="100">
        <f t="shared" ca="1" si="2466"/>
        <v>0.66125301964702243</v>
      </c>
      <c r="Y545" s="100">
        <f t="shared" ca="1" si="2466"/>
        <v>0.79454850496271734</v>
      </c>
      <c r="Z545" s="100">
        <f t="shared" ca="1" si="2466"/>
        <v>0.97164435054209697</v>
      </c>
      <c r="AA545" s="100"/>
      <c r="AB545" s="100">
        <f t="shared" ref="AB545:AH545" ca="1" si="2467">AB$159/AB$17/AB544</f>
        <v>0.45681715597755235</v>
      </c>
      <c r="AC545" s="100">
        <f t="shared" ca="1" si="2467"/>
        <v>0.52968837502238153</v>
      </c>
      <c r="AD545" s="100">
        <f t="shared" ca="1" si="2467"/>
        <v>0.55391204527079807</v>
      </c>
      <c r="AE545" s="100">
        <f t="shared" ca="1" si="2467"/>
        <v>0.58792814156917561</v>
      </c>
      <c r="AF545" s="100">
        <f t="shared" ca="1" si="2467"/>
        <v>0.68450767523808664</v>
      </c>
      <c r="AG545" s="100">
        <f t="shared" ca="1" si="2467"/>
        <v>0.81937793666545156</v>
      </c>
      <c r="AH545" s="100">
        <f t="shared" ca="1" si="2467"/>
        <v>0.9999718455002653</v>
      </c>
      <c r="AI545" s="100"/>
      <c r="AJ545" s="100">
        <f t="shared" ref="AJ545:AP545" ca="1" si="2468">AJ$159/AJ$17/AJ544</f>
        <v>0.45065729224857493</v>
      </c>
      <c r="AK545" s="100">
        <f t="shared" ca="1" si="2468"/>
        <v>0.53288765130074156</v>
      </c>
      <c r="AL545" s="100">
        <f t="shared" ca="1" si="2468"/>
        <v>0.58150815153789404</v>
      </c>
      <c r="AM545" s="100">
        <f t="shared" ca="1" si="2468"/>
        <v>0.61639696830126045</v>
      </c>
      <c r="AN545" s="100">
        <f t="shared" ca="1" si="2468"/>
        <v>0.71543876027299314</v>
      </c>
      <c r="AO545" s="100">
        <f t="shared" ca="1" si="2468"/>
        <v>0.85441647848127211</v>
      </c>
      <c r="AP545" s="100">
        <f t="shared" ca="1" si="2468"/>
        <v>1.0409899622946024</v>
      </c>
      <c r="AQ545" s="100"/>
      <c r="AR545" s="100">
        <f t="shared" ref="AR545:AX545" ca="1" si="2469">AR$159/AR$17/AR544</f>
        <v>0.44289050496316229</v>
      </c>
      <c r="AS545" s="100">
        <f t="shared" ca="1" si="2469"/>
        <v>0.52842507046090559</v>
      </c>
      <c r="AT545" s="100">
        <f t="shared" ca="1" si="2469"/>
        <v>0.61361617646966438</v>
      </c>
      <c r="AU545" s="100">
        <f t="shared" ca="1" si="2469"/>
        <v>0.65079834648741464</v>
      </c>
      <c r="AV545" s="100">
        <f t="shared" ca="1" si="2469"/>
        <v>0.75438101871614716</v>
      </c>
      <c r="AW545" s="100">
        <f t="shared" ca="1" si="2469"/>
        <v>0.89980014994191715</v>
      </c>
      <c r="AX545" s="100">
        <f t="shared" ca="1" si="2469"/>
        <v>1.0956935334841991</v>
      </c>
      <c r="AY545" s="100"/>
      <c r="AZ545" s="100">
        <f t="shared" ref="AZ545:BF545" ca="1" si="2470">AZ$159/AZ$17/AZ544</f>
        <v>0.42247011634969084</v>
      </c>
      <c r="BA545" s="100">
        <f t="shared" ca="1" si="2470"/>
        <v>0.51458776752245516</v>
      </c>
      <c r="BB545" s="100">
        <f t="shared" ca="1" si="2470"/>
        <v>0.61202512095356165</v>
      </c>
      <c r="BC545" s="100">
        <f t="shared" ca="1" si="2470"/>
        <v>0.71895280882038237</v>
      </c>
      <c r="BD545" s="100">
        <f t="shared" ca="1" si="2470"/>
        <v>0.85593847680952517</v>
      </c>
      <c r="BE545" s="100">
        <f t="shared" ca="1" si="2470"/>
        <v>1.0218552109342041</v>
      </c>
      <c r="BF545" s="100">
        <f t="shared" ca="1" si="2470"/>
        <v>1.2460059171610642</v>
      </c>
    </row>
    <row r="546" spans="2:58" x14ac:dyDescent="0.2">
      <c r="B546" s="39" t="s">
        <v>295</v>
      </c>
      <c r="C546" s="29" t="s">
        <v>47</v>
      </c>
      <c r="D546" s="92">
        <f t="shared" ref="D546:J546" ca="1" si="2471">D$27/D$41/D545*1000000</f>
        <v>108.22706987273169</v>
      </c>
      <c r="E546" s="92">
        <f t="shared" ca="1" si="2471"/>
        <v>210.20930158191715</v>
      </c>
      <c r="F546" s="92">
        <f t="shared" ca="1" si="2471"/>
        <v>299.44786658564044</v>
      </c>
      <c r="G546" s="92">
        <f t="shared" ca="1" si="2471"/>
        <v>372.76241164905537</v>
      </c>
      <c r="H546" s="92">
        <f t="shared" ca="1" si="2471"/>
        <v>471.27418162440125</v>
      </c>
      <c r="I546" s="92">
        <f t="shared" ca="1" si="2471"/>
        <v>515.00830645033056</v>
      </c>
      <c r="J546" s="92">
        <f t="shared" ca="1" si="2471"/>
        <v>521.46193445263611</v>
      </c>
      <c r="K546" s="92"/>
      <c r="L546" s="92">
        <f t="shared" ref="L546:R546" ca="1" si="2472">L$27/L$41/L545*1000000</f>
        <v>107.90934523375203</v>
      </c>
      <c r="M546" s="92">
        <f t="shared" ca="1" si="2472"/>
        <v>204.3471709491134</v>
      </c>
      <c r="N546" s="92">
        <f t="shared" ca="1" si="2472"/>
        <v>292.14396686741799</v>
      </c>
      <c r="O546" s="92">
        <f t="shared" ca="1" si="2472"/>
        <v>365.0074940213978</v>
      </c>
      <c r="P546" s="92">
        <f t="shared" ca="1" si="2472"/>
        <v>465.27760164629876</v>
      </c>
      <c r="Q546" s="92">
        <f t="shared" ca="1" si="2472"/>
        <v>513.23885475492602</v>
      </c>
      <c r="R546" s="92">
        <f t="shared" ca="1" si="2472"/>
        <v>522.91704407385828</v>
      </c>
      <c r="S546" s="92"/>
      <c r="T546" s="92">
        <f t="shared" ref="T546:Z546" ca="1" si="2473">T$27/T$41/T545*1000000</f>
        <v>108.51526133996119</v>
      </c>
      <c r="U546" s="92">
        <f t="shared" ca="1" si="2473"/>
        <v>197.14572405365328</v>
      </c>
      <c r="V546" s="92">
        <f t="shared" ca="1" si="2473"/>
        <v>282.57064171026758</v>
      </c>
      <c r="W546" s="92">
        <f t="shared" ca="1" si="2473"/>
        <v>354.14117627860406</v>
      </c>
      <c r="X546" s="92">
        <f t="shared" ca="1" si="2473"/>
        <v>454.19444249825102</v>
      </c>
      <c r="Y546" s="92">
        <f t="shared" ca="1" si="2473"/>
        <v>503.99683129554137</v>
      </c>
      <c r="Z546" s="92">
        <f t="shared" ca="1" si="2473"/>
        <v>515.17040235504032</v>
      </c>
      <c r="AA546" s="92"/>
      <c r="AB546" s="92">
        <f t="shared" ref="AB546:AH546" ca="1" si="2474">AB$27/AB$41/AB545*1000000</f>
        <v>109.57609723382878</v>
      </c>
      <c r="AC546" s="92">
        <f t="shared" ca="1" si="2474"/>
        <v>189.00260402868881</v>
      </c>
      <c r="AD546" s="92">
        <f t="shared" ca="1" si="2474"/>
        <v>271.10571901540305</v>
      </c>
      <c r="AE546" s="92">
        <f t="shared" ca="1" si="2474"/>
        <v>340.56026621129371</v>
      </c>
      <c r="AF546" s="92">
        <f t="shared" ca="1" si="2474"/>
        <v>438.76417675579825</v>
      </c>
      <c r="AG546" s="92">
        <f t="shared" ca="1" si="2474"/>
        <v>488.72432474993673</v>
      </c>
      <c r="AH546" s="92">
        <f t="shared" ca="1" si="2474"/>
        <v>500.57650449583701</v>
      </c>
      <c r="AI546" s="92"/>
      <c r="AJ546" s="92">
        <f t="shared" ref="AJ546:AP546" ca="1" si="2475">AJ$27/AJ$41/AJ545*1000000</f>
        <v>111.07385137766111</v>
      </c>
      <c r="AK546" s="92">
        <f t="shared" ca="1" si="2475"/>
        <v>187.86789665436461</v>
      </c>
      <c r="AL546" s="92">
        <f t="shared" ca="1" si="2475"/>
        <v>258.24010017277709</v>
      </c>
      <c r="AM546" s="92">
        <f t="shared" ca="1" si="2475"/>
        <v>324.83119597053371</v>
      </c>
      <c r="AN546" s="92">
        <f t="shared" ca="1" si="2475"/>
        <v>419.79476551460994</v>
      </c>
      <c r="AO546" s="92">
        <f t="shared" ca="1" si="2475"/>
        <v>468.68235678649387</v>
      </c>
      <c r="AP546" s="92">
        <f t="shared" ca="1" si="2475"/>
        <v>480.85229362962264</v>
      </c>
      <c r="AQ546" s="92"/>
      <c r="AR546" s="92">
        <f t="shared" ref="AR546:AX546" ca="1" si="2476">AR$27/AR$41/AR545*1000000</f>
        <v>113.0217074887186</v>
      </c>
      <c r="AS546" s="92">
        <f t="shared" ca="1" si="2476"/>
        <v>189.45445210545023</v>
      </c>
      <c r="AT546" s="92">
        <f t="shared" ca="1" si="2476"/>
        <v>244.72745188759893</v>
      </c>
      <c r="AU546" s="92">
        <f t="shared" ca="1" si="2476"/>
        <v>307.6605303111071</v>
      </c>
      <c r="AV546" s="92">
        <f t="shared" ca="1" si="2476"/>
        <v>398.12434188760136</v>
      </c>
      <c r="AW546" s="92">
        <f t="shared" ca="1" si="2476"/>
        <v>445.04318968791966</v>
      </c>
      <c r="AX546" s="92">
        <f t="shared" ca="1" si="2476"/>
        <v>456.84527262202056</v>
      </c>
      <c r="AY546" s="92"/>
      <c r="AZ546" s="92">
        <f t="shared" ref="AZ546:BF546" ca="1" si="2477">AZ$27/AZ$41/AZ545*1000000</f>
        <v>118.48469078471906</v>
      </c>
      <c r="BA546" s="92">
        <f t="shared" ca="1" si="2477"/>
        <v>194.54889626498201</v>
      </c>
      <c r="BB546" s="92">
        <f t="shared" ca="1" si="2477"/>
        <v>245.36365937146959</v>
      </c>
      <c r="BC546" s="92">
        <f t="shared" ca="1" si="2477"/>
        <v>278.49528084385332</v>
      </c>
      <c r="BD546" s="92">
        <f t="shared" ca="1" si="2477"/>
        <v>350.88672228915289</v>
      </c>
      <c r="BE546" s="92">
        <f t="shared" ca="1" si="2477"/>
        <v>391.8851952085447</v>
      </c>
      <c r="BF546" s="92">
        <f t="shared" ca="1" si="2477"/>
        <v>401.73357455257496</v>
      </c>
    </row>
    <row r="547" spans="2:58" x14ac:dyDescent="0.2">
      <c r="B547" s="39" t="s">
        <v>300</v>
      </c>
      <c r="C547" s="29" t="s">
        <v>47</v>
      </c>
      <c r="D547" s="92">
        <f t="shared" ref="D547:J547" ca="1" si="2478">D546*D$54</f>
        <v>49.134061536868309</v>
      </c>
      <c r="E547" s="92">
        <f t="shared" ca="1" si="2478"/>
        <v>95.433025875075671</v>
      </c>
      <c r="F547" s="92">
        <f t="shared" ca="1" si="2478"/>
        <v>135.94648659715605</v>
      </c>
      <c r="G547" s="92">
        <f t="shared" ca="1" si="2478"/>
        <v>169.23059354867331</v>
      </c>
      <c r="H547" s="92">
        <f t="shared" ca="1" si="2478"/>
        <v>213.95400123000786</v>
      </c>
      <c r="I547" s="92">
        <f t="shared" ca="1" si="2478"/>
        <v>233.80887841540323</v>
      </c>
      <c r="J547" s="92">
        <f t="shared" ca="1" si="2478"/>
        <v>236.73876421730307</v>
      </c>
      <c r="K547" s="92"/>
      <c r="L547" s="92">
        <f t="shared" ref="L547:R547" ca="1" si="2479">L546*L$54</f>
        <v>48.989817569238369</v>
      </c>
      <c r="M547" s="92">
        <f t="shared" ca="1" si="2479"/>
        <v>92.771674259550593</v>
      </c>
      <c r="N547" s="92">
        <f t="shared" ca="1" si="2479"/>
        <v>132.6305855140327</v>
      </c>
      <c r="O547" s="92">
        <f t="shared" ca="1" si="2479"/>
        <v>165.70993461945403</v>
      </c>
      <c r="P547" s="92">
        <f t="shared" ca="1" si="2479"/>
        <v>211.23161088902097</v>
      </c>
      <c r="Q547" s="92">
        <f t="shared" ca="1" si="2479"/>
        <v>233.00556415594156</v>
      </c>
      <c r="R547" s="92">
        <f t="shared" ca="1" si="2479"/>
        <v>237.39937016141755</v>
      </c>
      <c r="S547" s="92"/>
      <c r="T547" s="92">
        <f t="shared" ref="T547:Z547" ca="1" si="2480">T546*T$54</f>
        <v>49.264897725096503</v>
      </c>
      <c r="U547" s="92">
        <f t="shared" ca="1" si="2480"/>
        <v>89.502285784632846</v>
      </c>
      <c r="V547" s="92">
        <f t="shared" ca="1" si="2480"/>
        <v>128.28438684176882</v>
      </c>
      <c r="W547" s="92">
        <f t="shared" ca="1" si="2480"/>
        <v>160.77672959707439</v>
      </c>
      <c r="X547" s="92">
        <f t="shared" ca="1" si="2480"/>
        <v>206.19996192870585</v>
      </c>
      <c r="Y547" s="92">
        <f t="shared" ca="1" si="2480"/>
        <v>228.80977330701089</v>
      </c>
      <c r="Z547" s="92">
        <f t="shared" ca="1" si="2480"/>
        <v>233.88246841618815</v>
      </c>
      <c r="AA547" s="92"/>
      <c r="AB547" s="92">
        <f t="shared" ref="AB547:AH547" ca="1" si="2481">AB546*AB$54</f>
        <v>49.746507142695101</v>
      </c>
      <c r="AC547" s="92">
        <f t="shared" ca="1" si="2481"/>
        <v>85.805386655060119</v>
      </c>
      <c r="AD547" s="92">
        <f t="shared" ca="1" si="2481"/>
        <v>123.07942085805199</v>
      </c>
      <c r="AE547" s="92">
        <f t="shared" ca="1" si="2481"/>
        <v>154.61112544869832</v>
      </c>
      <c r="AF547" s="92">
        <f t="shared" ca="1" si="2481"/>
        <v>199.19476787317569</v>
      </c>
      <c r="AG547" s="92">
        <f t="shared" ca="1" si="2481"/>
        <v>221.87620042809633</v>
      </c>
      <c r="AH547" s="92">
        <f t="shared" ca="1" si="2481"/>
        <v>227.25697743394053</v>
      </c>
      <c r="AI547" s="92"/>
      <c r="AJ547" s="92">
        <f t="shared" ref="AJ547:AP547" ca="1" si="2482">AJ546*AJ$54</f>
        <v>50.426473294940521</v>
      </c>
      <c r="AK547" s="92">
        <f t="shared" ca="1" si="2482"/>
        <v>85.290240287132519</v>
      </c>
      <c r="AL547" s="92">
        <f t="shared" ca="1" si="2482"/>
        <v>117.23855213022969</v>
      </c>
      <c r="AM547" s="92">
        <f t="shared" ca="1" si="2482"/>
        <v>147.47027698965726</v>
      </c>
      <c r="AN547" s="92">
        <f t="shared" ca="1" si="2482"/>
        <v>190.58283538402364</v>
      </c>
      <c r="AO547" s="92">
        <f t="shared" ca="1" si="2482"/>
        <v>212.77733737660893</v>
      </c>
      <c r="AP547" s="92">
        <f t="shared" ca="1" si="2482"/>
        <v>218.30237308581968</v>
      </c>
      <c r="AQ547" s="92"/>
      <c r="AR547" s="92">
        <f t="shared" ref="AR547:AX547" ca="1" si="2483">AR546*AR$54</f>
        <v>51.310781464220241</v>
      </c>
      <c r="AS547" s="92">
        <f t="shared" ca="1" si="2483"/>
        <v>86.010521389235379</v>
      </c>
      <c r="AT547" s="92">
        <f t="shared" ca="1" si="2483"/>
        <v>111.10393818243693</v>
      </c>
      <c r="AU547" s="92">
        <f t="shared" ca="1" si="2483"/>
        <v>139.6749579060735</v>
      </c>
      <c r="AV547" s="92">
        <f t="shared" ca="1" si="2483"/>
        <v>180.74466893203032</v>
      </c>
      <c r="AW547" s="92">
        <f t="shared" ca="1" si="2483"/>
        <v>202.04538009210057</v>
      </c>
      <c r="AX547" s="92">
        <f t="shared" ca="1" si="2483"/>
        <v>207.40341362132062</v>
      </c>
      <c r="AY547" s="92"/>
      <c r="AZ547" s="92">
        <f t="shared" ref="AZ547:BF547" ca="1" si="2484">AZ546*AZ$54</f>
        <v>53.790923980840283</v>
      </c>
      <c r="BA547" s="92">
        <f t="shared" ca="1" si="2484"/>
        <v>88.323350639116427</v>
      </c>
      <c r="BB547" s="92">
        <f t="shared" ca="1" si="2484"/>
        <v>111.39277033597742</v>
      </c>
      <c r="BC547" s="92">
        <f t="shared" ca="1" si="2484"/>
        <v>126.4342117254064</v>
      </c>
      <c r="BD547" s="92">
        <f t="shared" ca="1" si="2484"/>
        <v>159.29923840402409</v>
      </c>
      <c r="BE547" s="92">
        <f t="shared" ca="1" si="2484"/>
        <v>177.91215561325706</v>
      </c>
      <c r="BF547" s="92">
        <f t="shared" ca="1" si="2484"/>
        <v>182.38322627327798</v>
      </c>
    </row>
    <row r="548" spans="2:58" x14ac:dyDescent="0.2">
      <c r="B548" s="39" t="s">
        <v>261</v>
      </c>
      <c r="C548" s="29" t="s">
        <v>47</v>
      </c>
      <c r="D548" s="92">
        <f t="shared" ref="D548:J548" ca="1" si="2485">D546*D$55</f>
        <v>96.431025350394279</v>
      </c>
      <c r="E548" s="92">
        <f t="shared" ca="1" si="2485"/>
        <v>187.29785915456836</v>
      </c>
      <c r="F548" s="92">
        <f t="shared" ca="1" si="2485"/>
        <v>266.81000278209359</v>
      </c>
      <c r="G548" s="92">
        <f t="shared" ca="1" si="2485"/>
        <v>332.13374075149835</v>
      </c>
      <c r="H548" s="92">
        <f t="shared" ca="1" si="2485"/>
        <v>419.90837050887529</v>
      </c>
      <c r="I548" s="92">
        <f t="shared" ca="1" si="2485"/>
        <v>458.87576105844681</v>
      </c>
      <c r="J548" s="92">
        <f t="shared" ca="1" si="2485"/>
        <v>464.6259857131858</v>
      </c>
      <c r="K548" s="92"/>
      <c r="L548" s="92">
        <f t="shared" ref="L548:R548" ca="1" si="2486">L546*L$55</f>
        <v>96.147930624168012</v>
      </c>
      <c r="M548" s="92">
        <f t="shared" ca="1" si="2486"/>
        <v>182.07466251509575</v>
      </c>
      <c r="N548" s="92">
        <f t="shared" ca="1" si="2486"/>
        <v>260.30218048113977</v>
      </c>
      <c r="O548" s="92">
        <f t="shared" ca="1" si="2486"/>
        <v>325.22405855071207</v>
      </c>
      <c r="P548" s="92">
        <f t="shared" ca="1" si="2486"/>
        <v>414.56537862556866</v>
      </c>
      <c r="Q548" s="92">
        <f t="shared" ca="1" si="2486"/>
        <v>457.29916805360517</v>
      </c>
      <c r="R548" s="92">
        <f t="shared" ca="1" si="2486"/>
        <v>465.92249787910401</v>
      </c>
      <c r="S548" s="92"/>
      <c r="T548" s="92">
        <f t="shared" ref="T548:Z548" ca="1" si="2487">T546*T$55</f>
        <v>96.687805827911177</v>
      </c>
      <c r="U548" s="92">
        <f t="shared" ca="1" si="2487"/>
        <v>175.6581263476447</v>
      </c>
      <c r="V548" s="92">
        <f t="shared" ca="1" si="2487"/>
        <v>251.77228530794213</v>
      </c>
      <c r="W548" s="92">
        <f t="shared" ca="1" si="2487"/>
        <v>315.54209854797904</v>
      </c>
      <c r="X548" s="92">
        <f t="shared" ca="1" si="2487"/>
        <v>404.69021151604011</v>
      </c>
      <c r="Y548" s="92">
        <f t="shared" ca="1" si="2487"/>
        <v>449.06446485459151</v>
      </c>
      <c r="Z548" s="92">
        <f t="shared" ca="1" si="2487"/>
        <v>459.02018956708741</v>
      </c>
      <c r="AA548" s="92"/>
      <c r="AB548" s="92">
        <f t="shared" ref="AB548:AH548" ca="1" si="2488">AB546*AB$55</f>
        <v>97.633017530440398</v>
      </c>
      <c r="AC548" s="92">
        <f t="shared" ca="1" si="2488"/>
        <v>168.40255327815242</v>
      </c>
      <c r="AD548" s="92">
        <f t="shared" ca="1" si="2488"/>
        <v>241.55696438750257</v>
      </c>
      <c r="AE548" s="92">
        <f t="shared" ca="1" si="2488"/>
        <v>303.44141907359005</v>
      </c>
      <c r="AF548" s="92">
        <f t="shared" ca="1" si="2488"/>
        <v>390.94174406955443</v>
      </c>
      <c r="AG548" s="92">
        <f t="shared" ca="1" si="2488"/>
        <v>435.4565618817482</v>
      </c>
      <c r="AH548" s="92">
        <f t="shared" ca="1" si="2488"/>
        <v>446.0169313611986</v>
      </c>
      <c r="AI548" s="92"/>
      <c r="AJ548" s="92">
        <f t="shared" ref="AJ548:AP548" ca="1" si="2489">AJ546*AJ$55</f>
        <v>98.967526244225169</v>
      </c>
      <c r="AK548" s="92">
        <f t="shared" ca="1" si="2489"/>
        <v>167.39152160458491</v>
      </c>
      <c r="AL548" s="92">
        <f t="shared" ca="1" si="2489"/>
        <v>230.09361406100203</v>
      </c>
      <c r="AM548" s="92">
        <f t="shared" ca="1" si="2489"/>
        <v>289.42671486965577</v>
      </c>
      <c r="AN548" s="92">
        <f t="shared" ca="1" si="2489"/>
        <v>374.03987489364346</v>
      </c>
      <c r="AO548" s="92">
        <f t="shared" ca="1" si="2489"/>
        <v>417.59903766874635</v>
      </c>
      <c r="AP548" s="92">
        <f t="shared" ca="1" si="2489"/>
        <v>428.4425307949345</v>
      </c>
      <c r="AQ548" s="92"/>
      <c r="AR548" s="92">
        <f t="shared" ref="AR548:AW548" ca="1" si="2490">AR546*AR$55</f>
        <v>100.70307874735758</v>
      </c>
      <c r="AS548" s="92">
        <f t="shared" ca="1" si="2490"/>
        <v>168.8051528624888</v>
      </c>
      <c r="AT548" s="92">
        <f t="shared" ca="1" si="2490"/>
        <v>218.05375627984554</v>
      </c>
      <c r="AU548" s="92">
        <f t="shared" ca="1" si="2490"/>
        <v>274.12753974244953</v>
      </c>
      <c r="AV548" s="92">
        <f t="shared" ca="1" si="2490"/>
        <v>354.73138606005307</v>
      </c>
      <c r="AW548" s="92">
        <f t="shared" ca="1" si="2490"/>
        <v>396.53638555753776</v>
      </c>
      <c r="AX548" s="92">
        <f ca="1">AX546*AX$55</f>
        <v>407.05211845083386</v>
      </c>
      <c r="AY548" s="92"/>
      <c r="AZ548" s="92">
        <f t="shared" ref="AZ548:BF548" ca="1" si="2491">AZ546*AZ$55</f>
        <v>105.57063250562607</v>
      </c>
      <c r="BA548" s="92">
        <f t="shared" ca="1" si="2491"/>
        <v>173.34433584574495</v>
      </c>
      <c r="BB548" s="92">
        <f t="shared" ca="1" si="2491"/>
        <v>218.62062129871177</v>
      </c>
      <c r="BC548" s="92">
        <f t="shared" ca="1" si="2491"/>
        <v>248.14111218754508</v>
      </c>
      <c r="BD548" s="92">
        <f t="shared" ca="1" si="2491"/>
        <v>312.64235881070721</v>
      </c>
      <c r="BE548" s="92">
        <f t="shared" ca="1" si="2491"/>
        <v>349.17226566364542</v>
      </c>
      <c r="BF548" s="92">
        <f t="shared" ca="1" si="2491"/>
        <v>357.94723591185834</v>
      </c>
    </row>
    <row r="549" spans="2:58" x14ac:dyDescent="0.2">
      <c r="B549" s="39" t="s">
        <v>301</v>
      </c>
      <c r="C549" s="3" t="s">
        <v>44</v>
      </c>
      <c r="D549" s="104">
        <f t="shared" ref="D549:J549" ca="1" si="2492">D$159*(1-(1-D544/D$29)/D$32)^(-1/D$21)</f>
        <v>108639.42575905178</v>
      </c>
      <c r="E549" s="104">
        <f t="shared" ca="1" si="2492"/>
        <v>118558.16227018606</v>
      </c>
      <c r="F549" s="104">
        <f t="shared" ca="1" si="2492"/>
        <v>135673.39991751255</v>
      </c>
      <c r="G549" s="104">
        <f t="shared" ca="1" si="2492"/>
        <v>159441.56211393897</v>
      </c>
      <c r="H549" s="104">
        <f t="shared" ca="1" si="2492"/>
        <v>222657.55629531294</v>
      </c>
      <c r="I549" s="104">
        <f t="shared" ca="1" si="2492"/>
        <v>296662.76223375381</v>
      </c>
      <c r="J549" s="104">
        <f t="shared" ca="1" si="2492"/>
        <v>371355.83777782577</v>
      </c>
      <c r="K549" s="104"/>
      <c r="L549" s="104">
        <f t="shared" ref="L549:R549" ca="1" si="2493">L$159*(1-(1-L544/L$29)/L$32)^(-1/L$21)</f>
        <v>108946.03926859461</v>
      </c>
      <c r="M549" s="104">
        <f t="shared" ca="1" si="2493"/>
        <v>121425.64526077507</v>
      </c>
      <c r="N549" s="104">
        <f t="shared" ca="1" si="2493"/>
        <v>137957.01265966403</v>
      </c>
      <c r="O549" s="104">
        <f t="shared" ca="1" si="2493"/>
        <v>161062.36405473034</v>
      </c>
      <c r="P549" s="104">
        <f t="shared" ca="1" si="2493"/>
        <v>222997.4460176077</v>
      </c>
      <c r="Q549" s="104">
        <f t="shared" ca="1" si="2493"/>
        <v>296567.37298571621</v>
      </c>
      <c r="R549" s="104">
        <f t="shared" ca="1" si="2493"/>
        <v>371494.82317678921</v>
      </c>
      <c r="S549" s="104"/>
      <c r="T549" s="104">
        <f t="shared" ref="T549:Z549" ca="1" si="2494">T$159*(1-(1-T544/T$29)/T$32)^(-1/T$21)</f>
        <v>108362.90088836165</v>
      </c>
      <c r="U549" s="104">
        <f t="shared" ca="1" si="2494"/>
        <v>125207.24459144805</v>
      </c>
      <c r="V549" s="104">
        <f t="shared" ca="1" si="2494"/>
        <v>141189.17784874822</v>
      </c>
      <c r="W549" s="104">
        <f t="shared" ca="1" si="2494"/>
        <v>163559.16071677979</v>
      </c>
      <c r="X549" s="104">
        <f t="shared" ca="1" si="2494"/>
        <v>223833.73570789813</v>
      </c>
      <c r="Y549" s="104">
        <f t="shared" ca="1" si="2494"/>
        <v>296211.00723789539</v>
      </c>
      <c r="Z549" s="104">
        <f t="shared" ca="1" si="2494"/>
        <v>370839.9213494641</v>
      </c>
      <c r="AA549" s="104"/>
      <c r="AB549" s="104">
        <f t="shared" ref="AB549:AH549" ca="1" si="2495">AB$159*(1-(1-AB544/AB$29)/AB$32)^(-1/AB$21)</f>
        <v>107357.82876517929</v>
      </c>
      <c r="AC549" s="104">
        <f t="shared" ca="1" si="2495"/>
        <v>129865.27030415476</v>
      </c>
      <c r="AD549" s="104">
        <f t="shared" ca="1" si="2495"/>
        <v>145451.05047689061</v>
      </c>
      <c r="AE549" s="104">
        <f t="shared" ca="1" si="2495"/>
        <v>167077.17840564996</v>
      </c>
      <c r="AF549" s="104">
        <f t="shared" ca="1" si="2495"/>
        <v>225459.36935545161</v>
      </c>
      <c r="AG549" s="104">
        <f t="shared" ca="1" si="2495"/>
        <v>296145.33095522149</v>
      </c>
      <c r="AH549" s="104">
        <f t="shared" ca="1" si="2495"/>
        <v>370174.4265819033</v>
      </c>
      <c r="AI549" s="104"/>
      <c r="AJ549" s="104">
        <f t="shared" ref="AJ549:AP549" ca="1" si="2496">AJ$159*(1-(1-AJ544/AJ$29)/AJ$32)^(-1/AJ$21)</f>
        <v>105972.2526884275</v>
      </c>
      <c r="AK549" s="104">
        <f t="shared" ca="1" si="2496"/>
        <v>130549.30679940009</v>
      </c>
      <c r="AL549" s="104">
        <f t="shared" ca="1" si="2496"/>
        <v>150803.11798970794</v>
      </c>
      <c r="AM549" s="104">
        <f t="shared" ca="1" si="2496"/>
        <v>171758.55389101472</v>
      </c>
      <c r="AN549" s="104">
        <f t="shared" ca="1" si="2496"/>
        <v>228226.92226131409</v>
      </c>
      <c r="AO549" s="104">
        <f t="shared" ca="1" si="2496"/>
        <v>297059.80844862125</v>
      </c>
      <c r="AP549" s="104">
        <f t="shared" ca="1" si="2496"/>
        <v>370459.86203172314</v>
      </c>
      <c r="AQ549" s="104"/>
      <c r="AR549" s="104">
        <f t="shared" ref="AR549:AW549" ca="1" si="2497">AR$159*(1-(1-AR544/AR$29)/AR$32)^(-1/AR$21)</f>
        <v>104226.5325606175</v>
      </c>
      <c r="AS549" s="104">
        <f t="shared" ca="1" si="2497"/>
        <v>129595.35850353421</v>
      </c>
      <c r="AT549" s="104">
        <f t="shared" ca="1" si="2497"/>
        <v>157167.3580914253</v>
      </c>
      <c r="AU549" s="104">
        <f t="shared" ca="1" si="2497"/>
        <v>177706.81150341209</v>
      </c>
      <c r="AV549" s="104">
        <f t="shared" ca="1" si="2497"/>
        <v>232499.58966919381</v>
      </c>
      <c r="AW549" s="104">
        <f t="shared" ca="1" si="2497"/>
        <v>299642.53613384621</v>
      </c>
      <c r="AX549" s="104">
        <f ca="1">AX$159*(1-(1-AX544/AX$29)/AX$32)^(-1/AX$21)</f>
        <v>372681.48052988161</v>
      </c>
      <c r="AY549" s="104"/>
      <c r="AZ549" s="104">
        <f t="shared" ref="AZ549:BF549" ca="1" si="2498">AZ$159*(1-(1-AZ544/AZ$29)/AZ$32)^(-1/AZ$21)</f>
        <v>99644.275065420443</v>
      </c>
      <c r="BA549" s="104">
        <f t="shared" ca="1" si="2498"/>
        <v>126646.4720932413</v>
      </c>
      <c r="BB549" s="104">
        <f t="shared" ca="1" si="2498"/>
        <v>156848.93108878468</v>
      </c>
      <c r="BC549" s="104">
        <f t="shared" ca="1" si="2498"/>
        <v>190204.09419433295</v>
      </c>
      <c r="BD549" s="104">
        <f t="shared" ca="1" si="2498"/>
        <v>246541.01202383375</v>
      </c>
      <c r="BE549" s="104">
        <f t="shared" ca="1" si="2498"/>
        <v>311952.82141714008</v>
      </c>
      <c r="BF549" s="104">
        <f t="shared" ca="1" si="2498"/>
        <v>386168.99953698221</v>
      </c>
    </row>
    <row r="550" spans="2:58" x14ac:dyDescent="0.2">
      <c r="B550" s="39"/>
      <c r="C550" s="3"/>
      <c r="E550" s="92"/>
      <c r="F550" s="92"/>
      <c r="G550" s="92"/>
      <c r="H550" s="92"/>
      <c r="I550" s="92"/>
      <c r="J550" s="92"/>
      <c r="K550" s="92"/>
      <c r="L550" s="92"/>
      <c r="M550" s="92"/>
      <c r="N550" s="92"/>
      <c r="O550" s="92"/>
      <c r="P550" s="92"/>
      <c r="Q550" s="92"/>
      <c r="R550" s="92"/>
      <c r="S550" s="92"/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</row>
    <row r="551" spans="2:58" x14ac:dyDescent="0.2">
      <c r="B551" s="39" t="s">
        <v>286</v>
      </c>
      <c r="C551" s="29"/>
      <c r="D551" s="98">
        <f t="shared" ref="D551:BF551" ca="1" si="2499">0.5*(D$28*D$17/D$42*1000000/D$159)^2</f>
        <v>9.2648479252195898E-3</v>
      </c>
      <c r="E551" s="98">
        <f t="shared" ca="1" si="2499"/>
        <v>3.6187048171307912E-2</v>
      </c>
      <c r="F551" s="98">
        <f t="shared" ca="1" si="2499"/>
        <v>7.7173006488288565E-2</v>
      </c>
      <c r="G551" s="98">
        <f t="shared" ca="1" si="2499"/>
        <v>0.12638205615600631</v>
      </c>
      <c r="H551" s="98">
        <f t="shared" ca="1" si="2499"/>
        <v>0.22254790124590826</v>
      </c>
      <c r="I551" s="98">
        <f t="shared" ca="1" si="2499"/>
        <v>0.27999539445657468</v>
      </c>
      <c r="J551" s="98">
        <f t="shared" ca="1" si="2499"/>
        <v>0.28942295349032582</v>
      </c>
      <c r="K551" s="98"/>
      <c r="L551" s="98">
        <f t="shared" ca="1" si="2499"/>
        <v>9.2098591891548193E-3</v>
      </c>
      <c r="M551" s="98">
        <f t="shared" ca="1" si="2499"/>
        <v>3.410741137808667E-2</v>
      </c>
      <c r="N551" s="98">
        <f t="shared" ca="1" si="2499"/>
        <v>7.3104484807556214E-2</v>
      </c>
      <c r="O551" s="98">
        <f t="shared" ca="1" si="2499"/>
        <v>0.12039390143441649</v>
      </c>
      <c r="P551" s="98">
        <f t="shared" ca="1" si="2499"/>
        <v>0.21547402077120914</v>
      </c>
      <c r="Q551" s="98">
        <f t="shared" ca="1" si="2499"/>
        <v>0.27745606164116704</v>
      </c>
      <c r="R551" s="98">
        <f t="shared" ca="1" si="2499"/>
        <v>0.2915851495919945</v>
      </c>
      <c r="S551" s="98"/>
      <c r="T551" s="98">
        <f t="shared" ca="1" si="2499"/>
        <v>9.3148721020712665E-3</v>
      </c>
      <c r="U551" s="98">
        <f t="shared" ca="1" si="2499"/>
        <v>3.1647139186556289E-2</v>
      </c>
      <c r="V551" s="98">
        <f t="shared" ca="1" si="2499"/>
        <v>6.7978574857872287E-2</v>
      </c>
      <c r="W551" s="98">
        <f t="shared" ca="1" si="2499"/>
        <v>0.11233535294177106</v>
      </c>
      <c r="X551" s="98">
        <f t="shared" ca="1" si="2499"/>
        <v>0.2028647769930127</v>
      </c>
      <c r="Y551" s="98">
        <f t="shared" ca="1" si="2499"/>
        <v>0.26450256355414725</v>
      </c>
      <c r="Z551" s="98">
        <f t="shared" ca="1" si="2499"/>
        <v>0.28022898718875827</v>
      </c>
      <c r="AA551" s="98"/>
      <c r="AB551" s="98">
        <f t="shared" ca="1" si="2499"/>
        <v>9.500215293364889E-3</v>
      </c>
      <c r="AC551" s="98">
        <f t="shared" ca="1" si="2499"/>
        <v>2.8988622910708955E-2</v>
      </c>
      <c r="AD551" s="98">
        <f t="shared" ca="1" si="2499"/>
        <v>6.213958034631837E-2</v>
      </c>
      <c r="AE551" s="98">
        <f t="shared" ca="1" si="2499"/>
        <v>0.10278769283866934</v>
      </c>
      <c r="AF551" s="98">
        <f t="shared" ca="1" si="2499"/>
        <v>0.18626883149736859</v>
      </c>
      <c r="AG551" s="98">
        <f t="shared" ca="1" si="2499"/>
        <v>0.24419079090082274</v>
      </c>
      <c r="AH551" s="98">
        <f t="shared" ca="1" si="2499"/>
        <v>0.25983754070560156</v>
      </c>
      <c r="AI551" s="98"/>
      <c r="AJ551" s="98">
        <f t="shared" ca="1" si="2499"/>
        <v>9.7651215758876985E-3</v>
      </c>
      <c r="AK551" s="98">
        <f t="shared" ca="1" si="2499"/>
        <v>2.862844373680562E-2</v>
      </c>
      <c r="AL551" s="98">
        <f t="shared" ca="1" si="2499"/>
        <v>5.5963186762259497E-2</v>
      </c>
      <c r="AM551" s="98">
        <f t="shared" ca="1" si="2499"/>
        <v>9.2423558774907558E-2</v>
      </c>
      <c r="AN551" s="98">
        <f t="shared" ca="1" si="2499"/>
        <v>0.16730061212521846</v>
      </c>
      <c r="AO551" s="98">
        <f t="shared" ca="1" si="2499"/>
        <v>0.21946830767463568</v>
      </c>
      <c r="AP551" s="98">
        <f t="shared" ca="1" si="2499"/>
        <v>0.23422786195493536</v>
      </c>
      <c r="AQ551" s="98"/>
      <c r="AR551" s="98">
        <f t="shared" ca="1" si="2499"/>
        <v>1.0115300620792092E-2</v>
      </c>
      <c r="AS551" s="98">
        <f t="shared" ca="1" si="2499"/>
        <v>2.9132744224732724E-2</v>
      </c>
      <c r="AT551" s="98">
        <f t="shared" ca="1" si="2499"/>
        <v>4.9888812090627378E-2</v>
      </c>
      <c r="AU551" s="98">
        <f t="shared" ca="1" si="2499"/>
        <v>8.1915206989232492E-2</v>
      </c>
      <c r="AV551" s="98">
        <f t="shared" ca="1" si="2499"/>
        <v>0.14742321104039946</v>
      </c>
      <c r="AW551" s="98">
        <f t="shared" ca="1" si="2499"/>
        <v>0.19289137423530936</v>
      </c>
      <c r="AX551" s="98">
        <f t="shared" ca="1" si="2499"/>
        <v>0.20582684484099167</v>
      </c>
      <c r="AY551" s="98"/>
      <c r="AZ551" s="98">
        <f t="shared" ca="1" si="2499"/>
        <v>1.1131722958074229E-2</v>
      </c>
      <c r="BA551" s="98">
        <f t="shared" ca="1" si="2499"/>
        <v>3.0785217535113998E-2</v>
      </c>
      <c r="BB551" s="98">
        <f t="shared" ca="1" si="2499"/>
        <v>5.0165553181342255E-2</v>
      </c>
      <c r="BC551" s="98">
        <f t="shared" ca="1" si="2499"/>
        <v>6.5866121085070214E-2</v>
      </c>
      <c r="BD551" s="98">
        <f t="shared" ca="1" si="2499"/>
        <v>0.10999526130048078</v>
      </c>
      <c r="BE551" s="98">
        <f t="shared" ca="1" si="2499"/>
        <v>0.14203278917515119</v>
      </c>
      <c r="BF551" s="98">
        <f t="shared" ca="1" si="2499"/>
        <v>0.15060772137852957</v>
      </c>
    </row>
    <row r="552" spans="2:58" x14ac:dyDescent="0.2">
      <c r="B552" s="39" t="s">
        <v>287</v>
      </c>
      <c r="C552" s="29"/>
      <c r="D552" s="81">
        <f t="shared" ref="D552:BF552" si="2500">D$19</f>
        <v>1186.3499999999999</v>
      </c>
      <c r="E552" s="81">
        <f t="shared" si="2500"/>
        <v>1186.3499999999999</v>
      </c>
      <c r="F552" s="81">
        <f t="shared" si="2500"/>
        <v>1186.3499999999999</v>
      </c>
      <c r="G552" s="81">
        <f t="shared" si="2500"/>
        <v>1186.3499999999999</v>
      </c>
      <c r="H552" s="81">
        <f t="shared" si="2500"/>
        <v>1186.3499999999999</v>
      </c>
      <c r="I552" s="81">
        <f t="shared" si="2500"/>
        <v>1186.3499999999999</v>
      </c>
      <c r="J552" s="81">
        <f t="shared" si="2500"/>
        <v>1186.3499999999999</v>
      </c>
      <c r="K552" s="81"/>
      <c r="L552" s="81">
        <f t="shared" si="2500"/>
        <v>1186.3499999999999</v>
      </c>
      <c r="M552" s="81">
        <f t="shared" si="2500"/>
        <v>1186.3499999999999</v>
      </c>
      <c r="N552" s="81">
        <f t="shared" si="2500"/>
        <v>1186.3499999999999</v>
      </c>
      <c r="O552" s="81">
        <f t="shared" si="2500"/>
        <v>1186.3499999999999</v>
      </c>
      <c r="P552" s="81">
        <f t="shared" si="2500"/>
        <v>1186.3499999999999</v>
      </c>
      <c r="Q552" s="81">
        <f t="shared" si="2500"/>
        <v>1186.3499999999999</v>
      </c>
      <c r="R552" s="81">
        <f t="shared" si="2500"/>
        <v>1186.3499999999999</v>
      </c>
      <c r="S552" s="81"/>
      <c r="T552" s="81">
        <f t="shared" si="2500"/>
        <v>1186.3499999999999</v>
      </c>
      <c r="U552" s="81">
        <f t="shared" si="2500"/>
        <v>1186.3499999999999</v>
      </c>
      <c r="V552" s="81">
        <f t="shared" si="2500"/>
        <v>1186.3499999999999</v>
      </c>
      <c r="W552" s="81">
        <f t="shared" si="2500"/>
        <v>1186.3499999999999</v>
      </c>
      <c r="X552" s="81">
        <f t="shared" si="2500"/>
        <v>1186.3499999999999</v>
      </c>
      <c r="Y552" s="81">
        <f t="shared" si="2500"/>
        <v>1186.3499999999999</v>
      </c>
      <c r="Z552" s="81">
        <f t="shared" si="2500"/>
        <v>1186.3499999999999</v>
      </c>
      <c r="AA552" s="81"/>
      <c r="AB552" s="81">
        <f t="shared" si="2500"/>
        <v>1186.3499999999999</v>
      </c>
      <c r="AC552" s="81">
        <f t="shared" si="2500"/>
        <v>1186.3499999999999</v>
      </c>
      <c r="AD552" s="81">
        <f t="shared" si="2500"/>
        <v>1186.3499999999999</v>
      </c>
      <c r="AE552" s="81">
        <f t="shared" si="2500"/>
        <v>1186.3499999999999</v>
      </c>
      <c r="AF552" s="81">
        <f t="shared" si="2500"/>
        <v>1186.3499999999999</v>
      </c>
      <c r="AG552" s="81">
        <f t="shared" si="2500"/>
        <v>1186.3499999999999</v>
      </c>
      <c r="AH552" s="81">
        <f t="shared" si="2500"/>
        <v>1186.3499999999999</v>
      </c>
      <c r="AI552" s="81"/>
      <c r="AJ552" s="81">
        <f t="shared" si="2500"/>
        <v>1186.3499999999999</v>
      </c>
      <c r="AK552" s="81">
        <f t="shared" si="2500"/>
        <v>1186.3499999999999</v>
      </c>
      <c r="AL552" s="81">
        <f t="shared" si="2500"/>
        <v>1186.3499999999999</v>
      </c>
      <c r="AM552" s="81">
        <f t="shared" si="2500"/>
        <v>1186.3499999999999</v>
      </c>
      <c r="AN552" s="81">
        <f t="shared" si="2500"/>
        <v>1186.3499999999999</v>
      </c>
      <c r="AO552" s="81">
        <f t="shared" si="2500"/>
        <v>1186.3499999999999</v>
      </c>
      <c r="AP552" s="81">
        <f t="shared" si="2500"/>
        <v>1186.3499999999999</v>
      </c>
      <c r="AQ552" s="81"/>
      <c r="AR552" s="81">
        <f t="shared" si="2500"/>
        <v>1186.3499999999999</v>
      </c>
      <c r="AS552" s="81">
        <f t="shared" si="2500"/>
        <v>1186.3499999999999</v>
      </c>
      <c r="AT552" s="81">
        <f t="shared" si="2500"/>
        <v>1186.3499999999999</v>
      </c>
      <c r="AU552" s="81">
        <f t="shared" si="2500"/>
        <v>1186.3499999999999</v>
      </c>
      <c r="AV552" s="81">
        <f t="shared" si="2500"/>
        <v>1186.3499999999999</v>
      </c>
      <c r="AW552" s="81">
        <f t="shared" si="2500"/>
        <v>1186.3499999999999</v>
      </c>
      <c r="AX552" s="81">
        <f t="shared" si="2500"/>
        <v>1186.3499999999999</v>
      </c>
      <c r="AY552" s="81"/>
      <c r="AZ552" s="81">
        <f t="shared" si="2500"/>
        <v>1186.3499999999999</v>
      </c>
      <c r="BA552" s="81">
        <f t="shared" si="2500"/>
        <v>1186.3499999999999</v>
      </c>
      <c r="BB552" s="81">
        <f t="shared" si="2500"/>
        <v>1186.3499999999999</v>
      </c>
      <c r="BC552" s="81">
        <f t="shared" si="2500"/>
        <v>1186.3499999999999</v>
      </c>
      <c r="BD552" s="81">
        <f t="shared" si="2500"/>
        <v>1186.3499999999999</v>
      </c>
      <c r="BE552" s="81">
        <f t="shared" si="2500"/>
        <v>1186.3499999999999</v>
      </c>
      <c r="BF552" s="81">
        <f t="shared" si="2500"/>
        <v>1186.3499999999999</v>
      </c>
    </row>
    <row r="553" spans="2:58" x14ac:dyDescent="0.2">
      <c r="B553" s="33" t="s">
        <v>288</v>
      </c>
      <c r="C553" s="29"/>
      <c r="D553" s="81">
        <f t="shared" ref="D553:BF553" si="2501">-D$19*D$30</f>
        <v>-949079.99999999988</v>
      </c>
      <c r="E553" s="81">
        <f t="shared" si="2501"/>
        <v>-949079.99999999988</v>
      </c>
      <c r="F553" s="81">
        <f t="shared" si="2501"/>
        <v>-949079.99999999988</v>
      </c>
      <c r="G553" s="81">
        <f t="shared" si="2501"/>
        <v>-949079.99999999988</v>
      </c>
      <c r="H553" s="81">
        <f t="shared" si="2501"/>
        <v>-949079.99999999988</v>
      </c>
      <c r="I553" s="81">
        <f t="shared" si="2501"/>
        <v>-949079.99999999988</v>
      </c>
      <c r="J553" s="81">
        <f t="shared" si="2501"/>
        <v>-949079.99999999988</v>
      </c>
      <c r="K553" s="81"/>
      <c r="L553" s="81">
        <f t="shared" si="2501"/>
        <v>-949079.99999999988</v>
      </c>
      <c r="M553" s="81">
        <f t="shared" si="2501"/>
        <v>-949079.99999999988</v>
      </c>
      <c r="N553" s="81">
        <f t="shared" si="2501"/>
        <v>-949079.99999999988</v>
      </c>
      <c r="O553" s="81">
        <f t="shared" si="2501"/>
        <v>-949079.99999999988</v>
      </c>
      <c r="P553" s="81">
        <f t="shared" si="2501"/>
        <v>-949079.99999999988</v>
      </c>
      <c r="Q553" s="81">
        <f t="shared" si="2501"/>
        <v>-949079.99999999988</v>
      </c>
      <c r="R553" s="81">
        <f t="shared" si="2501"/>
        <v>-949079.99999999988</v>
      </c>
      <c r="S553" s="81"/>
      <c r="T553" s="81">
        <f t="shared" si="2501"/>
        <v>-949079.99999999988</v>
      </c>
      <c r="U553" s="81">
        <f t="shared" si="2501"/>
        <v>-949079.99999999988</v>
      </c>
      <c r="V553" s="81">
        <f t="shared" si="2501"/>
        <v>-949079.99999999988</v>
      </c>
      <c r="W553" s="81">
        <f t="shared" si="2501"/>
        <v>-949079.99999999988</v>
      </c>
      <c r="X553" s="81">
        <f t="shared" si="2501"/>
        <v>-949079.99999999988</v>
      </c>
      <c r="Y553" s="81">
        <f t="shared" si="2501"/>
        <v>-949079.99999999988</v>
      </c>
      <c r="Z553" s="81">
        <f t="shared" si="2501"/>
        <v>-949079.99999999988</v>
      </c>
      <c r="AA553" s="81"/>
      <c r="AB553" s="81">
        <f t="shared" si="2501"/>
        <v>-949079.99999999988</v>
      </c>
      <c r="AC553" s="81">
        <f t="shared" si="2501"/>
        <v>-949079.99999999988</v>
      </c>
      <c r="AD553" s="81">
        <f t="shared" si="2501"/>
        <v>-949079.99999999988</v>
      </c>
      <c r="AE553" s="81">
        <f t="shared" si="2501"/>
        <v>-949079.99999999988</v>
      </c>
      <c r="AF553" s="81">
        <f t="shared" si="2501"/>
        <v>-949079.99999999988</v>
      </c>
      <c r="AG553" s="81">
        <f t="shared" si="2501"/>
        <v>-949079.99999999988</v>
      </c>
      <c r="AH553" s="81">
        <f t="shared" si="2501"/>
        <v>-949079.99999999988</v>
      </c>
      <c r="AI553" s="81"/>
      <c r="AJ553" s="81">
        <f t="shared" si="2501"/>
        <v>-949079.99999999988</v>
      </c>
      <c r="AK553" s="81">
        <f t="shared" si="2501"/>
        <v>-949079.99999999988</v>
      </c>
      <c r="AL553" s="81">
        <f t="shared" si="2501"/>
        <v>-949079.99999999988</v>
      </c>
      <c r="AM553" s="81">
        <f t="shared" si="2501"/>
        <v>-949079.99999999988</v>
      </c>
      <c r="AN553" s="81">
        <f t="shared" si="2501"/>
        <v>-949079.99999999988</v>
      </c>
      <c r="AO553" s="81">
        <f t="shared" si="2501"/>
        <v>-949079.99999999988</v>
      </c>
      <c r="AP553" s="81">
        <f t="shared" si="2501"/>
        <v>-949079.99999999988</v>
      </c>
      <c r="AQ553" s="81"/>
      <c r="AR553" s="81">
        <f t="shared" si="2501"/>
        <v>-949079.99999999988</v>
      </c>
      <c r="AS553" s="81">
        <f t="shared" si="2501"/>
        <v>-949079.99999999988</v>
      </c>
      <c r="AT553" s="81">
        <f t="shared" si="2501"/>
        <v>-949079.99999999988</v>
      </c>
      <c r="AU553" s="81">
        <f t="shared" si="2501"/>
        <v>-949079.99999999988</v>
      </c>
      <c r="AV553" s="81">
        <f t="shared" si="2501"/>
        <v>-949079.99999999988</v>
      </c>
      <c r="AW553" s="81">
        <f t="shared" si="2501"/>
        <v>-949079.99999999988</v>
      </c>
      <c r="AX553" s="81">
        <f t="shared" si="2501"/>
        <v>-949079.99999999988</v>
      </c>
      <c r="AY553" s="81"/>
      <c r="AZ553" s="81">
        <f t="shared" si="2501"/>
        <v>-949079.99999999988</v>
      </c>
      <c r="BA553" s="81">
        <f t="shared" si="2501"/>
        <v>-949079.99999999988</v>
      </c>
      <c r="BB553" s="81">
        <f t="shared" si="2501"/>
        <v>-949079.99999999988</v>
      </c>
      <c r="BC553" s="81">
        <f t="shared" si="2501"/>
        <v>-949079.99999999988</v>
      </c>
      <c r="BD553" s="81">
        <f t="shared" si="2501"/>
        <v>-949079.99999999988</v>
      </c>
      <c r="BE553" s="81">
        <f t="shared" si="2501"/>
        <v>-949079.99999999988</v>
      </c>
      <c r="BF553" s="81">
        <f t="shared" si="2501"/>
        <v>-949079.99999999988</v>
      </c>
    </row>
    <row r="554" spans="2:58" x14ac:dyDescent="0.2">
      <c r="B554" s="39" t="s">
        <v>292</v>
      </c>
      <c r="D554" s="104">
        <f t="shared" ref="D554:J554" ca="1" si="2502">IF(D552*D552-4*D551*D553&gt;0,D552*D552-4*D551*D553,0)</f>
        <v>1442598.6499754693</v>
      </c>
      <c r="E554" s="104">
        <f t="shared" ca="1" si="2502"/>
        <v>1544803.9372136993</v>
      </c>
      <c r="F554" s="104">
        <f t="shared" ca="1" si="2502"/>
        <v>1700399.7504916193</v>
      </c>
      <c r="G554" s="104">
        <f t="shared" ca="1" si="2502"/>
        <v>1887213.0499261697</v>
      </c>
      <c r="H554" s="104">
        <f t="shared" ca="1" si="2502"/>
        <v>2252289.3709578663</v>
      </c>
      <c r="I554" s="104">
        <f t="shared" ca="1" si="2502"/>
        <v>2470378.4383833832</v>
      </c>
      <c r="J554" s="104">
        <f t="shared" ca="1" si="2502"/>
        <v>2506168.4692943934</v>
      </c>
      <c r="K554" s="104"/>
      <c r="L554" s="104">
        <f t="shared" ref="L554:R554" ca="1" si="2503">IF(L552*L552-4*L551*L553&gt;0,L552*L552-4*L551*L553,0)</f>
        <v>1442389.895136972</v>
      </c>
      <c r="M554" s="104">
        <f t="shared" ca="1" si="2503"/>
        <v>1536908.9704628577</v>
      </c>
      <c r="N554" s="104">
        <f t="shared" ca="1" si="2503"/>
        <v>1684954.3402646217</v>
      </c>
      <c r="O554" s="104">
        <f t="shared" ca="1" si="2503"/>
        <v>1864480.0983935036</v>
      </c>
      <c r="P554" s="104">
        <f t="shared" ca="1" si="2503"/>
        <v>2225434.6570341564</v>
      </c>
      <c r="Q554" s="104">
        <f t="shared" ca="1" si="2503"/>
        <v>2460738.3184295949</v>
      </c>
      <c r="R554" s="104">
        <f t="shared" ca="1" si="2503"/>
        <v>2514376.8575990801</v>
      </c>
      <c r="S554" s="104"/>
      <c r="T554" s="104">
        <f t="shared" ref="T554:Z554" ca="1" si="2504">IF(T552*T552-4*T551*T553&gt;0,T552*T552-4*T551*T553,0)</f>
        <v>1442788.557758535</v>
      </c>
      <c r="U554" s="104">
        <f t="shared" ca="1" si="2504"/>
        <v>1527568.9899367071</v>
      </c>
      <c r="V554" s="104">
        <f t="shared" ca="1" si="2504"/>
        <v>1665494.7458044374</v>
      </c>
      <c r="W554" s="104">
        <f t="shared" ca="1" si="2504"/>
        <v>1833887.2695799042</v>
      </c>
      <c r="X554" s="104">
        <f t="shared" ca="1" si="2504"/>
        <v>2177565.9326941138</v>
      </c>
      <c r="Y554" s="104">
        <f t="shared" ca="1" si="2504"/>
        <v>2411562.6945718797</v>
      </c>
      <c r="Z554" s="104">
        <f t="shared" ca="1" si="2504"/>
        <v>2471265.2311444264</v>
      </c>
      <c r="AA554" s="104"/>
      <c r="AB554" s="104">
        <f t="shared" ref="AB554:AH554" ca="1" si="2505">IF(AB552*AB552-4*AB551*AB553&gt;0,AB552*AB552-4*AB551*AB553,0)</f>
        <v>1443492.1798225068</v>
      </c>
      <c r="AC554" s="104">
        <f t="shared" ca="1" si="2505"/>
        <v>1517476.4114283824</v>
      </c>
      <c r="AD554" s="104">
        <f t="shared" ca="1" si="2505"/>
        <v>1643328.0541603351</v>
      </c>
      <c r="AE554" s="104">
        <f t="shared" ca="1" si="2505"/>
        <v>1797641.2965772969</v>
      </c>
      <c r="AF554" s="104">
        <f t="shared" ca="1" si="2505"/>
        <v>2114562.4128900901</v>
      </c>
      <c r="AG554" s="104">
        <f t="shared" ca="1" si="2505"/>
        <v>2334452.7058126112</v>
      </c>
      <c r="AH554" s="104">
        <f t="shared" ca="1" si="2505"/>
        <v>2393852.7750314889</v>
      </c>
      <c r="AI554" s="104"/>
      <c r="AJ554" s="104">
        <f t="shared" ref="AJ554:AP554" ca="1" si="2506">IF(AJ552*AJ552-4*AJ551*AJ553&gt;0,AJ552*AJ552-4*AJ551*AJ553,0)</f>
        <v>1444497.8488409738</v>
      </c>
      <c r="AK554" s="104">
        <f t="shared" ca="1" si="2506"/>
        <v>1516109.0560269097</v>
      </c>
      <c r="AL554" s="104">
        <f t="shared" ca="1" si="2506"/>
        <v>1619880.4876693008</v>
      </c>
      <c r="AM554" s="104">
        <f t="shared" ca="1" si="2506"/>
        <v>1758295.7271483568</v>
      </c>
      <c r="AN554" s="104">
        <f t="shared" ca="1" si="2506"/>
        <v>2042552.9823232091</v>
      </c>
      <c r="AO554" s="104">
        <f t="shared" ca="1" si="2506"/>
        <v>2240598.2482913723</v>
      </c>
      <c r="AP554" s="104">
        <f t="shared" ca="1" si="2506"/>
        <v>2296630.2393967598</v>
      </c>
      <c r="AQ554" s="104"/>
      <c r="AR554" s="104">
        <f t="shared" ref="AR554:AX554" ca="1" si="2507">IF(AR552*AR552-4*AR551*AR553&gt;0,AR552*AR552-4*AR551*AR553,0)</f>
        <v>1445827.2405527253</v>
      </c>
      <c r="AS554" s="104">
        <f t="shared" ca="1" si="2507"/>
        <v>1518023.5420552371</v>
      </c>
      <c r="AT554" s="104">
        <f t="shared" ca="1" si="2507"/>
        <v>1596820.2176158903</v>
      </c>
      <c r="AU554" s="104">
        <f t="shared" ca="1" si="2507"/>
        <v>1718402.6610973629</v>
      </c>
      <c r="AV554" s="104">
        <f t="shared" ca="1" si="2507"/>
        <v>1967092.007036889</v>
      </c>
      <c r="AW554" s="104">
        <f t="shared" ca="1" si="2507"/>
        <v>2139703.7043369892</v>
      </c>
      <c r="AX554" s="104">
        <f t="shared" ca="1" si="2507"/>
        <v>2188810.8901067534</v>
      </c>
      <c r="AY554" s="104"/>
      <c r="AZ554" s="104">
        <f t="shared" ref="AZ554:BF554" ca="1" si="2508">IF(AZ552*AZ552-4*AZ551*AZ553&gt;0,AZ552*AZ552-4*AZ551*AZ553,0)</f>
        <v>1449685.9050001961</v>
      </c>
      <c r="BA554" s="104">
        <f t="shared" ca="1" si="2508"/>
        <v>1524296.8595329036</v>
      </c>
      <c r="BB554" s="104">
        <f t="shared" ca="1" si="2508"/>
        <v>1597870.8153533931</v>
      </c>
      <c r="BC554" s="104">
        <f t="shared" ca="1" si="2508"/>
        <v>1657475.1952976736</v>
      </c>
      <c r="BD554" s="104">
        <f t="shared" ca="1" si="2508"/>
        <v>1825003.5328802408</v>
      </c>
      <c r="BE554" s="104">
        <f t="shared" ca="1" si="2508"/>
        <v>1946628.2407014095</v>
      </c>
      <c r="BF554" s="104">
        <f t="shared" ca="1" si="2508"/>
        <v>1979181.427323739</v>
      </c>
    </row>
    <row r="555" spans="2:58" x14ac:dyDescent="0.2">
      <c r="B555" s="39" t="s">
        <v>291</v>
      </c>
      <c r="C555" s="3" t="s">
        <v>43</v>
      </c>
      <c r="D555" s="85">
        <f t="shared" ref="D555:J555" ca="1" si="2509">(-D552+SQRT(D554))/2/D551</f>
        <v>795.06338826937406</v>
      </c>
      <c r="E555" s="85">
        <f t="shared" ca="1" si="2509"/>
        <v>781.37651179181466</v>
      </c>
      <c r="F555" s="85">
        <f t="shared" ca="1" si="2509"/>
        <v>762.20802258916297</v>
      </c>
      <c r="G555" s="85">
        <f t="shared" ca="1" si="2509"/>
        <v>741.4372590136046</v>
      </c>
      <c r="H555" s="85">
        <f t="shared" ca="1" si="2509"/>
        <v>706.39383223089749</v>
      </c>
      <c r="I555" s="85">
        <f t="shared" ca="1" si="2509"/>
        <v>688.21445791173039</v>
      </c>
      <c r="J555" s="85">
        <f t="shared" ca="1" si="2509"/>
        <v>685.39530952792825</v>
      </c>
      <c r="K555" s="85"/>
      <c r="L555" s="85">
        <f t="shared" ref="L555:R555" ca="1" si="2510">(-L552+SQRT(L554))/2/L551</f>
        <v>795.09233076714906</v>
      </c>
      <c r="M555" s="85">
        <f t="shared" ca="1" si="2510"/>
        <v>782.40073912635057</v>
      </c>
      <c r="N555" s="85">
        <f t="shared" ca="1" si="2510"/>
        <v>764.02912404558901</v>
      </c>
      <c r="O555" s="85">
        <f t="shared" ca="1" si="2510"/>
        <v>743.84858149290665</v>
      </c>
      <c r="P555" s="85">
        <f t="shared" ca="1" si="2510"/>
        <v>708.76080136817438</v>
      </c>
      <c r="Q555" s="85">
        <f t="shared" ca="1" si="2510"/>
        <v>688.98127785638769</v>
      </c>
      <c r="R555" s="85">
        <f t="shared" ca="1" si="2510"/>
        <v>684.75482151854794</v>
      </c>
      <c r="S555" s="85"/>
      <c r="T555" s="85">
        <f t="shared" ref="T555:Z555" ca="1" si="2511">(-T552+SQRT(T554))/2/T551</f>
        <v>795.03706244207729</v>
      </c>
      <c r="U555" s="85">
        <f t="shared" ca="1" si="2511"/>
        <v>783.61932123208044</v>
      </c>
      <c r="V555" s="85">
        <f t="shared" ca="1" si="2511"/>
        <v>766.34797169614683</v>
      </c>
      <c r="W555" s="85">
        <f t="shared" ca="1" si="2511"/>
        <v>747.14208592068428</v>
      </c>
      <c r="X555" s="85">
        <f t="shared" ca="1" si="2511"/>
        <v>713.05576280343189</v>
      </c>
      <c r="Y555" s="85">
        <f t="shared" ca="1" si="2511"/>
        <v>692.94356389094855</v>
      </c>
      <c r="Z555" s="85">
        <f t="shared" ca="1" si="2511"/>
        <v>688.1440791239288</v>
      </c>
      <c r="AA555" s="85"/>
      <c r="AB555" s="85">
        <f t="shared" ref="AB555:AH555" ca="1" si="2512">(-AB552+SQRT(AB554))/2/AB551</f>
        <v>794.93955363721</v>
      </c>
      <c r="AC555" s="85">
        <f t="shared" ca="1" si="2512"/>
        <v>784.94458451147466</v>
      </c>
      <c r="AD555" s="85">
        <f t="shared" ca="1" si="2512"/>
        <v>769.0233443406845</v>
      </c>
      <c r="AE555" s="85">
        <f t="shared" ca="1" si="2512"/>
        <v>751.11843262026059</v>
      </c>
      <c r="AF555" s="85">
        <f t="shared" ca="1" si="2512"/>
        <v>718.86289762540855</v>
      </c>
      <c r="AG555" s="85">
        <f t="shared" ca="1" si="2512"/>
        <v>699.3334742688578</v>
      </c>
      <c r="AH555" s="85">
        <f t="shared" ca="1" si="2512"/>
        <v>694.39169011958052</v>
      </c>
      <c r="AI555" s="85"/>
      <c r="AJ555" s="85">
        <f t="shared" ref="AJ555:AP555" ca="1" si="2513">(-AJ552+SQRT(AJ554))/2/AJ551</f>
        <v>794.80026954108666</v>
      </c>
      <c r="AK555" s="85">
        <f t="shared" ca="1" si="2513"/>
        <v>785.1248170466846</v>
      </c>
      <c r="AL555" s="85">
        <f t="shared" ca="1" si="2513"/>
        <v>771.89364465071549</v>
      </c>
      <c r="AM555" s="85">
        <f t="shared" ca="1" si="2513"/>
        <v>755.52943655934325</v>
      </c>
      <c r="AN555" s="85">
        <f t="shared" ca="1" si="2513"/>
        <v>725.72695867430889</v>
      </c>
      <c r="AO555" s="85">
        <f t="shared" ca="1" si="2513"/>
        <v>707.42059612974936</v>
      </c>
      <c r="AP555" s="85">
        <f t="shared" ca="1" si="2513"/>
        <v>702.5502894218107</v>
      </c>
      <c r="AQ555" s="85"/>
      <c r="AR555" s="85">
        <f t="shared" ref="AR555:AX555" ca="1" si="2514">(-AR552+SQRT(AR554))/2/AR551</f>
        <v>794.61629942105515</v>
      </c>
      <c r="AS555" s="85">
        <f t="shared" ca="1" si="2514"/>
        <v>784.87251257108983</v>
      </c>
      <c r="AT555" s="85">
        <f t="shared" ca="1" si="2514"/>
        <v>774.75807067585697</v>
      </c>
      <c r="AU555" s="85">
        <f t="shared" ca="1" si="2514"/>
        <v>760.10662877257448</v>
      </c>
      <c r="AV555" s="85">
        <f t="shared" ca="1" si="2514"/>
        <v>733.19720503922269</v>
      </c>
      <c r="AW555" s="85">
        <f t="shared" ca="1" si="2514"/>
        <v>716.52402718944768</v>
      </c>
      <c r="AX555" s="85">
        <f t="shared" ca="1" si="2514"/>
        <v>712.03793015674637</v>
      </c>
      <c r="AY555" s="85"/>
      <c r="AZ555" s="85">
        <f t="shared" ref="AZ555:BF555" ca="1" si="2515">(-AZ552+SQRT(AZ554))/2/AZ551</f>
        <v>794.08327139952712</v>
      </c>
      <c r="BA555" s="85">
        <f t="shared" ca="1" si="2515"/>
        <v>784.04801574665123</v>
      </c>
      <c r="BB555" s="85">
        <f t="shared" ca="1" si="2515"/>
        <v>774.62665935847053</v>
      </c>
      <c r="BC555" s="85">
        <f t="shared" ca="1" si="2515"/>
        <v>767.31166120778153</v>
      </c>
      <c r="BD555" s="85">
        <f t="shared" ca="1" si="2515"/>
        <v>748.10911961949444</v>
      </c>
      <c r="BE555" s="85">
        <f t="shared" ca="1" si="2515"/>
        <v>735.27457907715268</v>
      </c>
      <c r="BF555" s="85">
        <f t="shared" ca="1" si="2515"/>
        <v>731.98050114941213</v>
      </c>
    </row>
    <row r="556" spans="2:58" x14ac:dyDescent="0.2">
      <c r="B556" s="39" t="s">
        <v>296</v>
      </c>
      <c r="C556" s="3" t="s">
        <v>45</v>
      </c>
      <c r="D556" s="100">
        <f t="shared" ref="D556:J556" ca="1" si="2516">D$159/D$17/D555</f>
        <v>0.46251128447199424</v>
      </c>
      <c r="E556" s="100">
        <f t="shared" ca="1" si="2516"/>
        <v>0.47625143820736993</v>
      </c>
      <c r="F556" s="100">
        <f t="shared" ca="1" si="2516"/>
        <v>0.50148536710808311</v>
      </c>
      <c r="G556" s="100">
        <f t="shared" ca="1" si="2516"/>
        <v>0.53713829009781011</v>
      </c>
      <c r="H556" s="100">
        <f t="shared" ca="1" si="2516"/>
        <v>0.63728813993937183</v>
      </c>
      <c r="I556" s="100">
        <f t="shared" ca="1" si="2516"/>
        <v>0.77756013601392315</v>
      </c>
      <c r="J556" s="100">
        <f t="shared" ca="1" si="2516"/>
        <v>0.95992128656562481</v>
      </c>
      <c r="K556" s="100"/>
      <c r="L556" s="100">
        <f t="shared" ref="L556:R556" ca="1" si="2517">L$159/L$17/L555</f>
        <v>0.46387308710887015</v>
      </c>
      <c r="M556" s="100">
        <f t="shared" ca="1" si="2517"/>
        <v>0.48991371761092223</v>
      </c>
      <c r="N556" s="100">
        <f t="shared" ca="1" si="2517"/>
        <v>0.5140230171947463</v>
      </c>
      <c r="O556" s="100">
        <f t="shared" ca="1" si="2517"/>
        <v>0.54855028372149484</v>
      </c>
      <c r="P556" s="100">
        <f t="shared" ca="1" si="2517"/>
        <v>0.64550162214165452</v>
      </c>
      <c r="Q556" s="100">
        <f t="shared" ca="1" si="2517"/>
        <v>0.78024086660982805</v>
      </c>
      <c r="R556" s="100">
        <f t="shared" ca="1" si="2517"/>
        <v>0.95725013496418576</v>
      </c>
      <c r="S556" s="100"/>
      <c r="T556" s="100">
        <f t="shared" ref="T556:Z556" ca="1" si="2518">T$159/T$17/T555</f>
        <v>0.46128296133996394</v>
      </c>
      <c r="U556" s="100">
        <f t="shared" ca="1" si="2518"/>
        <v>0.50780955399118444</v>
      </c>
      <c r="V556" s="100">
        <f t="shared" ca="1" si="2518"/>
        <v>0.53143781107453814</v>
      </c>
      <c r="W556" s="100">
        <f t="shared" ca="1" si="2518"/>
        <v>0.56538176811270302</v>
      </c>
      <c r="X556" s="100">
        <f t="shared" ca="1" si="2518"/>
        <v>0.66125301964702243</v>
      </c>
      <c r="Y556" s="100">
        <f t="shared" ca="1" si="2518"/>
        <v>0.79454850496271734</v>
      </c>
      <c r="Z556" s="100">
        <f t="shared" ca="1" si="2518"/>
        <v>0.97164435054209697</v>
      </c>
      <c r="AA556" s="100"/>
      <c r="AB556" s="100">
        <f t="shared" ref="AB556:AH556" ca="1" si="2519">AB$159/AB$17/AB555</f>
        <v>0.45681715597755235</v>
      </c>
      <c r="AC556" s="100">
        <f t="shared" ca="1" si="2519"/>
        <v>0.52968837502238153</v>
      </c>
      <c r="AD556" s="100">
        <f t="shared" ca="1" si="2519"/>
        <v>0.55391204527079807</v>
      </c>
      <c r="AE556" s="100">
        <f t="shared" ca="1" si="2519"/>
        <v>0.58792814156917561</v>
      </c>
      <c r="AF556" s="100">
        <f t="shared" ca="1" si="2519"/>
        <v>0.68450767523808664</v>
      </c>
      <c r="AG556" s="100">
        <f t="shared" ca="1" si="2519"/>
        <v>0.81937793666545156</v>
      </c>
      <c r="AH556" s="100">
        <f t="shared" ca="1" si="2519"/>
        <v>0.9999718455002653</v>
      </c>
      <c r="AI556" s="100"/>
      <c r="AJ556" s="100">
        <f t="shared" ref="AJ556:AP556" ca="1" si="2520">AJ$159/AJ$17/AJ555</f>
        <v>0.45065729224857493</v>
      </c>
      <c r="AK556" s="100">
        <f t="shared" ca="1" si="2520"/>
        <v>0.53288765130074156</v>
      </c>
      <c r="AL556" s="100">
        <f t="shared" ca="1" si="2520"/>
        <v>0.58150815153789404</v>
      </c>
      <c r="AM556" s="100">
        <f t="shared" ca="1" si="2520"/>
        <v>0.61639696830126045</v>
      </c>
      <c r="AN556" s="100">
        <f t="shared" ca="1" si="2520"/>
        <v>0.71543876027299314</v>
      </c>
      <c r="AO556" s="100">
        <f t="shared" ca="1" si="2520"/>
        <v>0.85441647848127211</v>
      </c>
      <c r="AP556" s="100">
        <f t="shared" ca="1" si="2520"/>
        <v>1.0409899622946024</v>
      </c>
      <c r="AQ556" s="100"/>
      <c r="AR556" s="100">
        <f t="shared" ref="AR556:AX556" ca="1" si="2521">AR$159/AR$17/AR555</f>
        <v>0.44289050496316229</v>
      </c>
      <c r="AS556" s="100">
        <f t="shared" ca="1" si="2521"/>
        <v>0.52842507046090559</v>
      </c>
      <c r="AT556" s="100">
        <f t="shared" ca="1" si="2521"/>
        <v>0.61361617646966438</v>
      </c>
      <c r="AU556" s="100">
        <f t="shared" ca="1" si="2521"/>
        <v>0.65079834648741464</v>
      </c>
      <c r="AV556" s="100">
        <f t="shared" ca="1" si="2521"/>
        <v>0.75438101871614716</v>
      </c>
      <c r="AW556" s="100">
        <f t="shared" ca="1" si="2521"/>
        <v>0.89980014994191715</v>
      </c>
      <c r="AX556" s="100">
        <f t="shared" ca="1" si="2521"/>
        <v>1.0956935334841991</v>
      </c>
      <c r="AY556" s="100"/>
      <c r="AZ556" s="100">
        <f t="shared" ref="AZ556:BF556" ca="1" si="2522">AZ$159/AZ$17/AZ555</f>
        <v>0.42247011634969084</v>
      </c>
      <c r="BA556" s="100">
        <f t="shared" ca="1" si="2522"/>
        <v>0.51458776752245516</v>
      </c>
      <c r="BB556" s="100">
        <f t="shared" ca="1" si="2522"/>
        <v>0.61202512095356165</v>
      </c>
      <c r="BC556" s="100">
        <f t="shared" ca="1" si="2522"/>
        <v>0.71895280882038237</v>
      </c>
      <c r="BD556" s="100">
        <f t="shared" ca="1" si="2522"/>
        <v>0.85593847680952517</v>
      </c>
      <c r="BE556" s="100">
        <f t="shared" ca="1" si="2522"/>
        <v>1.0218552109342041</v>
      </c>
      <c r="BF556" s="100">
        <f t="shared" ca="1" si="2522"/>
        <v>1.2460059171610642</v>
      </c>
    </row>
    <row r="557" spans="2:58" x14ac:dyDescent="0.2">
      <c r="B557" s="39" t="s">
        <v>297</v>
      </c>
      <c r="C557" s="29" t="s">
        <v>47</v>
      </c>
      <c r="D557" s="92">
        <f t="shared" ref="D557:J557" ca="1" si="2523">D$28/D$42/D556*1000000</f>
        <v>108.22706987273169</v>
      </c>
      <c r="E557" s="92">
        <f t="shared" ca="1" si="2523"/>
        <v>210.20930158191715</v>
      </c>
      <c r="F557" s="92">
        <f t="shared" ca="1" si="2523"/>
        <v>299.44786658564044</v>
      </c>
      <c r="G557" s="92">
        <f t="shared" ca="1" si="2523"/>
        <v>372.76241164905537</v>
      </c>
      <c r="H557" s="92">
        <f t="shared" ca="1" si="2523"/>
        <v>471.27418162440125</v>
      </c>
      <c r="I557" s="92">
        <f t="shared" ca="1" si="2523"/>
        <v>515.00830645033056</v>
      </c>
      <c r="J557" s="92">
        <f t="shared" ca="1" si="2523"/>
        <v>521.46193445263611</v>
      </c>
      <c r="K557" s="92"/>
      <c r="L557" s="92">
        <f t="shared" ref="L557:R557" ca="1" si="2524">L$28/L$42/L556*1000000</f>
        <v>107.90934523375203</v>
      </c>
      <c r="M557" s="92">
        <f t="shared" ca="1" si="2524"/>
        <v>204.3471709491134</v>
      </c>
      <c r="N557" s="92">
        <f t="shared" ca="1" si="2524"/>
        <v>292.14396686741799</v>
      </c>
      <c r="O557" s="92">
        <f t="shared" ca="1" si="2524"/>
        <v>365.0074940213978</v>
      </c>
      <c r="P557" s="92">
        <f t="shared" ca="1" si="2524"/>
        <v>465.27760164629876</v>
      </c>
      <c r="Q557" s="92">
        <f t="shared" ca="1" si="2524"/>
        <v>513.23885475492602</v>
      </c>
      <c r="R557" s="92">
        <f t="shared" ca="1" si="2524"/>
        <v>522.91704407385828</v>
      </c>
      <c r="S557" s="92"/>
      <c r="T557" s="92">
        <f t="shared" ref="T557:Z557" ca="1" si="2525">T$28/T$42/T556*1000000</f>
        <v>108.51526133996119</v>
      </c>
      <c r="U557" s="92">
        <f t="shared" ca="1" si="2525"/>
        <v>197.14572405365328</v>
      </c>
      <c r="V557" s="92">
        <f t="shared" ca="1" si="2525"/>
        <v>282.57064171026758</v>
      </c>
      <c r="W557" s="92">
        <f t="shared" ca="1" si="2525"/>
        <v>354.14117627860406</v>
      </c>
      <c r="X557" s="92">
        <f t="shared" ca="1" si="2525"/>
        <v>454.19444249825102</v>
      </c>
      <c r="Y557" s="92">
        <f t="shared" ca="1" si="2525"/>
        <v>503.99683129554137</v>
      </c>
      <c r="Z557" s="92">
        <f t="shared" ca="1" si="2525"/>
        <v>515.17040235504032</v>
      </c>
      <c r="AA557" s="92"/>
      <c r="AB557" s="92">
        <f t="shared" ref="AB557:AH557" ca="1" si="2526">AB$28/AB$42/AB556*1000000</f>
        <v>109.57609723382878</v>
      </c>
      <c r="AC557" s="92">
        <f t="shared" ca="1" si="2526"/>
        <v>189.00260402868881</v>
      </c>
      <c r="AD557" s="92">
        <f t="shared" ca="1" si="2526"/>
        <v>271.10571901540305</v>
      </c>
      <c r="AE557" s="92">
        <f t="shared" ca="1" si="2526"/>
        <v>340.56026621129371</v>
      </c>
      <c r="AF557" s="92">
        <f t="shared" ca="1" si="2526"/>
        <v>438.76417675579825</v>
      </c>
      <c r="AG557" s="92">
        <f t="shared" ca="1" si="2526"/>
        <v>488.72432474993673</v>
      </c>
      <c r="AH557" s="92">
        <f t="shared" ca="1" si="2526"/>
        <v>500.57650449583701</v>
      </c>
      <c r="AI557" s="92"/>
      <c r="AJ557" s="92">
        <f t="shared" ref="AJ557:AP557" ca="1" si="2527">AJ$28/AJ$42/AJ556*1000000</f>
        <v>111.07385137766111</v>
      </c>
      <c r="AK557" s="92">
        <f t="shared" ca="1" si="2527"/>
        <v>187.86789665436461</v>
      </c>
      <c r="AL557" s="92">
        <f t="shared" ca="1" si="2527"/>
        <v>258.24010017277709</v>
      </c>
      <c r="AM557" s="92">
        <f t="shared" ca="1" si="2527"/>
        <v>324.83119597053371</v>
      </c>
      <c r="AN557" s="92">
        <f t="shared" ca="1" si="2527"/>
        <v>419.79476551460994</v>
      </c>
      <c r="AO557" s="92">
        <f t="shared" ca="1" si="2527"/>
        <v>468.68235678649387</v>
      </c>
      <c r="AP557" s="92">
        <f t="shared" ca="1" si="2527"/>
        <v>480.85229362962264</v>
      </c>
      <c r="AQ557" s="92"/>
      <c r="AR557" s="92">
        <f t="shared" ref="AR557:AX557" ca="1" si="2528">AR$28/AR$42/AR556*1000000</f>
        <v>113.0217074887186</v>
      </c>
      <c r="AS557" s="92">
        <f t="shared" ca="1" si="2528"/>
        <v>189.45445210545023</v>
      </c>
      <c r="AT557" s="92">
        <f t="shared" ca="1" si="2528"/>
        <v>244.72745188759893</v>
      </c>
      <c r="AU557" s="92">
        <f t="shared" ca="1" si="2528"/>
        <v>307.6605303111071</v>
      </c>
      <c r="AV557" s="92">
        <f t="shared" ca="1" si="2528"/>
        <v>398.12434188760136</v>
      </c>
      <c r="AW557" s="92">
        <f t="shared" ca="1" si="2528"/>
        <v>445.04318968791966</v>
      </c>
      <c r="AX557" s="92">
        <f t="shared" ca="1" si="2528"/>
        <v>456.84527262202056</v>
      </c>
      <c r="AY557" s="92"/>
      <c r="AZ557" s="92">
        <f t="shared" ref="AZ557:BF557" ca="1" si="2529">AZ$28/AZ$42/AZ556*1000000</f>
        <v>118.48469078471906</v>
      </c>
      <c r="BA557" s="92">
        <f t="shared" ca="1" si="2529"/>
        <v>194.54889626498201</v>
      </c>
      <c r="BB557" s="92">
        <f t="shared" ca="1" si="2529"/>
        <v>245.36365937146959</v>
      </c>
      <c r="BC557" s="92">
        <f t="shared" ca="1" si="2529"/>
        <v>278.49528084385332</v>
      </c>
      <c r="BD557" s="92">
        <f t="shared" ca="1" si="2529"/>
        <v>350.88672228915289</v>
      </c>
      <c r="BE557" s="92">
        <f t="shared" ca="1" si="2529"/>
        <v>391.8851952085447</v>
      </c>
      <c r="BF557" s="92">
        <f t="shared" ca="1" si="2529"/>
        <v>401.73357455257496</v>
      </c>
    </row>
    <row r="558" spans="2:58" x14ac:dyDescent="0.2">
      <c r="B558" s="39" t="s">
        <v>298</v>
      </c>
      <c r="C558" s="29" t="s">
        <v>47</v>
      </c>
      <c r="D558" s="92">
        <f t="shared" ref="D558:J558" ca="1" si="2530">D557*D$57</f>
        <v>49.134061536868309</v>
      </c>
      <c r="E558" s="92">
        <f t="shared" ca="1" si="2530"/>
        <v>95.433025875075671</v>
      </c>
      <c r="F558" s="92">
        <f t="shared" ca="1" si="2530"/>
        <v>135.94648659715605</v>
      </c>
      <c r="G558" s="92">
        <f t="shared" ca="1" si="2530"/>
        <v>169.23059354867331</v>
      </c>
      <c r="H558" s="92">
        <f t="shared" ca="1" si="2530"/>
        <v>213.95400123000786</v>
      </c>
      <c r="I558" s="92">
        <f t="shared" ca="1" si="2530"/>
        <v>233.80887841540323</v>
      </c>
      <c r="J558" s="92">
        <f t="shared" ca="1" si="2530"/>
        <v>236.73876421730307</v>
      </c>
      <c r="K558" s="92"/>
      <c r="L558" s="92">
        <f t="shared" ref="L558:R558" ca="1" si="2531">L557*L$57</f>
        <v>48.989817569238369</v>
      </c>
      <c r="M558" s="92">
        <f t="shared" ca="1" si="2531"/>
        <v>92.771674259550593</v>
      </c>
      <c r="N558" s="92">
        <f t="shared" ca="1" si="2531"/>
        <v>132.6305855140327</v>
      </c>
      <c r="O558" s="92">
        <f t="shared" ca="1" si="2531"/>
        <v>165.70993461945403</v>
      </c>
      <c r="P558" s="92">
        <f t="shared" ca="1" si="2531"/>
        <v>211.23161088902097</v>
      </c>
      <c r="Q558" s="92">
        <f t="shared" ca="1" si="2531"/>
        <v>233.00556415594156</v>
      </c>
      <c r="R558" s="92">
        <f t="shared" ca="1" si="2531"/>
        <v>237.39937016141755</v>
      </c>
      <c r="S558" s="92"/>
      <c r="T558" s="92">
        <f t="shared" ref="T558:Z558" ca="1" si="2532">T557*T$57</f>
        <v>49.264897725096503</v>
      </c>
      <c r="U558" s="92">
        <f t="shared" ca="1" si="2532"/>
        <v>89.502285784632846</v>
      </c>
      <c r="V558" s="92">
        <f t="shared" ca="1" si="2532"/>
        <v>128.28438684176882</v>
      </c>
      <c r="W558" s="92">
        <f t="shared" ca="1" si="2532"/>
        <v>160.77672959707439</v>
      </c>
      <c r="X558" s="92">
        <f t="shared" ca="1" si="2532"/>
        <v>206.19996192870585</v>
      </c>
      <c r="Y558" s="92">
        <f t="shared" ca="1" si="2532"/>
        <v>228.80977330701089</v>
      </c>
      <c r="Z558" s="92">
        <f t="shared" ca="1" si="2532"/>
        <v>233.88246841618815</v>
      </c>
      <c r="AA558" s="92"/>
      <c r="AB558" s="92">
        <f t="shared" ref="AB558:AH558" ca="1" si="2533">AB557*AB$57</f>
        <v>49.746507142695101</v>
      </c>
      <c r="AC558" s="92">
        <f t="shared" ca="1" si="2533"/>
        <v>85.805386655060119</v>
      </c>
      <c r="AD558" s="92">
        <f t="shared" ca="1" si="2533"/>
        <v>123.07942085805199</v>
      </c>
      <c r="AE558" s="92">
        <f t="shared" ca="1" si="2533"/>
        <v>154.61112544869832</v>
      </c>
      <c r="AF558" s="92">
        <f t="shared" ca="1" si="2533"/>
        <v>199.19476787317569</v>
      </c>
      <c r="AG558" s="92">
        <f t="shared" ca="1" si="2533"/>
        <v>221.87620042809633</v>
      </c>
      <c r="AH558" s="92">
        <f t="shared" ca="1" si="2533"/>
        <v>227.25697743394053</v>
      </c>
      <c r="AI558" s="92"/>
      <c r="AJ558" s="92">
        <f t="shared" ref="AJ558:AP558" ca="1" si="2534">AJ557*AJ$57</f>
        <v>50.426473294940521</v>
      </c>
      <c r="AK558" s="92">
        <f t="shared" ca="1" si="2534"/>
        <v>85.290240287132519</v>
      </c>
      <c r="AL558" s="92">
        <f t="shared" ca="1" si="2534"/>
        <v>117.23855213022969</v>
      </c>
      <c r="AM558" s="92">
        <f t="shared" ca="1" si="2534"/>
        <v>147.47027698965726</v>
      </c>
      <c r="AN558" s="92">
        <f t="shared" ca="1" si="2534"/>
        <v>190.58283538402364</v>
      </c>
      <c r="AO558" s="92">
        <f t="shared" ca="1" si="2534"/>
        <v>212.77733737660893</v>
      </c>
      <c r="AP558" s="92">
        <f t="shared" ca="1" si="2534"/>
        <v>218.30237308581968</v>
      </c>
      <c r="AQ558" s="92"/>
      <c r="AR558" s="92">
        <f t="shared" ref="AR558:AX558" ca="1" si="2535">AR557*AR$57</f>
        <v>51.310781464220241</v>
      </c>
      <c r="AS558" s="92">
        <f t="shared" ca="1" si="2535"/>
        <v>86.010521389235379</v>
      </c>
      <c r="AT558" s="92">
        <f t="shared" ca="1" si="2535"/>
        <v>111.10393818243693</v>
      </c>
      <c r="AU558" s="92">
        <f t="shared" ca="1" si="2535"/>
        <v>139.6749579060735</v>
      </c>
      <c r="AV558" s="92">
        <f t="shared" ca="1" si="2535"/>
        <v>180.74466893203032</v>
      </c>
      <c r="AW558" s="92">
        <f t="shared" ca="1" si="2535"/>
        <v>202.04538009210057</v>
      </c>
      <c r="AX558" s="92">
        <f t="shared" ca="1" si="2535"/>
        <v>207.40341362132062</v>
      </c>
      <c r="AY558" s="92"/>
      <c r="AZ558" s="92">
        <f t="shared" ref="AZ558:BF558" ca="1" si="2536">AZ557*AZ$57</f>
        <v>53.790923980840283</v>
      </c>
      <c r="BA558" s="92">
        <f t="shared" ca="1" si="2536"/>
        <v>88.323350639116427</v>
      </c>
      <c r="BB558" s="92">
        <f t="shared" ca="1" si="2536"/>
        <v>111.39277033597742</v>
      </c>
      <c r="BC558" s="92">
        <f t="shared" ca="1" si="2536"/>
        <v>126.4342117254064</v>
      </c>
      <c r="BD558" s="92">
        <f t="shared" ca="1" si="2536"/>
        <v>159.29923840402409</v>
      </c>
      <c r="BE558" s="92">
        <f t="shared" ca="1" si="2536"/>
        <v>177.91215561325706</v>
      </c>
      <c r="BF558" s="92">
        <f t="shared" ca="1" si="2536"/>
        <v>182.38322627327798</v>
      </c>
    </row>
    <row r="559" spans="2:58" x14ac:dyDescent="0.2">
      <c r="B559" s="39" t="s">
        <v>299</v>
      </c>
      <c r="C559" s="29" t="s">
        <v>47</v>
      </c>
      <c r="D559" s="92">
        <f t="shared" ref="D559:J559" ca="1" si="2537">D557*D$58</f>
        <v>96.431025350394279</v>
      </c>
      <c r="E559" s="92">
        <f t="shared" ca="1" si="2537"/>
        <v>187.29785915456836</v>
      </c>
      <c r="F559" s="92">
        <f t="shared" ca="1" si="2537"/>
        <v>266.81000278209359</v>
      </c>
      <c r="G559" s="92">
        <f t="shared" ca="1" si="2537"/>
        <v>332.13374075149835</v>
      </c>
      <c r="H559" s="92">
        <f t="shared" ca="1" si="2537"/>
        <v>419.90837050887529</v>
      </c>
      <c r="I559" s="92">
        <f t="shared" ca="1" si="2537"/>
        <v>458.87576105844681</v>
      </c>
      <c r="J559" s="92">
        <f t="shared" ca="1" si="2537"/>
        <v>464.6259857131858</v>
      </c>
      <c r="K559" s="92"/>
      <c r="L559" s="92">
        <f t="shared" ref="L559:R559" ca="1" si="2538">L557*L$58</f>
        <v>96.147930624168012</v>
      </c>
      <c r="M559" s="92">
        <f t="shared" ca="1" si="2538"/>
        <v>182.07466251509575</v>
      </c>
      <c r="N559" s="92">
        <f t="shared" ca="1" si="2538"/>
        <v>260.30218048113977</v>
      </c>
      <c r="O559" s="92">
        <f t="shared" ca="1" si="2538"/>
        <v>325.22405855071207</v>
      </c>
      <c r="P559" s="92">
        <f t="shared" ca="1" si="2538"/>
        <v>414.56537862556866</v>
      </c>
      <c r="Q559" s="92">
        <f t="shared" ca="1" si="2538"/>
        <v>457.29916805360517</v>
      </c>
      <c r="R559" s="92">
        <f t="shared" ca="1" si="2538"/>
        <v>465.92249787910401</v>
      </c>
      <c r="S559" s="92"/>
      <c r="T559" s="92">
        <f t="shared" ref="T559:Z559" ca="1" si="2539">T557*T$58</f>
        <v>96.687805827911177</v>
      </c>
      <c r="U559" s="92">
        <f t="shared" ca="1" si="2539"/>
        <v>175.6581263476447</v>
      </c>
      <c r="V559" s="92">
        <f t="shared" ca="1" si="2539"/>
        <v>251.77228530794213</v>
      </c>
      <c r="W559" s="92">
        <f t="shared" ca="1" si="2539"/>
        <v>315.54209854797904</v>
      </c>
      <c r="X559" s="92">
        <f t="shared" ca="1" si="2539"/>
        <v>404.69021151604011</v>
      </c>
      <c r="Y559" s="92">
        <f t="shared" ca="1" si="2539"/>
        <v>449.06446485459151</v>
      </c>
      <c r="Z559" s="92">
        <f t="shared" ca="1" si="2539"/>
        <v>459.02018956708741</v>
      </c>
      <c r="AA559" s="92"/>
      <c r="AB559" s="92">
        <f t="shared" ref="AB559:AH559" ca="1" si="2540">AB557*AB$58</f>
        <v>97.633017530440398</v>
      </c>
      <c r="AC559" s="92">
        <f t="shared" ca="1" si="2540"/>
        <v>168.40255327815242</v>
      </c>
      <c r="AD559" s="92">
        <f t="shared" ca="1" si="2540"/>
        <v>241.55696438750257</v>
      </c>
      <c r="AE559" s="92">
        <f t="shared" ca="1" si="2540"/>
        <v>303.44141907359005</v>
      </c>
      <c r="AF559" s="92">
        <f t="shared" ca="1" si="2540"/>
        <v>390.94174406955443</v>
      </c>
      <c r="AG559" s="92">
        <f t="shared" ca="1" si="2540"/>
        <v>435.4565618817482</v>
      </c>
      <c r="AH559" s="92">
        <f t="shared" ca="1" si="2540"/>
        <v>446.0169313611986</v>
      </c>
      <c r="AI559" s="92"/>
      <c r="AJ559" s="92">
        <f t="shared" ref="AJ559:AP559" ca="1" si="2541">AJ557*AJ$58</f>
        <v>98.967526244225169</v>
      </c>
      <c r="AK559" s="92">
        <f t="shared" ca="1" si="2541"/>
        <v>167.39152160458491</v>
      </c>
      <c r="AL559" s="92">
        <f t="shared" ca="1" si="2541"/>
        <v>230.09361406100203</v>
      </c>
      <c r="AM559" s="92">
        <f t="shared" ca="1" si="2541"/>
        <v>289.42671486965577</v>
      </c>
      <c r="AN559" s="92">
        <f t="shared" ca="1" si="2541"/>
        <v>374.03987489364346</v>
      </c>
      <c r="AO559" s="92">
        <f t="shared" ca="1" si="2541"/>
        <v>417.59903766874635</v>
      </c>
      <c r="AP559" s="92">
        <f t="shared" ca="1" si="2541"/>
        <v>428.4425307949345</v>
      </c>
      <c r="AQ559" s="92"/>
      <c r="AR559" s="92">
        <f t="shared" ref="AR559:AW559" ca="1" si="2542">AR557*AR$58</f>
        <v>100.70307874735758</v>
      </c>
      <c r="AS559" s="92">
        <f t="shared" ca="1" si="2542"/>
        <v>168.8051528624888</v>
      </c>
      <c r="AT559" s="92">
        <f t="shared" ca="1" si="2542"/>
        <v>218.05375627984554</v>
      </c>
      <c r="AU559" s="92">
        <f t="shared" ca="1" si="2542"/>
        <v>274.12753974244953</v>
      </c>
      <c r="AV559" s="92">
        <f t="shared" ca="1" si="2542"/>
        <v>354.73138606005307</v>
      </c>
      <c r="AW559" s="92">
        <f t="shared" ca="1" si="2542"/>
        <v>396.53638555753776</v>
      </c>
      <c r="AX559" s="92">
        <f ca="1">AX557*AX$58</f>
        <v>407.05211845083386</v>
      </c>
      <c r="AY559" s="92"/>
      <c r="AZ559" s="92">
        <f t="shared" ref="AZ559:BF559" ca="1" si="2543">AZ557*AZ$58</f>
        <v>105.57063250562607</v>
      </c>
      <c r="BA559" s="92">
        <f t="shared" ca="1" si="2543"/>
        <v>173.34433584574495</v>
      </c>
      <c r="BB559" s="92">
        <f t="shared" ca="1" si="2543"/>
        <v>218.62062129871177</v>
      </c>
      <c r="BC559" s="92">
        <f t="shared" ca="1" si="2543"/>
        <v>248.14111218754508</v>
      </c>
      <c r="BD559" s="92">
        <f t="shared" ca="1" si="2543"/>
        <v>312.64235881070721</v>
      </c>
      <c r="BE559" s="92">
        <f t="shared" ca="1" si="2543"/>
        <v>349.17226566364542</v>
      </c>
      <c r="BF559" s="92">
        <f t="shared" ca="1" si="2543"/>
        <v>357.94723591185834</v>
      </c>
    </row>
    <row r="560" spans="2:58" x14ac:dyDescent="0.2">
      <c r="B560" s="39" t="s">
        <v>305</v>
      </c>
      <c r="C560" s="3" t="s">
        <v>44</v>
      </c>
      <c r="D560" s="104">
        <f t="shared" ref="D560:J560" ca="1" si="2544">D$159*(1-(1-D555/D$30)/D$33)^(-1/D$21)</f>
        <v>108639.42575905178</v>
      </c>
      <c r="E560" s="104">
        <f t="shared" ca="1" si="2544"/>
        <v>118558.16227018606</v>
      </c>
      <c r="F560" s="104">
        <f t="shared" ca="1" si="2544"/>
        <v>135673.39991751255</v>
      </c>
      <c r="G560" s="104">
        <f t="shared" ca="1" si="2544"/>
        <v>159441.56211393897</v>
      </c>
      <c r="H560" s="104">
        <f t="shared" ca="1" si="2544"/>
        <v>222657.55629531294</v>
      </c>
      <c r="I560" s="104">
        <f t="shared" ca="1" si="2544"/>
        <v>296662.76223375381</v>
      </c>
      <c r="J560" s="104">
        <f t="shared" ca="1" si="2544"/>
        <v>371355.83777782577</v>
      </c>
      <c r="K560" s="104"/>
      <c r="L560" s="104">
        <f t="shared" ref="L560:R560" ca="1" si="2545">L$159*(1-(1-L555/L$30)/L$33)^(-1/L$21)</f>
        <v>108946.03926859461</v>
      </c>
      <c r="M560" s="104">
        <f t="shared" ca="1" si="2545"/>
        <v>121425.64526077507</v>
      </c>
      <c r="N560" s="104">
        <f t="shared" ca="1" si="2545"/>
        <v>137957.01265966403</v>
      </c>
      <c r="O560" s="104">
        <f t="shared" ca="1" si="2545"/>
        <v>161062.36405473034</v>
      </c>
      <c r="P560" s="104">
        <f t="shared" ca="1" si="2545"/>
        <v>222997.4460176077</v>
      </c>
      <c r="Q560" s="104">
        <f t="shared" ca="1" si="2545"/>
        <v>296567.37298571621</v>
      </c>
      <c r="R560" s="104">
        <f t="shared" ca="1" si="2545"/>
        <v>371494.82317678921</v>
      </c>
      <c r="S560" s="104"/>
      <c r="T560" s="104">
        <f t="shared" ref="T560:Z560" ca="1" si="2546">T$159*(1-(1-T555/T$30)/T$33)^(-1/T$21)</f>
        <v>108362.90088836165</v>
      </c>
      <c r="U560" s="104">
        <f t="shared" ca="1" si="2546"/>
        <v>125207.24459144805</v>
      </c>
      <c r="V560" s="104">
        <f t="shared" ca="1" si="2546"/>
        <v>141189.17784874822</v>
      </c>
      <c r="W560" s="104">
        <f t="shared" ca="1" si="2546"/>
        <v>163559.16071677979</v>
      </c>
      <c r="X560" s="104">
        <f t="shared" ca="1" si="2546"/>
        <v>223833.73570789813</v>
      </c>
      <c r="Y560" s="104">
        <f t="shared" ca="1" si="2546"/>
        <v>296211.00723789539</v>
      </c>
      <c r="Z560" s="104">
        <f t="shared" ca="1" si="2546"/>
        <v>370839.9213494641</v>
      </c>
      <c r="AA560" s="104"/>
      <c r="AB560" s="104">
        <f t="shared" ref="AB560:AH560" ca="1" si="2547">AB$159*(1-(1-AB555/AB$30)/AB$33)^(-1/AB$21)</f>
        <v>107357.82876517929</v>
      </c>
      <c r="AC560" s="104">
        <f t="shared" ca="1" si="2547"/>
        <v>129865.27030415476</v>
      </c>
      <c r="AD560" s="104">
        <f t="shared" ca="1" si="2547"/>
        <v>145451.05047689061</v>
      </c>
      <c r="AE560" s="104">
        <f t="shared" ca="1" si="2547"/>
        <v>167077.17840564996</v>
      </c>
      <c r="AF560" s="104">
        <f t="shared" ca="1" si="2547"/>
        <v>225459.36935545161</v>
      </c>
      <c r="AG560" s="104">
        <f t="shared" ca="1" si="2547"/>
        <v>296145.33095522149</v>
      </c>
      <c r="AH560" s="104">
        <f t="shared" ca="1" si="2547"/>
        <v>370174.4265819033</v>
      </c>
      <c r="AI560" s="104"/>
      <c r="AJ560" s="104">
        <f t="shared" ref="AJ560:AP560" ca="1" si="2548">AJ$159*(1-(1-AJ555/AJ$30)/AJ$33)^(-1/AJ$21)</f>
        <v>105972.2526884275</v>
      </c>
      <c r="AK560" s="104">
        <f t="shared" ca="1" si="2548"/>
        <v>130549.30679940009</v>
      </c>
      <c r="AL560" s="104">
        <f t="shared" ca="1" si="2548"/>
        <v>150803.11798970794</v>
      </c>
      <c r="AM560" s="104">
        <f t="shared" ca="1" si="2548"/>
        <v>171758.55389101472</v>
      </c>
      <c r="AN560" s="104">
        <f t="shared" ca="1" si="2548"/>
        <v>228226.92226131409</v>
      </c>
      <c r="AO560" s="104">
        <f t="shared" ca="1" si="2548"/>
        <v>297059.80844862125</v>
      </c>
      <c r="AP560" s="104">
        <f t="shared" ca="1" si="2548"/>
        <v>370459.86203172314</v>
      </c>
      <c r="AQ560" s="104"/>
      <c r="AR560" s="104">
        <f t="shared" ref="AR560:AW560" ca="1" si="2549">AR$159*(1-(1-AR555/AR$30)/AR$33)^(-1/AR$21)</f>
        <v>104226.5325606175</v>
      </c>
      <c r="AS560" s="104">
        <f t="shared" ca="1" si="2549"/>
        <v>129595.35850353421</v>
      </c>
      <c r="AT560" s="104">
        <f t="shared" ca="1" si="2549"/>
        <v>157167.3580914253</v>
      </c>
      <c r="AU560" s="104">
        <f t="shared" ca="1" si="2549"/>
        <v>177706.81150341209</v>
      </c>
      <c r="AV560" s="104">
        <f t="shared" ca="1" si="2549"/>
        <v>232499.58966919381</v>
      </c>
      <c r="AW560" s="104">
        <f t="shared" ca="1" si="2549"/>
        <v>299642.53613384621</v>
      </c>
      <c r="AX560" s="104">
        <f ca="1">AX$159*(1-(1-AX555/AX$30)/AX$33)^(-1/AX$21)</f>
        <v>372681.48052988161</v>
      </c>
      <c r="AY560" s="104"/>
      <c r="AZ560" s="104">
        <f t="shared" ref="AZ560:BF560" ca="1" si="2550">AZ$159*(1-(1-AZ555/AZ$30)/AZ$33)^(-1/AZ$21)</f>
        <v>99644.275065420443</v>
      </c>
      <c r="BA560" s="104">
        <f t="shared" ca="1" si="2550"/>
        <v>126646.4720932413</v>
      </c>
      <c r="BB560" s="104">
        <f t="shared" ca="1" si="2550"/>
        <v>156848.93108878468</v>
      </c>
      <c r="BC560" s="104">
        <f t="shared" ca="1" si="2550"/>
        <v>190204.09419433295</v>
      </c>
      <c r="BD560" s="104">
        <f t="shared" ca="1" si="2550"/>
        <v>246541.01202383375</v>
      </c>
      <c r="BE560" s="104">
        <f t="shared" ca="1" si="2550"/>
        <v>311952.82141714008</v>
      </c>
      <c r="BF560" s="104">
        <f t="shared" ca="1" si="2550"/>
        <v>386168.99953698221</v>
      </c>
    </row>
  </sheetData>
  <mergeCells count="1">
    <mergeCell ref="B184:B185"/>
  </mergeCells>
  <phoneticPr fontId="15" type="noConversion"/>
  <conditionalFormatting sqref="D76:Q76 S76:AG76 AI76:AO76 AQ76:AW76 AY76">
    <cfRule type="cellIs" dxfId="41" priority="15" stopIfTrue="1" operator="notBetween">
      <formula>-1</formula>
      <formula>1</formula>
    </cfRule>
    <cfRule type="cellIs" dxfId="40" priority="16" stopIfTrue="1" operator="greaterThan">
      <formula>1</formula>
    </cfRule>
  </conditionalFormatting>
  <conditionalFormatting sqref="R76">
    <cfRule type="cellIs" dxfId="39" priority="13" stopIfTrue="1" operator="notBetween">
      <formula>-1</formula>
      <formula>1</formula>
    </cfRule>
    <cfRule type="cellIs" dxfId="38" priority="14" stopIfTrue="1" operator="greaterThan">
      <formula>1</formula>
    </cfRule>
  </conditionalFormatting>
  <conditionalFormatting sqref="AH76">
    <cfRule type="cellIs" dxfId="37" priority="11" stopIfTrue="1" operator="notBetween">
      <formula>-1</formula>
      <formula>1</formula>
    </cfRule>
    <cfRule type="cellIs" dxfId="36" priority="12" stopIfTrue="1" operator="greaterThan">
      <formula>1</formula>
    </cfRule>
  </conditionalFormatting>
  <conditionalFormatting sqref="AP76">
    <cfRule type="cellIs" dxfId="35" priority="9" stopIfTrue="1" operator="notBetween">
      <formula>-1</formula>
      <formula>1</formula>
    </cfRule>
    <cfRule type="cellIs" dxfId="34" priority="10" stopIfTrue="1" operator="greaterThan">
      <formula>1</formula>
    </cfRule>
  </conditionalFormatting>
  <conditionalFormatting sqref="AX76">
    <cfRule type="cellIs" dxfId="33" priority="7" stopIfTrue="1" operator="notBetween">
      <formula>-1</formula>
      <formula>1</formula>
    </cfRule>
    <cfRule type="cellIs" dxfId="32" priority="8" stopIfTrue="1" operator="greaterThan">
      <formula>1</formula>
    </cfRule>
  </conditionalFormatting>
  <conditionalFormatting sqref="BF76">
    <cfRule type="cellIs" dxfId="31" priority="1" stopIfTrue="1" operator="notBetween">
      <formula>-1</formula>
      <formula>1</formula>
    </cfRule>
    <cfRule type="cellIs" dxfId="30" priority="2" stopIfTrue="1" operator="greaterThan">
      <formula>1</formula>
    </cfRule>
  </conditionalFormatting>
  <conditionalFormatting sqref="AZ76:BE76">
    <cfRule type="cellIs" dxfId="29" priority="3" stopIfTrue="1" operator="notBetween">
      <formula>-1</formula>
      <formula>1</formula>
    </cfRule>
    <cfRule type="cellIs" dxfId="28" priority="4" stopIfTrue="1" operator="greaterThan">
      <formula>1</formula>
    </cfRule>
  </conditionalFormatting>
  <pageMargins left="0.75" right="0.75" top="1" bottom="1" header="0.4921259845" footer="0.4921259845"/>
  <pageSetup paperSize="9" orientation="portrait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3" shapeId="1708" r:id="rId4">
          <objectPr defaultSize="0" autoPict="0" r:id="rId5">
            <anchor moveWithCells="1" sizeWithCells="1">
              <from>
                <xdr:col>0</xdr:col>
                <xdr:colOff>0</xdr:colOff>
                <xdr:row>199</xdr:row>
                <xdr:rowOff>0</xdr:rowOff>
              </from>
              <to>
                <xdr:col>1</xdr:col>
                <xdr:colOff>466725</xdr:colOff>
                <xdr:row>206</xdr:row>
                <xdr:rowOff>114300</xdr:rowOff>
              </to>
            </anchor>
          </objectPr>
        </oleObject>
      </mc:Choice>
      <mc:Fallback>
        <oleObject progId="Equation.3" shapeId="1708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2"/>
  <dimension ref="A1:GG560"/>
  <sheetViews>
    <sheetView zoomScaleNormal="100" workbookViewId="0">
      <pane xSplit="4" ySplit="15" topLeftCell="E219" activePane="bottomRight" state="frozen"/>
      <selection activeCell="D198" sqref="D198"/>
      <selection pane="topRight" activeCell="D198" sqref="D198"/>
      <selection pane="bottomLeft" activeCell="D198" sqref="D198"/>
      <selection pane="bottomRight"/>
    </sheetView>
  </sheetViews>
  <sheetFormatPr defaultRowHeight="12.75" x14ac:dyDescent="0.2"/>
  <cols>
    <col min="1" max="1" width="19" customWidth="1"/>
    <col min="2" max="2" width="13.85546875" customWidth="1"/>
    <col min="3" max="3" width="13.7109375" customWidth="1"/>
    <col min="4" max="4" width="11.85546875" style="92" customWidth="1"/>
    <col min="5" max="5" width="8.7109375" customWidth="1"/>
    <col min="6" max="6" width="10.85546875" customWidth="1"/>
    <col min="7" max="7" width="11.42578125" customWidth="1"/>
    <col min="11" max="12" width="10.140625" bestFit="1" customWidth="1"/>
    <col min="13" max="13" width="11.28515625" customWidth="1"/>
    <col min="14" max="14" width="12.5703125" bestFit="1" customWidth="1"/>
    <col min="15" max="15" width="12" bestFit="1" customWidth="1"/>
    <col min="16" max="16" width="11" customWidth="1"/>
    <col min="17" max="17" width="11.28515625" customWidth="1"/>
    <col min="18" max="18" width="9" customWidth="1"/>
    <col min="19" max="19" width="10.140625" customWidth="1"/>
    <col min="20" max="20" width="9" customWidth="1"/>
    <col min="21" max="21" width="14.7109375" customWidth="1"/>
    <col min="22" max="22" width="8.7109375" customWidth="1"/>
    <col min="32" max="32" width="11.28515625" customWidth="1"/>
    <col min="34" max="53" width="12.7109375" customWidth="1"/>
    <col min="91" max="91" width="10.7109375" bestFit="1" customWidth="1"/>
    <col min="92" max="92" width="10.7109375" customWidth="1"/>
    <col min="93" max="93" width="10.140625" bestFit="1" customWidth="1"/>
    <col min="94" max="94" width="10.140625" customWidth="1"/>
    <col min="100" max="100" width="11.140625" bestFit="1" customWidth="1"/>
    <col min="101" max="101" width="9.28515625" bestFit="1" customWidth="1"/>
    <col min="114" max="114" width="13.5703125" bestFit="1" customWidth="1"/>
    <col min="115" max="115" width="9.85546875" customWidth="1"/>
    <col min="123" max="123" width="9.5703125" bestFit="1" customWidth="1"/>
    <col min="124" max="124" width="11.28515625" customWidth="1"/>
    <col min="128" max="128" width="8.7109375" customWidth="1"/>
    <col min="129" max="129" width="9.28515625" customWidth="1"/>
    <col min="131" max="131" width="7.42578125" customWidth="1"/>
    <col min="133" max="133" width="6.42578125" customWidth="1"/>
    <col min="140" max="140" width="9.5703125" bestFit="1" customWidth="1"/>
    <col min="146" max="146" width="12" customWidth="1"/>
    <col min="151" max="152" width="9.5703125" bestFit="1" customWidth="1"/>
    <col min="153" max="153" width="13.140625" customWidth="1"/>
    <col min="155" max="155" width="11.140625" bestFit="1" customWidth="1"/>
    <col min="164" max="164" width="12.140625" customWidth="1"/>
    <col min="165" max="165" width="13.85546875" customWidth="1"/>
    <col min="177" max="177" width="13.7109375" customWidth="1"/>
    <col min="180" max="180" width="10.5703125" bestFit="1" customWidth="1"/>
    <col min="181" max="181" width="9.28515625" bestFit="1" customWidth="1"/>
    <col min="182" max="182" width="10.5703125" bestFit="1" customWidth="1"/>
    <col min="183" max="184" width="9.28515625" bestFit="1" customWidth="1"/>
    <col min="223" max="223" width="14.28515625" customWidth="1"/>
    <col min="224" max="224" width="18.85546875" bestFit="1" customWidth="1"/>
    <col min="225" max="225" width="12.140625" customWidth="1"/>
  </cols>
  <sheetData>
    <row r="1" spans="2:189" x14ac:dyDescent="0.2">
      <c r="B1" s="1"/>
      <c r="C1" s="48" t="s">
        <v>53</v>
      </c>
      <c r="D1" s="90"/>
      <c r="E1" s="48"/>
      <c r="F1" s="48"/>
      <c r="G1" s="48"/>
      <c r="H1" s="48"/>
      <c r="I1" s="48"/>
      <c r="J1" s="48"/>
      <c r="K1" s="55" t="s">
        <v>0</v>
      </c>
      <c r="L1" s="48"/>
      <c r="M1" s="2"/>
      <c r="N1" s="2"/>
      <c r="O1" s="2"/>
      <c r="P1" s="2"/>
      <c r="Q1" s="2"/>
      <c r="R1" s="2"/>
      <c r="S1" s="2"/>
      <c r="T1" s="2"/>
      <c r="U1" s="48" t="s">
        <v>101</v>
      </c>
      <c r="V1" s="2"/>
      <c r="W1" s="2" t="s">
        <v>105</v>
      </c>
      <c r="X1" s="2"/>
      <c r="Y1" s="2"/>
      <c r="Z1" s="2"/>
      <c r="AD1" s="2" t="s">
        <v>74</v>
      </c>
      <c r="AE1" s="2"/>
      <c r="AF1" s="2"/>
      <c r="AG1" s="2"/>
      <c r="AH1" s="2"/>
      <c r="AI1" s="2"/>
      <c r="AY1" s="48" t="s">
        <v>119</v>
      </c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1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1"/>
      <c r="FW1" s="86"/>
      <c r="FX1" s="2"/>
      <c r="FY1" s="2"/>
      <c r="FZ1" s="2"/>
      <c r="GA1" s="2"/>
      <c r="GB1" s="2"/>
      <c r="GC1" s="2"/>
      <c r="GD1" s="2"/>
      <c r="GE1" s="2"/>
      <c r="GF1" s="2"/>
      <c r="GG1" s="2"/>
    </row>
    <row r="2" spans="2:189" x14ac:dyDescent="0.2">
      <c r="B2" s="1"/>
      <c r="C2" s="49" t="s">
        <v>126</v>
      </c>
      <c r="D2" s="91"/>
      <c r="E2" s="2"/>
      <c r="F2" s="2"/>
      <c r="G2" s="2"/>
      <c r="H2" s="49" t="s">
        <v>127</v>
      </c>
      <c r="I2" s="2"/>
      <c r="J2" s="2"/>
      <c r="K2" s="2"/>
      <c r="M2" s="2"/>
      <c r="O2" s="2"/>
      <c r="P2" s="2"/>
      <c r="Q2" s="2"/>
      <c r="R2" s="2"/>
      <c r="S2" s="2"/>
      <c r="T2" s="2"/>
      <c r="W2" s="2"/>
      <c r="X2" s="2"/>
      <c r="Y2" s="2"/>
      <c r="Z2" s="2"/>
      <c r="AA2" s="2"/>
      <c r="AB2" s="2"/>
      <c r="AC2" s="2"/>
      <c r="AD2" s="41" t="s">
        <v>75</v>
      </c>
      <c r="AE2" s="41"/>
      <c r="AF2">
        <v>40500</v>
      </c>
      <c r="AG2" s="42"/>
      <c r="AI2" s="2"/>
      <c r="AV2" s="2"/>
      <c r="AW2" s="2"/>
      <c r="AX2" s="2"/>
      <c r="AY2" s="56" t="s">
        <v>120</v>
      </c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1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1"/>
      <c r="FW2" s="86"/>
      <c r="FX2" s="2"/>
      <c r="FY2" s="2"/>
      <c r="FZ2" s="2"/>
      <c r="GA2" s="2"/>
      <c r="GB2" s="2"/>
      <c r="GC2" s="2"/>
      <c r="GD2" s="2"/>
      <c r="GE2" s="2"/>
      <c r="GF2" s="2"/>
      <c r="GG2" s="2"/>
    </row>
    <row r="3" spans="2:189" x14ac:dyDescent="0.2">
      <c r="B3" s="4"/>
      <c r="C3" s="2" t="s">
        <v>57</v>
      </c>
      <c r="G3" s="2"/>
      <c r="H3" s="8">
        <v>0</v>
      </c>
      <c r="I3" s="1" t="s">
        <v>220</v>
      </c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t="s">
        <v>103</v>
      </c>
      <c r="W3" s="49">
        <v>60000</v>
      </c>
      <c r="X3" s="2" t="s">
        <v>104</v>
      </c>
      <c r="Y3" s="2"/>
      <c r="Z3" s="2"/>
      <c r="AA3" s="2"/>
      <c r="AB3" s="2"/>
      <c r="AC3" s="2"/>
      <c r="AD3" s="41" t="s">
        <v>76</v>
      </c>
      <c r="AE3" s="41"/>
      <c r="AF3">
        <f>AJ17</f>
        <v>287.60000000000002</v>
      </c>
      <c r="AG3" s="42"/>
      <c r="AH3">
        <f>AF3/(AF3-1)</f>
        <v>1.0034891835310538</v>
      </c>
      <c r="AI3" s="2"/>
      <c r="AV3" s="2"/>
      <c r="AW3" s="2"/>
      <c r="AX3" s="2"/>
      <c r="AY3" s="2" t="s">
        <v>121</v>
      </c>
      <c r="AZ3" s="2" t="s">
        <v>125</v>
      </c>
      <c r="BA3" s="2" t="s">
        <v>122</v>
      </c>
      <c r="BB3" s="2"/>
      <c r="BC3" s="2" t="s">
        <v>123</v>
      </c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1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1"/>
      <c r="FW3" s="86"/>
      <c r="FX3" s="2"/>
      <c r="FY3" s="2"/>
      <c r="FZ3" s="2"/>
      <c r="GA3" s="2"/>
      <c r="GB3" s="2"/>
      <c r="GC3" s="2"/>
      <c r="GD3" s="2"/>
      <c r="GE3" s="2"/>
      <c r="GF3" s="2"/>
      <c r="GG3" s="2"/>
    </row>
    <row r="4" spans="2:189" x14ac:dyDescent="0.2">
      <c r="B4" s="5"/>
      <c r="C4" s="5"/>
      <c r="D4" s="93" t="s">
        <v>1</v>
      </c>
      <c r="E4" s="6"/>
      <c r="F4" s="6"/>
      <c r="G4" s="7"/>
      <c r="H4" s="89">
        <v>48.3</v>
      </c>
      <c r="I4" s="1" t="s">
        <v>213</v>
      </c>
      <c r="J4" s="1"/>
      <c r="K4" s="3" t="s">
        <v>128</v>
      </c>
      <c r="L4" s="2"/>
      <c r="M4" s="118">
        <f>2*PI()*H4*H7/1000000</f>
        <v>2.2002144149416113E-3</v>
      </c>
      <c r="N4" s="1" t="s">
        <v>2</v>
      </c>
      <c r="O4" s="3" t="s">
        <v>59</v>
      </c>
      <c r="P4" s="10">
        <v>0</v>
      </c>
      <c r="Q4" s="24" t="s">
        <v>5</v>
      </c>
      <c r="R4" s="25">
        <v>0</v>
      </c>
      <c r="S4" s="52">
        <v>0.1</v>
      </c>
      <c r="T4" s="26">
        <f>CR19</f>
        <v>0</v>
      </c>
      <c r="U4" s="2" t="s">
        <v>102</v>
      </c>
      <c r="V4" s="2"/>
      <c r="W4" s="49">
        <v>4334</v>
      </c>
      <c r="X4" s="2"/>
      <c r="Y4" s="2"/>
      <c r="Z4" s="2"/>
      <c r="AD4" s="41" t="s">
        <v>77</v>
      </c>
      <c r="AE4" s="41"/>
      <c r="AF4">
        <f>AI17</f>
        <v>0</v>
      </c>
      <c r="AG4" s="42" t="s">
        <v>78</v>
      </c>
      <c r="AH4">
        <f>AF4*AH3</f>
        <v>0</v>
      </c>
      <c r="AI4" s="2"/>
      <c r="AY4" s="2">
        <v>130</v>
      </c>
      <c r="AZ4" s="2">
        <f>PI()*AY4/2</f>
        <v>204.20352248333654</v>
      </c>
      <c r="BA4" s="2">
        <v>45</v>
      </c>
      <c r="BB4" s="2" t="s">
        <v>112</v>
      </c>
      <c r="BC4" s="2">
        <f>PI()*BA4*BA4/4</f>
        <v>1590.4312808798329</v>
      </c>
      <c r="BD4" s="12" t="s">
        <v>124</v>
      </c>
      <c r="BE4" s="13"/>
      <c r="BF4" s="13"/>
      <c r="BG4" s="12"/>
      <c r="BH4" s="2"/>
      <c r="BI4" s="14"/>
      <c r="BJ4" s="14"/>
      <c r="BK4" s="14"/>
      <c r="BL4" s="12"/>
      <c r="BM4" s="2"/>
      <c r="BN4" s="2"/>
      <c r="BO4" s="12"/>
      <c r="BP4" s="2"/>
      <c r="BQ4" s="2"/>
      <c r="BR4" s="12"/>
      <c r="BS4" s="12"/>
      <c r="BT4" s="2"/>
      <c r="BU4" s="7"/>
      <c r="BV4" s="7"/>
      <c r="BW4" s="7"/>
      <c r="BX4" s="2"/>
      <c r="BY4" s="2"/>
      <c r="BZ4" s="2"/>
      <c r="CA4" s="2"/>
      <c r="CB4" s="1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12"/>
      <c r="CV4" s="13"/>
      <c r="CW4" s="12"/>
      <c r="CX4" s="2"/>
      <c r="CY4" s="2"/>
      <c r="CZ4" s="2"/>
      <c r="DA4" s="14"/>
      <c r="DB4" s="12"/>
      <c r="DC4" s="12"/>
      <c r="DD4" s="12"/>
      <c r="DE4" s="12"/>
      <c r="DF4" s="12"/>
      <c r="DG4" s="12"/>
      <c r="DH4" s="12"/>
      <c r="DI4" s="12"/>
      <c r="DJ4" s="2"/>
      <c r="DK4" s="2"/>
      <c r="DL4" s="2"/>
      <c r="DM4" s="2"/>
      <c r="DN4" s="2"/>
      <c r="DO4" s="2"/>
      <c r="DP4" s="2"/>
      <c r="DQ4" s="2"/>
      <c r="DR4" s="12"/>
      <c r="DS4" s="2"/>
      <c r="DT4" s="2"/>
      <c r="DU4" s="12"/>
      <c r="DV4" s="2"/>
      <c r="DW4" s="15"/>
      <c r="DX4" s="2"/>
      <c r="DY4" s="2"/>
      <c r="DZ4" s="2"/>
      <c r="EA4" s="2"/>
      <c r="EB4" s="5"/>
      <c r="EC4" s="5"/>
      <c r="ED4" s="7"/>
      <c r="EE4" s="2"/>
      <c r="EF4" s="2"/>
      <c r="EG4" s="12"/>
      <c r="EH4" s="2"/>
      <c r="EI4" s="2"/>
      <c r="EJ4" s="2"/>
      <c r="EK4" s="21"/>
      <c r="EL4" s="12"/>
      <c r="EM4" s="13"/>
      <c r="EN4" s="12"/>
      <c r="EO4" s="2"/>
      <c r="EP4" s="2"/>
      <c r="EQ4" s="2"/>
      <c r="ER4" s="14"/>
      <c r="ES4" s="12"/>
      <c r="ET4" s="2"/>
      <c r="EU4" s="12"/>
      <c r="EV4" s="2"/>
      <c r="EW4" s="2"/>
      <c r="EX4" s="12"/>
      <c r="EY4" s="2"/>
      <c r="EZ4" s="15"/>
      <c r="FA4" s="2"/>
      <c r="FB4" s="2"/>
      <c r="FC4" s="2"/>
      <c r="FD4" s="5"/>
      <c r="FE4" s="2"/>
      <c r="FF4" s="2"/>
      <c r="FG4" s="12"/>
      <c r="FH4" s="2"/>
      <c r="FI4" s="12"/>
      <c r="FJ4" s="14"/>
      <c r="FK4" s="14"/>
      <c r="FL4" s="12"/>
      <c r="FM4" s="12"/>
      <c r="FN4" s="12"/>
      <c r="FO4" s="2"/>
      <c r="FP4" s="2"/>
      <c r="FQ4" s="2"/>
      <c r="FR4" s="2"/>
      <c r="FS4" s="12"/>
      <c r="FT4" s="13"/>
      <c r="FU4" s="2"/>
      <c r="FV4" s="21"/>
      <c r="FW4" s="86"/>
      <c r="FX4" s="2"/>
      <c r="FY4" s="2"/>
      <c r="FZ4" s="2"/>
      <c r="GA4" s="12"/>
      <c r="GB4" s="2"/>
      <c r="GC4" s="2"/>
      <c r="GD4" s="2"/>
      <c r="GE4" s="5"/>
      <c r="GF4" s="2"/>
      <c r="GG4" s="2"/>
    </row>
    <row r="5" spans="2:189" x14ac:dyDescent="0.2">
      <c r="B5" s="5"/>
      <c r="C5" s="5"/>
      <c r="D5" s="93" t="s">
        <v>6</v>
      </c>
      <c r="E5" s="6"/>
      <c r="F5" s="6"/>
      <c r="G5" s="7"/>
      <c r="H5" s="89">
        <v>46</v>
      </c>
      <c r="I5" s="1" t="s">
        <v>214</v>
      </c>
      <c r="J5" s="1"/>
      <c r="K5" s="1" t="s">
        <v>7</v>
      </c>
      <c r="L5" s="5"/>
      <c r="M5" s="117">
        <f>SQRT((H5*H5+H6*H6)/2)</f>
        <v>34.062369265804158</v>
      </c>
      <c r="N5" s="1" t="s">
        <v>221</v>
      </c>
      <c r="O5" s="29" t="s">
        <v>129</v>
      </c>
      <c r="P5" s="21">
        <f>CP19</f>
        <v>0</v>
      </c>
      <c r="Q5" s="11"/>
      <c r="R5" s="9"/>
      <c r="S5" s="2"/>
      <c r="T5" s="2"/>
      <c r="U5" s="2" t="s">
        <v>115</v>
      </c>
      <c r="V5" s="2"/>
      <c r="W5" s="49">
        <v>96.5</v>
      </c>
      <c r="X5" s="2" t="s">
        <v>112</v>
      </c>
      <c r="AB5" s="2"/>
      <c r="AC5" s="2"/>
      <c r="AD5" s="41" t="s">
        <v>32</v>
      </c>
      <c r="AE5" s="41"/>
      <c r="AF5">
        <f>2*H4*1000</f>
        <v>96600</v>
      </c>
      <c r="AG5" s="42" t="s">
        <v>79</v>
      </c>
      <c r="AH5">
        <f>AF5/1000*PI()/60*AF2</f>
        <v>204847.54897732244</v>
      </c>
      <c r="AI5" s="2"/>
      <c r="AV5" s="2"/>
      <c r="AW5" s="2"/>
      <c r="AX5" s="2"/>
      <c r="AY5" s="2"/>
      <c r="AZ5" s="2"/>
      <c r="BA5" s="2"/>
      <c r="BB5" s="2"/>
      <c r="BC5" s="2"/>
      <c r="BD5" s="12"/>
      <c r="BE5" s="13"/>
      <c r="BF5" s="13"/>
      <c r="BG5" s="12"/>
      <c r="BH5" s="2"/>
      <c r="BI5" s="14"/>
      <c r="BJ5" s="14"/>
      <c r="BK5" s="14"/>
      <c r="BL5" s="12"/>
      <c r="BM5" s="2"/>
      <c r="BN5" s="2"/>
      <c r="BO5" s="12"/>
      <c r="BP5" s="2"/>
      <c r="BQ5" s="2"/>
      <c r="BR5" s="12"/>
      <c r="BS5" s="12"/>
      <c r="BT5" s="2"/>
      <c r="BU5" s="7"/>
      <c r="BV5" s="7"/>
      <c r="BW5" s="7"/>
      <c r="BX5" s="2"/>
      <c r="BY5" s="2"/>
      <c r="BZ5" s="2"/>
      <c r="CA5" s="2"/>
      <c r="CB5" s="1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12"/>
      <c r="CV5" s="13"/>
      <c r="CW5" s="12"/>
      <c r="CX5" s="2"/>
      <c r="CY5" s="2"/>
      <c r="CZ5" s="2"/>
      <c r="DA5" s="14"/>
      <c r="DB5" s="12"/>
      <c r="DC5" s="12"/>
      <c r="DD5" s="12"/>
      <c r="DE5" s="12"/>
      <c r="DF5" s="12"/>
      <c r="DG5" s="12"/>
      <c r="DH5" s="12"/>
      <c r="DI5" s="12"/>
      <c r="DJ5" s="2"/>
      <c r="DK5" s="2"/>
      <c r="DL5" s="2"/>
      <c r="DM5" s="2"/>
      <c r="DN5" s="2"/>
      <c r="DO5" s="2"/>
      <c r="DP5" s="2"/>
      <c r="DQ5" s="2"/>
      <c r="DR5" s="12"/>
      <c r="DS5" s="2"/>
      <c r="DT5" s="2"/>
      <c r="DU5" s="12"/>
      <c r="DV5" s="2"/>
      <c r="DW5" s="15"/>
      <c r="DX5" s="2"/>
      <c r="DY5" s="2"/>
      <c r="DZ5" s="2"/>
      <c r="EA5" s="2"/>
      <c r="EB5" s="5"/>
      <c r="EC5" s="5"/>
      <c r="ED5" s="7"/>
      <c r="EE5" s="2"/>
      <c r="EF5" s="2"/>
      <c r="EG5" s="12"/>
      <c r="EH5" s="2"/>
      <c r="EI5" s="2"/>
      <c r="EJ5" s="2"/>
      <c r="EK5" s="21"/>
      <c r="EL5" s="12"/>
      <c r="EM5" s="13"/>
      <c r="EN5" s="12"/>
      <c r="EO5" s="2"/>
      <c r="EP5" s="2"/>
      <c r="EQ5" s="2"/>
      <c r="ER5" s="14"/>
      <c r="ES5" s="12"/>
      <c r="ET5" s="2"/>
      <c r="EU5" s="12"/>
      <c r="EV5" s="2"/>
      <c r="EW5" s="2"/>
      <c r="EX5" s="12"/>
      <c r="EY5" s="2"/>
      <c r="EZ5" s="15"/>
      <c r="FA5" s="2"/>
      <c r="FB5" s="2"/>
      <c r="FC5" s="2"/>
      <c r="FD5" s="5"/>
      <c r="FE5" s="2"/>
      <c r="FF5" s="2"/>
      <c r="FG5" s="12"/>
      <c r="FH5" s="2"/>
      <c r="FI5" s="12"/>
      <c r="FJ5" s="14"/>
      <c r="FK5" s="14"/>
      <c r="FL5" s="12"/>
      <c r="FM5" s="12"/>
      <c r="FN5" s="12"/>
      <c r="FO5" s="2"/>
      <c r="FP5" s="2"/>
      <c r="FQ5" s="2"/>
      <c r="FR5" s="2"/>
      <c r="FS5" s="12"/>
      <c r="FT5" s="13"/>
      <c r="FU5" s="2"/>
      <c r="FV5" s="21"/>
      <c r="FW5" s="86"/>
      <c r="FX5" s="2"/>
      <c r="FY5" s="2"/>
      <c r="FZ5" s="2"/>
      <c r="GA5" s="12"/>
      <c r="GB5" s="2"/>
      <c r="GC5" s="2"/>
      <c r="GD5" s="2"/>
      <c r="GE5" s="5"/>
      <c r="GF5" s="2"/>
      <c r="GG5" s="2"/>
    </row>
    <row r="6" spans="2:189" x14ac:dyDescent="0.2">
      <c r="B6" s="5"/>
      <c r="C6" s="5"/>
      <c r="D6" s="93" t="s">
        <v>9</v>
      </c>
      <c r="E6" s="6"/>
      <c r="F6" s="6"/>
      <c r="G6" s="7"/>
      <c r="H6" s="89">
        <v>14.3</v>
      </c>
      <c r="I6" s="1" t="s">
        <v>215</v>
      </c>
      <c r="J6" s="1"/>
      <c r="K6" s="3" t="s">
        <v>130</v>
      </c>
      <c r="L6" s="5"/>
      <c r="M6" s="108">
        <f>PI()*(H5*H5-H6*H6)*(1-H12)/1000000</f>
        <v>5.3446153382044484E-3</v>
      </c>
      <c r="N6" s="1" t="s">
        <v>2</v>
      </c>
      <c r="O6" s="3" t="s">
        <v>183</v>
      </c>
      <c r="P6" s="10">
        <v>7.0000000000000007E-2</v>
      </c>
      <c r="Q6" s="22" t="s">
        <v>67</v>
      </c>
      <c r="R6" s="9"/>
      <c r="S6" s="2">
        <f>735*S7*10000000^0.2/1000000</f>
        <v>7.3849461086381685E-2</v>
      </c>
      <c r="U6" s="2" t="s">
        <v>21</v>
      </c>
      <c r="V6" s="2"/>
      <c r="W6" s="49">
        <f>-0.244*W3</f>
        <v>-14640</v>
      </c>
      <c r="X6" s="2"/>
      <c r="Y6" s="2"/>
      <c r="Z6" s="2"/>
      <c r="AA6" s="2"/>
      <c r="AB6" s="2"/>
      <c r="AC6" s="2"/>
      <c r="AD6" s="41" t="s">
        <v>80</v>
      </c>
      <c r="AE6" s="41"/>
      <c r="AF6">
        <v>300</v>
      </c>
      <c r="AG6" s="42" t="s">
        <v>37</v>
      </c>
      <c r="AH6">
        <f>SQRT(2*AH4*AF6*(1-AF7^-(1/AH3)))</f>
        <v>0</v>
      </c>
      <c r="AI6" s="2"/>
      <c r="AV6" s="2"/>
      <c r="AW6" s="2"/>
      <c r="AX6" s="2"/>
      <c r="AY6" s="2"/>
      <c r="AZ6" s="2"/>
      <c r="BA6" s="2"/>
      <c r="BB6" s="2"/>
      <c r="BC6" s="2"/>
      <c r="BD6" s="12"/>
      <c r="BE6" s="13"/>
      <c r="BF6" s="13"/>
      <c r="BG6" s="12"/>
      <c r="BH6" s="2"/>
      <c r="BI6" s="14"/>
      <c r="BJ6" s="14"/>
      <c r="BK6" s="14"/>
      <c r="BL6" s="12"/>
      <c r="BM6" s="2"/>
      <c r="BN6" s="2"/>
      <c r="BO6" s="12"/>
      <c r="BP6" s="2"/>
      <c r="BQ6" s="2"/>
      <c r="BR6" s="12"/>
      <c r="BS6" s="12"/>
      <c r="BT6" s="2"/>
      <c r="BU6" s="7"/>
      <c r="BV6" s="7"/>
      <c r="BW6" s="7"/>
      <c r="BX6" s="2"/>
      <c r="BY6" s="2"/>
      <c r="BZ6" s="2"/>
      <c r="CA6" s="2"/>
      <c r="CB6" s="1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12"/>
      <c r="CV6" s="13"/>
      <c r="CW6" s="12"/>
      <c r="CX6" s="2"/>
      <c r="CY6" s="2"/>
      <c r="CZ6" s="2"/>
      <c r="DA6" s="14"/>
      <c r="DB6" s="12"/>
      <c r="DC6" s="12"/>
      <c r="DD6" s="12"/>
      <c r="DE6" s="12"/>
      <c r="DF6" s="12"/>
      <c r="DG6" s="12"/>
      <c r="DH6" s="12"/>
      <c r="DI6" s="12"/>
      <c r="DJ6" s="2"/>
      <c r="DK6" s="2"/>
      <c r="DL6" s="2"/>
      <c r="DM6" s="2"/>
      <c r="DN6" s="2"/>
      <c r="DO6" s="2"/>
      <c r="DP6" s="2"/>
      <c r="DQ6" s="2"/>
      <c r="DR6" s="12"/>
      <c r="DS6" s="2"/>
      <c r="DT6" s="2"/>
      <c r="DU6" s="12"/>
      <c r="DV6" s="2"/>
      <c r="DW6" s="15"/>
      <c r="DX6" s="2"/>
      <c r="DY6" s="2"/>
      <c r="DZ6" s="2"/>
      <c r="EA6" s="2"/>
      <c r="EB6" s="5"/>
      <c r="EC6" s="5"/>
      <c r="ED6" s="7"/>
      <c r="EE6" s="2"/>
      <c r="EF6" s="2"/>
      <c r="EG6" s="12"/>
      <c r="EH6" s="2"/>
      <c r="EI6" s="2"/>
      <c r="EJ6" s="2"/>
      <c r="EK6" s="21"/>
      <c r="EL6" s="12"/>
      <c r="EM6" s="13"/>
      <c r="EN6" s="12"/>
      <c r="EO6" s="2"/>
      <c r="EP6" s="2"/>
      <c r="EQ6" s="2"/>
      <c r="ER6" s="14"/>
      <c r="ES6" s="12"/>
      <c r="ET6" s="2"/>
      <c r="EU6" s="12"/>
      <c r="EV6" s="2"/>
      <c r="EW6" s="2"/>
      <c r="EX6" s="12"/>
      <c r="EY6" s="2"/>
      <c r="EZ6" s="15"/>
      <c r="FA6" s="2"/>
      <c r="FB6" s="2"/>
      <c r="FC6" s="2"/>
      <c r="FD6" s="5"/>
      <c r="FE6" s="2"/>
      <c r="FF6" s="2"/>
      <c r="FG6" s="12"/>
      <c r="FH6" s="2"/>
      <c r="FI6" s="12"/>
      <c r="FJ6" s="14"/>
      <c r="FK6" s="14"/>
      <c r="FL6" s="12"/>
      <c r="FM6" s="12"/>
      <c r="FN6" s="12"/>
      <c r="FO6" s="2"/>
      <c r="FP6" s="2"/>
      <c r="FQ6" s="2"/>
      <c r="FR6" s="2"/>
      <c r="FS6" s="12"/>
      <c r="FT6" s="13"/>
      <c r="FU6" s="2"/>
      <c r="FV6" s="21"/>
      <c r="FW6" s="86"/>
      <c r="FX6" s="2"/>
      <c r="FY6" s="2"/>
      <c r="FZ6" s="2"/>
      <c r="GA6" s="12"/>
      <c r="GB6" s="2"/>
      <c r="GC6" s="2"/>
      <c r="GD6" s="2"/>
      <c r="GE6" s="5"/>
      <c r="GF6" s="2"/>
      <c r="GG6" s="2"/>
    </row>
    <row r="7" spans="2:189" x14ac:dyDescent="0.2">
      <c r="B7" s="7"/>
      <c r="C7" s="7"/>
      <c r="D7" s="93" t="s">
        <v>201</v>
      </c>
      <c r="E7" s="6"/>
      <c r="F7" s="6"/>
      <c r="G7" s="7"/>
      <c r="H7" s="89">
        <v>7.25</v>
      </c>
      <c r="I7" s="1" t="s">
        <v>216</v>
      </c>
      <c r="J7" s="1"/>
      <c r="K7" s="3" t="s">
        <v>55</v>
      </c>
      <c r="L7" s="107">
        <f>2*H10*PI()*H5/1000000</f>
        <v>1.1561060965210439E-4</v>
      </c>
      <c r="M7" s="108">
        <f>L7</f>
        <v>1.1561060965210439E-4</v>
      </c>
      <c r="N7" s="1" t="s">
        <v>2</v>
      </c>
      <c r="O7" s="2" t="s">
        <v>131</v>
      </c>
      <c r="P7" s="113">
        <v>0.25</v>
      </c>
      <c r="Q7" s="9"/>
      <c r="R7" s="2" t="s">
        <v>66</v>
      </c>
      <c r="S7">
        <v>4</v>
      </c>
      <c r="T7" s="2"/>
      <c r="U7" s="12" t="s">
        <v>113</v>
      </c>
      <c r="V7" s="2"/>
      <c r="W7" s="49">
        <f>0.0000043*W3*W3</f>
        <v>15480</v>
      </c>
      <c r="X7" s="2"/>
      <c r="Y7" s="2"/>
      <c r="Z7" s="2"/>
      <c r="AA7" s="2"/>
      <c r="AB7" s="2"/>
      <c r="AC7" s="2"/>
      <c r="AD7" s="41" t="s">
        <v>41</v>
      </c>
      <c r="AE7" s="41"/>
      <c r="AF7">
        <v>2</v>
      </c>
      <c r="AG7" s="42" t="s">
        <v>81</v>
      </c>
      <c r="AH7" t="e">
        <f>AH5/AH6</f>
        <v>#DIV/0!</v>
      </c>
      <c r="AI7" s="2"/>
      <c r="AV7" s="2"/>
      <c r="AW7" s="2"/>
      <c r="AX7" s="2"/>
      <c r="AY7" s="2"/>
      <c r="AZ7" s="2"/>
      <c r="BA7" s="2"/>
      <c r="BB7" s="2"/>
      <c r="BC7" s="2"/>
      <c r="BD7" s="12"/>
      <c r="BE7" s="13"/>
      <c r="BF7" s="13"/>
      <c r="BG7" s="12"/>
      <c r="BH7" s="2"/>
      <c r="BI7" s="14"/>
      <c r="BJ7" s="14"/>
      <c r="BK7" s="14"/>
      <c r="BL7" s="12"/>
      <c r="BM7" s="2"/>
      <c r="BN7" s="2"/>
      <c r="BO7" s="12"/>
      <c r="BP7" s="2"/>
      <c r="BQ7" s="2"/>
      <c r="BR7" s="12"/>
      <c r="BS7" s="12"/>
      <c r="BT7" s="2"/>
      <c r="BU7" s="7"/>
      <c r="BV7" s="7"/>
      <c r="BW7" s="7"/>
      <c r="BX7" s="2"/>
      <c r="BY7" s="2"/>
      <c r="BZ7" s="2"/>
      <c r="CA7" s="2"/>
      <c r="CB7" s="1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12"/>
      <c r="CV7" s="13"/>
      <c r="CW7" s="12"/>
      <c r="CX7" s="2"/>
      <c r="CY7" s="2"/>
      <c r="CZ7" s="2"/>
      <c r="DA7" s="14"/>
      <c r="DB7" s="12"/>
      <c r="DC7" s="12"/>
      <c r="DD7" s="12"/>
      <c r="DE7" s="12"/>
      <c r="DF7" s="12"/>
      <c r="DG7" s="12"/>
      <c r="DH7" s="12"/>
      <c r="DI7" s="12"/>
      <c r="DJ7" s="2"/>
      <c r="DK7" s="2"/>
      <c r="DL7" s="2"/>
      <c r="DM7" s="2"/>
      <c r="DN7" s="2"/>
      <c r="DO7" s="2"/>
      <c r="DP7" s="2"/>
      <c r="DQ7" s="2"/>
      <c r="DR7" s="12"/>
      <c r="DS7" s="2"/>
      <c r="DT7" s="2"/>
      <c r="DU7" s="12"/>
      <c r="DV7" s="2"/>
      <c r="DW7" s="15"/>
      <c r="DX7" s="2"/>
      <c r="DY7" s="2"/>
      <c r="DZ7" s="2"/>
      <c r="EA7" s="2"/>
      <c r="EB7" s="5"/>
      <c r="EC7" s="5"/>
      <c r="ED7" s="7"/>
      <c r="EE7" s="2"/>
      <c r="EF7" s="2"/>
      <c r="EG7" s="12"/>
      <c r="EH7" s="2"/>
      <c r="EI7" s="2"/>
      <c r="EJ7" s="2"/>
      <c r="EK7" s="21"/>
      <c r="EL7" s="12"/>
      <c r="EM7" s="13"/>
      <c r="EN7" s="12"/>
      <c r="EO7" s="2"/>
      <c r="EP7" s="2"/>
      <c r="EQ7" s="2"/>
      <c r="ER7" s="14"/>
      <c r="ES7" s="12"/>
      <c r="ET7" s="2"/>
      <c r="EU7" s="12"/>
      <c r="EV7" s="2"/>
      <c r="EW7" s="2"/>
      <c r="EX7" s="12"/>
      <c r="EY7" s="2"/>
      <c r="EZ7" s="15"/>
      <c r="FA7" s="2"/>
      <c r="FB7" s="2"/>
      <c r="FC7" s="2"/>
      <c r="FD7" s="5"/>
      <c r="FE7" s="2"/>
      <c r="FF7" s="2"/>
      <c r="FG7" s="12"/>
      <c r="FH7" s="2"/>
      <c r="FI7" s="12"/>
      <c r="FJ7" s="14"/>
      <c r="FK7" s="14"/>
      <c r="FL7" s="12"/>
      <c r="FM7" s="12"/>
      <c r="FN7" s="12"/>
      <c r="FO7" s="2"/>
      <c r="FP7" s="2"/>
      <c r="FQ7" s="2"/>
      <c r="FR7" s="2"/>
      <c r="FS7" s="12"/>
      <c r="FT7" s="13"/>
      <c r="FU7" s="2"/>
      <c r="FV7" s="21"/>
      <c r="FW7" s="86"/>
      <c r="FX7" s="2"/>
      <c r="FY7" s="2"/>
      <c r="FZ7" s="2"/>
      <c r="GA7" s="12"/>
      <c r="GB7" s="2"/>
      <c r="GC7" s="2"/>
      <c r="GD7" s="2"/>
      <c r="GE7" s="5"/>
      <c r="GF7" s="2"/>
      <c r="GG7" s="2"/>
    </row>
    <row r="8" spans="2:189" x14ac:dyDescent="0.2">
      <c r="D8" s="93" t="s">
        <v>203</v>
      </c>
      <c r="H8" s="89">
        <v>7.25</v>
      </c>
      <c r="I8" s="1" t="s">
        <v>217</v>
      </c>
      <c r="J8" s="1"/>
      <c r="K8" s="3" t="s">
        <v>132</v>
      </c>
      <c r="L8" s="5"/>
      <c r="M8" s="109">
        <v>18</v>
      </c>
      <c r="N8" s="1" t="s">
        <v>361</v>
      </c>
      <c r="O8" s="1" t="s">
        <v>133</v>
      </c>
      <c r="P8" s="113">
        <v>0.3</v>
      </c>
      <c r="Q8" s="53" t="s">
        <v>56</v>
      </c>
      <c r="R8" s="9">
        <f>H5/H4</f>
        <v>0.95238095238095244</v>
      </c>
      <c r="S8" s="2"/>
      <c r="T8" s="2"/>
      <c r="U8" s="12" t="s">
        <v>106</v>
      </c>
      <c r="V8" s="2"/>
      <c r="W8" s="49">
        <f>-0.0000000000213*W3*W3*W3</f>
        <v>-4600.8000000000011</v>
      </c>
      <c r="X8" s="2"/>
      <c r="Y8" s="2"/>
      <c r="Z8" s="2"/>
      <c r="AA8" s="2"/>
      <c r="AB8" s="2"/>
      <c r="AC8" s="2"/>
      <c r="AD8" s="41" t="s">
        <v>82</v>
      </c>
      <c r="AE8" s="41"/>
      <c r="AF8">
        <v>100</v>
      </c>
      <c r="AG8" s="42" t="s">
        <v>83</v>
      </c>
      <c r="AH8" t="e">
        <f>AF7*AF8*1000/AF4/AF6</f>
        <v>#DIV/0!</v>
      </c>
      <c r="AI8" s="2"/>
      <c r="AV8" s="2"/>
      <c r="AW8" s="2"/>
      <c r="AX8" s="2"/>
      <c r="AY8" s="2"/>
      <c r="AZ8" s="2"/>
      <c r="BA8" s="2"/>
      <c r="BB8" s="2"/>
      <c r="BC8" s="2"/>
      <c r="BD8" s="12"/>
      <c r="BE8" s="13"/>
      <c r="BF8" s="13"/>
      <c r="BG8" s="12"/>
      <c r="BH8" s="2"/>
      <c r="BI8" s="14"/>
      <c r="BJ8" s="14"/>
      <c r="BK8" s="14"/>
      <c r="BL8" s="12"/>
      <c r="BM8" s="2"/>
      <c r="BN8" s="2"/>
      <c r="BO8" s="12"/>
      <c r="BP8" s="2"/>
      <c r="BQ8" s="2"/>
      <c r="BR8" s="12"/>
      <c r="BS8" s="12"/>
      <c r="BT8" s="2"/>
      <c r="BU8" s="7"/>
      <c r="BV8" s="7"/>
      <c r="BW8" s="7"/>
      <c r="BX8" s="2"/>
      <c r="BY8" s="2"/>
      <c r="BZ8" s="2"/>
      <c r="CA8" s="2"/>
      <c r="CB8" s="1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12"/>
      <c r="CV8" s="13"/>
      <c r="CW8" s="12"/>
      <c r="CX8" s="2"/>
      <c r="CY8" s="2"/>
      <c r="CZ8" s="2"/>
      <c r="DA8" s="14"/>
      <c r="DB8" s="12"/>
      <c r="DC8" s="12"/>
      <c r="DD8" s="12"/>
      <c r="DE8" s="12"/>
      <c r="DF8" s="12"/>
      <c r="DG8" s="12"/>
      <c r="DH8" s="12"/>
      <c r="DI8" s="12"/>
      <c r="DJ8" s="2"/>
      <c r="DK8" s="2"/>
      <c r="DL8" s="2"/>
      <c r="DM8" s="2"/>
      <c r="DN8" s="2"/>
      <c r="DO8" s="2"/>
      <c r="DP8" s="2"/>
      <c r="DQ8" s="2"/>
      <c r="DR8" s="12"/>
      <c r="DS8" s="2"/>
      <c r="DT8" s="2"/>
      <c r="DU8" s="12"/>
      <c r="DV8" s="2"/>
      <c r="DW8" s="15"/>
      <c r="DX8" s="2"/>
      <c r="DY8" s="2"/>
      <c r="DZ8" s="2"/>
      <c r="EA8" s="2"/>
      <c r="EB8" s="5"/>
      <c r="EC8" s="5"/>
      <c r="ED8" s="7"/>
      <c r="EE8" s="2"/>
      <c r="EF8" s="2"/>
      <c r="EG8" s="12"/>
      <c r="EH8" s="2"/>
      <c r="EI8" s="2"/>
      <c r="EJ8" s="2"/>
      <c r="EK8" s="21"/>
      <c r="EL8" s="12"/>
      <c r="EM8" s="13"/>
      <c r="EN8" s="12"/>
      <c r="EO8" s="2"/>
      <c r="EP8" s="2"/>
      <c r="EQ8" s="2"/>
      <c r="ER8" s="14"/>
      <c r="ES8" s="12"/>
      <c r="ET8" s="2"/>
      <c r="EU8" s="12"/>
      <c r="EV8" s="2"/>
      <c r="EW8" s="2"/>
      <c r="EX8" s="12"/>
      <c r="EY8" s="2"/>
      <c r="EZ8" s="15"/>
      <c r="FA8" s="2"/>
      <c r="FB8" s="2"/>
      <c r="FC8" s="2"/>
      <c r="FD8" s="5"/>
      <c r="FE8" s="2"/>
      <c r="FF8" s="2"/>
      <c r="FG8" s="12"/>
      <c r="FH8" s="2"/>
      <c r="FI8" s="12"/>
      <c r="FJ8" s="14"/>
      <c r="FK8" s="14"/>
      <c r="FL8" s="12"/>
      <c r="FM8" s="12"/>
      <c r="FN8" s="12"/>
      <c r="FO8" s="2"/>
      <c r="FP8" s="2"/>
      <c r="FQ8" s="2"/>
      <c r="FR8" s="2"/>
      <c r="FS8" s="12"/>
      <c r="FT8" s="13"/>
      <c r="FU8" s="2"/>
      <c r="FV8" s="21"/>
      <c r="FW8" s="86"/>
      <c r="FX8" s="2"/>
      <c r="FY8" s="2"/>
      <c r="FZ8" s="2"/>
      <c r="GA8" s="12"/>
      <c r="GB8" s="2"/>
      <c r="GC8" s="2"/>
      <c r="GD8" s="2"/>
      <c r="GE8" s="5"/>
      <c r="GF8" s="2"/>
      <c r="GG8" s="2"/>
    </row>
    <row r="9" spans="2:189" x14ac:dyDescent="0.2">
      <c r="B9" s="7"/>
      <c r="C9" s="7"/>
      <c r="D9" s="93" t="s">
        <v>13</v>
      </c>
      <c r="E9" s="6"/>
      <c r="F9" s="6"/>
      <c r="G9" s="7"/>
      <c r="H9" s="89">
        <v>13.5</v>
      </c>
      <c r="I9" s="1" t="s">
        <v>218</v>
      </c>
      <c r="J9" s="1"/>
      <c r="K9" s="18" t="s">
        <v>58</v>
      </c>
      <c r="L9" s="2"/>
      <c r="M9" s="111">
        <f>PI()*M11*M11/4000000</f>
        <v>3.9269908169872417E-3</v>
      </c>
      <c r="N9" s="1" t="s">
        <v>2</v>
      </c>
      <c r="O9" s="9"/>
      <c r="P9" s="113"/>
      <c r="Q9" s="9"/>
      <c r="R9" s="9"/>
      <c r="S9" s="9"/>
      <c r="T9" s="9"/>
      <c r="U9" s="12" t="s">
        <v>91</v>
      </c>
      <c r="V9" s="2"/>
      <c r="W9" s="49">
        <v>5.21</v>
      </c>
      <c r="X9" s="2" t="s">
        <v>110</v>
      </c>
      <c r="Y9" s="2"/>
      <c r="Z9" s="2"/>
      <c r="AA9" s="2"/>
      <c r="AB9" s="2"/>
      <c r="AC9" s="2"/>
      <c r="AD9" s="41" t="s">
        <v>84</v>
      </c>
      <c r="AE9" s="41"/>
      <c r="AF9">
        <v>0.83399999999999996</v>
      </c>
      <c r="AG9" s="41" t="s">
        <v>85</v>
      </c>
      <c r="AH9">
        <f>AF9*SQRT(AF6)/AF8*100</f>
        <v>14.445303735124437</v>
      </c>
      <c r="AI9" s="2"/>
      <c r="AV9" s="2"/>
      <c r="AW9" s="2"/>
      <c r="AX9" s="2"/>
      <c r="AY9" s="2"/>
      <c r="AZ9" s="2"/>
      <c r="BA9" s="2"/>
      <c r="BB9" s="2"/>
      <c r="BC9" s="2"/>
      <c r="BD9" s="12"/>
      <c r="BE9" s="13"/>
      <c r="BF9" s="13"/>
      <c r="BG9" s="12"/>
      <c r="BH9" s="2"/>
      <c r="BI9" s="14"/>
      <c r="BJ9" s="14"/>
      <c r="BK9" s="14"/>
      <c r="BL9" s="12"/>
      <c r="BM9" s="2"/>
      <c r="BN9" s="2"/>
      <c r="BO9" s="12"/>
      <c r="BP9" s="2"/>
      <c r="BQ9" s="2"/>
      <c r="BR9" s="12"/>
      <c r="BS9" s="12"/>
      <c r="BT9" s="2"/>
      <c r="BU9" s="7"/>
      <c r="BV9" s="7"/>
      <c r="BW9" s="7"/>
      <c r="BX9" s="2"/>
      <c r="BY9" s="2"/>
      <c r="BZ9" s="2"/>
      <c r="CA9" s="2"/>
      <c r="CB9" s="1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12"/>
      <c r="CV9" s="13"/>
      <c r="CW9" s="12"/>
      <c r="CX9" s="2"/>
      <c r="CY9" s="2"/>
      <c r="CZ9" s="2"/>
      <c r="DA9" s="14"/>
      <c r="DB9" s="12"/>
      <c r="DC9" s="12"/>
      <c r="DD9" s="12"/>
      <c r="DE9" s="12"/>
      <c r="DF9" s="12"/>
      <c r="DG9" s="12"/>
      <c r="DH9" s="12"/>
      <c r="DI9" s="12"/>
      <c r="DJ9" s="2"/>
      <c r="DK9" s="2"/>
      <c r="DL9" s="2"/>
      <c r="DM9" s="2"/>
      <c r="DN9" s="2"/>
      <c r="DO9" s="2"/>
      <c r="DP9" s="2"/>
      <c r="DQ9" s="2"/>
      <c r="DR9" s="12"/>
      <c r="DS9" s="2"/>
      <c r="DT9" s="2"/>
      <c r="DU9" s="12"/>
      <c r="DV9" s="2"/>
      <c r="DW9" s="15"/>
      <c r="DX9" s="2"/>
      <c r="DY9" s="2"/>
      <c r="DZ9" s="2"/>
      <c r="EA9" s="2"/>
      <c r="EB9" s="5"/>
      <c r="EC9" s="5"/>
      <c r="ED9" s="7"/>
      <c r="EE9" s="2"/>
      <c r="EF9" s="2"/>
      <c r="EG9" s="12"/>
      <c r="EH9" s="2"/>
      <c r="EI9" s="2"/>
      <c r="EJ9" s="2"/>
      <c r="EK9" s="21"/>
      <c r="EL9" s="12"/>
      <c r="EM9" s="13"/>
      <c r="EN9" s="12"/>
      <c r="EO9" s="2"/>
      <c r="EP9" s="2"/>
      <c r="EQ9" s="2"/>
      <c r="ER9" s="14"/>
      <c r="ES9" s="12"/>
      <c r="ET9" s="2"/>
      <c r="EU9" s="12"/>
      <c r="EV9" s="2"/>
      <c r="EW9" s="2"/>
      <c r="EX9" s="12"/>
      <c r="EY9" s="2"/>
      <c r="EZ9" s="15"/>
      <c r="FA9" s="2"/>
      <c r="FB9" s="2"/>
      <c r="FC9" s="2"/>
      <c r="FD9" s="5"/>
      <c r="FE9" s="2"/>
      <c r="FF9" s="2"/>
      <c r="FG9" s="12"/>
      <c r="FH9" s="2"/>
      <c r="FI9" s="12"/>
      <c r="FJ9" s="14"/>
      <c r="FK9" s="14"/>
      <c r="FL9" s="12"/>
      <c r="FM9" s="12"/>
      <c r="FN9" s="12"/>
      <c r="FO9" s="2"/>
      <c r="FP9" s="2"/>
      <c r="FQ9" s="2"/>
      <c r="FR9" s="2"/>
      <c r="FS9" s="12"/>
      <c r="FT9" s="13"/>
      <c r="FU9" s="2"/>
      <c r="FV9" s="21"/>
      <c r="FW9" s="86"/>
      <c r="FX9" s="2"/>
      <c r="FY9" s="2"/>
      <c r="FZ9" s="2"/>
      <c r="GA9" s="12"/>
      <c r="GB9" s="2"/>
      <c r="GC9" s="2"/>
      <c r="GD9" s="2"/>
      <c r="GE9" s="5"/>
      <c r="GF9" s="2"/>
      <c r="GG9" s="2"/>
    </row>
    <row r="10" spans="2:189" x14ac:dyDescent="0.2">
      <c r="B10" s="7"/>
      <c r="C10" s="7"/>
      <c r="D10" s="93" t="s">
        <v>14</v>
      </c>
      <c r="E10" s="6"/>
      <c r="F10" s="6"/>
      <c r="G10" s="7"/>
      <c r="H10" s="89">
        <v>0.4</v>
      </c>
      <c r="I10" s="1" t="s">
        <v>219</v>
      </c>
      <c r="J10" s="2"/>
      <c r="K10" s="31" t="s">
        <v>17</v>
      </c>
      <c r="M10" s="110">
        <f>M9*0.7</f>
        <v>2.7488935718910689E-3</v>
      </c>
      <c r="N10" s="1" t="s">
        <v>2</v>
      </c>
      <c r="O10" s="2"/>
      <c r="P10" s="113"/>
      <c r="Q10" s="2"/>
      <c r="R10" s="2"/>
      <c r="S10" s="2"/>
      <c r="T10" s="2"/>
      <c r="U10" s="12" t="s">
        <v>107</v>
      </c>
      <c r="V10" s="2"/>
      <c r="W10" s="49">
        <v>-9.85</v>
      </c>
      <c r="X10" s="2" t="s">
        <v>110</v>
      </c>
      <c r="Y10" s="2"/>
      <c r="Z10" s="2"/>
      <c r="AA10" s="2"/>
      <c r="AB10" s="2"/>
      <c r="AC10" s="2"/>
      <c r="AH10" t="e">
        <f>SQRT(AF9/AH8)*(AH6*AH6/2)^-0.75</f>
        <v>#DIV/0!</v>
      </c>
      <c r="AI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1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1"/>
      <c r="FW10" s="86"/>
      <c r="FX10" s="2"/>
      <c r="FY10" s="2"/>
      <c r="FZ10" s="2"/>
      <c r="GA10" s="2"/>
      <c r="GB10" s="2"/>
      <c r="GC10" s="2"/>
      <c r="GD10" s="2"/>
      <c r="GE10" s="2"/>
      <c r="GF10" s="2"/>
      <c r="GG10" s="2"/>
    </row>
    <row r="11" spans="2:189" x14ac:dyDescent="0.2">
      <c r="B11" s="2"/>
      <c r="C11" s="2"/>
      <c r="D11" s="94" t="s">
        <v>64</v>
      </c>
      <c r="E11" s="18"/>
      <c r="F11" s="18"/>
      <c r="G11" s="2"/>
      <c r="H11" s="23">
        <v>11</v>
      </c>
      <c r="I11" s="2" t="s">
        <v>16</v>
      </c>
      <c r="J11" s="2"/>
      <c r="K11" s="18" t="s">
        <v>19</v>
      </c>
      <c r="L11" s="2"/>
      <c r="M11" s="112">
        <f>50*SQRT(2)</f>
        <v>70.710678118654755</v>
      </c>
      <c r="N11" s="2" t="s">
        <v>20</v>
      </c>
      <c r="Q11" s="2"/>
      <c r="R11" s="2"/>
      <c r="S11" s="2"/>
      <c r="T11" s="2"/>
      <c r="U11" s="2" t="s">
        <v>109</v>
      </c>
      <c r="V11" s="2"/>
      <c r="W11" s="49">
        <v>7.6</v>
      </c>
      <c r="X11" s="2" t="s">
        <v>110</v>
      </c>
      <c r="Y11" s="2" t="s">
        <v>109</v>
      </c>
      <c r="Z11" s="49">
        <v>95</v>
      </c>
      <c r="AA11" s="2" t="s">
        <v>111</v>
      </c>
      <c r="AB11" s="2"/>
      <c r="AC11" s="2"/>
      <c r="AD11" s="41" t="s">
        <v>86</v>
      </c>
      <c r="AE11" s="41"/>
      <c r="AG11" t="e">
        <f>AH10*AF2/60</f>
        <v>#DIV/0!</v>
      </c>
      <c r="AI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1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 t="s">
        <v>89</v>
      </c>
      <c r="FO11" s="2" t="e">
        <f>-U17*U17*2/EQ17/EQ17</f>
        <v>#DIV/0!</v>
      </c>
      <c r="FP11" s="2"/>
      <c r="FQ11" s="2"/>
      <c r="FR11" s="2"/>
      <c r="FS11" s="2"/>
      <c r="FT11" s="2"/>
      <c r="FU11" s="2"/>
      <c r="FV11" s="21"/>
      <c r="FW11" s="86"/>
      <c r="FX11" s="2"/>
      <c r="FY11" s="2"/>
      <c r="FZ11" s="2"/>
      <c r="GA11" s="2"/>
      <c r="GB11" s="2"/>
      <c r="GC11" s="2"/>
      <c r="GD11" s="2"/>
      <c r="GE11" s="2"/>
      <c r="GF11" s="2"/>
      <c r="GG11" s="2"/>
    </row>
    <row r="12" spans="2:189" x14ac:dyDescent="0.2">
      <c r="D12" s="94" t="s">
        <v>18</v>
      </c>
      <c r="E12" s="18"/>
      <c r="F12" s="19" t="s">
        <v>202</v>
      </c>
      <c r="G12" s="57">
        <v>0.11</v>
      </c>
      <c r="H12" s="54">
        <v>0.11</v>
      </c>
      <c r="I12" s="2" t="s">
        <v>65</v>
      </c>
      <c r="J12" s="2"/>
      <c r="K12" s="18"/>
      <c r="L12" s="2"/>
      <c r="M12" s="19"/>
      <c r="N12" s="2"/>
      <c r="Q12" s="2"/>
      <c r="R12" s="2"/>
      <c r="S12" s="2"/>
      <c r="T12" s="2"/>
      <c r="U12" s="2" t="s">
        <v>108</v>
      </c>
      <c r="V12" s="2"/>
      <c r="W12" s="49">
        <v>-3.54</v>
      </c>
      <c r="X12" s="2" t="s">
        <v>110</v>
      </c>
      <c r="Y12" s="2" t="s">
        <v>108</v>
      </c>
      <c r="Z12" s="50" t="e">
        <f>#REF!/1000</f>
        <v>#REF!</v>
      </c>
      <c r="AA12" s="2" t="s">
        <v>111</v>
      </c>
      <c r="AB12" s="2"/>
      <c r="AC12" s="2"/>
      <c r="AD12" s="41"/>
      <c r="AE12" s="41"/>
      <c r="AI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I12" s="2"/>
      <c r="CJ12" s="2"/>
      <c r="CK12" s="2"/>
      <c r="CL12" s="2"/>
      <c r="CM12" s="2"/>
      <c r="CN12" s="2"/>
      <c r="CO12" s="2"/>
      <c r="CP12" s="2"/>
      <c r="CQ12" s="2"/>
      <c r="CS12" s="56"/>
      <c r="CT12" s="56"/>
      <c r="CU12" s="3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1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1"/>
      <c r="FW12" s="86"/>
      <c r="FX12" s="2"/>
      <c r="FY12" s="2"/>
      <c r="FZ12" s="2"/>
      <c r="GA12" s="2"/>
      <c r="GB12" s="2"/>
      <c r="GC12" s="2"/>
      <c r="GD12" s="2"/>
      <c r="GE12" s="2"/>
      <c r="GF12" s="2"/>
      <c r="GG12" s="2"/>
    </row>
    <row r="13" spans="2:189" s="34" customFormat="1" x14ac:dyDescent="0.2">
      <c r="B13"/>
      <c r="D13" s="91" t="s">
        <v>232</v>
      </c>
      <c r="E13" s="2"/>
      <c r="F13" s="2"/>
      <c r="H13" s="106">
        <v>0.7</v>
      </c>
      <c r="I13" s="32" t="s">
        <v>20</v>
      </c>
      <c r="J13" s="30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51" t="s">
        <v>116</v>
      </c>
      <c r="V13" s="51"/>
      <c r="W13" s="51" t="s">
        <v>117</v>
      </c>
      <c r="X13" s="51"/>
      <c r="Y13" s="2"/>
      <c r="Z13" s="2"/>
      <c r="AA13" s="2"/>
      <c r="AB13" s="32"/>
      <c r="AC13" s="32"/>
      <c r="AD13" s="41" t="s">
        <v>87</v>
      </c>
      <c r="AE13" s="41"/>
      <c r="AF13"/>
      <c r="AG13" s="41" t="e">
        <f>333.3*AG11</f>
        <v>#DIV/0!</v>
      </c>
      <c r="AH13"/>
      <c r="AI13" s="32"/>
      <c r="AV13" s="32"/>
      <c r="AW13" s="32"/>
      <c r="AX13" s="32"/>
      <c r="AY13" s="32"/>
      <c r="AZ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2"/>
      <c r="DH13" s="32"/>
      <c r="DI13" s="32"/>
      <c r="DJ13" s="32"/>
      <c r="DK13" s="32"/>
      <c r="DL13" s="32"/>
      <c r="DM13" s="32"/>
      <c r="DN13" s="32"/>
      <c r="DO13" s="32"/>
      <c r="DP13" s="32"/>
      <c r="DQ13" s="32"/>
      <c r="DR13" s="32"/>
      <c r="DS13" s="32"/>
      <c r="DT13" s="32"/>
      <c r="DU13" s="32"/>
      <c r="DV13" s="32"/>
      <c r="DW13" s="32"/>
      <c r="DX13" s="32"/>
      <c r="DY13" s="32"/>
      <c r="DZ13" s="32"/>
      <c r="EA13" s="32"/>
      <c r="EB13" s="32"/>
      <c r="EC13" s="32"/>
      <c r="ED13" s="32"/>
      <c r="EE13" s="32"/>
      <c r="EF13" s="32"/>
      <c r="EG13" s="32"/>
      <c r="EH13" s="28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28"/>
      <c r="FW13" s="87"/>
      <c r="FX13" s="32"/>
      <c r="GE13" s="32"/>
      <c r="GF13" s="32"/>
      <c r="GG13" s="32"/>
    </row>
    <row r="14" spans="2:189" s="34" customFormat="1" x14ac:dyDescent="0.2">
      <c r="B14" s="1"/>
      <c r="C14" s="2"/>
      <c r="D14" s="91"/>
      <c r="E14" s="2"/>
      <c r="F14" s="2"/>
      <c r="G14" s="2"/>
      <c r="H14" s="2"/>
      <c r="I14" s="32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2"/>
      <c r="BQ14" s="32"/>
      <c r="BR14" s="32"/>
      <c r="BS14" s="32"/>
      <c r="BT14" s="32"/>
      <c r="BU14" s="32"/>
      <c r="BV14" s="32"/>
      <c r="BW14" s="32"/>
      <c r="BX14" s="32"/>
      <c r="BZ14" s="36"/>
      <c r="CA14" s="36"/>
      <c r="CB14" s="32"/>
      <c r="CC14" s="32"/>
      <c r="CD14" s="32"/>
      <c r="CE14" s="32"/>
      <c r="CF14" s="32"/>
      <c r="CG14" s="32"/>
      <c r="CH14" s="32"/>
      <c r="CI14" s="166"/>
      <c r="CJ14" s="166"/>
      <c r="CK14" s="166"/>
      <c r="CL14" s="166"/>
      <c r="CM14" s="166"/>
      <c r="CN14" s="166"/>
      <c r="CO14" s="166"/>
      <c r="CP14" s="166"/>
      <c r="CQ14" s="166"/>
      <c r="CR14" s="166"/>
      <c r="CS14" s="166"/>
      <c r="CT14" s="166"/>
      <c r="CU14" s="166"/>
      <c r="CV14" s="32"/>
      <c r="CW14" s="32"/>
      <c r="CX14" s="32"/>
      <c r="CY14" s="32"/>
      <c r="CZ14" s="32"/>
      <c r="DA14" s="32"/>
      <c r="DB14" s="36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28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V14" s="58"/>
      <c r="FW14" s="88"/>
      <c r="GE14" s="32"/>
      <c r="GF14" s="32"/>
      <c r="GG14" s="32"/>
    </row>
    <row r="15" spans="2:189" x14ac:dyDescent="0.2">
      <c r="B15" s="1"/>
      <c r="C15" s="6"/>
      <c r="D15" s="93"/>
      <c r="K15" s="1" t="s">
        <v>15</v>
      </c>
      <c r="L15" s="16">
        <f>PI()/180</f>
        <v>1.7453292519943295E-2</v>
      </c>
    </row>
    <row r="16" spans="2:189" x14ac:dyDescent="0.2">
      <c r="C16" s="6"/>
      <c r="D16" s="93"/>
    </row>
    <row r="17" spans="1:58" x14ac:dyDescent="0.2">
      <c r="A17" s="63" t="s">
        <v>231</v>
      </c>
      <c r="B17" s="44" t="s">
        <v>3</v>
      </c>
      <c r="C17" s="144" t="s">
        <v>4</v>
      </c>
      <c r="D17" s="142">
        <v>287.60000000000002</v>
      </c>
      <c r="E17" s="142">
        <v>287.60000000000002</v>
      </c>
      <c r="F17" s="142">
        <v>287.60000000000002</v>
      </c>
      <c r="G17" s="142">
        <v>287.60000000000002</v>
      </c>
      <c r="H17" s="142">
        <v>287.60000000000002</v>
      </c>
      <c r="I17" s="142">
        <v>287.60000000000002</v>
      </c>
      <c r="J17" s="142">
        <v>287.60000000000002</v>
      </c>
      <c r="K17" s="142"/>
      <c r="L17" s="142">
        <v>287.60000000000002</v>
      </c>
      <c r="M17" s="142">
        <v>287.60000000000002</v>
      </c>
      <c r="N17" s="142">
        <v>287.60000000000002</v>
      </c>
      <c r="O17" s="142">
        <v>287.60000000000002</v>
      </c>
      <c r="P17" s="142">
        <v>287.60000000000002</v>
      </c>
      <c r="Q17" s="142">
        <v>287.60000000000002</v>
      </c>
      <c r="R17" s="142">
        <v>287.60000000000002</v>
      </c>
      <c r="S17" s="142"/>
      <c r="T17" s="142">
        <v>287.60000000000002</v>
      </c>
      <c r="U17" s="142">
        <v>287.60000000000002</v>
      </c>
      <c r="V17" s="142">
        <v>287.60000000000002</v>
      </c>
      <c r="W17" s="142">
        <v>287.60000000000002</v>
      </c>
      <c r="X17" s="142">
        <v>287.60000000000002</v>
      </c>
      <c r="Y17" s="142">
        <v>287.60000000000002</v>
      </c>
      <c r="Z17" s="142">
        <v>287.60000000000002</v>
      </c>
      <c r="AB17" s="142">
        <v>287.60000000000002</v>
      </c>
      <c r="AC17" s="142">
        <v>287.60000000000002</v>
      </c>
      <c r="AD17" s="142">
        <v>287.60000000000002</v>
      </c>
      <c r="AE17" s="142">
        <v>287.60000000000002</v>
      </c>
      <c r="AF17" s="142">
        <v>287.60000000000002</v>
      </c>
      <c r="AG17" s="142">
        <v>287.60000000000002</v>
      </c>
      <c r="AH17" s="142">
        <v>287.60000000000002</v>
      </c>
      <c r="AI17" s="142"/>
      <c r="AJ17" s="142">
        <v>287.60000000000002</v>
      </c>
      <c r="AK17" s="142">
        <v>287.60000000000002</v>
      </c>
      <c r="AL17" s="142">
        <v>287.60000000000002</v>
      </c>
      <c r="AM17" s="142">
        <v>287.60000000000002</v>
      </c>
      <c r="AN17" s="142">
        <v>287.60000000000002</v>
      </c>
      <c r="AO17" s="142">
        <v>287.60000000000002</v>
      </c>
      <c r="AP17" s="142">
        <v>287.60000000000002</v>
      </c>
      <c r="AQ17" s="142"/>
      <c r="AR17" s="142">
        <v>287.60000000000002</v>
      </c>
      <c r="AS17" s="142">
        <v>287.60000000000002</v>
      </c>
      <c r="AT17" s="142">
        <v>287.60000000000002</v>
      </c>
      <c r="AU17" s="142">
        <v>287.60000000000002</v>
      </c>
      <c r="AV17" s="142">
        <v>287.60000000000002</v>
      </c>
      <c r="AW17" s="142">
        <v>287.60000000000002</v>
      </c>
      <c r="AX17" s="142">
        <v>287.60000000000002</v>
      </c>
      <c r="AY17" s="142"/>
      <c r="AZ17" s="142">
        <v>287.60000000000002</v>
      </c>
      <c r="BA17" s="142">
        <v>287.60000000000002</v>
      </c>
      <c r="BB17" s="142">
        <v>287.60000000000002</v>
      </c>
      <c r="BC17" s="142">
        <v>287.60000000000002</v>
      </c>
      <c r="BD17" s="142">
        <v>287.60000000000002</v>
      </c>
      <c r="BE17" s="142">
        <v>287.60000000000002</v>
      </c>
      <c r="BF17" s="142">
        <v>287.60000000000002</v>
      </c>
    </row>
    <row r="18" spans="1:58" x14ac:dyDescent="0.2">
      <c r="B18" s="44" t="s">
        <v>8</v>
      </c>
      <c r="C18" s="144"/>
      <c r="D18" s="149">
        <v>1.32</v>
      </c>
      <c r="E18" s="149">
        <v>1.32</v>
      </c>
      <c r="F18" s="149">
        <v>1.32</v>
      </c>
      <c r="G18" s="149">
        <v>1.32</v>
      </c>
      <c r="H18" s="149">
        <v>1.32</v>
      </c>
      <c r="I18" s="149">
        <v>1.32</v>
      </c>
      <c r="J18" s="149">
        <v>1.32</v>
      </c>
      <c r="K18" s="149"/>
      <c r="L18" s="149">
        <v>1.32</v>
      </c>
      <c r="M18" s="149">
        <v>1.32</v>
      </c>
      <c r="N18" s="149">
        <v>1.32</v>
      </c>
      <c r="O18" s="149">
        <v>1.32</v>
      </c>
      <c r="P18" s="149">
        <v>1.32</v>
      </c>
      <c r="Q18" s="149">
        <v>1.32</v>
      </c>
      <c r="R18" s="149">
        <v>1.32</v>
      </c>
      <c r="S18" s="149"/>
      <c r="T18" s="149">
        <v>1.32</v>
      </c>
      <c r="U18" s="149">
        <v>1.32</v>
      </c>
      <c r="V18" s="149">
        <v>1.32</v>
      </c>
      <c r="W18" s="149">
        <v>1.32</v>
      </c>
      <c r="X18" s="149">
        <v>1.32</v>
      </c>
      <c r="Y18" s="149">
        <v>1.32</v>
      </c>
      <c r="Z18" s="149">
        <v>1.32</v>
      </c>
      <c r="AB18" s="149">
        <v>1.32</v>
      </c>
      <c r="AC18" s="149">
        <v>1.32</v>
      </c>
      <c r="AD18" s="149">
        <v>1.32</v>
      </c>
      <c r="AE18" s="149">
        <v>1.32</v>
      </c>
      <c r="AF18" s="149">
        <v>1.32</v>
      </c>
      <c r="AG18" s="149">
        <v>1.32</v>
      </c>
      <c r="AH18" s="149">
        <v>1.32</v>
      </c>
      <c r="AI18" s="149"/>
      <c r="AJ18" s="149">
        <v>1.32</v>
      </c>
      <c r="AK18" s="149">
        <v>1.32</v>
      </c>
      <c r="AL18" s="149">
        <v>1.32</v>
      </c>
      <c r="AM18" s="149">
        <v>1.32</v>
      </c>
      <c r="AN18" s="149">
        <v>1.32</v>
      </c>
      <c r="AO18" s="149">
        <v>1.32</v>
      </c>
      <c r="AP18" s="149">
        <v>1.32</v>
      </c>
      <c r="AQ18" s="149"/>
      <c r="AR18" s="149">
        <v>1.32</v>
      </c>
      <c r="AS18" s="149">
        <v>1.32</v>
      </c>
      <c r="AT18" s="149">
        <v>1.32</v>
      </c>
      <c r="AU18" s="149">
        <v>1.32</v>
      </c>
      <c r="AV18" s="149">
        <v>1.32</v>
      </c>
      <c r="AW18" s="149">
        <v>1.32</v>
      </c>
      <c r="AX18" s="149">
        <v>1.32</v>
      </c>
      <c r="AY18" s="149"/>
      <c r="AZ18" s="149">
        <v>1.32</v>
      </c>
      <c r="BA18" s="149">
        <v>1.32</v>
      </c>
      <c r="BB18" s="149">
        <v>1.32</v>
      </c>
      <c r="BC18" s="149">
        <v>1.32</v>
      </c>
      <c r="BD18" s="149">
        <v>1.32</v>
      </c>
      <c r="BE18" s="149">
        <v>1.32</v>
      </c>
      <c r="BF18" s="149">
        <v>1.32</v>
      </c>
    </row>
    <row r="19" spans="1:58" x14ac:dyDescent="0.2">
      <c r="B19" s="3" t="s">
        <v>10</v>
      </c>
      <c r="C19" s="6" t="s">
        <v>4</v>
      </c>
      <c r="D19" s="81">
        <f>D17/D21</f>
        <v>1186.3499999999999</v>
      </c>
      <c r="E19" s="81">
        <f t="shared" ref="E19:R19" si="0">E17/E21</f>
        <v>1186.3499999999999</v>
      </c>
      <c r="F19" s="81">
        <f t="shared" si="0"/>
        <v>1186.3499999999999</v>
      </c>
      <c r="G19" s="81">
        <f t="shared" si="0"/>
        <v>1186.3499999999999</v>
      </c>
      <c r="H19" s="81">
        <f t="shared" si="0"/>
        <v>1186.3499999999999</v>
      </c>
      <c r="I19" s="81">
        <f t="shared" si="0"/>
        <v>1186.3499999999999</v>
      </c>
      <c r="J19" s="81">
        <f t="shared" si="0"/>
        <v>1186.3499999999999</v>
      </c>
      <c r="K19" s="81"/>
      <c r="L19" s="81">
        <f t="shared" si="0"/>
        <v>1186.3499999999999</v>
      </c>
      <c r="M19" s="81">
        <f t="shared" si="0"/>
        <v>1186.3499999999999</v>
      </c>
      <c r="N19" s="81">
        <f t="shared" si="0"/>
        <v>1186.3499999999999</v>
      </c>
      <c r="O19" s="81">
        <f t="shared" si="0"/>
        <v>1186.3499999999999</v>
      </c>
      <c r="P19" s="81">
        <f t="shared" si="0"/>
        <v>1186.3499999999999</v>
      </c>
      <c r="Q19" s="81">
        <f t="shared" si="0"/>
        <v>1186.3499999999999</v>
      </c>
      <c r="R19" s="81">
        <f t="shared" si="0"/>
        <v>1186.3499999999999</v>
      </c>
      <c r="S19" s="81"/>
      <c r="T19" s="81">
        <f t="shared" ref="T19:Z19" si="1">T17/T21</f>
        <v>1186.3499999999999</v>
      </c>
      <c r="U19" s="81">
        <f t="shared" si="1"/>
        <v>1186.3499999999999</v>
      </c>
      <c r="V19" s="81">
        <f t="shared" si="1"/>
        <v>1186.3499999999999</v>
      </c>
      <c r="W19" s="81">
        <f t="shared" si="1"/>
        <v>1186.3499999999999</v>
      </c>
      <c r="X19" s="81">
        <f t="shared" si="1"/>
        <v>1186.3499999999999</v>
      </c>
      <c r="Y19" s="81">
        <f t="shared" si="1"/>
        <v>1186.3499999999999</v>
      </c>
      <c r="Z19" s="81">
        <f t="shared" si="1"/>
        <v>1186.3499999999999</v>
      </c>
      <c r="AB19" s="81">
        <f t="shared" ref="AB19:AH19" si="2">AB17/AB21</f>
        <v>1186.3499999999999</v>
      </c>
      <c r="AC19" s="81">
        <f t="shared" si="2"/>
        <v>1186.3499999999999</v>
      </c>
      <c r="AD19" s="81">
        <f t="shared" si="2"/>
        <v>1186.3499999999999</v>
      </c>
      <c r="AE19" s="81">
        <f t="shared" si="2"/>
        <v>1186.3499999999999</v>
      </c>
      <c r="AF19" s="81">
        <f t="shared" si="2"/>
        <v>1186.3499999999999</v>
      </c>
      <c r="AG19" s="81">
        <f t="shared" si="2"/>
        <v>1186.3499999999999</v>
      </c>
      <c r="AH19" s="81">
        <f t="shared" si="2"/>
        <v>1186.3499999999999</v>
      </c>
      <c r="AI19" s="81"/>
      <c r="AJ19" s="81">
        <f t="shared" ref="AJ19:AP19" si="3">AJ17/AJ21</f>
        <v>1186.3499999999999</v>
      </c>
      <c r="AK19" s="81">
        <f t="shared" si="3"/>
        <v>1186.3499999999999</v>
      </c>
      <c r="AL19" s="81">
        <f t="shared" si="3"/>
        <v>1186.3499999999999</v>
      </c>
      <c r="AM19" s="81">
        <f t="shared" si="3"/>
        <v>1186.3499999999999</v>
      </c>
      <c r="AN19" s="81">
        <f t="shared" si="3"/>
        <v>1186.3499999999999</v>
      </c>
      <c r="AO19" s="81">
        <f t="shared" si="3"/>
        <v>1186.3499999999999</v>
      </c>
      <c r="AP19" s="81">
        <f t="shared" si="3"/>
        <v>1186.3499999999999</v>
      </c>
      <c r="AQ19" s="81"/>
      <c r="AR19" s="81">
        <f t="shared" ref="AR19:AW19" si="4">AR17/AR21</f>
        <v>1186.3499999999999</v>
      </c>
      <c r="AS19" s="81">
        <f t="shared" si="4"/>
        <v>1186.3499999999999</v>
      </c>
      <c r="AT19" s="81">
        <f t="shared" si="4"/>
        <v>1186.3499999999999</v>
      </c>
      <c r="AU19" s="81">
        <f t="shared" si="4"/>
        <v>1186.3499999999999</v>
      </c>
      <c r="AV19" s="81">
        <f t="shared" si="4"/>
        <v>1186.3499999999999</v>
      </c>
      <c r="AW19" s="81">
        <f t="shared" si="4"/>
        <v>1186.3499999999999</v>
      </c>
      <c r="AX19" s="81">
        <f>AX17/AX21</f>
        <v>1186.3499999999999</v>
      </c>
      <c r="AY19" s="81"/>
      <c r="AZ19" s="81">
        <f t="shared" ref="AZ19:BF19" si="5">AZ17/AZ21</f>
        <v>1186.3499999999999</v>
      </c>
      <c r="BA19" s="81">
        <f t="shared" si="5"/>
        <v>1186.3499999999999</v>
      </c>
      <c r="BB19" s="81">
        <f t="shared" si="5"/>
        <v>1186.3499999999999</v>
      </c>
      <c r="BC19" s="81">
        <f t="shared" si="5"/>
        <v>1186.3499999999999</v>
      </c>
      <c r="BD19" s="81">
        <f t="shared" si="5"/>
        <v>1186.3499999999999</v>
      </c>
      <c r="BE19" s="81">
        <f t="shared" si="5"/>
        <v>1186.3499999999999</v>
      </c>
      <c r="BF19" s="81">
        <f t="shared" si="5"/>
        <v>1186.3499999999999</v>
      </c>
    </row>
    <row r="20" spans="1:58" x14ac:dyDescent="0.2">
      <c r="B20" s="3" t="s">
        <v>12</v>
      </c>
      <c r="C20" s="6"/>
      <c r="D20" s="98">
        <f>(D18*(2/(D18+1))^((D18+1)/(D18-1)))</f>
        <v>0.45004248007379311</v>
      </c>
      <c r="E20" s="98">
        <f t="shared" ref="E20:R20" si="6">(E18*(2/(E18+1))^((E18+1)/(E18-1)))</f>
        <v>0.45004248007379311</v>
      </c>
      <c r="F20" s="98">
        <f t="shared" si="6"/>
        <v>0.45004248007379311</v>
      </c>
      <c r="G20" s="98">
        <f t="shared" si="6"/>
        <v>0.45004248007379311</v>
      </c>
      <c r="H20" s="98">
        <f t="shared" si="6"/>
        <v>0.45004248007379311</v>
      </c>
      <c r="I20" s="98">
        <f t="shared" si="6"/>
        <v>0.45004248007379311</v>
      </c>
      <c r="J20" s="98">
        <f t="shared" si="6"/>
        <v>0.45004248007379311</v>
      </c>
      <c r="K20" s="98"/>
      <c r="L20" s="98">
        <f t="shared" si="6"/>
        <v>0.45004248007379311</v>
      </c>
      <c r="M20" s="98">
        <f t="shared" si="6"/>
        <v>0.45004248007379311</v>
      </c>
      <c r="N20" s="98">
        <f t="shared" si="6"/>
        <v>0.45004248007379311</v>
      </c>
      <c r="O20" s="98">
        <f t="shared" si="6"/>
        <v>0.45004248007379311</v>
      </c>
      <c r="P20" s="98">
        <f t="shared" si="6"/>
        <v>0.45004248007379311</v>
      </c>
      <c r="Q20" s="98">
        <f t="shared" si="6"/>
        <v>0.45004248007379311</v>
      </c>
      <c r="R20" s="98">
        <f t="shared" si="6"/>
        <v>0.45004248007379311</v>
      </c>
      <c r="S20" s="98"/>
      <c r="T20" s="98">
        <f t="shared" ref="T20:Z20" si="7">(T18*(2/(T18+1))^((T18+1)/(T18-1)))</f>
        <v>0.45004248007379311</v>
      </c>
      <c r="U20" s="98">
        <f t="shared" si="7"/>
        <v>0.45004248007379311</v>
      </c>
      <c r="V20" s="98">
        <f t="shared" si="7"/>
        <v>0.45004248007379311</v>
      </c>
      <c r="W20" s="98">
        <f t="shared" si="7"/>
        <v>0.45004248007379311</v>
      </c>
      <c r="X20" s="98">
        <f t="shared" si="7"/>
        <v>0.45004248007379311</v>
      </c>
      <c r="Y20" s="98">
        <f t="shared" si="7"/>
        <v>0.45004248007379311</v>
      </c>
      <c r="Z20" s="98">
        <f t="shared" si="7"/>
        <v>0.45004248007379311</v>
      </c>
      <c r="AB20" s="98">
        <f t="shared" ref="AB20:AH20" si="8">(AB18*(2/(AB18+1))^((AB18+1)/(AB18-1)))</f>
        <v>0.45004248007379311</v>
      </c>
      <c r="AC20" s="98">
        <f t="shared" si="8"/>
        <v>0.45004248007379311</v>
      </c>
      <c r="AD20" s="98">
        <f t="shared" si="8"/>
        <v>0.45004248007379311</v>
      </c>
      <c r="AE20" s="98">
        <f t="shared" si="8"/>
        <v>0.45004248007379311</v>
      </c>
      <c r="AF20" s="98">
        <f t="shared" si="8"/>
        <v>0.45004248007379311</v>
      </c>
      <c r="AG20" s="98">
        <f t="shared" si="8"/>
        <v>0.45004248007379311</v>
      </c>
      <c r="AH20" s="98">
        <f t="shared" si="8"/>
        <v>0.45004248007379311</v>
      </c>
      <c r="AI20" s="98"/>
      <c r="AJ20" s="98">
        <f t="shared" ref="AJ20:AP20" si="9">(AJ18*(2/(AJ18+1))^((AJ18+1)/(AJ18-1)))</f>
        <v>0.45004248007379311</v>
      </c>
      <c r="AK20" s="98">
        <f t="shared" si="9"/>
        <v>0.45004248007379311</v>
      </c>
      <c r="AL20" s="98">
        <f t="shared" si="9"/>
        <v>0.45004248007379311</v>
      </c>
      <c r="AM20" s="98">
        <f t="shared" si="9"/>
        <v>0.45004248007379311</v>
      </c>
      <c r="AN20" s="98">
        <f t="shared" si="9"/>
        <v>0.45004248007379311</v>
      </c>
      <c r="AO20" s="98">
        <f t="shared" si="9"/>
        <v>0.45004248007379311</v>
      </c>
      <c r="AP20" s="98">
        <f t="shared" si="9"/>
        <v>0.45004248007379311</v>
      </c>
      <c r="AQ20" s="98"/>
      <c r="AR20" s="98">
        <f t="shared" ref="AR20:AW20" si="10">(AR18*(2/(AR18+1))^((AR18+1)/(AR18-1)))</f>
        <v>0.45004248007379311</v>
      </c>
      <c r="AS20" s="98">
        <f t="shared" si="10"/>
        <v>0.45004248007379311</v>
      </c>
      <c r="AT20" s="98">
        <f t="shared" si="10"/>
        <v>0.45004248007379311</v>
      </c>
      <c r="AU20" s="98">
        <f t="shared" si="10"/>
        <v>0.45004248007379311</v>
      </c>
      <c r="AV20" s="98">
        <f t="shared" si="10"/>
        <v>0.45004248007379311</v>
      </c>
      <c r="AW20" s="98">
        <f t="shared" si="10"/>
        <v>0.45004248007379311</v>
      </c>
      <c r="AX20" s="98">
        <f>(AX18*(2/(AX18+1))^((AX18+1)/(AX18-1)))</f>
        <v>0.45004248007379311</v>
      </c>
      <c r="AY20" s="98"/>
      <c r="AZ20" s="98">
        <f t="shared" ref="AZ20:BF20" si="11">(AZ18*(2/(AZ18+1))^((AZ18+1)/(AZ18-1)))</f>
        <v>0.45004248007379311</v>
      </c>
      <c r="BA20" s="98">
        <f t="shared" si="11"/>
        <v>0.45004248007379311</v>
      </c>
      <c r="BB20" s="98">
        <f t="shared" si="11"/>
        <v>0.45004248007379311</v>
      </c>
      <c r="BC20" s="98">
        <f t="shared" si="11"/>
        <v>0.45004248007379311</v>
      </c>
      <c r="BD20" s="98">
        <f t="shared" si="11"/>
        <v>0.45004248007379311</v>
      </c>
      <c r="BE20" s="98">
        <f t="shared" si="11"/>
        <v>0.45004248007379311</v>
      </c>
      <c r="BF20" s="98">
        <f t="shared" si="11"/>
        <v>0.45004248007379311</v>
      </c>
    </row>
    <row r="21" spans="1:58" x14ac:dyDescent="0.2">
      <c r="B21" s="3" t="s">
        <v>196</v>
      </c>
      <c r="C21" s="6"/>
      <c r="D21" s="98">
        <f>(D18-1)/D18</f>
        <v>0.24242424242424246</v>
      </c>
      <c r="E21" s="98">
        <f t="shared" ref="E21:R21" si="12">(E18-1)/E18</f>
        <v>0.24242424242424246</v>
      </c>
      <c r="F21" s="98">
        <f t="shared" si="12"/>
        <v>0.24242424242424246</v>
      </c>
      <c r="G21" s="98">
        <f t="shared" si="12"/>
        <v>0.24242424242424246</v>
      </c>
      <c r="H21" s="98">
        <f t="shared" si="12"/>
        <v>0.24242424242424246</v>
      </c>
      <c r="I21" s="98">
        <f t="shared" si="12"/>
        <v>0.24242424242424246</v>
      </c>
      <c r="J21" s="98">
        <f t="shared" si="12"/>
        <v>0.24242424242424246</v>
      </c>
      <c r="K21" s="98"/>
      <c r="L21" s="98">
        <f t="shared" si="12"/>
        <v>0.24242424242424246</v>
      </c>
      <c r="M21" s="98">
        <f t="shared" si="12"/>
        <v>0.24242424242424246</v>
      </c>
      <c r="N21" s="98">
        <f t="shared" si="12"/>
        <v>0.24242424242424246</v>
      </c>
      <c r="O21" s="98">
        <f t="shared" si="12"/>
        <v>0.24242424242424246</v>
      </c>
      <c r="P21" s="98">
        <f t="shared" si="12"/>
        <v>0.24242424242424246</v>
      </c>
      <c r="Q21" s="98">
        <f t="shared" si="12"/>
        <v>0.24242424242424246</v>
      </c>
      <c r="R21" s="98">
        <f t="shared" si="12"/>
        <v>0.24242424242424246</v>
      </c>
      <c r="S21" s="98"/>
      <c r="T21" s="98">
        <f t="shared" ref="T21:Z21" si="13">(T18-1)/T18</f>
        <v>0.24242424242424246</v>
      </c>
      <c r="U21" s="98">
        <f t="shared" si="13"/>
        <v>0.24242424242424246</v>
      </c>
      <c r="V21" s="98">
        <f t="shared" si="13"/>
        <v>0.24242424242424246</v>
      </c>
      <c r="W21" s="98">
        <f t="shared" si="13"/>
        <v>0.24242424242424246</v>
      </c>
      <c r="X21" s="98">
        <f t="shared" si="13"/>
        <v>0.24242424242424246</v>
      </c>
      <c r="Y21" s="98">
        <f t="shared" si="13"/>
        <v>0.24242424242424246</v>
      </c>
      <c r="Z21" s="98">
        <f t="shared" si="13"/>
        <v>0.24242424242424246</v>
      </c>
      <c r="AB21" s="98">
        <f t="shared" ref="AB21:AH21" si="14">(AB18-1)/AB18</f>
        <v>0.24242424242424246</v>
      </c>
      <c r="AC21" s="98">
        <f t="shared" si="14"/>
        <v>0.24242424242424246</v>
      </c>
      <c r="AD21" s="98">
        <f t="shared" si="14"/>
        <v>0.24242424242424246</v>
      </c>
      <c r="AE21" s="98">
        <f t="shared" si="14"/>
        <v>0.24242424242424246</v>
      </c>
      <c r="AF21" s="98">
        <f t="shared" si="14"/>
        <v>0.24242424242424246</v>
      </c>
      <c r="AG21" s="98">
        <f t="shared" si="14"/>
        <v>0.24242424242424246</v>
      </c>
      <c r="AH21" s="98">
        <f t="shared" si="14"/>
        <v>0.24242424242424246</v>
      </c>
      <c r="AI21" s="98"/>
      <c r="AJ21" s="98">
        <f t="shared" ref="AJ21:AP21" si="15">(AJ18-1)/AJ18</f>
        <v>0.24242424242424246</v>
      </c>
      <c r="AK21" s="98">
        <f t="shared" si="15"/>
        <v>0.24242424242424246</v>
      </c>
      <c r="AL21" s="98">
        <f t="shared" si="15"/>
        <v>0.24242424242424246</v>
      </c>
      <c r="AM21" s="98">
        <f t="shared" si="15"/>
        <v>0.24242424242424246</v>
      </c>
      <c r="AN21" s="98">
        <f t="shared" si="15"/>
        <v>0.24242424242424246</v>
      </c>
      <c r="AO21" s="98">
        <f t="shared" si="15"/>
        <v>0.24242424242424246</v>
      </c>
      <c r="AP21" s="98">
        <f t="shared" si="15"/>
        <v>0.24242424242424246</v>
      </c>
      <c r="AQ21" s="98"/>
      <c r="AR21" s="98">
        <f t="shared" ref="AR21:AW21" si="16">(AR18-1)/AR18</f>
        <v>0.24242424242424246</v>
      </c>
      <c r="AS21" s="98">
        <f t="shared" si="16"/>
        <v>0.24242424242424246</v>
      </c>
      <c r="AT21" s="98">
        <f t="shared" si="16"/>
        <v>0.24242424242424246</v>
      </c>
      <c r="AU21" s="98">
        <f t="shared" si="16"/>
        <v>0.24242424242424246</v>
      </c>
      <c r="AV21" s="98">
        <f t="shared" si="16"/>
        <v>0.24242424242424246</v>
      </c>
      <c r="AW21" s="98">
        <f t="shared" si="16"/>
        <v>0.24242424242424246</v>
      </c>
      <c r="AX21" s="98">
        <f>(AX18-1)/AX18</f>
        <v>0.24242424242424246</v>
      </c>
      <c r="AY21" s="98"/>
      <c r="AZ21" s="98">
        <f t="shared" ref="AZ21:BF21" si="17">(AZ18-1)/AZ18</f>
        <v>0.24242424242424246</v>
      </c>
      <c r="BA21" s="98">
        <f t="shared" si="17"/>
        <v>0.24242424242424246</v>
      </c>
      <c r="BB21" s="98">
        <f t="shared" si="17"/>
        <v>0.24242424242424246</v>
      </c>
      <c r="BC21" s="98">
        <f t="shared" si="17"/>
        <v>0.24242424242424246</v>
      </c>
      <c r="BD21" s="98">
        <f t="shared" si="17"/>
        <v>0.24242424242424246</v>
      </c>
      <c r="BE21" s="98">
        <f t="shared" si="17"/>
        <v>0.24242424242424246</v>
      </c>
      <c r="BF21" s="98">
        <f t="shared" si="17"/>
        <v>0.24242424242424246</v>
      </c>
    </row>
    <row r="22" spans="1:58" x14ac:dyDescent="0.2">
      <c r="B22" s="3" t="s">
        <v>204</v>
      </c>
      <c r="C22" s="6"/>
      <c r="D22" s="98">
        <f>1/D18</f>
        <v>0.75757575757575757</v>
      </c>
      <c r="E22" s="98">
        <f t="shared" ref="E22:R22" si="18">1/E18</f>
        <v>0.75757575757575757</v>
      </c>
      <c r="F22" s="98">
        <f t="shared" si="18"/>
        <v>0.75757575757575757</v>
      </c>
      <c r="G22" s="98">
        <f t="shared" si="18"/>
        <v>0.75757575757575757</v>
      </c>
      <c r="H22" s="98">
        <f t="shared" si="18"/>
        <v>0.75757575757575757</v>
      </c>
      <c r="I22" s="98">
        <f t="shared" si="18"/>
        <v>0.75757575757575757</v>
      </c>
      <c r="J22" s="98">
        <f t="shared" si="18"/>
        <v>0.75757575757575757</v>
      </c>
      <c r="K22" s="98"/>
      <c r="L22" s="98">
        <f t="shared" si="18"/>
        <v>0.75757575757575757</v>
      </c>
      <c r="M22" s="98">
        <f t="shared" si="18"/>
        <v>0.75757575757575757</v>
      </c>
      <c r="N22" s="98">
        <f t="shared" si="18"/>
        <v>0.75757575757575757</v>
      </c>
      <c r="O22" s="98">
        <f t="shared" si="18"/>
        <v>0.75757575757575757</v>
      </c>
      <c r="P22" s="98">
        <f t="shared" si="18"/>
        <v>0.75757575757575757</v>
      </c>
      <c r="Q22" s="98">
        <f t="shared" si="18"/>
        <v>0.75757575757575757</v>
      </c>
      <c r="R22" s="98">
        <f t="shared" si="18"/>
        <v>0.75757575757575757</v>
      </c>
      <c r="S22" s="98"/>
      <c r="T22" s="98">
        <f t="shared" ref="T22:Z22" si="19">1/T18</f>
        <v>0.75757575757575757</v>
      </c>
      <c r="U22" s="98">
        <f t="shared" si="19"/>
        <v>0.75757575757575757</v>
      </c>
      <c r="V22" s="98">
        <f t="shared" si="19"/>
        <v>0.75757575757575757</v>
      </c>
      <c r="W22" s="98">
        <f t="shared" si="19"/>
        <v>0.75757575757575757</v>
      </c>
      <c r="X22" s="98">
        <f t="shared" si="19"/>
        <v>0.75757575757575757</v>
      </c>
      <c r="Y22" s="98">
        <f t="shared" si="19"/>
        <v>0.75757575757575757</v>
      </c>
      <c r="Z22" s="98">
        <f t="shared" si="19"/>
        <v>0.75757575757575757</v>
      </c>
      <c r="AB22" s="98">
        <f t="shared" ref="AB22:AH22" si="20">1/AB18</f>
        <v>0.75757575757575757</v>
      </c>
      <c r="AC22" s="98">
        <f t="shared" si="20"/>
        <v>0.75757575757575757</v>
      </c>
      <c r="AD22" s="98">
        <f t="shared" si="20"/>
        <v>0.75757575757575757</v>
      </c>
      <c r="AE22" s="98">
        <f t="shared" si="20"/>
        <v>0.75757575757575757</v>
      </c>
      <c r="AF22" s="98">
        <f t="shared" si="20"/>
        <v>0.75757575757575757</v>
      </c>
      <c r="AG22" s="98">
        <f t="shared" si="20"/>
        <v>0.75757575757575757</v>
      </c>
      <c r="AH22" s="98">
        <f t="shared" si="20"/>
        <v>0.75757575757575757</v>
      </c>
      <c r="AI22" s="98"/>
      <c r="AJ22" s="98">
        <f t="shared" ref="AJ22:AP22" si="21">1/AJ18</f>
        <v>0.75757575757575757</v>
      </c>
      <c r="AK22" s="98">
        <f t="shared" si="21"/>
        <v>0.75757575757575757</v>
      </c>
      <c r="AL22" s="98">
        <f t="shared" si="21"/>
        <v>0.75757575757575757</v>
      </c>
      <c r="AM22" s="98">
        <f t="shared" si="21"/>
        <v>0.75757575757575757</v>
      </c>
      <c r="AN22" s="98">
        <f t="shared" si="21"/>
        <v>0.75757575757575757</v>
      </c>
      <c r="AO22" s="98">
        <f t="shared" si="21"/>
        <v>0.75757575757575757</v>
      </c>
      <c r="AP22" s="98">
        <f t="shared" si="21"/>
        <v>0.75757575757575757</v>
      </c>
      <c r="AQ22" s="98"/>
      <c r="AR22" s="98">
        <f t="shared" ref="AR22:AW22" si="22">1/AR18</f>
        <v>0.75757575757575757</v>
      </c>
      <c r="AS22" s="98">
        <f t="shared" si="22"/>
        <v>0.75757575757575757</v>
      </c>
      <c r="AT22" s="98">
        <f t="shared" si="22"/>
        <v>0.75757575757575757</v>
      </c>
      <c r="AU22" s="98">
        <f t="shared" si="22"/>
        <v>0.75757575757575757</v>
      </c>
      <c r="AV22" s="98">
        <f t="shared" si="22"/>
        <v>0.75757575757575757</v>
      </c>
      <c r="AW22" s="98">
        <f t="shared" si="22"/>
        <v>0.75757575757575757</v>
      </c>
      <c r="AX22" s="98">
        <f>1/AX18</f>
        <v>0.75757575757575757</v>
      </c>
      <c r="AY22" s="98"/>
      <c r="AZ22" s="98">
        <f t="shared" ref="AZ22:BF22" si="23">1/AZ18</f>
        <v>0.75757575757575757</v>
      </c>
      <c r="BA22" s="98">
        <f t="shared" si="23"/>
        <v>0.75757575757575757</v>
      </c>
      <c r="BB22" s="98">
        <f t="shared" si="23"/>
        <v>0.75757575757575757</v>
      </c>
      <c r="BC22" s="98">
        <f t="shared" si="23"/>
        <v>0.75757575757575757</v>
      </c>
      <c r="BD22" s="98">
        <f t="shared" si="23"/>
        <v>0.75757575757575757</v>
      </c>
      <c r="BE22" s="98">
        <f t="shared" si="23"/>
        <v>0.75757575757575757</v>
      </c>
      <c r="BF22" s="98">
        <f t="shared" si="23"/>
        <v>0.75757575757575757</v>
      </c>
    </row>
    <row r="23" spans="1:58" x14ac:dyDescent="0.2">
      <c r="B23" s="3" t="s">
        <v>241</v>
      </c>
      <c r="C23" s="6"/>
      <c r="D23" s="98">
        <f>(2/(D18+1))^(-1/D21)</f>
        <v>1.8445447906448298</v>
      </c>
      <c r="E23" s="98">
        <f t="shared" ref="E23:R23" si="24">(2/(E18+1))^(-1/E21)</f>
        <v>1.8445447906448298</v>
      </c>
      <c r="F23" s="98">
        <f t="shared" si="24"/>
        <v>1.8445447906448298</v>
      </c>
      <c r="G23" s="98">
        <f t="shared" si="24"/>
        <v>1.8445447906448298</v>
      </c>
      <c r="H23" s="98">
        <f t="shared" si="24"/>
        <v>1.8445447906448298</v>
      </c>
      <c r="I23" s="98">
        <f t="shared" si="24"/>
        <v>1.8445447906448298</v>
      </c>
      <c r="J23" s="98">
        <f t="shared" si="24"/>
        <v>1.8445447906448298</v>
      </c>
      <c r="K23" s="98"/>
      <c r="L23" s="98">
        <f t="shared" si="24"/>
        <v>1.8445447906448298</v>
      </c>
      <c r="M23" s="98">
        <f t="shared" si="24"/>
        <v>1.8445447906448298</v>
      </c>
      <c r="N23" s="98">
        <f t="shared" si="24"/>
        <v>1.8445447906448298</v>
      </c>
      <c r="O23" s="98">
        <f t="shared" si="24"/>
        <v>1.8445447906448298</v>
      </c>
      <c r="P23" s="98">
        <f t="shared" si="24"/>
        <v>1.8445447906448298</v>
      </c>
      <c r="Q23" s="98">
        <f t="shared" si="24"/>
        <v>1.8445447906448298</v>
      </c>
      <c r="R23" s="98">
        <f t="shared" si="24"/>
        <v>1.8445447906448298</v>
      </c>
      <c r="S23" s="98"/>
      <c r="T23" s="98">
        <f t="shared" ref="T23:Z23" si="25">(2/(T18+1))^(-1/T21)</f>
        <v>1.8445447906448298</v>
      </c>
      <c r="U23" s="98">
        <f t="shared" si="25"/>
        <v>1.8445447906448298</v>
      </c>
      <c r="V23" s="98">
        <f t="shared" si="25"/>
        <v>1.8445447906448298</v>
      </c>
      <c r="W23" s="98">
        <f t="shared" si="25"/>
        <v>1.8445447906448298</v>
      </c>
      <c r="X23" s="98">
        <f t="shared" si="25"/>
        <v>1.8445447906448298</v>
      </c>
      <c r="Y23" s="98">
        <f t="shared" si="25"/>
        <v>1.8445447906448298</v>
      </c>
      <c r="Z23" s="98">
        <f t="shared" si="25"/>
        <v>1.8445447906448298</v>
      </c>
      <c r="AB23" s="98">
        <f t="shared" ref="AB23:AH23" si="26">(2/(AB18+1))^(-1/AB21)</f>
        <v>1.8445447906448298</v>
      </c>
      <c r="AC23" s="98">
        <f t="shared" si="26"/>
        <v>1.8445447906448298</v>
      </c>
      <c r="AD23" s="98">
        <f t="shared" si="26"/>
        <v>1.8445447906448298</v>
      </c>
      <c r="AE23" s="98">
        <f t="shared" si="26"/>
        <v>1.8445447906448298</v>
      </c>
      <c r="AF23" s="98">
        <f t="shared" si="26"/>
        <v>1.8445447906448298</v>
      </c>
      <c r="AG23" s="98">
        <f t="shared" si="26"/>
        <v>1.8445447906448298</v>
      </c>
      <c r="AH23" s="98">
        <f t="shared" si="26"/>
        <v>1.8445447906448298</v>
      </c>
      <c r="AI23" s="98"/>
      <c r="AJ23" s="98">
        <f t="shared" ref="AJ23:AP23" si="27">(2/(AJ18+1))^(-1/AJ21)</f>
        <v>1.8445447906448298</v>
      </c>
      <c r="AK23" s="98">
        <f t="shared" si="27"/>
        <v>1.8445447906448298</v>
      </c>
      <c r="AL23" s="98">
        <f t="shared" si="27"/>
        <v>1.8445447906448298</v>
      </c>
      <c r="AM23" s="98">
        <f t="shared" si="27"/>
        <v>1.8445447906448298</v>
      </c>
      <c r="AN23" s="98">
        <f t="shared" si="27"/>
        <v>1.8445447906448298</v>
      </c>
      <c r="AO23" s="98">
        <f t="shared" si="27"/>
        <v>1.8445447906448298</v>
      </c>
      <c r="AP23" s="98">
        <f t="shared" si="27"/>
        <v>1.8445447906448298</v>
      </c>
      <c r="AQ23" s="98"/>
      <c r="AR23" s="98">
        <f t="shared" ref="AR23:AW23" si="28">(2/(AR18+1))^(-1/AR21)</f>
        <v>1.8445447906448298</v>
      </c>
      <c r="AS23" s="98">
        <f t="shared" si="28"/>
        <v>1.8445447906448298</v>
      </c>
      <c r="AT23" s="98">
        <f t="shared" si="28"/>
        <v>1.8445447906448298</v>
      </c>
      <c r="AU23" s="98">
        <f t="shared" si="28"/>
        <v>1.8445447906448298</v>
      </c>
      <c r="AV23" s="98">
        <f t="shared" si="28"/>
        <v>1.8445447906448298</v>
      </c>
      <c r="AW23" s="98">
        <f t="shared" si="28"/>
        <v>1.8445447906448298</v>
      </c>
      <c r="AX23" s="98">
        <f>(2/(AX18+1))^(-1/AX21)</f>
        <v>1.8445447906448298</v>
      </c>
      <c r="AY23" s="98"/>
      <c r="AZ23" s="98">
        <f t="shared" ref="AZ23:BF23" si="29">(2/(AZ18+1))^(-1/AZ21)</f>
        <v>1.8445447906448298</v>
      </c>
      <c r="BA23" s="98">
        <f t="shared" si="29"/>
        <v>1.8445447906448298</v>
      </c>
      <c r="BB23" s="98">
        <f t="shared" si="29"/>
        <v>1.8445447906448298</v>
      </c>
      <c r="BC23" s="98">
        <f t="shared" si="29"/>
        <v>1.8445447906448298</v>
      </c>
      <c r="BD23" s="98">
        <f t="shared" si="29"/>
        <v>1.8445447906448298</v>
      </c>
      <c r="BE23" s="98">
        <f t="shared" si="29"/>
        <v>1.8445447906448298</v>
      </c>
      <c r="BF23" s="98">
        <f t="shared" si="29"/>
        <v>1.8445447906448298</v>
      </c>
    </row>
    <row r="24" spans="1:58" x14ac:dyDescent="0.2">
      <c r="B24" s="3" t="s">
        <v>242</v>
      </c>
      <c r="C24" s="6"/>
      <c r="D24" s="98">
        <f>(D18+1)/D18</f>
        <v>1.7575757575757578</v>
      </c>
      <c r="E24" s="98">
        <f t="shared" ref="E24:R24" si="30">(E18+1)/E18</f>
        <v>1.7575757575757578</v>
      </c>
      <c r="F24" s="98">
        <f t="shared" si="30"/>
        <v>1.7575757575757578</v>
      </c>
      <c r="G24" s="98">
        <f t="shared" si="30"/>
        <v>1.7575757575757578</v>
      </c>
      <c r="H24" s="98">
        <f t="shared" si="30"/>
        <v>1.7575757575757578</v>
      </c>
      <c r="I24" s="98">
        <f t="shared" si="30"/>
        <v>1.7575757575757578</v>
      </c>
      <c r="J24" s="98">
        <f t="shared" si="30"/>
        <v>1.7575757575757578</v>
      </c>
      <c r="K24" s="98"/>
      <c r="L24" s="98">
        <f t="shared" si="30"/>
        <v>1.7575757575757578</v>
      </c>
      <c r="M24" s="98">
        <f t="shared" si="30"/>
        <v>1.7575757575757578</v>
      </c>
      <c r="N24" s="98">
        <f t="shared" si="30"/>
        <v>1.7575757575757578</v>
      </c>
      <c r="O24" s="98">
        <f t="shared" si="30"/>
        <v>1.7575757575757578</v>
      </c>
      <c r="P24" s="98">
        <f t="shared" si="30"/>
        <v>1.7575757575757578</v>
      </c>
      <c r="Q24" s="98">
        <f t="shared" si="30"/>
        <v>1.7575757575757578</v>
      </c>
      <c r="R24" s="98">
        <f t="shared" si="30"/>
        <v>1.7575757575757578</v>
      </c>
      <c r="S24" s="98"/>
      <c r="T24" s="98">
        <f t="shared" ref="T24:Z24" si="31">(T18+1)/T18</f>
        <v>1.7575757575757578</v>
      </c>
      <c r="U24" s="98">
        <f t="shared" si="31"/>
        <v>1.7575757575757578</v>
      </c>
      <c r="V24" s="98">
        <f t="shared" si="31"/>
        <v>1.7575757575757578</v>
      </c>
      <c r="W24" s="98">
        <f t="shared" si="31"/>
        <v>1.7575757575757578</v>
      </c>
      <c r="X24" s="98">
        <f t="shared" si="31"/>
        <v>1.7575757575757578</v>
      </c>
      <c r="Y24" s="98">
        <f t="shared" si="31"/>
        <v>1.7575757575757578</v>
      </c>
      <c r="Z24" s="98">
        <f t="shared" si="31"/>
        <v>1.7575757575757578</v>
      </c>
      <c r="AB24" s="98">
        <f t="shared" ref="AB24:AH24" si="32">(AB18+1)/AB18</f>
        <v>1.7575757575757578</v>
      </c>
      <c r="AC24" s="98">
        <f t="shared" si="32"/>
        <v>1.7575757575757578</v>
      </c>
      <c r="AD24" s="98">
        <f t="shared" si="32"/>
        <v>1.7575757575757578</v>
      </c>
      <c r="AE24" s="98">
        <f t="shared" si="32"/>
        <v>1.7575757575757578</v>
      </c>
      <c r="AF24" s="98">
        <f t="shared" si="32"/>
        <v>1.7575757575757578</v>
      </c>
      <c r="AG24" s="98">
        <f t="shared" si="32"/>
        <v>1.7575757575757578</v>
      </c>
      <c r="AH24" s="98">
        <f t="shared" si="32"/>
        <v>1.7575757575757578</v>
      </c>
      <c r="AI24" s="98"/>
      <c r="AJ24" s="98">
        <f t="shared" ref="AJ24:AP24" si="33">(AJ18+1)/AJ18</f>
        <v>1.7575757575757578</v>
      </c>
      <c r="AK24" s="98">
        <f t="shared" si="33"/>
        <v>1.7575757575757578</v>
      </c>
      <c r="AL24" s="98">
        <f t="shared" si="33"/>
        <v>1.7575757575757578</v>
      </c>
      <c r="AM24" s="98">
        <f t="shared" si="33"/>
        <v>1.7575757575757578</v>
      </c>
      <c r="AN24" s="98">
        <f t="shared" si="33"/>
        <v>1.7575757575757578</v>
      </c>
      <c r="AO24" s="98">
        <f t="shared" si="33"/>
        <v>1.7575757575757578</v>
      </c>
      <c r="AP24" s="98">
        <f t="shared" si="33"/>
        <v>1.7575757575757578</v>
      </c>
      <c r="AQ24" s="98"/>
      <c r="AR24" s="98">
        <f t="shared" ref="AR24:AW24" si="34">(AR18+1)/AR18</f>
        <v>1.7575757575757578</v>
      </c>
      <c r="AS24" s="98">
        <f t="shared" si="34"/>
        <v>1.7575757575757578</v>
      </c>
      <c r="AT24" s="98">
        <f t="shared" si="34"/>
        <v>1.7575757575757578</v>
      </c>
      <c r="AU24" s="98">
        <f t="shared" si="34"/>
        <v>1.7575757575757578</v>
      </c>
      <c r="AV24" s="98">
        <f t="shared" si="34"/>
        <v>1.7575757575757578</v>
      </c>
      <c r="AW24" s="98">
        <f t="shared" si="34"/>
        <v>1.7575757575757578</v>
      </c>
      <c r="AX24" s="98">
        <f>(AX18+1)/AX18</f>
        <v>1.7575757575757578</v>
      </c>
      <c r="AY24" s="98"/>
      <c r="AZ24" s="98">
        <f t="shared" ref="AZ24:BF24" si="35">(AZ18+1)/AZ18</f>
        <v>1.7575757575757578</v>
      </c>
      <c r="BA24" s="98">
        <f t="shared" si="35"/>
        <v>1.7575757575757578</v>
      </c>
      <c r="BB24" s="98">
        <f t="shared" si="35"/>
        <v>1.7575757575757578</v>
      </c>
      <c r="BC24" s="98">
        <f t="shared" si="35"/>
        <v>1.7575757575757578</v>
      </c>
      <c r="BD24" s="98">
        <f t="shared" si="35"/>
        <v>1.7575757575757578</v>
      </c>
      <c r="BE24" s="98">
        <f t="shared" si="35"/>
        <v>1.7575757575757578</v>
      </c>
      <c r="BF24" s="98">
        <f t="shared" si="35"/>
        <v>1.7575757575757578</v>
      </c>
    </row>
    <row r="25" spans="1:58" x14ac:dyDescent="0.2">
      <c r="B25" s="3"/>
      <c r="C25" s="6"/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98"/>
      <c r="P25" s="98"/>
      <c r="S25" s="98"/>
      <c r="T25" s="98"/>
      <c r="U25" s="98"/>
      <c r="V25" s="98"/>
      <c r="W25" s="98"/>
      <c r="X25" s="98"/>
      <c r="Y25" s="98"/>
      <c r="Z25" s="98"/>
      <c r="AB25" s="98"/>
      <c r="AC25" s="98"/>
      <c r="AD25" s="98"/>
      <c r="AE25" s="98"/>
      <c r="AF25" s="98"/>
      <c r="AI25" s="98"/>
      <c r="AJ25" s="98"/>
      <c r="AK25" s="98"/>
      <c r="AL25" s="98"/>
      <c r="AM25" s="98"/>
      <c r="AN25" s="98"/>
      <c r="AO25" s="98"/>
      <c r="AP25" s="98"/>
      <c r="AQ25" s="98"/>
      <c r="AR25" s="98"/>
      <c r="AS25" s="98"/>
      <c r="AT25" s="98"/>
      <c r="AU25" s="98"/>
      <c r="AV25" s="98"/>
      <c r="AW25" s="98"/>
      <c r="AX25" s="98"/>
      <c r="AY25" s="98"/>
      <c r="AZ25" s="98"/>
      <c r="BA25" s="98"/>
      <c r="BB25" s="98"/>
      <c r="BC25" s="98"/>
      <c r="BD25" s="98"/>
      <c r="BE25" s="98"/>
      <c r="BF25" s="98"/>
    </row>
    <row r="26" spans="1:58" x14ac:dyDescent="0.2">
      <c r="B26" s="3"/>
      <c r="C26" s="6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S26" s="85"/>
      <c r="T26" s="85"/>
      <c r="U26" s="85"/>
      <c r="V26" s="85"/>
      <c r="W26" s="85"/>
      <c r="X26" s="85"/>
      <c r="Y26" s="85"/>
      <c r="Z26" s="85"/>
      <c r="AB26" s="85"/>
      <c r="AC26" s="85"/>
      <c r="AD26" s="85"/>
      <c r="AE26" s="85"/>
      <c r="AF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</row>
    <row r="27" spans="1:58" x14ac:dyDescent="0.2">
      <c r="A27" s="63" t="s">
        <v>328</v>
      </c>
      <c r="B27" s="44" t="s">
        <v>234</v>
      </c>
      <c r="C27" s="44" t="s">
        <v>46</v>
      </c>
      <c r="D27" s="137">
        <v>0.05</v>
      </c>
      <c r="E27" s="137">
        <v>0.1</v>
      </c>
      <c r="F27" s="137">
        <v>0.15</v>
      </c>
      <c r="G27" s="137">
        <v>0.2</v>
      </c>
      <c r="H27" s="137">
        <v>0.3</v>
      </c>
      <c r="I27" s="137">
        <v>0.4</v>
      </c>
      <c r="J27" s="137">
        <v>0.5</v>
      </c>
      <c r="L27" s="137">
        <v>0.05</v>
      </c>
      <c r="M27" s="137">
        <v>0.1</v>
      </c>
      <c r="N27" s="137">
        <v>0.15</v>
      </c>
      <c r="O27" s="137">
        <v>0.2</v>
      </c>
      <c r="P27" s="137">
        <v>0.3</v>
      </c>
      <c r="Q27" s="137">
        <v>0.4</v>
      </c>
      <c r="R27" s="137">
        <v>0.5</v>
      </c>
      <c r="S27" s="137"/>
      <c r="T27" s="137">
        <v>0.05</v>
      </c>
      <c r="U27" s="137">
        <v>0.1</v>
      </c>
      <c r="V27" s="137">
        <v>0.15</v>
      </c>
      <c r="W27" s="137">
        <v>0.2</v>
      </c>
      <c r="X27" s="137">
        <v>0.3</v>
      </c>
      <c r="Y27" s="137">
        <v>0.4</v>
      </c>
      <c r="Z27" s="137">
        <v>0.5</v>
      </c>
      <c r="AB27" s="137">
        <v>0.05</v>
      </c>
      <c r="AC27" s="137">
        <v>0.1</v>
      </c>
      <c r="AD27" s="137">
        <v>0.15</v>
      </c>
      <c r="AE27" s="137">
        <v>0.2</v>
      </c>
      <c r="AF27" s="137">
        <v>0.3</v>
      </c>
      <c r="AG27" s="137">
        <v>0.4</v>
      </c>
      <c r="AH27" s="137">
        <v>0.5</v>
      </c>
      <c r="AI27" s="137"/>
      <c r="AJ27" s="137">
        <v>0.05</v>
      </c>
      <c r="AK27" s="137">
        <v>0.1</v>
      </c>
      <c r="AL27" s="137">
        <v>0.15</v>
      </c>
      <c r="AM27" s="137">
        <v>0.2</v>
      </c>
      <c r="AN27" s="137">
        <v>0.3</v>
      </c>
      <c r="AO27" s="137">
        <v>0.4</v>
      </c>
      <c r="AP27" s="137">
        <v>0.5</v>
      </c>
      <c r="AQ27" s="137"/>
      <c r="AR27" s="137">
        <v>0.05</v>
      </c>
      <c r="AS27" s="137">
        <v>0.1</v>
      </c>
      <c r="AT27" s="137">
        <v>0.15</v>
      </c>
      <c r="AU27" s="137">
        <v>0.2</v>
      </c>
      <c r="AV27" s="137">
        <v>0.3</v>
      </c>
      <c r="AW27" s="137">
        <v>0.4</v>
      </c>
      <c r="AX27" s="137">
        <v>0.5</v>
      </c>
      <c r="AY27" s="137"/>
      <c r="AZ27" s="137">
        <v>0.05</v>
      </c>
      <c r="BA27" s="137">
        <v>0.1</v>
      </c>
      <c r="BB27" s="137">
        <v>0.15</v>
      </c>
      <c r="BC27" s="137">
        <v>0.2</v>
      </c>
      <c r="BD27" s="137">
        <v>0.3</v>
      </c>
      <c r="BE27" s="137">
        <v>0.4</v>
      </c>
      <c r="BF27" s="137">
        <v>0.5</v>
      </c>
    </row>
    <row r="28" spans="1:58" x14ac:dyDescent="0.2">
      <c r="B28" s="44" t="s">
        <v>233</v>
      </c>
      <c r="C28" s="44" t="s">
        <v>46</v>
      </c>
      <c r="D28" s="137">
        <f>0.5*D27</f>
        <v>2.5000000000000001E-2</v>
      </c>
      <c r="E28" s="137">
        <f t="shared" ref="E28:J28" si="36">0.5*E27</f>
        <v>0.05</v>
      </c>
      <c r="F28" s="137">
        <f t="shared" si="36"/>
        <v>7.4999999999999997E-2</v>
      </c>
      <c r="G28" s="137">
        <f t="shared" si="36"/>
        <v>0.1</v>
      </c>
      <c r="H28" s="137">
        <f t="shared" si="36"/>
        <v>0.15</v>
      </c>
      <c r="I28" s="137">
        <f t="shared" si="36"/>
        <v>0.2</v>
      </c>
      <c r="J28" s="137">
        <f t="shared" si="36"/>
        <v>0.25</v>
      </c>
      <c r="L28" s="137">
        <f t="shared" ref="L28:R28" si="37">0.5*L27</f>
        <v>2.5000000000000001E-2</v>
      </c>
      <c r="M28" s="137">
        <f t="shared" si="37"/>
        <v>0.05</v>
      </c>
      <c r="N28" s="137">
        <f t="shared" si="37"/>
        <v>7.4999999999999997E-2</v>
      </c>
      <c r="O28" s="137">
        <f t="shared" si="37"/>
        <v>0.1</v>
      </c>
      <c r="P28" s="137">
        <f t="shared" si="37"/>
        <v>0.15</v>
      </c>
      <c r="Q28" s="137">
        <f t="shared" si="37"/>
        <v>0.2</v>
      </c>
      <c r="R28" s="137">
        <f t="shared" si="37"/>
        <v>0.25</v>
      </c>
      <c r="S28" s="137"/>
      <c r="T28" s="137">
        <f t="shared" ref="T28:Z28" si="38">0.5*T27</f>
        <v>2.5000000000000001E-2</v>
      </c>
      <c r="U28" s="137">
        <f t="shared" si="38"/>
        <v>0.05</v>
      </c>
      <c r="V28" s="137">
        <f t="shared" si="38"/>
        <v>7.4999999999999997E-2</v>
      </c>
      <c r="W28" s="137">
        <f t="shared" si="38"/>
        <v>0.1</v>
      </c>
      <c r="X28" s="137">
        <f t="shared" si="38"/>
        <v>0.15</v>
      </c>
      <c r="Y28" s="137">
        <f t="shared" si="38"/>
        <v>0.2</v>
      </c>
      <c r="Z28" s="137">
        <f t="shared" si="38"/>
        <v>0.25</v>
      </c>
      <c r="AB28" s="137">
        <f t="shared" ref="AB28:AH28" si="39">0.5*AB27</f>
        <v>2.5000000000000001E-2</v>
      </c>
      <c r="AC28" s="137">
        <f t="shared" si="39"/>
        <v>0.05</v>
      </c>
      <c r="AD28" s="137">
        <f t="shared" si="39"/>
        <v>7.4999999999999997E-2</v>
      </c>
      <c r="AE28" s="137">
        <f t="shared" si="39"/>
        <v>0.1</v>
      </c>
      <c r="AF28" s="137">
        <f t="shared" si="39"/>
        <v>0.15</v>
      </c>
      <c r="AG28" s="137">
        <f t="shared" si="39"/>
        <v>0.2</v>
      </c>
      <c r="AH28" s="137">
        <f t="shared" si="39"/>
        <v>0.25</v>
      </c>
      <c r="AI28" s="137"/>
      <c r="AJ28" s="137">
        <f t="shared" ref="AJ28:AP28" si="40">0.5*AJ27</f>
        <v>2.5000000000000001E-2</v>
      </c>
      <c r="AK28" s="137">
        <f t="shared" si="40"/>
        <v>0.05</v>
      </c>
      <c r="AL28" s="137">
        <f t="shared" si="40"/>
        <v>7.4999999999999997E-2</v>
      </c>
      <c r="AM28" s="137">
        <f t="shared" si="40"/>
        <v>0.1</v>
      </c>
      <c r="AN28" s="137">
        <f t="shared" si="40"/>
        <v>0.15</v>
      </c>
      <c r="AO28" s="137">
        <f t="shared" si="40"/>
        <v>0.2</v>
      </c>
      <c r="AP28" s="137">
        <f t="shared" si="40"/>
        <v>0.25</v>
      </c>
      <c r="AQ28" s="137"/>
      <c r="AR28" s="137">
        <f t="shared" ref="AR28:BF28" si="41">0.5*AR27</f>
        <v>2.5000000000000001E-2</v>
      </c>
      <c r="AS28" s="137">
        <f t="shared" si="41"/>
        <v>0.05</v>
      </c>
      <c r="AT28" s="137">
        <f t="shared" si="41"/>
        <v>7.4999999999999997E-2</v>
      </c>
      <c r="AU28" s="137">
        <f t="shared" si="41"/>
        <v>0.1</v>
      </c>
      <c r="AV28" s="137">
        <f t="shared" si="41"/>
        <v>0.15</v>
      </c>
      <c r="AW28" s="137">
        <f t="shared" si="41"/>
        <v>0.2</v>
      </c>
      <c r="AX28" s="137">
        <f t="shared" si="41"/>
        <v>0.25</v>
      </c>
      <c r="AY28" s="137"/>
      <c r="AZ28" s="137">
        <f t="shared" si="41"/>
        <v>2.5000000000000001E-2</v>
      </c>
      <c r="BA28" s="137">
        <f t="shared" si="41"/>
        <v>0.05</v>
      </c>
      <c r="BB28" s="137">
        <f t="shared" si="41"/>
        <v>7.4999999999999997E-2</v>
      </c>
      <c r="BC28" s="137">
        <f t="shared" si="41"/>
        <v>0.1</v>
      </c>
      <c r="BD28" s="137">
        <f t="shared" si="41"/>
        <v>0.15</v>
      </c>
      <c r="BE28" s="137">
        <f t="shared" si="41"/>
        <v>0.2</v>
      </c>
      <c r="BF28" s="137">
        <f t="shared" si="41"/>
        <v>0.25</v>
      </c>
    </row>
    <row r="29" spans="1:58" x14ac:dyDescent="0.2">
      <c r="B29" s="44" t="s">
        <v>271</v>
      </c>
      <c r="C29" s="138" t="s">
        <v>43</v>
      </c>
      <c r="D29" s="139">
        <v>800</v>
      </c>
      <c r="E29" s="139">
        <v>800</v>
      </c>
      <c r="F29" s="139">
        <v>800</v>
      </c>
      <c r="G29" s="139">
        <v>800</v>
      </c>
      <c r="H29" s="139">
        <v>800</v>
      </c>
      <c r="I29" s="139">
        <v>800</v>
      </c>
      <c r="J29" s="139">
        <v>800</v>
      </c>
      <c r="L29" s="139">
        <v>800</v>
      </c>
      <c r="M29" s="139">
        <v>800</v>
      </c>
      <c r="N29" s="139">
        <v>800</v>
      </c>
      <c r="O29" s="139">
        <v>800</v>
      </c>
      <c r="P29" s="139">
        <v>800</v>
      </c>
      <c r="Q29" s="139">
        <v>800</v>
      </c>
      <c r="R29" s="139">
        <v>800</v>
      </c>
      <c r="S29" s="139"/>
      <c r="T29" s="139">
        <v>800</v>
      </c>
      <c r="U29" s="139">
        <v>800</v>
      </c>
      <c r="V29" s="139">
        <v>800</v>
      </c>
      <c r="W29" s="139">
        <v>800</v>
      </c>
      <c r="X29" s="139">
        <v>800</v>
      </c>
      <c r="Y29" s="139">
        <v>800</v>
      </c>
      <c r="Z29" s="139">
        <v>800</v>
      </c>
      <c r="AB29" s="139">
        <v>800</v>
      </c>
      <c r="AC29" s="139">
        <v>800</v>
      </c>
      <c r="AD29" s="139">
        <v>800</v>
      </c>
      <c r="AE29" s="139">
        <v>800</v>
      </c>
      <c r="AF29" s="139">
        <v>800</v>
      </c>
      <c r="AG29" s="139">
        <v>800</v>
      </c>
      <c r="AH29" s="139">
        <v>800</v>
      </c>
      <c r="AI29" s="139"/>
      <c r="AJ29" s="139">
        <v>800</v>
      </c>
      <c r="AK29" s="139">
        <v>800</v>
      </c>
      <c r="AL29" s="139">
        <v>800</v>
      </c>
      <c r="AM29" s="139">
        <v>800</v>
      </c>
      <c r="AN29" s="139">
        <v>800</v>
      </c>
      <c r="AO29" s="139">
        <v>800</v>
      </c>
      <c r="AP29" s="139">
        <v>800</v>
      </c>
      <c r="AQ29" s="139"/>
      <c r="AR29" s="139">
        <v>800</v>
      </c>
      <c r="AS29" s="139">
        <v>800</v>
      </c>
      <c r="AT29" s="139">
        <v>800</v>
      </c>
      <c r="AU29" s="139">
        <v>800</v>
      </c>
      <c r="AV29" s="139">
        <v>800</v>
      </c>
      <c r="AW29" s="139">
        <v>800</v>
      </c>
      <c r="AX29" s="139">
        <v>800</v>
      </c>
      <c r="AY29" s="139"/>
      <c r="AZ29" s="139">
        <v>800</v>
      </c>
      <c r="BA29" s="139">
        <v>800</v>
      </c>
      <c r="BB29" s="139">
        <v>800</v>
      </c>
      <c r="BC29" s="139">
        <v>800</v>
      </c>
      <c r="BD29" s="139">
        <v>800</v>
      </c>
      <c r="BE29" s="139">
        <v>800</v>
      </c>
      <c r="BF29" s="139">
        <v>800</v>
      </c>
    </row>
    <row r="30" spans="1:58" x14ac:dyDescent="0.2">
      <c r="B30" s="44" t="s">
        <v>272</v>
      </c>
      <c r="C30" s="138" t="s">
        <v>43</v>
      </c>
      <c r="D30" s="139">
        <v>800</v>
      </c>
      <c r="E30" s="139">
        <v>800</v>
      </c>
      <c r="F30" s="139">
        <v>800</v>
      </c>
      <c r="G30" s="139">
        <v>800</v>
      </c>
      <c r="H30" s="139">
        <v>800</v>
      </c>
      <c r="I30" s="139">
        <v>800</v>
      </c>
      <c r="J30" s="139">
        <v>800</v>
      </c>
      <c r="L30" s="139">
        <v>800</v>
      </c>
      <c r="M30" s="139">
        <v>800</v>
      </c>
      <c r="N30" s="139">
        <v>800</v>
      </c>
      <c r="O30" s="139">
        <v>800</v>
      </c>
      <c r="P30" s="139">
        <v>800</v>
      </c>
      <c r="Q30" s="139">
        <v>800</v>
      </c>
      <c r="R30" s="139">
        <v>800</v>
      </c>
      <c r="S30" s="139"/>
      <c r="T30" s="139">
        <v>800</v>
      </c>
      <c r="U30" s="139">
        <v>800</v>
      </c>
      <c r="V30" s="139">
        <v>800</v>
      </c>
      <c r="W30" s="139">
        <v>800</v>
      </c>
      <c r="X30" s="139">
        <v>800</v>
      </c>
      <c r="Y30" s="139">
        <v>800</v>
      </c>
      <c r="Z30" s="139">
        <v>800</v>
      </c>
      <c r="AB30" s="139">
        <v>800</v>
      </c>
      <c r="AC30" s="139">
        <v>800</v>
      </c>
      <c r="AD30" s="139">
        <v>800</v>
      </c>
      <c r="AE30" s="139">
        <v>800</v>
      </c>
      <c r="AF30" s="139">
        <v>800</v>
      </c>
      <c r="AG30" s="139">
        <v>800</v>
      </c>
      <c r="AH30" s="139">
        <v>800</v>
      </c>
      <c r="AI30" s="139"/>
      <c r="AJ30" s="139">
        <v>800</v>
      </c>
      <c r="AK30" s="139">
        <v>800</v>
      </c>
      <c r="AL30" s="139">
        <v>800</v>
      </c>
      <c r="AM30" s="139">
        <v>800</v>
      </c>
      <c r="AN30" s="139">
        <v>800</v>
      </c>
      <c r="AO30" s="139">
        <v>800</v>
      </c>
      <c r="AP30" s="139">
        <v>800</v>
      </c>
      <c r="AQ30" s="139"/>
      <c r="AR30" s="139">
        <v>800</v>
      </c>
      <c r="AS30" s="139">
        <v>800</v>
      </c>
      <c r="AT30" s="139">
        <v>800</v>
      </c>
      <c r="AU30" s="139">
        <v>800</v>
      </c>
      <c r="AV30" s="139">
        <v>800</v>
      </c>
      <c r="AW30" s="139">
        <v>800</v>
      </c>
      <c r="AX30" s="139">
        <v>800</v>
      </c>
      <c r="AY30" s="139"/>
      <c r="AZ30" s="139">
        <v>800</v>
      </c>
      <c r="BA30" s="139">
        <v>800</v>
      </c>
      <c r="BB30" s="139">
        <v>800</v>
      </c>
      <c r="BC30" s="139">
        <v>800</v>
      </c>
      <c r="BD30" s="139">
        <v>800</v>
      </c>
      <c r="BE30" s="139">
        <v>800</v>
      </c>
      <c r="BF30" s="139">
        <v>800</v>
      </c>
    </row>
    <row r="31" spans="1:58" x14ac:dyDescent="0.2">
      <c r="B31" s="3" t="s">
        <v>280</v>
      </c>
      <c r="C31" s="20" t="s">
        <v>43</v>
      </c>
      <c r="D31" s="121">
        <f>(D29*D27+D30*D28)/(D27+D28)</f>
        <v>799.99999999999989</v>
      </c>
      <c r="E31" s="121">
        <f t="shared" ref="E31:J31" si="42">(E29*E27+E30*E28)/(E27+E28)</f>
        <v>799.99999999999989</v>
      </c>
      <c r="F31" s="121">
        <f t="shared" si="42"/>
        <v>800.00000000000011</v>
      </c>
      <c r="G31" s="121">
        <f t="shared" si="42"/>
        <v>799.99999999999989</v>
      </c>
      <c r="H31" s="121">
        <f t="shared" si="42"/>
        <v>800.00000000000011</v>
      </c>
      <c r="I31" s="121">
        <f t="shared" si="42"/>
        <v>799.99999999999989</v>
      </c>
      <c r="J31" s="121">
        <f t="shared" si="42"/>
        <v>800</v>
      </c>
      <c r="L31" s="121">
        <f t="shared" ref="L31:R31" si="43">(L29*L27+L30*L28)/(L27+L28)</f>
        <v>799.99999999999989</v>
      </c>
      <c r="M31" s="121">
        <f t="shared" si="43"/>
        <v>799.99999999999989</v>
      </c>
      <c r="N31" s="121">
        <f t="shared" si="43"/>
        <v>800.00000000000011</v>
      </c>
      <c r="O31" s="121">
        <f t="shared" si="43"/>
        <v>799.99999999999989</v>
      </c>
      <c r="P31" s="121">
        <f t="shared" si="43"/>
        <v>800.00000000000011</v>
      </c>
      <c r="Q31" s="121">
        <f t="shared" si="43"/>
        <v>799.99999999999989</v>
      </c>
      <c r="R31" s="121">
        <f t="shared" si="43"/>
        <v>800</v>
      </c>
      <c r="S31" s="121"/>
      <c r="T31" s="121">
        <f>(T29*T27+T30*T28)/(T27+T28)</f>
        <v>799.99999999999989</v>
      </c>
      <c r="U31" s="121">
        <f t="shared" ref="U31:Z31" si="44">(U29*U27+U30*U28)/(U27+U28)</f>
        <v>799.99999999999989</v>
      </c>
      <c r="V31" s="121">
        <f t="shared" si="44"/>
        <v>800.00000000000011</v>
      </c>
      <c r="W31" s="121">
        <f t="shared" si="44"/>
        <v>799.99999999999989</v>
      </c>
      <c r="X31" s="121">
        <f t="shared" si="44"/>
        <v>800.00000000000011</v>
      </c>
      <c r="Y31" s="121">
        <f t="shared" si="44"/>
        <v>799.99999999999989</v>
      </c>
      <c r="Z31" s="121">
        <f t="shared" si="44"/>
        <v>800</v>
      </c>
      <c r="AB31" s="121">
        <f t="shared" ref="AB31:AH31" si="45">(AB29*AB27+AB30*AB28)/(AB27+AB28)</f>
        <v>799.99999999999989</v>
      </c>
      <c r="AC31" s="121">
        <f t="shared" si="45"/>
        <v>799.99999999999989</v>
      </c>
      <c r="AD31" s="121">
        <f t="shared" si="45"/>
        <v>800.00000000000011</v>
      </c>
      <c r="AE31" s="121">
        <f t="shared" si="45"/>
        <v>799.99999999999989</v>
      </c>
      <c r="AF31" s="121">
        <f t="shared" si="45"/>
        <v>800.00000000000011</v>
      </c>
      <c r="AG31" s="121">
        <f t="shared" si="45"/>
        <v>799.99999999999989</v>
      </c>
      <c r="AH31" s="121">
        <f t="shared" si="45"/>
        <v>800</v>
      </c>
      <c r="AI31" s="121"/>
      <c r="AJ31" s="121">
        <f t="shared" ref="AJ31:AP31" si="46">(AJ29*AJ27+AJ30*AJ28)/(AJ27+AJ28)</f>
        <v>799.99999999999989</v>
      </c>
      <c r="AK31" s="121">
        <f t="shared" si="46"/>
        <v>799.99999999999989</v>
      </c>
      <c r="AL31" s="121">
        <f t="shared" si="46"/>
        <v>800.00000000000011</v>
      </c>
      <c r="AM31" s="121">
        <f t="shared" si="46"/>
        <v>799.99999999999989</v>
      </c>
      <c r="AN31" s="121">
        <f t="shared" si="46"/>
        <v>800.00000000000011</v>
      </c>
      <c r="AO31" s="121">
        <f t="shared" si="46"/>
        <v>799.99999999999989</v>
      </c>
      <c r="AP31" s="121">
        <f t="shared" si="46"/>
        <v>800</v>
      </c>
      <c r="AQ31" s="121"/>
      <c r="AR31" s="121">
        <f t="shared" ref="AR31:AX31" si="47">(AR29*AR27+AR30*AR28)/(AR27+AR28)</f>
        <v>799.99999999999989</v>
      </c>
      <c r="AS31" s="121">
        <f t="shared" si="47"/>
        <v>799.99999999999989</v>
      </c>
      <c r="AT31" s="121">
        <f t="shared" si="47"/>
        <v>800.00000000000011</v>
      </c>
      <c r="AU31" s="121">
        <f t="shared" si="47"/>
        <v>799.99999999999989</v>
      </c>
      <c r="AV31" s="121">
        <f t="shared" si="47"/>
        <v>800.00000000000011</v>
      </c>
      <c r="AW31" s="121">
        <f t="shared" si="47"/>
        <v>799.99999999999989</v>
      </c>
      <c r="AX31" s="121">
        <f t="shared" si="47"/>
        <v>800</v>
      </c>
      <c r="AY31" s="121"/>
      <c r="AZ31" s="121">
        <f t="shared" ref="AZ31:BF31" si="48">(AZ29*AZ27+AZ30*AZ28)/(AZ27+AZ28)</f>
        <v>799.99999999999989</v>
      </c>
      <c r="BA31" s="121">
        <f t="shared" si="48"/>
        <v>799.99999999999989</v>
      </c>
      <c r="BB31" s="121">
        <f t="shared" si="48"/>
        <v>800.00000000000011</v>
      </c>
      <c r="BC31" s="121">
        <f t="shared" si="48"/>
        <v>799.99999999999989</v>
      </c>
      <c r="BD31" s="121">
        <f t="shared" si="48"/>
        <v>800.00000000000011</v>
      </c>
      <c r="BE31" s="121">
        <f t="shared" si="48"/>
        <v>799.99999999999989</v>
      </c>
      <c r="BF31" s="121">
        <f t="shared" si="48"/>
        <v>800</v>
      </c>
    </row>
    <row r="32" spans="1:58" x14ac:dyDescent="0.2">
      <c r="B32" s="44" t="s">
        <v>289</v>
      </c>
      <c r="C32" s="138"/>
      <c r="D32" s="137">
        <v>0.95</v>
      </c>
      <c r="E32" s="137">
        <v>0.95</v>
      </c>
      <c r="F32" s="137">
        <v>0.95</v>
      </c>
      <c r="G32" s="137">
        <v>0.95</v>
      </c>
      <c r="H32" s="137">
        <v>0.95</v>
      </c>
      <c r="I32" s="137">
        <v>0.95</v>
      </c>
      <c r="J32" s="137">
        <v>0.95</v>
      </c>
      <c r="L32" s="137">
        <v>0.95</v>
      </c>
      <c r="M32" s="137">
        <v>0.95</v>
      </c>
      <c r="N32" s="137">
        <v>0.95</v>
      </c>
      <c r="O32" s="137">
        <v>0.95</v>
      </c>
      <c r="P32" s="137">
        <v>0.95</v>
      </c>
      <c r="Q32" s="137">
        <v>0.95</v>
      </c>
      <c r="R32" s="137">
        <v>0.95</v>
      </c>
      <c r="S32" s="137"/>
      <c r="T32" s="137">
        <v>0.95</v>
      </c>
      <c r="U32" s="137">
        <v>0.95</v>
      </c>
      <c r="V32" s="137">
        <v>0.95</v>
      </c>
      <c r="W32" s="137">
        <v>0.95</v>
      </c>
      <c r="X32" s="137">
        <v>0.95</v>
      </c>
      <c r="Y32" s="137">
        <v>0.95</v>
      </c>
      <c r="Z32" s="137">
        <v>0.95</v>
      </c>
      <c r="AB32" s="137">
        <v>0.95</v>
      </c>
      <c r="AC32" s="137">
        <v>0.95</v>
      </c>
      <c r="AD32" s="137">
        <v>0.95</v>
      </c>
      <c r="AE32" s="137">
        <v>0.95</v>
      </c>
      <c r="AF32" s="137">
        <v>0.95</v>
      </c>
      <c r="AG32" s="137">
        <v>0.95</v>
      </c>
      <c r="AH32" s="137">
        <v>0.95</v>
      </c>
      <c r="AI32" s="137"/>
      <c r="AJ32" s="137">
        <v>0.95</v>
      </c>
      <c r="AK32" s="137">
        <v>0.95</v>
      </c>
      <c r="AL32" s="137">
        <v>0.95</v>
      </c>
      <c r="AM32" s="137">
        <v>0.95</v>
      </c>
      <c r="AN32" s="137">
        <v>0.95</v>
      </c>
      <c r="AO32" s="137">
        <v>0.95</v>
      </c>
      <c r="AP32" s="137">
        <v>0.95</v>
      </c>
      <c r="AQ32" s="137"/>
      <c r="AR32" s="137">
        <v>0.95</v>
      </c>
      <c r="AS32" s="137">
        <v>0.95</v>
      </c>
      <c r="AT32" s="137">
        <v>0.95</v>
      </c>
      <c r="AU32" s="137">
        <v>0.95</v>
      </c>
      <c r="AV32" s="137">
        <v>0.95</v>
      </c>
      <c r="AW32" s="137">
        <v>0.95</v>
      </c>
      <c r="AX32" s="137">
        <v>0.95</v>
      </c>
      <c r="AY32" s="137"/>
      <c r="AZ32" s="137">
        <v>0.95</v>
      </c>
      <c r="BA32" s="137">
        <v>0.95</v>
      </c>
      <c r="BB32" s="137">
        <v>0.95</v>
      </c>
      <c r="BC32" s="137">
        <v>0.95</v>
      </c>
      <c r="BD32" s="137">
        <v>0.95</v>
      </c>
      <c r="BE32" s="137">
        <v>0.95</v>
      </c>
      <c r="BF32" s="137">
        <v>0.95</v>
      </c>
    </row>
    <row r="33" spans="1:58" x14ac:dyDescent="0.2">
      <c r="B33" s="44" t="s">
        <v>290</v>
      </c>
      <c r="C33" s="138"/>
      <c r="D33" s="137">
        <v>0.95</v>
      </c>
      <c r="E33" s="137">
        <v>0.95</v>
      </c>
      <c r="F33" s="137">
        <v>0.95</v>
      </c>
      <c r="G33" s="137">
        <v>0.95</v>
      </c>
      <c r="H33" s="137">
        <v>0.95</v>
      </c>
      <c r="I33" s="137">
        <v>0.95</v>
      </c>
      <c r="J33" s="137">
        <v>0.95</v>
      </c>
      <c r="L33" s="137">
        <v>0.95</v>
      </c>
      <c r="M33" s="137">
        <v>0.95</v>
      </c>
      <c r="N33" s="137">
        <v>0.95</v>
      </c>
      <c r="O33" s="137">
        <v>0.95</v>
      </c>
      <c r="P33" s="137">
        <v>0.95</v>
      </c>
      <c r="Q33" s="137">
        <v>0.95</v>
      </c>
      <c r="R33" s="137">
        <v>0.95</v>
      </c>
      <c r="S33" s="137"/>
      <c r="T33" s="137">
        <v>0.95</v>
      </c>
      <c r="U33" s="137">
        <v>0.95</v>
      </c>
      <c r="V33" s="137">
        <v>0.95</v>
      </c>
      <c r="W33" s="137">
        <v>0.95</v>
      </c>
      <c r="X33" s="137">
        <v>0.95</v>
      </c>
      <c r="Y33" s="137">
        <v>0.95</v>
      </c>
      <c r="Z33" s="137">
        <v>0.95</v>
      </c>
      <c r="AB33" s="137">
        <v>0.95</v>
      </c>
      <c r="AC33" s="137">
        <v>0.95</v>
      </c>
      <c r="AD33" s="137">
        <v>0.95</v>
      </c>
      <c r="AE33" s="137">
        <v>0.95</v>
      </c>
      <c r="AF33" s="137">
        <v>0.95</v>
      </c>
      <c r="AG33" s="137">
        <v>0.95</v>
      </c>
      <c r="AH33" s="137">
        <v>0.95</v>
      </c>
      <c r="AI33" s="137"/>
      <c r="AJ33" s="137">
        <v>0.95</v>
      </c>
      <c r="AK33" s="137">
        <v>0.95</v>
      </c>
      <c r="AL33" s="137">
        <v>0.95</v>
      </c>
      <c r="AM33" s="137">
        <v>0.95</v>
      </c>
      <c r="AN33" s="137">
        <v>0.95</v>
      </c>
      <c r="AO33" s="137">
        <v>0.95</v>
      </c>
      <c r="AP33" s="137">
        <v>0.95</v>
      </c>
      <c r="AQ33" s="137"/>
      <c r="AR33" s="137">
        <v>0.95</v>
      </c>
      <c r="AS33" s="137">
        <v>0.95</v>
      </c>
      <c r="AT33" s="137">
        <v>0.95</v>
      </c>
      <c r="AU33" s="137">
        <v>0.95</v>
      </c>
      <c r="AV33" s="137">
        <v>0.95</v>
      </c>
      <c r="AW33" s="137">
        <v>0.95</v>
      </c>
      <c r="AX33" s="137">
        <v>0.95</v>
      </c>
      <c r="AY33" s="137"/>
      <c r="AZ33" s="137">
        <v>0.95</v>
      </c>
      <c r="BA33" s="137">
        <v>0.95</v>
      </c>
      <c r="BB33" s="137">
        <v>0.95</v>
      </c>
      <c r="BC33" s="137">
        <v>0.95</v>
      </c>
      <c r="BD33" s="137">
        <v>0.95</v>
      </c>
      <c r="BE33" s="137">
        <v>0.95</v>
      </c>
      <c r="BF33" s="137">
        <v>0.95</v>
      </c>
    </row>
    <row r="34" spans="1:58" x14ac:dyDescent="0.2">
      <c r="B34" s="3"/>
      <c r="C34" s="20"/>
      <c r="D34" s="121"/>
      <c r="E34" s="121"/>
      <c r="F34" s="121"/>
      <c r="G34" s="121"/>
      <c r="H34" s="121"/>
      <c r="I34" s="121"/>
      <c r="J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</row>
    <row r="35" spans="1:58" x14ac:dyDescent="0.2">
      <c r="B35" s="3" t="s">
        <v>21</v>
      </c>
      <c r="C35" s="3" t="s">
        <v>48</v>
      </c>
      <c r="D35" s="99">
        <v>40000</v>
      </c>
      <c r="E35" s="99">
        <f t="shared" ref="E35:J35" si="49">D35</f>
        <v>40000</v>
      </c>
      <c r="F35" s="99">
        <f t="shared" si="49"/>
        <v>40000</v>
      </c>
      <c r="G35" s="99">
        <f t="shared" si="49"/>
        <v>40000</v>
      </c>
      <c r="H35" s="99">
        <f t="shared" si="49"/>
        <v>40000</v>
      </c>
      <c r="I35" s="99">
        <f t="shared" si="49"/>
        <v>40000</v>
      </c>
      <c r="J35" s="99">
        <f t="shared" si="49"/>
        <v>40000</v>
      </c>
      <c r="L35" s="99">
        <v>50000</v>
      </c>
      <c r="M35" s="99">
        <f t="shared" ref="M35:R35" si="50">L35</f>
        <v>50000</v>
      </c>
      <c r="N35" s="99">
        <f t="shared" si="50"/>
        <v>50000</v>
      </c>
      <c r="O35" s="99">
        <f t="shared" si="50"/>
        <v>50000</v>
      </c>
      <c r="P35" s="99">
        <f t="shared" si="50"/>
        <v>50000</v>
      </c>
      <c r="Q35" s="99">
        <f t="shared" si="50"/>
        <v>50000</v>
      </c>
      <c r="R35" s="99">
        <f t="shared" si="50"/>
        <v>50000</v>
      </c>
      <c r="S35" s="99"/>
      <c r="T35" s="99">
        <v>60000</v>
      </c>
      <c r="U35" s="99">
        <f t="shared" ref="U35:Z35" si="51">T35</f>
        <v>60000</v>
      </c>
      <c r="V35" s="99">
        <f t="shared" si="51"/>
        <v>60000</v>
      </c>
      <c r="W35" s="99">
        <f t="shared" si="51"/>
        <v>60000</v>
      </c>
      <c r="X35" s="99">
        <f t="shared" si="51"/>
        <v>60000</v>
      </c>
      <c r="Y35" s="99">
        <f t="shared" si="51"/>
        <v>60000</v>
      </c>
      <c r="Z35" s="99">
        <f t="shared" si="51"/>
        <v>60000</v>
      </c>
      <c r="AB35" s="99">
        <v>70000</v>
      </c>
      <c r="AC35" s="99">
        <f t="shared" ref="AC35:AH35" si="52">AB35</f>
        <v>70000</v>
      </c>
      <c r="AD35" s="99">
        <f t="shared" si="52"/>
        <v>70000</v>
      </c>
      <c r="AE35" s="99">
        <f t="shared" si="52"/>
        <v>70000</v>
      </c>
      <c r="AF35" s="99">
        <f t="shared" si="52"/>
        <v>70000</v>
      </c>
      <c r="AG35" s="99">
        <f t="shared" si="52"/>
        <v>70000</v>
      </c>
      <c r="AH35" s="99">
        <f t="shared" si="52"/>
        <v>70000</v>
      </c>
      <c r="AI35" s="99"/>
      <c r="AJ35" s="99">
        <v>80000</v>
      </c>
      <c r="AK35" s="99">
        <f t="shared" ref="AK35:AP35" si="53">AJ35</f>
        <v>80000</v>
      </c>
      <c r="AL35" s="99">
        <f t="shared" si="53"/>
        <v>80000</v>
      </c>
      <c r="AM35" s="99">
        <f t="shared" si="53"/>
        <v>80000</v>
      </c>
      <c r="AN35" s="99">
        <f t="shared" si="53"/>
        <v>80000</v>
      </c>
      <c r="AO35" s="99">
        <f t="shared" si="53"/>
        <v>80000</v>
      </c>
      <c r="AP35" s="99">
        <f t="shared" si="53"/>
        <v>80000</v>
      </c>
      <c r="AQ35" s="99"/>
      <c r="AR35" s="99">
        <v>90000</v>
      </c>
      <c r="AS35" s="99">
        <f t="shared" ref="AS35:AX35" si="54">AR35</f>
        <v>90000</v>
      </c>
      <c r="AT35" s="99">
        <f t="shared" si="54"/>
        <v>90000</v>
      </c>
      <c r="AU35" s="99">
        <f t="shared" si="54"/>
        <v>90000</v>
      </c>
      <c r="AV35" s="99">
        <f t="shared" si="54"/>
        <v>90000</v>
      </c>
      <c r="AW35" s="99">
        <f t="shared" si="54"/>
        <v>90000</v>
      </c>
      <c r="AX35" s="99">
        <f t="shared" si="54"/>
        <v>90000</v>
      </c>
      <c r="AY35" s="99"/>
      <c r="AZ35" s="99">
        <v>110000</v>
      </c>
      <c r="BA35" s="99">
        <f t="shared" ref="BA35:BF35" si="55">AZ35</f>
        <v>110000</v>
      </c>
      <c r="BB35" s="99">
        <f t="shared" si="55"/>
        <v>110000</v>
      </c>
      <c r="BC35" s="99">
        <f t="shared" si="55"/>
        <v>110000</v>
      </c>
      <c r="BD35" s="99">
        <f t="shared" si="55"/>
        <v>110000</v>
      </c>
      <c r="BE35" s="99">
        <f t="shared" si="55"/>
        <v>110000</v>
      </c>
      <c r="BF35" s="99">
        <f t="shared" si="55"/>
        <v>110000</v>
      </c>
    </row>
    <row r="36" spans="1:58" x14ac:dyDescent="0.2">
      <c r="B36" s="33" t="s">
        <v>198</v>
      </c>
      <c r="C36" s="3" t="s">
        <v>47</v>
      </c>
      <c r="D36" s="81">
        <f>PI()/30*$H$4/1000*D35</f>
        <v>202.31856689118266</v>
      </c>
      <c r="E36" s="81">
        <f t="shared" ref="E36:J36" si="56">PI()/30*$H$4/1000*E35</f>
        <v>202.31856689118266</v>
      </c>
      <c r="F36" s="81">
        <f t="shared" si="56"/>
        <v>202.31856689118266</v>
      </c>
      <c r="G36" s="81">
        <f t="shared" si="56"/>
        <v>202.31856689118266</v>
      </c>
      <c r="H36" s="81">
        <f t="shared" si="56"/>
        <v>202.31856689118266</v>
      </c>
      <c r="I36" s="81">
        <f t="shared" si="56"/>
        <v>202.31856689118266</v>
      </c>
      <c r="J36" s="81">
        <f t="shared" si="56"/>
        <v>202.31856689118266</v>
      </c>
      <c r="L36" s="81">
        <f t="shared" ref="L36:R36" si="57">PI()/30*$H$4/1000*L35</f>
        <v>252.89820861397831</v>
      </c>
      <c r="M36" s="81">
        <f t="shared" si="57"/>
        <v>252.89820861397831</v>
      </c>
      <c r="N36" s="81">
        <f t="shared" si="57"/>
        <v>252.89820861397831</v>
      </c>
      <c r="O36" s="81">
        <f t="shared" si="57"/>
        <v>252.89820861397831</v>
      </c>
      <c r="P36" s="81">
        <f t="shared" si="57"/>
        <v>252.89820861397831</v>
      </c>
      <c r="Q36" s="81">
        <f t="shared" si="57"/>
        <v>252.89820861397831</v>
      </c>
      <c r="R36" s="81">
        <f t="shared" si="57"/>
        <v>252.89820861397831</v>
      </c>
      <c r="S36" s="81"/>
      <c r="T36" s="81">
        <f>PI()/30*$H$4/1000*T35</f>
        <v>303.477850336774</v>
      </c>
      <c r="U36" s="81">
        <f t="shared" ref="U36:Z36" si="58">PI()/30*$H$4/1000*U35</f>
        <v>303.477850336774</v>
      </c>
      <c r="V36" s="81">
        <f t="shared" si="58"/>
        <v>303.477850336774</v>
      </c>
      <c r="W36" s="81">
        <f t="shared" si="58"/>
        <v>303.477850336774</v>
      </c>
      <c r="X36" s="81">
        <f t="shared" si="58"/>
        <v>303.477850336774</v>
      </c>
      <c r="Y36" s="81">
        <f t="shared" si="58"/>
        <v>303.477850336774</v>
      </c>
      <c r="Z36" s="81">
        <f t="shared" si="58"/>
        <v>303.477850336774</v>
      </c>
      <c r="AB36" s="81">
        <f t="shared" ref="AB36:AH36" si="59">PI()/30*$H$4/1000*AB35</f>
        <v>354.05749205956965</v>
      </c>
      <c r="AC36" s="81">
        <f t="shared" si="59"/>
        <v>354.05749205956965</v>
      </c>
      <c r="AD36" s="81">
        <f t="shared" si="59"/>
        <v>354.05749205956965</v>
      </c>
      <c r="AE36" s="81">
        <f t="shared" si="59"/>
        <v>354.05749205956965</v>
      </c>
      <c r="AF36" s="81">
        <f t="shared" si="59"/>
        <v>354.05749205956965</v>
      </c>
      <c r="AG36" s="81">
        <f t="shared" si="59"/>
        <v>354.05749205956965</v>
      </c>
      <c r="AH36" s="81">
        <f t="shared" si="59"/>
        <v>354.05749205956965</v>
      </c>
      <c r="AI36" s="81"/>
      <c r="AJ36" s="81">
        <f t="shared" ref="AJ36:AP36" si="60">PI()/30*$H$4/1000*AJ35</f>
        <v>404.63713378236531</v>
      </c>
      <c r="AK36" s="81">
        <f t="shared" si="60"/>
        <v>404.63713378236531</v>
      </c>
      <c r="AL36" s="81">
        <f t="shared" si="60"/>
        <v>404.63713378236531</v>
      </c>
      <c r="AM36" s="81">
        <f t="shared" si="60"/>
        <v>404.63713378236531</v>
      </c>
      <c r="AN36" s="81">
        <f t="shared" si="60"/>
        <v>404.63713378236531</v>
      </c>
      <c r="AO36" s="81">
        <f t="shared" si="60"/>
        <v>404.63713378236531</v>
      </c>
      <c r="AP36" s="81">
        <f t="shared" si="60"/>
        <v>404.63713378236531</v>
      </c>
      <c r="AQ36" s="81"/>
      <c r="AR36" s="81">
        <f t="shared" ref="AR36:AX36" si="61">PI()/30*$H$4/1000*AR35</f>
        <v>455.21677550516097</v>
      </c>
      <c r="AS36" s="81">
        <f t="shared" si="61"/>
        <v>455.21677550516097</v>
      </c>
      <c r="AT36" s="81">
        <f t="shared" si="61"/>
        <v>455.21677550516097</v>
      </c>
      <c r="AU36" s="81">
        <f t="shared" si="61"/>
        <v>455.21677550516097</v>
      </c>
      <c r="AV36" s="81">
        <f t="shared" si="61"/>
        <v>455.21677550516097</v>
      </c>
      <c r="AW36" s="81">
        <f t="shared" si="61"/>
        <v>455.21677550516097</v>
      </c>
      <c r="AX36" s="81">
        <f t="shared" si="61"/>
        <v>455.21677550516097</v>
      </c>
      <c r="AY36" s="81"/>
      <c r="AZ36" s="81">
        <f t="shared" ref="AZ36:BF36" si="62">PI()/30*$H$4/1000*AZ35</f>
        <v>556.37605895075228</v>
      </c>
      <c r="BA36" s="81">
        <f t="shared" si="62"/>
        <v>556.37605895075228</v>
      </c>
      <c r="BB36" s="81">
        <f t="shared" si="62"/>
        <v>556.37605895075228</v>
      </c>
      <c r="BC36" s="81">
        <f t="shared" si="62"/>
        <v>556.37605895075228</v>
      </c>
      <c r="BD36" s="81">
        <f t="shared" si="62"/>
        <v>556.37605895075228</v>
      </c>
      <c r="BE36" s="81">
        <f t="shared" si="62"/>
        <v>556.37605895075228</v>
      </c>
      <c r="BF36" s="81">
        <f t="shared" si="62"/>
        <v>556.37605895075228</v>
      </c>
    </row>
    <row r="37" spans="1:58" x14ac:dyDescent="0.2">
      <c r="B37" s="33" t="s">
        <v>197</v>
      </c>
      <c r="C37" s="3" t="s">
        <v>47</v>
      </c>
      <c r="D37" s="81">
        <f>PI()/30*$M$5*D35/1000</f>
        <v>142.68011873241744</v>
      </c>
      <c r="E37" s="81">
        <f t="shared" ref="E37:J37" si="63">PI()/30*$M$5*E35/1000</f>
        <v>142.68011873241744</v>
      </c>
      <c r="F37" s="81">
        <f t="shared" si="63"/>
        <v>142.68011873241744</v>
      </c>
      <c r="G37" s="81">
        <f t="shared" si="63"/>
        <v>142.68011873241744</v>
      </c>
      <c r="H37" s="81">
        <f t="shared" si="63"/>
        <v>142.68011873241744</v>
      </c>
      <c r="I37" s="81">
        <f t="shared" si="63"/>
        <v>142.68011873241744</v>
      </c>
      <c r="J37" s="81">
        <f t="shared" si="63"/>
        <v>142.68011873241744</v>
      </c>
      <c r="L37" s="81">
        <f t="shared" ref="L37:Q37" si="64">PI()/30*$M$5*L35/1000</f>
        <v>178.3501484155218</v>
      </c>
      <c r="M37" s="81">
        <f t="shared" si="64"/>
        <v>178.3501484155218</v>
      </c>
      <c r="N37" s="81">
        <f t="shared" si="64"/>
        <v>178.3501484155218</v>
      </c>
      <c r="O37" s="81">
        <f t="shared" si="64"/>
        <v>178.3501484155218</v>
      </c>
      <c r="P37" s="81">
        <f t="shared" si="64"/>
        <v>178.3501484155218</v>
      </c>
      <c r="Q37" s="81">
        <f t="shared" si="64"/>
        <v>178.3501484155218</v>
      </c>
      <c r="R37" s="81">
        <f>PI()/30*$M$5*R35/1000</f>
        <v>178.3501484155218</v>
      </c>
      <c r="S37" s="81"/>
      <c r="T37" s="81">
        <f>PI()/30*$M$5*T35/1000</f>
        <v>214.02017809862616</v>
      </c>
      <c r="U37" s="81">
        <f t="shared" ref="U37:Z37" si="65">PI()/30*$M$5*U35/1000</f>
        <v>214.02017809862616</v>
      </c>
      <c r="V37" s="81">
        <f t="shared" si="65"/>
        <v>214.02017809862616</v>
      </c>
      <c r="W37" s="81">
        <f t="shared" si="65"/>
        <v>214.02017809862616</v>
      </c>
      <c r="X37" s="81">
        <f t="shared" si="65"/>
        <v>214.02017809862616</v>
      </c>
      <c r="Y37" s="81">
        <f t="shared" si="65"/>
        <v>214.02017809862616</v>
      </c>
      <c r="Z37" s="81">
        <f t="shared" si="65"/>
        <v>214.02017809862616</v>
      </c>
      <c r="AB37" s="81">
        <f t="shared" ref="AB37:AG37" si="66">PI()/30*$M$5*AB35/1000</f>
        <v>249.69020778173055</v>
      </c>
      <c r="AC37" s="81">
        <f t="shared" si="66"/>
        <v>249.69020778173055</v>
      </c>
      <c r="AD37" s="81">
        <f t="shared" si="66"/>
        <v>249.69020778173055</v>
      </c>
      <c r="AE37" s="81">
        <f t="shared" si="66"/>
        <v>249.69020778173055</v>
      </c>
      <c r="AF37" s="81">
        <f t="shared" si="66"/>
        <v>249.69020778173055</v>
      </c>
      <c r="AG37" s="81">
        <f t="shared" si="66"/>
        <v>249.69020778173055</v>
      </c>
      <c r="AH37" s="81">
        <f>PI()/30*$M$5*AH35/1000</f>
        <v>249.69020778173055</v>
      </c>
      <c r="AI37" s="81"/>
      <c r="AJ37" s="81">
        <f t="shared" ref="AJ37:AP37" si="67">PI()/30*$M$5*AJ35/1000</f>
        <v>285.36023746483488</v>
      </c>
      <c r="AK37" s="81">
        <f t="shared" si="67"/>
        <v>285.36023746483488</v>
      </c>
      <c r="AL37" s="81">
        <f t="shared" si="67"/>
        <v>285.36023746483488</v>
      </c>
      <c r="AM37" s="81">
        <f t="shared" si="67"/>
        <v>285.36023746483488</v>
      </c>
      <c r="AN37" s="81">
        <f t="shared" si="67"/>
        <v>285.36023746483488</v>
      </c>
      <c r="AO37" s="81">
        <f t="shared" si="67"/>
        <v>285.36023746483488</v>
      </c>
      <c r="AP37" s="81">
        <f t="shared" si="67"/>
        <v>285.36023746483488</v>
      </c>
      <c r="AQ37" s="81"/>
      <c r="AR37" s="81">
        <f t="shared" ref="AR37:AW37" si="68">PI()/30*$M$5*AR35/1000</f>
        <v>321.03026714793924</v>
      </c>
      <c r="AS37" s="81">
        <f t="shared" si="68"/>
        <v>321.03026714793924</v>
      </c>
      <c r="AT37" s="81">
        <f t="shared" si="68"/>
        <v>321.03026714793924</v>
      </c>
      <c r="AU37" s="81">
        <f t="shared" si="68"/>
        <v>321.03026714793924</v>
      </c>
      <c r="AV37" s="81">
        <f t="shared" si="68"/>
        <v>321.03026714793924</v>
      </c>
      <c r="AW37" s="81">
        <f t="shared" si="68"/>
        <v>321.03026714793924</v>
      </c>
      <c r="AX37" s="81">
        <f>PI()/30*$M$5*AX35/1000</f>
        <v>321.03026714793924</v>
      </c>
      <c r="AY37" s="81"/>
      <c r="AZ37" s="81">
        <f t="shared" ref="AZ37:BF37" si="69">PI()/30*$M$5*AZ35/1000</f>
        <v>392.37032651414796</v>
      </c>
      <c r="BA37" s="81">
        <f t="shared" si="69"/>
        <v>392.37032651414796</v>
      </c>
      <c r="BB37" s="81">
        <f t="shared" si="69"/>
        <v>392.37032651414796</v>
      </c>
      <c r="BC37" s="81">
        <f t="shared" si="69"/>
        <v>392.37032651414796</v>
      </c>
      <c r="BD37" s="81">
        <f t="shared" si="69"/>
        <v>392.37032651414796</v>
      </c>
      <c r="BE37" s="81">
        <f t="shared" si="69"/>
        <v>392.37032651414796</v>
      </c>
      <c r="BF37" s="81">
        <f t="shared" si="69"/>
        <v>392.37032651414796</v>
      </c>
    </row>
    <row r="38" spans="1:58" x14ac:dyDescent="0.2">
      <c r="B38" s="33" t="s">
        <v>362</v>
      </c>
      <c r="C38" s="3"/>
      <c r="D38" s="85">
        <f ca="1">D193</f>
        <v>1.2245587276855661</v>
      </c>
      <c r="E38" s="85">
        <f t="shared" ref="E38:BF38" ca="1" si="70">E193</f>
        <v>0.80822136545353451</v>
      </c>
      <c r="F38" s="85">
        <f t="shared" ca="1" si="70"/>
        <v>0.61923413598167076</v>
      </c>
      <c r="G38" s="85">
        <f t="shared" ca="1" si="70"/>
        <v>0.5051931513253618</v>
      </c>
      <c r="H38" s="85">
        <f t="shared" ca="1" si="70"/>
        <v>0.38629283612487531</v>
      </c>
      <c r="I38" s="85">
        <f t="shared" ca="1" si="70"/>
        <v>0.32960928654221794</v>
      </c>
      <c r="J38" s="85">
        <f t="shared" ca="1" si="70"/>
        <v>0.29855262722002246</v>
      </c>
      <c r="K38" s="85">
        <f t="shared" si="70"/>
        <v>0</v>
      </c>
      <c r="L38" s="85">
        <f t="shared" ca="1" si="70"/>
        <v>1.5755651677152609</v>
      </c>
      <c r="M38" s="85">
        <f t="shared" ca="1" si="70"/>
        <v>0.92905565334762585</v>
      </c>
      <c r="N38" s="85">
        <f t="shared" ca="1" si="70"/>
        <v>0.74442773711459753</v>
      </c>
      <c r="O38" s="85">
        <f t="shared" ca="1" si="70"/>
        <v>0.62018895111442529</v>
      </c>
      <c r="P38" s="85">
        <f t="shared" ca="1" si="70"/>
        <v>0.48125207485054872</v>
      </c>
      <c r="Q38" s="85">
        <f t="shared" ca="1" si="70"/>
        <v>0.41202233660820548</v>
      </c>
      <c r="R38" s="85">
        <f t="shared" ca="1" si="70"/>
        <v>0.37323341468627397</v>
      </c>
      <c r="S38" s="85">
        <f t="shared" si="70"/>
        <v>0</v>
      </c>
      <c r="T38" s="85">
        <f t="shared" ca="1" si="70"/>
        <v>2.0302373743256754</v>
      </c>
      <c r="U38" s="85">
        <f t="shared" ca="1" si="70"/>
        <v>1.0223443927172486</v>
      </c>
      <c r="V38" s="85">
        <f t="shared" ca="1" si="70"/>
        <v>0.85196776722319167</v>
      </c>
      <c r="W38" s="85">
        <f t="shared" ca="1" si="70"/>
        <v>0.72625381046031778</v>
      </c>
      <c r="X38" s="85">
        <f t="shared" ca="1" si="70"/>
        <v>0.57418463345731874</v>
      </c>
      <c r="Y38" s="85">
        <f t="shared" ca="1" si="70"/>
        <v>0.49427649661151507</v>
      </c>
      <c r="Z38" s="85">
        <f t="shared" ca="1" si="70"/>
        <v>0.44832074304559671</v>
      </c>
      <c r="AA38" s="85">
        <f t="shared" si="70"/>
        <v>0</v>
      </c>
      <c r="AB38" s="85">
        <f t="shared" ca="1" si="70"/>
        <v>2.7058208628421254</v>
      </c>
      <c r="AC38" s="85">
        <f t="shared" ca="1" si="70"/>
        <v>1.1913558703587259</v>
      </c>
      <c r="AD38" s="85">
        <f t="shared" ca="1" si="70"/>
        <v>0.94300885209539653</v>
      </c>
      <c r="AE38" s="85">
        <f t="shared" ca="1" si="70"/>
        <v>0.82210017601087049</v>
      </c>
      <c r="AF38" s="85">
        <f t="shared" ca="1" si="70"/>
        <v>0.66406569323472853</v>
      </c>
      <c r="AG38" s="85">
        <f t="shared" ca="1" si="70"/>
        <v>0.57589959808743663</v>
      </c>
      <c r="AH38" s="85">
        <f t="shared" ca="1" si="70"/>
        <v>0.52362506582505919</v>
      </c>
      <c r="AI38" s="85">
        <f t="shared" si="70"/>
        <v>0</v>
      </c>
      <c r="AJ38" s="85">
        <f t="shared" ca="1" si="70"/>
        <v>4.0159974350006804</v>
      </c>
      <c r="AK38" s="85">
        <f t="shared" ca="1" si="70"/>
        <v>1.3791288743353205</v>
      </c>
      <c r="AL38" s="85">
        <f t="shared" ca="1" si="70"/>
        <v>1.0205635570674978</v>
      </c>
      <c r="AM38" s="85">
        <f t="shared" ca="1" si="70"/>
        <v>0.90750588908637675</v>
      </c>
      <c r="AN38" s="85">
        <f t="shared" ca="1" si="70"/>
        <v>0.74975539945051595</v>
      </c>
      <c r="AO38" s="85">
        <f t="shared" ca="1" si="70"/>
        <v>0.65612220324133053</v>
      </c>
      <c r="AP38" s="85">
        <f t="shared" ca="1" si="70"/>
        <v>0.598627378070688</v>
      </c>
      <c r="AQ38" s="85">
        <f t="shared" si="70"/>
        <v>0</v>
      </c>
      <c r="AR38" s="85">
        <f t="shared" ca="1" si="70"/>
        <v>11.88077989810688</v>
      </c>
      <c r="AS38" s="85">
        <f t="shared" ca="1" si="70"/>
        <v>1.5860569836942524</v>
      </c>
      <c r="AT38" s="85">
        <f t="shared" ca="1" si="70"/>
        <v>1.1503045151553863</v>
      </c>
      <c r="AU38" s="85">
        <f t="shared" ca="1" si="70"/>
        <v>0.98311874187202686</v>
      </c>
      <c r="AV38" s="85">
        <f t="shared" ca="1" si="70"/>
        <v>0.83029460795068288</v>
      </c>
      <c r="AW38" s="85">
        <f t="shared" ca="1" si="70"/>
        <v>0.73397288792788562</v>
      </c>
      <c r="AX38" s="85">
        <f t="shared" ca="1" si="70"/>
        <v>0.67254359594636282</v>
      </c>
      <c r="AY38" s="85">
        <f t="shared" si="70"/>
        <v>0</v>
      </c>
      <c r="AZ38" s="85" t="e">
        <f t="shared" ca="1" si="70"/>
        <v>#NUM!</v>
      </c>
      <c r="BA38" s="85">
        <f t="shared" ca="1" si="70"/>
        <v>2.0865143857148838</v>
      </c>
      <c r="BB38" s="85">
        <f t="shared" ca="1" si="70"/>
        <v>1.4359989893689549</v>
      </c>
      <c r="BC38" s="85">
        <f t="shared" ca="1" si="70"/>
        <v>1.1877655950747423</v>
      </c>
      <c r="BD38" s="85">
        <f t="shared" ca="1" si="70"/>
        <v>0.97389591755641503</v>
      </c>
      <c r="BE38" s="85">
        <f t="shared" ca="1" si="70"/>
        <v>0.87884396225926742</v>
      </c>
      <c r="BF38" s="85">
        <f t="shared" ca="1" si="70"/>
        <v>0.81350173170011386</v>
      </c>
    </row>
    <row r="39" spans="1:58" x14ac:dyDescent="0.2">
      <c r="B39" s="33" t="s">
        <v>41</v>
      </c>
      <c r="C39" s="3"/>
      <c r="D39" s="85">
        <f ca="1">D199</f>
        <v>1.0616354845163047</v>
      </c>
      <c r="E39" s="85">
        <f t="shared" ref="E39:BF39" ca="1" si="71">E199</f>
        <v>1.1494590370428128</v>
      </c>
      <c r="F39" s="85">
        <f t="shared" ca="1" si="71"/>
        <v>1.274146512109543</v>
      </c>
      <c r="G39" s="85">
        <f t="shared" ca="1" si="71"/>
        <v>1.4522152053664847</v>
      </c>
      <c r="H39" s="85">
        <f t="shared" ca="1" si="71"/>
        <v>1.9548472144799964</v>
      </c>
      <c r="I39" s="85">
        <f t="shared" ca="1" si="71"/>
        <v>2.6069431962309491</v>
      </c>
      <c r="J39" s="85">
        <f t="shared" ca="1" si="71"/>
        <v>3.3233609087995775</v>
      </c>
      <c r="K39" s="85">
        <f ca="1">K198</f>
        <v>1.8318010797922397</v>
      </c>
      <c r="L39" s="85">
        <f t="shared" ca="1" si="71"/>
        <v>1.0580566511612957</v>
      </c>
      <c r="M39" s="85">
        <f t="shared" ca="1" si="71"/>
        <v>1.1793718232400048</v>
      </c>
      <c r="N39" s="85">
        <f t="shared" ca="1" si="71"/>
        <v>1.2994290605876451</v>
      </c>
      <c r="O39" s="85">
        <f t="shared" ca="1" si="71"/>
        <v>1.4715910841036632</v>
      </c>
      <c r="P39" s="85">
        <f t="shared" ca="1" si="71"/>
        <v>1.9607724524974723</v>
      </c>
      <c r="Q39" s="85">
        <f t="shared" ca="1" si="71"/>
        <v>2.6025188331592801</v>
      </c>
      <c r="R39" s="85">
        <f t="shared" ca="1" si="71"/>
        <v>3.3212065221643527</v>
      </c>
      <c r="S39" s="85" t="str">
        <f>S197</f>
        <v>pi T</v>
      </c>
      <c r="T39" s="85">
        <f t="shared" ca="1" si="71"/>
        <v>1.0501231195016965</v>
      </c>
      <c r="U39" s="85">
        <f t="shared" ca="1" si="71"/>
        <v>1.217392005824232</v>
      </c>
      <c r="V39" s="85">
        <f t="shared" ca="1" si="71"/>
        <v>1.3339659828279644</v>
      </c>
      <c r="W39" s="85">
        <f t="shared" ca="1" si="71"/>
        <v>1.4997309591872707</v>
      </c>
      <c r="X39" s="85">
        <f t="shared" ca="1" si="71"/>
        <v>1.9721254547276881</v>
      </c>
      <c r="Y39" s="85">
        <f t="shared" ca="1" si="71"/>
        <v>2.5954518688532549</v>
      </c>
      <c r="Z39" s="85">
        <f t="shared" ca="1" si="71"/>
        <v>3.3016200040942194</v>
      </c>
      <c r="AA39" s="85" t="str">
        <f>AA197</f>
        <v>pi T</v>
      </c>
      <c r="AB39" s="85">
        <f t="shared" ca="1" si="71"/>
        <v>1.0381524258608636</v>
      </c>
      <c r="AC39" s="85">
        <f t="shared" ca="1" si="71"/>
        <v>1.2179569690082177</v>
      </c>
      <c r="AD39" s="85">
        <f t="shared" ca="1" si="71"/>
        <v>1.3780417072641558</v>
      </c>
      <c r="AE39" s="85">
        <f t="shared" ca="1" si="71"/>
        <v>1.5377709596813676</v>
      </c>
      <c r="AF39" s="85">
        <f t="shared" ca="1" si="71"/>
        <v>1.9913399647672192</v>
      </c>
      <c r="AG39" s="85">
        <f t="shared" ca="1" si="71"/>
        <v>2.5906885929456798</v>
      </c>
      <c r="AH39" s="85">
        <f t="shared" ca="1" si="71"/>
        <v>3.2741387286182015</v>
      </c>
      <c r="AI39" s="85" t="str">
        <f>AI197</f>
        <v>pi T</v>
      </c>
      <c r="AJ39" s="85">
        <f t="shared" ca="1" si="71"/>
        <v>1.0224384553336483</v>
      </c>
      <c r="AK39" s="85">
        <f t="shared" ca="1" si="71"/>
        <v>1.2117834640294431</v>
      </c>
      <c r="AL39" s="85">
        <f t="shared" ca="1" si="71"/>
        <v>1.4312482321643221</v>
      </c>
      <c r="AM39" s="85">
        <f t="shared" ca="1" si="71"/>
        <v>1.5864775631292813</v>
      </c>
      <c r="AN39" s="85">
        <f t="shared" ca="1" si="71"/>
        <v>2.0211951671686141</v>
      </c>
      <c r="AO39" s="85">
        <f t="shared" ca="1" si="71"/>
        <v>2.5939384576587061</v>
      </c>
      <c r="AP39" s="85">
        <f t="shared" ca="1" si="71"/>
        <v>3.249699775697684</v>
      </c>
      <c r="AQ39" s="85" t="str">
        <f>AQ197</f>
        <v>pi T</v>
      </c>
      <c r="AR39" s="85">
        <f t="shared" ca="1" si="71"/>
        <v>1.0032722656498683</v>
      </c>
      <c r="AS39" s="85">
        <f t="shared" ca="1" si="71"/>
        <v>1.2016373431692902</v>
      </c>
      <c r="AT39" s="85">
        <f t="shared" ca="1" si="71"/>
        <v>1.4292590644782921</v>
      </c>
      <c r="AU39" s="85">
        <f t="shared" ca="1" si="71"/>
        <v>1.6463687647945267</v>
      </c>
      <c r="AV39" s="85">
        <f t="shared" ca="1" si="71"/>
        <v>2.0641053013553252</v>
      </c>
      <c r="AW39" s="85">
        <f t="shared" ca="1" si="71"/>
        <v>2.610792453862846</v>
      </c>
      <c r="AX39" s="85">
        <f t="shared" ca="1" si="71"/>
        <v>3.2382245145396222</v>
      </c>
      <c r="AY39" s="85" t="str">
        <f>AY197</f>
        <v>pi T</v>
      </c>
      <c r="AZ39" s="85">
        <f t="shared" ca="1" si="71"/>
        <v>0.95604321818858828</v>
      </c>
      <c r="BA39" s="85">
        <f t="shared" ca="1" si="71"/>
        <v>1.171445543543433</v>
      </c>
      <c r="BB39" s="85">
        <f t="shared" ca="1" si="71"/>
        <v>1.4077091194868312</v>
      </c>
      <c r="BC39" s="85">
        <f t="shared" ca="1" si="71"/>
        <v>1.6663278462348927</v>
      </c>
      <c r="BD39" s="85">
        <f t="shared" ca="1" si="71"/>
        <v>2.196186985977377</v>
      </c>
      <c r="BE39" s="85">
        <f t="shared" ca="1" si="71"/>
        <v>2.7030249414970644</v>
      </c>
      <c r="BF39" s="85">
        <f t="shared" ca="1" si="71"/>
        <v>3.285849680949898</v>
      </c>
    </row>
    <row r="40" spans="1:58" x14ac:dyDescent="0.2">
      <c r="B40" s="3"/>
      <c r="C40" s="3"/>
      <c r="D40" s="95"/>
      <c r="E40" s="95"/>
      <c r="F40" s="95"/>
      <c r="G40" s="95"/>
      <c r="H40" s="95"/>
      <c r="I40" s="95"/>
      <c r="J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</row>
    <row r="41" spans="1:58" x14ac:dyDescent="0.2">
      <c r="A41" s="63" t="s">
        <v>317</v>
      </c>
      <c r="B41" s="159" t="s">
        <v>354</v>
      </c>
      <c r="C41" s="33" t="s">
        <v>170</v>
      </c>
      <c r="D41" s="132">
        <f>2*PI()*$H$4*$H$7*D54</f>
        <v>998.87644177349671</v>
      </c>
      <c r="E41" s="132">
        <f t="shared" ref="E41:J41" si="72">2*PI()*$H$4*$H$7*E54</f>
        <v>998.87644177349671</v>
      </c>
      <c r="F41" s="132">
        <f t="shared" si="72"/>
        <v>998.87644177349671</v>
      </c>
      <c r="G41" s="132">
        <f t="shared" si="72"/>
        <v>998.87644177349671</v>
      </c>
      <c r="H41" s="132">
        <f t="shared" si="72"/>
        <v>998.87644177349671</v>
      </c>
      <c r="I41" s="132">
        <f t="shared" si="72"/>
        <v>998.87644177349671</v>
      </c>
      <c r="J41" s="132">
        <f t="shared" si="72"/>
        <v>998.87644177349671</v>
      </c>
      <c r="L41" s="132">
        <f t="shared" ref="L41:Q41" si="73">2*PI()*$H$4*$H$7*L54</f>
        <v>998.87644177349671</v>
      </c>
      <c r="M41" s="132">
        <f t="shared" si="73"/>
        <v>998.87644177349671</v>
      </c>
      <c r="N41" s="132">
        <f t="shared" si="73"/>
        <v>998.87644177349671</v>
      </c>
      <c r="O41" s="132">
        <f t="shared" si="73"/>
        <v>998.87644177349671</v>
      </c>
      <c r="P41" s="132">
        <f t="shared" si="73"/>
        <v>998.87644177349671</v>
      </c>
      <c r="Q41" s="132">
        <f t="shared" si="73"/>
        <v>998.87644177349671</v>
      </c>
      <c r="R41" s="132">
        <f>2*PI()*$H$4*$H$7*R54</f>
        <v>998.87644177349671</v>
      </c>
      <c r="S41" s="132"/>
      <c r="T41" s="132">
        <f>2*PI()*$H$4*$H$7*T54</f>
        <v>998.87644177349671</v>
      </c>
      <c r="U41" s="132">
        <f t="shared" ref="U41:Z41" si="74">2*PI()*$H$4*$H$7*U54</f>
        <v>998.87644177349671</v>
      </c>
      <c r="V41" s="132">
        <f t="shared" si="74"/>
        <v>998.87644177349671</v>
      </c>
      <c r="W41" s="132">
        <f t="shared" si="74"/>
        <v>998.87644177349671</v>
      </c>
      <c r="X41" s="132">
        <f t="shared" si="74"/>
        <v>998.87644177349671</v>
      </c>
      <c r="Y41" s="132">
        <f t="shared" si="74"/>
        <v>998.87644177349671</v>
      </c>
      <c r="Z41" s="132">
        <f t="shared" si="74"/>
        <v>998.87644177349671</v>
      </c>
      <c r="AB41" s="132">
        <f t="shared" ref="AB41:AG41" si="75">2*PI()*$H$4*$H$7*AB54</f>
        <v>998.87644177349671</v>
      </c>
      <c r="AC41" s="132">
        <f t="shared" si="75"/>
        <v>998.87644177349671</v>
      </c>
      <c r="AD41" s="132">
        <f t="shared" si="75"/>
        <v>998.87644177349671</v>
      </c>
      <c r="AE41" s="132">
        <f t="shared" si="75"/>
        <v>998.87644177349671</v>
      </c>
      <c r="AF41" s="132">
        <f t="shared" si="75"/>
        <v>998.87644177349671</v>
      </c>
      <c r="AG41" s="132">
        <f t="shared" si="75"/>
        <v>998.87644177349671</v>
      </c>
      <c r="AH41" s="132">
        <f>2*PI()*$H$4*$H$7*AH54</f>
        <v>998.87644177349671</v>
      </c>
      <c r="AI41" s="132"/>
      <c r="AJ41" s="132">
        <f t="shared" ref="AJ41:AP41" si="76">2*PI()*$H$4*$H$7*AJ54</f>
        <v>998.87644177349671</v>
      </c>
      <c r="AK41" s="132">
        <f t="shared" si="76"/>
        <v>998.87644177349671</v>
      </c>
      <c r="AL41" s="132">
        <f t="shared" si="76"/>
        <v>998.87644177349671</v>
      </c>
      <c r="AM41" s="132">
        <f t="shared" si="76"/>
        <v>998.87644177349671</v>
      </c>
      <c r="AN41" s="132">
        <f t="shared" si="76"/>
        <v>998.87644177349671</v>
      </c>
      <c r="AO41" s="132">
        <f t="shared" si="76"/>
        <v>998.87644177349671</v>
      </c>
      <c r="AP41" s="132">
        <f t="shared" si="76"/>
        <v>998.87644177349671</v>
      </c>
      <c r="AQ41" s="132"/>
      <c r="AR41" s="132">
        <f t="shared" ref="AR41:AW41" si="77">2*PI()*$H$4*$H$7*AR54</f>
        <v>998.87644177349671</v>
      </c>
      <c r="AS41" s="132">
        <f t="shared" si="77"/>
        <v>998.87644177349671</v>
      </c>
      <c r="AT41" s="132">
        <f t="shared" si="77"/>
        <v>998.87644177349671</v>
      </c>
      <c r="AU41" s="132">
        <f t="shared" si="77"/>
        <v>998.87644177349671</v>
      </c>
      <c r="AV41" s="132">
        <f t="shared" si="77"/>
        <v>998.87644177349671</v>
      </c>
      <c r="AW41" s="132">
        <f t="shared" si="77"/>
        <v>998.87644177349671</v>
      </c>
      <c r="AX41" s="132">
        <f>2*PI()*$H$4*$H$7*AX54</f>
        <v>998.87644177349671</v>
      </c>
      <c r="AY41" s="132"/>
      <c r="AZ41" s="132">
        <f t="shared" ref="AZ41:BF41" si="78">2*PI()*$H$4*$H$7*AZ54</f>
        <v>998.87644177349671</v>
      </c>
      <c r="BA41" s="132">
        <f t="shared" si="78"/>
        <v>998.87644177349671</v>
      </c>
      <c r="BB41" s="132">
        <f t="shared" si="78"/>
        <v>998.87644177349671</v>
      </c>
      <c r="BC41" s="132">
        <f t="shared" si="78"/>
        <v>998.87644177349671</v>
      </c>
      <c r="BD41" s="132">
        <f t="shared" si="78"/>
        <v>998.87644177349671</v>
      </c>
      <c r="BE41" s="132">
        <f t="shared" si="78"/>
        <v>998.87644177349671</v>
      </c>
      <c r="BF41" s="132">
        <f t="shared" si="78"/>
        <v>998.87644177349671</v>
      </c>
    </row>
    <row r="42" spans="1:58" x14ac:dyDescent="0.2">
      <c r="B42" s="159" t="s">
        <v>355</v>
      </c>
      <c r="C42" s="33" t="s">
        <v>170</v>
      </c>
      <c r="D42" s="132">
        <f>2*PI()*$H$4*$H$7*D57</f>
        <v>998.87644177349671</v>
      </c>
      <c r="E42" s="132">
        <f t="shared" ref="E42:J42" si="79">2*PI()*$H$4*$H$7*E57</f>
        <v>998.87644177349671</v>
      </c>
      <c r="F42" s="132">
        <f t="shared" si="79"/>
        <v>998.87644177349671</v>
      </c>
      <c r="G42" s="132">
        <f t="shared" si="79"/>
        <v>998.87644177349671</v>
      </c>
      <c r="H42" s="132">
        <f t="shared" si="79"/>
        <v>998.87644177349671</v>
      </c>
      <c r="I42" s="132">
        <f t="shared" si="79"/>
        <v>998.87644177349671</v>
      </c>
      <c r="J42" s="132">
        <f t="shared" si="79"/>
        <v>998.87644177349671</v>
      </c>
      <c r="L42" s="132">
        <f t="shared" ref="L42:Q42" si="80">2*PI()*$H$4*$H$7*L57</f>
        <v>998.87644177349671</v>
      </c>
      <c r="M42" s="132">
        <f t="shared" si="80"/>
        <v>998.87644177349671</v>
      </c>
      <c r="N42" s="132">
        <f t="shared" si="80"/>
        <v>998.87644177349671</v>
      </c>
      <c r="O42" s="132">
        <f t="shared" si="80"/>
        <v>998.87644177349671</v>
      </c>
      <c r="P42" s="132">
        <f t="shared" si="80"/>
        <v>998.87644177349671</v>
      </c>
      <c r="Q42" s="132">
        <f t="shared" si="80"/>
        <v>998.87644177349671</v>
      </c>
      <c r="R42" s="132">
        <f>2*PI()*$H$4*$H$7*R57</f>
        <v>998.87644177349671</v>
      </c>
      <c r="S42" s="132"/>
      <c r="T42" s="132">
        <f>2*PI()*$H$4*$H$7*T57</f>
        <v>998.87644177349671</v>
      </c>
      <c r="U42" s="132">
        <f t="shared" ref="U42:Z42" si="81">2*PI()*$H$4*$H$7*U57</f>
        <v>998.87644177349671</v>
      </c>
      <c r="V42" s="132">
        <f t="shared" si="81"/>
        <v>998.87644177349671</v>
      </c>
      <c r="W42" s="132">
        <f t="shared" si="81"/>
        <v>998.87644177349671</v>
      </c>
      <c r="X42" s="132">
        <f t="shared" si="81"/>
        <v>998.87644177349671</v>
      </c>
      <c r="Y42" s="132">
        <f t="shared" si="81"/>
        <v>998.87644177349671</v>
      </c>
      <c r="Z42" s="132">
        <f t="shared" si="81"/>
        <v>998.87644177349671</v>
      </c>
      <c r="AB42" s="132">
        <f t="shared" ref="AB42:AG42" si="82">2*PI()*$H$4*$H$7*AB57</f>
        <v>998.87644177349671</v>
      </c>
      <c r="AC42" s="132">
        <f t="shared" si="82"/>
        <v>998.87644177349671</v>
      </c>
      <c r="AD42" s="132">
        <f t="shared" si="82"/>
        <v>998.87644177349671</v>
      </c>
      <c r="AE42" s="132">
        <f t="shared" si="82"/>
        <v>998.87644177349671</v>
      </c>
      <c r="AF42" s="132">
        <f t="shared" si="82"/>
        <v>998.87644177349671</v>
      </c>
      <c r="AG42" s="132">
        <f t="shared" si="82"/>
        <v>998.87644177349671</v>
      </c>
      <c r="AH42" s="132">
        <f>2*PI()*$H$4*$H$7*AH57</f>
        <v>998.87644177349671</v>
      </c>
      <c r="AI42" s="132"/>
      <c r="AJ42" s="132">
        <f t="shared" ref="AJ42:AP42" si="83">2*PI()*$H$4*$H$7*AJ57</f>
        <v>998.87644177349671</v>
      </c>
      <c r="AK42" s="132">
        <f t="shared" si="83"/>
        <v>998.87644177349671</v>
      </c>
      <c r="AL42" s="132">
        <f t="shared" si="83"/>
        <v>998.87644177349671</v>
      </c>
      <c r="AM42" s="132">
        <f t="shared" si="83"/>
        <v>998.87644177349671</v>
      </c>
      <c r="AN42" s="132">
        <f t="shared" si="83"/>
        <v>998.87644177349671</v>
      </c>
      <c r="AO42" s="132">
        <f t="shared" si="83"/>
        <v>998.87644177349671</v>
      </c>
      <c r="AP42" s="132">
        <f t="shared" si="83"/>
        <v>998.87644177349671</v>
      </c>
      <c r="AQ42" s="132"/>
      <c r="AR42" s="132">
        <f t="shared" ref="AR42:AW42" si="84">2*PI()*$H$4*$H$7*AR57</f>
        <v>998.87644177349671</v>
      </c>
      <c r="AS42" s="132">
        <f t="shared" si="84"/>
        <v>998.87644177349671</v>
      </c>
      <c r="AT42" s="132">
        <f t="shared" si="84"/>
        <v>998.87644177349671</v>
      </c>
      <c r="AU42" s="132">
        <f t="shared" si="84"/>
        <v>998.87644177349671</v>
      </c>
      <c r="AV42" s="132">
        <f t="shared" si="84"/>
        <v>998.87644177349671</v>
      </c>
      <c r="AW42" s="132">
        <f t="shared" si="84"/>
        <v>998.87644177349671</v>
      </c>
      <c r="AX42" s="132">
        <f>2*PI()*$H$4*$H$7*AX57</f>
        <v>998.87644177349671</v>
      </c>
      <c r="AY42" s="132"/>
      <c r="AZ42" s="132">
        <f t="shared" ref="AZ42:BF42" si="85">2*PI()*$H$4*$H$7*AZ57</f>
        <v>998.87644177349671</v>
      </c>
      <c r="BA42" s="132">
        <f t="shared" si="85"/>
        <v>998.87644177349671</v>
      </c>
      <c r="BB42" s="132">
        <f t="shared" si="85"/>
        <v>998.87644177349671</v>
      </c>
      <c r="BC42" s="132">
        <f t="shared" si="85"/>
        <v>998.87644177349671</v>
      </c>
      <c r="BD42" s="132">
        <f t="shared" si="85"/>
        <v>998.87644177349671</v>
      </c>
      <c r="BE42" s="132">
        <f t="shared" si="85"/>
        <v>998.87644177349671</v>
      </c>
      <c r="BF42" s="132">
        <f t="shared" si="85"/>
        <v>998.87644177349671</v>
      </c>
    </row>
    <row r="43" spans="1:58" x14ac:dyDescent="0.2">
      <c r="B43" s="160"/>
      <c r="C43" s="34"/>
      <c r="D43" s="133"/>
      <c r="E43" s="133"/>
      <c r="F43" s="133"/>
      <c r="G43" s="133"/>
      <c r="H43" s="133"/>
      <c r="I43" s="133"/>
      <c r="J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</row>
    <row r="44" spans="1:58" x14ac:dyDescent="0.2">
      <c r="B44" s="161" t="s">
        <v>356</v>
      </c>
      <c r="C44" s="33" t="s">
        <v>170</v>
      </c>
      <c r="D44" s="135">
        <f t="shared" ref="D44:R44" si="86">2*$H$4*PI()*$H$9-$H$11*$H$13*$H$9</f>
        <v>3993.0009795464493</v>
      </c>
      <c r="E44" s="135">
        <f t="shared" si="86"/>
        <v>3993.0009795464493</v>
      </c>
      <c r="F44" s="135">
        <f t="shared" si="86"/>
        <v>3993.0009795464493</v>
      </c>
      <c r="G44" s="135">
        <f t="shared" si="86"/>
        <v>3993.0009795464493</v>
      </c>
      <c r="H44" s="135">
        <f t="shared" si="86"/>
        <v>3993.0009795464493</v>
      </c>
      <c r="I44" s="135">
        <f t="shared" si="86"/>
        <v>3993.0009795464493</v>
      </c>
      <c r="J44" s="135">
        <f t="shared" si="86"/>
        <v>3993.0009795464493</v>
      </c>
      <c r="L44" s="135">
        <f t="shared" si="86"/>
        <v>3993.0009795464493</v>
      </c>
      <c r="M44" s="135">
        <f t="shared" si="86"/>
        <v>3993.0009795464493</v>
      </c>
      <c r="N44" s="135">
        <f t="shared" si="86"/>
        <v>3993.0009795464493</v>
      </c>
      <c r="O44" s="135">
        <f t="shared" si="86"/>
        <v>3993.0009795464493</v>
      </c>
      <c r="P44" s="135">
        <f t="shared" si="86"/>
        <v>3993.0009795464493</v>
      </c>
      <c r="Q44" s="135">
        <f t="shared" si="86"/>
        <v>3993.0009795464493</v>
      </c>
      <c r="R44" s="135">
        <f t="shared" si="86"/>
        <v>3993.0009795464493</v>
      </c>
      <c r="S44" s="135"/>
      <c r="T44" s="135">
        <f>2*$H$4*PI()*$H$9-$H$11*$H$13*$H$9</f>
        <v>3993.0009795464493</v>
      </c>
      <c r="U44" s="135">
        <f t="shared" ref="U44:BF44" si="87">2*$H$4*PI()*$H$9-$H$11*$H$13*$H$9</f>
        <v>3993.0009795464493</v>
      </c>
      <c r="V44" s="135">
        <f t="shared" si="87"/>
        <v>3993.0009795464493</v>
      </c>
      <c r="W44" s="135">
        <f t="shared" si="87"/>
        <v>3993.0009795464493</v>
      </c>
      <c r="X44" s="135">
        <f t="shared" si="87"/>
        <v>3993.0009795464493</v>
      </c>
      <c r="Y44" s="135">
        <f t="shared" si="87"/>
        <v>3993.0009795464493</v>
      </c>
      <c r="Z44" s="135">
        <f t="shared" si="87"/>
        <v>3993.0009795464493</v>
      </c>
      <c r="AB44" s="135">
        <f t="shared" si="87"/>
        <v>3993.0009795464493</v>
      </c>
      <c r="AC44" s="135">
        <f t="shared" si="87"/>
        <v>3993.0009795464493</v>
      </c>
      <c r="AD44" s="135">
        <f t="shared" si="87"/>
        <v>3993.0009795464493</v>
      </c>
      <c r="AE44" s="135">
        <f t="shared" si="87"/>
        <v>3993.0009795464493</v>
      </c>
      <c r="AF44" s="135">
        <f t="shared" si="87"/>
        <v>3993.0009795464493</v>
      </c>
      <c r="AG44" s="135">
        <f t="shared" si="87"/>
        <v>3993.0009795464493</v>
      </c>
      <c r="AH44" s="135">
        <f t="shared" si="87"/>
        <v>3993.0009795464493</v>
      </c>
      <c r="AI44" s="135"/>
      <c r="AJ44" s="135">
        <f t="shared" si="87"/>
        <v>3993.0009795464493</v>
      </c>
      <c r="AK44" s="135">
        <f t="shared" si="87"/>
        <v>3993.0009795464493</v>
      </c>
      <c r="AL44" s="135">
        <f t="shared" si="87"/>
        <v>3993.0009795464493</v>
      </c>
      <c r="AM44" s="135">
        <f t="shared" si="87"/>
        <v>3993.0009795464493</v>
      </c>
      <c r="AN44" s="135">
        <f t="shared" si="87"/>
        <v>3993.0009795464493</v>
      </c>
      <c r="AO44" s="135">
        <f t="shared" si="87"/>
        <v>3993.0009795464493</v>
      </c>
      <c r="AP44" s="135">
        <f t="shared" si="87"/>
        <v>3993.0009795464493</v>
      </c>
      <c r="AQ44" s="135"/>
      <c r="AR44" s="135">
        <f t="shared" si="87"/>
        <v>3993.0009795464493</v>
      </c>
      <c r="AS44" s="135">
        <f t="shared" si="87"/>
        <v>3993.0009795464493</v>
      </c>
      <c r="AT44" s="135">
        <f t="shared" si="87"/>
        <v>3993.0009795464493</v>
      </c>
      <c r="AU44" s="135">
        <f t="shared" si="87"/>
        <v>3993.0009795464493</v>
      </c>
      <c r="AV44" s="135">
        <f t="shared" si="87"/>
        <v>3993.0009795464493</v>
      </c>
      <c r="AW44" s="135">
        <f t="shared" si="87"/>
        <v>3993.0009795464493</v>
      </c>
      <c r="AX44" s="135">
        <f t="shared" si="87"/>
        <v>3993.0009795464493</v>
      </c>
      <c r="AY44" s="135"/>
      <c r="AZ44" s="135">
        <f t="shared" si="87"/>
        <v>3993.0009795464493</v>
      </c>
      <c r="BA44" s="135">
        <f t="shared" si="87"/>
        <v>3993.0009795464493</v>
      </c>
      <c r="BB44" s="135">
        <f t="shared" si="87"/>
        <v>3993.0009795464493</v>
      </c>
      <c r="BC44" s="135">
        <f t="shared" si="87"/>
        <v>3993.0009795464493</v>
      </c>
      <c r="BD44" s="135">
        <f t="shared" si="87"/>
        <v>3993.0009795464493</v>
      </c>
      <c r="BE44" s="135">
        <f t="shared" si="87"/>
        <v>3993.0009795464493</v>
      </c>
      <c r="BF44" s="135">
        <f t="shared" si="87"/>
        <v>3993.0009795464493</v>
      </c>
    </row>
    <row r="45" spans="1:58" x14ac:dyDescent="0.2">
      <c r="B45" s="159" t="s">
        <v>357</v>
      </c>
      <c r="C45" s="33" t="s">
        <v>170</v>
      </c>
      <c r="D45" s="132">
        <f>PI()*($H$5*$H$5-$H$6*$H$6)*D61-$H$11*$H$13*($H$5-$H$6)</f>
        <v>4218.6327334311791</v>
      </c>
      <c r="E45" s="132">
        <f t="shared" ref="E45:J45" si="88">PI()*($H$5*$H$5-$H$6*$H$6)*E61-$H$11*$H$13*($H$5-$H$6)</f>
        <v>4218.6327334311791</v>
      </c>
      <c r="F45" s="132">
        <f t="shared" si="88"/>
        <v>4218.6327334311791</v>
      </c>
      <c r="G45" s="132">
        <f t="shared" si="88"/>
        <v>4218.6327334311791</v>
      </c>
      <c r="H45" s="132">
        <f t="shared" si="88"/>
        <v>4218.6327334311791</v>
      </c>
      <c r="I45" s="132">
        <f t="shared" si="88"/>
        <v>4218.6327334311791</v>
      </c>
      <c r="J45" s="132">
        <f t="shared" si="88"/>
        <v>4218.6327334311791</v>
      </c>
      <c r="L45" s="132">
        <f t="shared" ref="L45:Q45" si="89">PI()*($H$5*$H$5-$H$6*$H$6)*L61-$H$11*$H$13*($H$5-$H$6)</f>
        <v>4218.6327334311791</v>
      </c>
      <c r="M45" s="132">
        <f t="shared" si="89"/>
        <v>4218.6327334311791</v>
      </c>
      <c r="N45" s="132">
        <f t="shared" si="89"/>
        <v>4218.6327334311791</v>
      </c>
      <c r="O45" s="132">
        <f t="shared" si="89"/>
        <v>4218.6327334311791</v>
      </c>
      <c r="P45" s="132">
        <f t="shared" si="89"/>
        <v>4218.6327334311791</v>
      </c>
      <c r="Q45" s="132">
        <f t="shared" si="89"/>
        <v>4218.6327334311791</v>
      </c>
      <c r="R45" s="132">
        <f>PI()*($H$5*$H$5-$H$6*$H$6)*R61-$H$11*$H$13*($H$5-$H$6)</f>
        <v>4218.6327334311791</v>
      </c>
      <c r="S45" s="132"/>
      <c r="T45" s="132">
        <f>PI()*($H$5*$H$5-$H$6*$H$6)*T61-$H$11*$H$13*($H$5-$H$6)</f>
        <v>4218.6327334311791</v>
      </c>
      <c r="U45" s="132">
        <f t="shared" ref="U45:Z45" si="90">PI()*($H$5*$H$5-$H$6*$H$6)*U61-$H$11*$H$13*($H$5-$H$6)</f>
        <v>4218.6327334311791</v>
      </c>
      <c r="V45" s="132">
        <f t="shared" si="90"/>
        <v>4218.6327334311791</v>
      </c>
      <c r="W45" s="132">
        <f t="shared" si="90"/>
        <v>4218.6327334311791</v>
      </c>
      <c r="X45" s="132">
        <f t="shared" si="90"/>
        <v>4218.6327334311791</v>
      </c>
      <c r="Y45" s="132">
        <f t="shared" si="90"/>
        <v>4218.6327334311791</v>
      </c>
      <c r="Z45" s="132">
        <f t="shared" si="90"/>
        <v>4218.6327334311791</v>
      </c>
      <c r="AB45" s="132">
        <f t="shared" ref="AB45:AG45" si="91">PI()*($H$5*$H$5-$H$6*$H$6)*AB61-$H$11*$H$13*($H$5-$H$6)</f>
        <v>4218.6327334311791</v>
      </c>
      <c r="AC45" s="132">
        <f t="shared" si="91"/>
        <v>4218.6327334311791</v>
      </c>
      <c r="AD45" s="132">
        <f t="shared" si="91"/>
        <v>4218.6327334311791</v>
      </c>
      <c r="AE45" s="132">
        <f t="shared" si="91"/>
        <v>4218.6327334311791</v>
      </c>
      <c r="AF45" s="132">
        <f t="shared" si="91"/>
        <v>4218.6327334311791</v>
      </c>
      <c r="AG45" s="132">
        <f t="shared" si="91"/>
        <v>4218.6327334311791</v>
      </c>
      <c r="AH45" s="132">
        <f>PI()*($H$5*$H$5-$H$6*$H$6)*AH61-$H$11*$H$13*($H$5-$H$6)</f>
        <v>4218.6327334311791</v>
      </c>
      <c r="AI45" s="132"/>
      <c r="AJ45" s="132">
        <f t="shared" ref="AJ45:AP45" si="92">PI()*($H$5*$H$5-$H$6*$H$6)*AJ61-$H$11*$H$13*($H$5-$H$6)</f>
        <v>4218.6327334311791</v>
      </c>
      <c r="AK45" s="132">
        <f t="shared" si="92"/>
        <v>4218.6327334311791</v>
      </c>
      <c r="AL45" s="132">
        <f t="shared" si="92"/>
        <v>4218.6327334311791</v>
      </c>
      <c r="AM45" s="132">
        <f t="shared" si="92"/>
        <v>4218.6327334311791</v>
      </c>
      <c r="AN45" s="132">
        <f t="shared" si="92"/>
        <v>4218.6327334311791</v>
      </c>
      <c r="AO45" s="132">
        <f t="shared" si="92"/>
        <v>4218.6327334311791</v>
      </c>
      <c r="AP45" s="132">
        <f t="shared" si="92"/>
        <v>4218.6327334311791</v>
      </c>
      <c r="AQ45" s="132"/>
      <c r="AR45" s="132">
        <f t="shared" ref="AR45:AW45" si="93">PI()*($H$5*$H$5-$H$6*$H$6)*AR61-$H$11*$H$13*($H$5-$H$6)</f>
        <v>4218.6327334311791</v>
      </c>
      <c r="AS45" s="132">
        <f t="shared" si="93"/>
        <v>4218.6327334311791</v>
      </c>
      <c r="AT45" s="132">
        <f t="shared" si="93"/>
        <v>4218.6327334311791</v>
      </c>
      <c r="AU45" s="132">
        <f t="shared" si="93"/>
        <v>4218.6327334311791</v>
      </c>
      <c r="AV45" s="132">
        <f t="shared" si="93"/>
        <v>4218.6327334311791</v>
      </c>
      <c r="AW45" s="132">
        <f t="shared" si="93"/>
        <v>4218.6327334311791</v>
      </c>
      <c r="AX45" s="132">
        <f>PI()*($H$5*$H$5-$H$6*$H$6)*AX61-$H$11*$H$13*($H$5-$H$6)</f>
        <v>4218.6327334311791</v>
      </c>
      <c r="AY45" s="132"/>
      <c r="AZ45" s="132">
        <f t="shared" ref="AZ45:BF45" si="94">PI()*($H$5*$H$5-$H$6*$H$6)*AZ61-$H$11*$H$13*($H$5-$H$6)</f>
        <v>4218.6327334311791</v>
      </c>
      <c r="BA45" s="132">
        <f t="shared" si="94"/>
        <v>4218.6327334311791</v>
      </c>
      <c r="BB45" s="132">
        <f t="shared" si="94"/>
        <v>4218.6327334311791</v>
      </c>
      <c r="BC45" s="132">
        <f t="shared" si="94"/>
        <v>4218.6327334311791</v>
      </c>
      <c r="BD45" s="132">
        <f t="shared" si="94"/>
        <v>4218.6327334311791</v>
      </c>
      <c r="BE45" s="132">
        <f t="shared" si="94"/>
        <v>4218.6327334311791</v>
      </c>
      <c r="BF45" s="132">
        <f t="shared" si="94"/>
        <v>4218.6327334311791</v>
      </c>
    </row>
    <row r="46" spans="1:58" x14ac:dyDescent="0.2">
      <c r="B46" s="162" t="s">
        <v>235</v>
      </c>
      <c r="C46" s="33" t="s">
        <v>170</v>
      </c>
      <c r="D46" s="132">
        <f t="shared" ref="D46:R46" si="95">PI()*$H$5*$H$5</f>
        <v>6647.610054996002</v>
      </c>
      <c r="E46" s="132">
        <f t="shared" si="95"/>
        <v>6647.610054996002</v>
      </c>
      <c r="F46" s="132">
        <f t="shared" si="95"/>
        <v>6647.610054996002</v>
      </c>
      <c r="G46" s="132">
        <f t="shared" si="95"/>
        <v>6647.610054996002</v>
      </c>
      <c r="H46" s="132">
        <f t="shared" si="95"/>
        <v>6647.610054996002</v>
      </c>
      <c r="I46" s="132">
        <f t="shared" si="95"/>
        <v>6647.610054996002</v>
      </c>
      <c r="J46" s="132">
        <f t="shared" si="95"/>
        <v>6647.610054996002</v>
      </c>
      <c r="L46" s="132">
        <f t="shared" si="95"/>
        <v>6647.610054996002</v>
      </c>
      <c r="M46" s="132">
        <f t="shared" si="95"/>
        <v>6647.610054996002</v>
      </c>
      <c r="N46" s="132">
        <f t="shared" si="95"/>
        <v>6647.610054996002</v>
      </c>
      <c r="O46" s="132">
        <f t="shared" si="95"/>
        <v>6647.610054996002</v>
      </c>
      <c r="P46" s="132">
        <f t="shared" si="95"/>
        <v>6647.610054996002</v>
      </c>
      <c r="Q46" s="132">
        <f t="shared" si="95"/>
        <v>6647.610054996002</v>
      </c>
      <c r="R46" s="132">
        <f t="shared" si="95"/>
        <v>6647.610054996002</v>
      </c>
      <c r="S46" s="132"/>
      <c r="T46" s="132">
        <f>PI()*$H$5*$H$5</f>
        <v>6647.610054996002</v>
      </c>
      <c r="U46" s="132">
        <f t="shared" ref="U46:BF46" si="96">PI()*$H$5*$H$5</f>
        <v>6647.610054996002</v>
      </c>
      <c r="V46" s="132">
        <f t="shared" si="96"/>
        <v>6647.610054996002</v>
      </c>
      <c r="W46" s="132">
        <f t="shared" si="96"/>
        <v>6647.610054996002</v>
      </c>
      <c r="X46" s="132">
        <f t="shared" si="96"/>
        <v>6647.610054996002</v>
      </c>
      <c r="Y46" s="132">
        <f t="shared" si="96"/>
        <v>6647.610054996002</v>
      </c>
      <c r="Z46" s="132">
        <f t="shared" si="96"/>
        <v>6647.610054996002</v>
      </c>
      <c r="AB46" s="132">
        <f t="shared" si="96"/>
        <v>6647.610054996002</v>
      </c>
      <c r="AC46" s="132">
        <f t="shared" si="96"/>
        <v>6647.610054996002</v>
      </c>
      <c r="AD46" s="132">
        <f t="shared" si="96"/>
        <v>6647.610054996002</v>
      </c>
      <c r="AE46" s="132">
        <f t="shared" si="96"/>
        <v>6647.610054996002</v>
      </c>
      <c r="AF46" s="132">
        <f t="shared" si="96"/>
        <v>6647.610054996002</v>
      </c>
      <c r="AG46" s="132">
        <f t="shared" si="96"/>
        <v>6647.610054996002</v>
      </c>
      <c r="AH46" s="132">
        <f t="shared" si="96"/>
        <v>6647.610054996002</v>
      </c>
      <c r="AI46" s="132"/>
      <c r="AJ46" s="132">
        <f t="shared" si="96"/>
        <v>6647.610054996002</v>
      </c>
      <c r="AK46" s="132">
        <f t="shared" si="96"/>
        <v>6647.610054996002</v>
      </c>
      <c r="AL46" s="132">
        <f t="shared" si="96"/>
        <v>6647.610054996002</v>
      </c>
      <c r="AM46" s="132">
        <f t="shared" si="96"/>
        <v>6647.610054996002</v>
      </c>
      <c r="AN46" s="132">
        <f t="shared" si="96"/>
        <v>6647.610054996002</v>
      </c>
      <c r="AO46" s="132">
        <f t="shared" si="96"/>
        <v>6647.610054996002</v>
      </c>
      <c r="AP46" s="132">
        <f t="shared" si="96"/>
        <v>6647.610054996002</v>
      </c>
      <c r="AQ46" s="132"/>
      <c r="AR46" s="132">
        <f t="shared" si="96"/>
        <v>6647.610054996002</v>
      </c>
      <c r="AS46" s="132">
        <f t="shared" si="96"/>
        <v>6647.610054996002</v>
      </c>
      <c r="AT46" s="132">
        <f t="shared" si="96"/>
        <v>6647.610054996002</v>
      </c>
      <c r="AU46" s="132">
        <f t="shared" si="96"/>
        <v>6647.610054996002</v>
      </c>
      <c r="AV46" s="132">
        <f t="shared" si="96"/>
        <v>6647.610054996002</v>
      </c>
      <c r="AW46" s="132">
        <f t="shared" si="96"/>
        <v>6647.610054996002</v>
      </c>
      <c r="AX46" s="132">
        <f t="shared" si="96"/>
        <v>6647.610054996002</v>
      </c>
      <c r="AY46" s="132"/>
      <c r="AZ46" s="132">
        <f t="shared" si="96"/>
        <v>6647.610054996002</v>
      </c>
      <c r="BA46" s="132">
        <f t="shared" si="96"/>
        <v>6647.610054996002</v>
      </c>
      <c r="BB46" s="132">
        <f t="shared" si="96"/>
        <v>6647.610054996002</v>
      </c>
      <c r="BC46" s="132">
        <f t="shared" si="96"/>
        <v>6647.610054996002</v>
      </c>
      <c r="BD46" s="132">
        <f t="shared" si="96"/>
        <v>6647.610054996002</v>
      </c>
      <c r="BE46" s="132">
        <f t="shared" si="96"/>
        <v>6647.610054996002</v>
      </c>
      <c r="BF46" s="132">
        <f t="shared" si="96"/>
        <v>6647.610054996002</v>
      </c>
    </row>
    <row r="47" spans="1:58" x14ac:dyDescent="0.2">
      <c r="B47" s="140" t="s">
        <v>262</v>
      </c>
      <c r="C47" s="141" t="s">
        <v>49</v>
      </c>
      <c r="D47" s="142">
        <v>63</v>
      </c>
      <c r="E47" s="142">
        <v>63</v>
      </c>
      <c r="F47" s="142">
        <v>63</v>
      </c>
      <c r="G47" s="142">
        <v>63</v>
      </c>
      <c r="H47" s="142">
        <v>63</v>
      </c>
      <c r="I47" s="142">
        <v>63</v>
      </c>
      <c r="J47" s="142">
        <v>63</v>
      </c>
      <c r="L47" s="142">
        <v>63</v>
      </c>
      <c r="M47" s="142">
        <v>63</v>
      </c>
      <c r="N47" s="142">
        <v>63</v>
      </c>
      <c r="O47" s="142">
        <v>63</v>
      </c>
      <c r="P47" s="142">
        <v>63</v>
      </c>
      <c r="Q47" s="142">
        <v>63</v>
      </c>
      <c r="R47" s="142">
        <v>63</v>
      </c>
      <c r="S47" s="142"/>
      <c r="T47" s="142">
        <v>63</v>
      </c>
      <c r="U47" s="142">
        <v>63</v>
      </c>
      <c r="V47" s="142">
        <v>63</v>
      </c>
      <c r="W47" s="142">
        <v>63</v>
      </c>
      <c r="X47" s="142">
        <v>63</v>
      </c>
      <c r="Y47" s="142">
        <v>63</v>
      </c>
      <c r="Z47" s="142">
        <v>63</v>
      </c>
      <c r="AB47" s="142">
        <v>63</v>
      </c>
      <c r="AC47" s="142">
        <v>63</v>
      </c>
      <c r="AD47" s="142">
        <v>63</v>
      </c>
      <c r="AE47" s="142">
        <v>63</v>
      </c>
      <c r="AF47" s="142">
        <v>63</v>
      </c>
      <c r="AG47" s="142">
        <v>63</v>
      </c>
      <c r="AH47" s="142">
        <v>63</v>
      </c>
      <c r="AI47" s="142"/>
      <c r="AJ47" s="142">
        <v>63</v>
      </c>
      <c r="AK47" s="142">
        <v>63</v>
      </c>
      <c r="AL47" s="142">
        <v>63</v>
      </c>
      <c r="AM47" s="142">
        <v>63</v>
      </c>
      <c r="AN47" s="142">
        <v>63</v>
      </c>
      <c r="AO47" s="142">
        <v>63</v>
      </c>
      <c r="AP47" s="142">
        <v>63</v>
      </c>
      <c r="AQ47" s="142"/>
      <c r="AR47" s="142">
        <v>63</v>
      </c>
      <c r="AS47" s="142">
        <v>63</v>
      </c>
      <c r="AT47" s="142">
        <v>63</v>
      </c>
      <c r="AU47" s="142">
        <v>63</v>
      </c>
      <c r="AV47" s="142">
        <v>63</v>
      </c>
      <c r="AW47" s="142">
        <v>63</v>
      </c>
      <c r="AX47" s="142">
        <v>63</v>
      </c>
      <c r="AY47" s="142"/>
      <c r="AZ47" s="142">
        <v>63</v>
      </c>
      <c r="BA47" s="142">
        <v>63</v>
      </c>
      <c r="BB47" s="142">
        <v>63</v>
      </c>
      <c r="BC47" s="142">
        <v>63</v>
      </c>
      <c r="BD47" s="142">
        <v>63</v>
      </c>
      <c r="BE47" s="142">
        <v>63</v>
      </c>
      <c r="BF47" s="142">
        <v>63</v>
      </c>
    </row>
    <row r="48" spans="1:58" x14ac:dyDescent="0.2">
      <c r="B48" s="37" t="s">
        <v>262</v>
      </c>
      <c r="C48" s="3" t="s">
        <v>50</v>
      </c>
      <c r="D48" s="85">
        <f>D47*PI()/180</f>
        <v>1.0995574287564276</v>
      </c>
      <c r="E48" s="85">
        <f t="shared" ref="E48:J48" si="97">E47*PI()/180</f>
        <v>1.0995574287564276</v>
      </c>
      <c r="F48" s="85">
        <f t="shared" si="97"/>
        <v>1.0995574287564276</v>
      </c>
      <c r="G48" s="85">
        <f t="shared" si="97"/>
        <v>1.0995574287564276</v>
      </c>
      <c r="H48" s="85">
        <f t="shared" si="97"/>
        <v>1.0995574287564276</v>
      </c>
      <c r="I48" s="85">
        <f t="shared" si="97"/>
        <v>1.0995574287564276</v>
      </c>
      <c r="J48" s="85">
        <f t="shared" si="97"/>
        <v>1.0995574287564276</v>
      </c>
      <c r="L48" s="85">
        <f t="shared" ref="L48:R48" si="98">L47*PI()/180</f>
        <v>1.0995574287564276</v>
      </c>
      <c r="M48" s="85">
        <f t="shared" si="98"/>
        <v>1.0995574287564276</v>
      </c>
      <c r="N48" s="85">
        <f t="shared" si="98"/>
        <v>1.0995574287564276</v>
      </c>
      <c r="O48" s="85">
        <f t="shared" si="98"/>
        <v>1.0995574287564276</v>
      </c>
      <c r="P48" s="85">
        <f t="shared" si="98"/>
        <v>1.0995574287564276</v>
      </c>
      <c r="Q48" s="85">
        <f t="shared" si="98"/>
        <v>1.0995574287564276</v>
      </c>
      <c r="R48" s="85">
        <f t="shared" si="98"/>
        <v>1.0995574287564276</v>
      </c>
      <c r="S48" s="85"/>
      <c r="T48" s="85">
        <f t="shared" ref="T48:Z48" si="99">T47*PI()/180</f>
        <v>1.0995574287564276</v>
      </c>
      <c r="U48" s="85">
        <f t="shared" si="99"/>
        <v>1.0995574287564276</v>
      </c>
      <c r="V48" s="85">
        <f t="shared" si="99"/>
        <v>1.0995574287564276</v>
      </c>
      <c r="W48" s="85">
        <f t="shared" si="99"/>
        <v>1.0995574287564276</v>
      </c>
      <c r="X48" s="85">
        <f t="shared" si="99"/>
        <v>1.0995574287564276</v>
      </c>
      <c r="Y48" s="85">
        <f t="shared" si="99"/>
        <v>1.0995574287564276</v>
      </c>
      <c r="Z48" s="85">
        <f t="shared" si="99"/>
        <v>1.0995574287564276</v>
      </c>
      <c r="AB48" s="85">
        <f t="shared" ref="AB48:AH48" si="100">AB47*PI()/180</f>
        <v>1.0995574287564276</v>
      </c>
      <c r="AC48" s="85">
        <f t="shared" si="100"/>
        <v>1.0995574287564276</v>
      </c>
      <c r="AD48" s="85">
        <f t="shared" si="100"/>
        <v>1.0995574287564276</v>
      </c>
      <c r="AE48" s="85">
        <f t="shared" si="100"/>
        <v>1.0995574287564276</v>
      </c>
      <c r="AF48" s="85">
        <f t="shared" si="100"/>
        <v>1.0995574287564276</v>
      </c>
      <c r="AG48" s="85">
        <f t="shared" si="100"/>
        <v>1.0995574287564276</v>
      </c>
      <c r="AH48" s="85">
        <f t="shared" si="100"/>
        <v>1.0995574287564276</v>
      </c>
      <c r="AI48" s="85"/>
      <c r="AJ48" s="85">
        <f t="shared" ref="AJ48:AP48" si="101">AJ47*PI()/180</f>
        <v>1.0995574287564276</v>
      </c>
      <c r="AK48" s="85">
        <f t="shared" si="101"/>
        <v>1.0995574287564276</v>
      </c>
      <c r="AL48" s="85">
        <f t="shared" si="101"/>
        <v>1.0995574287564276</v>
      </c>
      <c r="AM48" s="85">
        <f t="shared" si="101"/>
        <v>1.0995574287564276</v>
      </c>
      <c r="AN48" s="85">
        <f t="shared" si="101"/>
        <v>1.0995574287564276</v>
      </c>
      <c r="AO48" s="85">
        <f t="shared" si="101"/>
        <v>1.0995574287564276</v>
      </c>
      <c r="AP48" s="85">
        <f t="shared" si="101"/>
        <v>1.0995574287564276</v>
      </c>
      <c r="AQ48" s="85"/>
      <c r="AR48" s="85">
        <f t="shared" ref="AR48:AX48" si="102">AR47*PI()/180</f>
        <v>1.0995574287564276</v>
      </c>
      <c r="AS48" s="85">
        <f t="shared" si="102"/>
        <v>1.0995574287564276</v>
      </c>
      <c r="AT48" s="85">
        <f t="shared" si="102"/>
        <v>1.0995574287564276</v>
      </c>
      <c r="AU48" s="85">
        <f t="shared" si="102"/>
        <v>1.0995574287564276</v>
      </c>
      <c r="AV48" s="85">
        <f t="shared" si="102"/>
        <v>1.0995574287564276</v>
      </c>
      <c r="AW48" s="85">
        <f t="shared" si="102"/>
        <v>1.0995574287564276</v>
      </c>
      <c r="AX48" s="85">
        <f t="shared" si="102"/>
        <v>1.0995574287564276</v>
      </c>
      <c r="AY48" s="85"/>
      <c r="AZ48" s="85">
        <f t="shared" ref="AZ48:BF48" si="103">AZ47*PI()/180</f>
        <v>1.0995574287564276</v>
      </c>
      <c r="BA48" s="85">
        <f t="shared" si="103"/>
        <v>1.0995574287564276</v>
      </c>
      <c r="BB48" s="85">
        <f t="shared" si="103"/>
        <v>1.0995574287564276</v>
      </c>
      <c r="BC48" s="85">
        <f t="shared" si="103"/>
        <v>1.0995574287564276</v>
      </c>
      <c r="BD48" s="85">
        <f t="shared" si="103"/>
        <v>1.0995574287564276</v>
      </c>
      <c r="BE48" s="85">
        <f t="shared" si="103"/>
        <v>1.0995574287564276</v>
      </c>
      <c r="BF48" s="85">
        <f t="shared" si="103"/>
        <v>1.0995574287564276</v>
      </c>
    </row>
    <row r="49" spans="1:58" x14ac:dyDescent="0.2">
      <c r="B49" s="140" t="s">
        <v>263</v>
      </c>
      <c r="C49" s="141" t="s">
        <v>49</v>
      </c>
      <c r="D49" s="142">
        <v>63</v>
      </c>
      <c r="E49" s="142">
        <v>63</v>
      </c>
      <c r="F49" s="142">
        <v>63</v>
      </c>
      <c r="G49" s="142">
        <v>63</v>
      </c>
      <c r="H49" s="142">
        <v>63</v>
      </c>
      <c r="I49" s="142">
        <v>63</v>
      </c>
      <c r="J49" s="142">
        <v>63</v>
      </c>
      <c r="L49" s="142">
        <v>63</v>
      </c>
      <c r="M49" s="142">
        <v>63</v>
      </c>
      <c r="N49" s="142">
        <v>63</v>
      </c>
      <c r="O49" s="142">
        <v>63</v>
      </c>
      <c r="P49" s="142">
        <v>63</v>
      </c>
      <c r="Q49" s="142">
        <v>63</v>
      </c>
      <c r="R49" s="142">
        <v>63</v>
      </c>
      <c r="S49" s="142"/>
      <c r="T49" s="142">
        <v>63</v>
      </c>
      <c r="U49" s="142">
        <v>63</v>
      </c>
      <c r="V49" s="142">
        <v>63</v>
      </c>
      <c r="W49" s="142">
        <v>63</v>
      </c>
      <c r="X49" s="142">
        <v>63</v>
      </c>
      <c r="Y49" s="142">
        <v>63</v>
      </c>
      <c r="Z49" s="142">
        <v>63</v>
      </c>
      <c r="AB49" s="142">
        <v>63</v>
      </c>
      <c r="AC49" s="142">
        <v>63</v>
      </c>
      <c r="AD49" s="142">
        <v>63</v>
      </c>
      <c r="AE49" s="142">
        <v>63</v>
      </c>
      <c r="AF49" s="142">
        <v>63</v>
      </c>
      <c r="AG49" s="142">
        <v>63</v>
      </c>
      <c r="AH49" s="142">
        <v>63</v>
      </c>
      <c r="AI49" s="142"/>
      <c r="AJ49" s="142">
        <v>63</v>
      </c>
      <c r="AK49" s="142">
        <v>63</v>
      </c>
      <c r="AL49" s="142">
        <v>63</v>
      </c>
      <c r="AM49" s="142">
        <v>63</v>
      </c>
      <c r="AN49" s="142">
        <v>63</v>
      </c>
      <c r="AO49" s="142">
        <v>63</v>
      </c>
      <c r="AP49" s="142">
        <v>63</v>
      </c>
      <c r="AQ49" s="142"/>
      <c r="AR49" s="142">
        <v>63</v>
      </c>
      <c r="AS49" s="142">
        <v>63</v>
      </c>
      <c r="AT49" s="142">
        <v>63</v>
      </c>
      <c r="AU49" s="142">
        <v>63</v>
      </c>
      <c r="AV49" s="142">
        <v>63</v>
      </c>
      <c r="AW49" s="142">
        <v>63</v>
      </c>
      <c r="AX49" s="142">
        <v>63</v>
      </c>
      <c r="AY49" s="142"/>
      <c r="AZ49" s="142">
        <v>63</v>
      </c>
      <c r="BA49" s="142">
        <v>63</v>
      </c>
      <c r="BB49" s="142">
        <v>63</v>
      </c>
      <c r="BC49" s="142">
        <v>63</v>
      </c>
      <c r="BD49" s="142">
        <v>63</v>
      </c>
      <c r="BE49" s="142">
        <v>63</v>
      </c>
      <c r="BF49" s="142">
        <v>63</v>
      </c>
    </row>
    <row r="50" spans="1:58" x14ac:dyDescent="0.2">
      <c r="B50" s="37" t="s">
        <v>263</v>
      </c>
      <c r="C50" s="3" t="s">
        <v>50</v>
      </c>
      <c r="D50" s="85">
        <f>D49*PI()/180</f>
        <v>1.0995574287564276</v>
      </c>
      <c r="E50" s="85">
        <f t="shared" ref="E50:J50" si="104">E49*PI()/180</f>
        <v>1.0995574287564276</v>
      </c>
      <c r="F50" s="85">
        <f t="shared" si="104"/>
        <v>1.0995574287564276</v>
      </c>
      <c r="G50" s="85">
        <f t="shared" si="104"/>
        <v>1.0995574287564276</v>
      </c>
      <c r="H50" s="85">
        <f t="shared" si="104"/>
        <v>1.0995574287564276</v>
      </c>
      <c r="I50" s="85">
        <f t="shared" si="104"/>
        <v>1.0995574287564276</v>
      </c>
      <c r="J50" s="85">
        <f t="shared" si="104"/>
        <v>1.0995574287564276</v>
      </c>
      <c r="L50" s="85">
        <f t="shared" ref="L50:R50" si="105">L49*PI()/180</f>
        <v>1.0995574287564276</v>
      </c>
      <c r="M50" s="85">
        <f t="shared" si="105"/>
        <v>1.0995574287564276</v>
      </c>
      <c r="N50" s="85">
        <f t="shared" si="105"/>
        <v>1.0995574287564276</v>
      </c>
      <c r="O50" s="85">
        <f t="shared" si="105"/>
        <v>1.0995574287564276</v>
      </c>
      <c r="P50" s="85">
        <f t="shared" si="105"/>
        <v>1.0995574287564276</v>
      </c>
      <c r="Q50" s="85">
        <f t="shared" si="105"/>
        <v>1.0995574287564276</v>
      </c>
      <c r="R50" s="85">
        <f t="shared" si="105"/>
        <v>1.0995574287564276</v>
      </c>
      <c r="S50" s="85"/>
      <c r="T50" s="85">
        <f t="shared" ref="T50:Z50" si="106">T49*PI()/180</f>
        <v>1.0995574287564276</v>
      </c>
      <c r="U50" s="85">
        <f t="shared" si="106"/>
        <v>1.0995574287564276</v>
      </c>
      <c r="V50" s="85">
        <f t="shared" si="106"/>
        <v>1.0995574287564276</v>
      </c>
      <c r="W50" s="85">
        <f t="shared" si="106"/>
        <v>1.0995574287564276</v>
      </c>
      <c r="X50" s="85">
        <f t="shared" si="106"/>
        <v>1.0995574287564276</v>
      </c>
      <c r="Y50" s="85">
        <f t="shared" si="106"/>
        <v>1.0995574287564276</v>
      </c>
      <c r="Z50" s="85">
        <f t="shared" si="106"/>
        <v>1.0995574287564276</v>
      </c>
      <c r="AB50" s="85">
        <f t="shared" ref="AB50:AH50" si="107">AB49*PI()/180</f>
        <v>1.0995574287564276</v>
      </c>
      <c r="AC50" s="85">
        <f t="shared" si="107"/>
        <v>1.0995574287564276</v>
      </c>
      <c r="AD50" s="85">
        <f t="shared" si="107"/>
        <v>1.0995574287564276</v>
      </c>
      <c r="AE50" s="85">
        <f t="shared" si="107"/>
        <v>1.0995574287564276</v>
      </c>
      <c r="AF50" s="85">
        <f t="shared" si="107"/>
        <v>1.0995574287564276</v>
      </c>
      <c r="AG50" s="85">
        <f t="shared" si="107"/>
        <v>1.0995574287564276</v>
      </c>
      <c r="AH50" s="85">
        <f t="shared" si="107"/>
        <v>1.0995574287564276</v>
      </c>
      <c r="AI50" s="85"/>
      <c r="AJ50" s="85">
        <f t="shared" ref="AJ50:AP50" si="108">AJ49*PI()/180</f>
        <v>1.0995574287564276</v>
      </c>
      <c r="AK50" s="85">
        <f t="shared" si="108"/>
        <v>1.0995574287564276</v>
      </c>
      <c r="AL50" s="85">
        <f t="shared" si="108"/>
        <v>1.0995574287564276</v>
      </c>
      <c r="AM50" s="85">
        <f t="shared" si="108"/>
        <v>1.0995574287564276</v>
      </c>
      <c r="AN50" s="85">
        <f t="shared" si="108"/>
        <v>1.0995574287564276</v>
      </c>
      <c r="AO50" s="85">
        <f t="shared" si="108"/>
        <v>1.0995574287564276</v>
      </c>
      <c r="AP50" s="85">
        <f t="shared" si="108"/>
        <v>1.0995574287564276</v>
      </c>
      <c r="AQ50" s="85"/>
      <c r="AR50" s="85">
        <f t="shared" ref="AR50:AX50" si="109">AR49*PI()/180</f>
        <v>1.0995574287564276</v>
      </c>
      <c r="AS50" s="85">
        <f t="shared" si="109"/>
        <v>1.0995574287564276</v>
      </c>
      <c r="AT50" s="85">
        <f t="shared" si="109"/>
        <v>1.0995574287564276</v>
      </c>
      <c r="AU50" s="85">
        <f t="shared" si="109"/>
        <v>1.0995574287564276</v>
      </c>
      <c r="AV50" s="85">
        <f t="shared" si="109"/>
        <v>1.0995574287564276</v>
      </c>
      <c r="AW50" s="85">
        <f t="shared" si="109"/>
        <v>1.0995574287564276</v>
      </c>
      <c r="AX50" s="85">
        <f t="shared" si="109"/>
        <v>1.0995574287564276</v>
      </c>
      <c r="AY50" s="85"/>
      <c r="AZ50" s="85">
        <f t="shared" ref="AZ50:BF50" si="110">AZ49*PI()/180</f>
        <v>1.0995574287564276</v>
      </c>
      <c r="BA50" s="85">
        <f t="shared" si="110"/>
        <v>1.0995574287564276</v>
      </c>
      <c r="BB50" s="85">
        <f t="shared" si="110"/>
        <v>1.0995574287564276</v>
      </c>
      <c r="BC50" s="85">
        <f t="shared" si="110"/>
        <v>1.0995574287564276</v>
      </c>
      <c r="BD50" s="85">
        <f t="shared" si="110"/>
        <v>1.0995574287564276</v>
      </c>
      <c r="BE50" s="85">
        <f t="shared" si="110"/>
        <v>1.0995574287564276</v>
      </c>
      <c r="BF50" s="85">
        <f t="shared" si="110"/>
        <v>1.0995574287564276</v>
      </c>
    </row>
    <row r="51" spans="1:58" x14ac:dyDescent="0.2">
      <c r="E51" s="92"/>
      <c r="F51" s="92"/>
      <c r="G51" s="92"/>
      <c r="H51" s="92"/>
      <c r="I51" s="92"/>
      <c r="J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</row>
    <row r="52" spans="1:58" x14ac:dyDescent="0.2">
      <c r="B52" s="140" t="s">
        <v>26</v>
      </c>
      <c r="C52" s="141" t="s">
        <v>49</v>
      </c>
      <c r="D52" s="142">
        <v>-42</v>
      </c>
      <c r="E52" s="142">
        <v>-42</v>
      </c>
      <c r="F52" s="142">
        <v>-42</v>
      </c>
      <c r="G52" s="142">
        <v>-42</v>
      </c>
      <c r="H52" s="142">
        <v>-42</v>
      </c>
      <c r="I52" s="142">
        <v>-42</v>
      </c>
      <c r="J52" s="142">
        <v>-42</v>
      </c>
      <c r="L52" s="142">
        <v>-42</v>
      </c>
      <c r="M52" s="142">
        <v>-42</v>
      </c>
      <c r="N52" s="142">
        <v>-42</v>
      </c>
      <c r="O52" s="142">
        <v>-42</v>
      </c>
      <c r="P52" s="142">
        <v>-42</v>
      </c>
      <c r="Q52" s="142">
        <v>-42</v>
      </c>
      <c r="R52" s="142">
        <v>-42</v>
      </c>
      <c r="S52" s="142"/>
      <c r="T52" s="142">
        <v>-42</v>
      </c>
      <c r="U52" s="142">
        <v>-42</v>
      </c>
      <c r="V52" s="142">
        <v>-42</v>
      </c>
      <c r="W52" s="142">
        <v>-42</v>
      </c>
      <c r="X52" s="142">
        <v>-42</v>
      </c>
      <c r="Y52" s="142">
        <v>-42</v>
      </c>
      <c r="Z52" s="142">
        <v>-42</v>
      </c>
      <c r="AB52" s="142">
        <v>-42</v>
      </c>
      <c r="AC52" s="142">
        <v>-42</v>
      </c>
      <c r="AD52" s="142">
        <v>-42</v>
      </c>
      <c r="AE52" s="142">
        <v>-42</v>
      </c>
      <c r="AF52" s="142">
        <v>-42</v>
      </c>
      <c r="AG52" s="142">
        <v>-42</v>
      </c>
      <c r="AH52" s="142">
        <v>-42</v>
      </c>
      <c r="AI52" s="142"/>
      <c r="AJ52" s="142">
        <v>-42</v>
      </c>
      <c r="AK52" s="142">
        <v>-42</v>
      </c>
      <c r="AL52" s="142">
        <v>-42</v>
      </c>
      <c r="AM52" s="142">
        <v>-42</v>
      </c>
      <c r="AN52" s="142">
        <v>-42</v>
      </c>
      <c r="AO52" s="142">
        <v>-42</v>
      </c>
      <c r="AP52" s="142">
        <v>-42</v>
      </c>
      <c r="AQ52" s="142"/>
      <c r="AR52" s="142">
        <v>-42</v>
      </c>
      <c r="AS52" s="142">
        <v>-42</v>
      </c>
      <c r="AT52" s="142">
        <v>-42</v>
      </c>
      <c r="AU52" s="142">
        <v>-42</v>
      </c>
      <c r="AV52" s="142">
        <v>-42</v>
      </c>
      <c r="AW52" s="142">
        <v>-42</v>
      </c>
      <c r="AX52" s="142">
        <v>-42</v>
      </c>
      <c r="AY52" s="142"/>
      <c r="AZ52" s="142">
        <v>-42</v>
      </c>
      <c r="BA52" s="142">
        <v>-42</v>
      </c>
      <c r="BB52" s="142">
        <v>-42</v>
      </c>
      <c r="BC52" s="142">
        <v>-42</v>
      </c>
      <c r="BD52" s="142">
        <v>-42</v>
      </c>
      <c r="BE52" s="142">
        <v>-42</v>
      </c>
      <c r="BF52" s="142">
        <v>-42</v>
      </c>
    </row>
    <row r="53" spans="1:58" x14ac:dyDescent="0.2">
      <c r="B53" s="33" t="s">
        <v>26</v>
      </c>
      <c r="C53" s="3" t="s">
        <v>50</v>
      </c>
      <c r="D53" s="85">
        <f>D52*$L$15</f>
        <v>-0.73303828583761843</v>
      </c>
      <c r="E53" s="85">
        <f t="shared" ref="E53:J53" si="111">E52*$L$15</f>
        <v>-0.73303828583761843</v>
      </c>
      <c r="F53" s="85">
        <f t="shared" si="111"/>
        <v>-0.73303828583761843</v>
      </c>
      <c r="G53" s="85">
        <f t="shared" si="111"/>
        <v>-0.73303828583761843</v>
      </c>
      <c r="H53" s="85">
        <f t="shared" si="111"/>
        <v>-0.73303828583761843</v>
      </c>
      <c r="I53" s="85">
        <f t="shared" si="111"/>
        <v>-0.73303828583761843</v>
      </c>
      <c r="J53" s="85">
        <f t="shared" si="111"/>
        <v>-0.73303828583761843</v>
      </c>
      <c r="L53" s="85">
        <f t="shared" ref="L53:R53" si="112">L52*$L$15</f>
        <v>-0.73303828583761843</v>
      </c>
      <c r="M53" s="85">
        <f t="shared" si="112"/>
        <v>-0.73303828583761843</v>
      </c>
      <c r="N53" s="85">
        <f t="shared" si="112"/>
        <v>-0.73303828583761843</v>
      </c>
      <c r="O53" s="85">
        <f t="shared" si="112"/>
        <v>-0.73303828583761843</v>
      </c>
      <c r="P53" s="85">
        <f t="shared" si="112"/>
        <v>-0.73303828583761843</v>
      </c>
      <c r="Q53" s="85">
        <f t="shared" si="112"/>
        <v>-0.73303828583761843</v>
      </c>
      <c r="R53" s="85">
        <f t="shared" si="112"/>
        <v>-0.73303828583761843</v>
      </c>
      <c r="S53" s="85"/>
      <c r="T53" s="85">
        <f t="shared" ref="T53:Z53" si="113">T52*$L$15</f>
        <v>-0.73303828583761843</v>
      </c>
      <c r="U53" s="85">
        <f t="shared" si="113"/>
        <v>-0.73303828583761843</v>
      </c>
      <c r="V53" s="85">
        <f t="shared" si="113"/>
        <v>-0.73303828583761843</v>
      </c>
      <c r="W53" s="85">
        <f t="shared" si="113"/>
        <v>-0.73303828583761843</v>
      </c>
      <c r="X53" s="85">
        <f t="shared" si="113"/>
        <v>-0.73303828583761843</v>
      </c>
      <c r="Y53" s="85">
        <f t="shared" si="113"/>
        <v>-0.73303828583761843</v>
      </c>
      <c r="Z53" s="85">
        <f t="shared" si="113"/>
        <v>-0.73303828583761843</v>
      </c>
      <c r="AB53" s="85">
        <f t="shared" ref="AB53:AH53" si="114">AB52*$L$15</f>
        <v>-0.73303828583761843</v>
      </c>
      <c r="AC53" s="85">
        <f t="shared" si="114"/>
        <v>-0.73303828583761843</v>
      </c>
      <c r="AD53" s="85">
        <f t="shared" si="114"/>
        <v>-0.73303828583761843</v>
      </c>
      <c r="AE53" s="85">
        <f t="shared" si="114"/>
        <v>-0.73303828583761843</v>
      </c>
      <c r="AF53" s="85">
        <f t="shared" si="114"/>
        <v>-0.73303828583761843</v>
      </c>
      <c r="AG53" s="85">
        <f t="shared" si="114"/>
        <v>-0.73303828583761843</v>
      </c>
      <c r="AH53" s="85">
        <f t="shared" si="114"/>
        <v>-0.73303828583761843</v>
      </c>
      <c r="AI53" s="85"/>
      <c r="AJ53" s="85">
        <f t="shared" ref="AJ53:AP53" si="115">AJ52*$L$15</f>
        <v>-0.73303828583761843</v>
      </c>
      <c r="AK53" s="85">
        <f t="shared" si="115"/>
        <v>-0.73303828583761843</v>
      </c>
      <c r="AL53" s="85">
        <f t="shared" si="115"/>
        <v>-0.73303828583761843</v>
      </c>
      <c r="AM53" s="85">
        <f t="shared" si="115"/>
        <v>-0.73303828583761843</v>
      </c>
      <c r="AN53" s="85">
        <f t="shared" si="115"/>
        <v>-0.73303828583761843</v>
      </c>
      <c r="AO53" s="85">
        <f t="shared" si="115"/>
        <v>-0.73303828583761843</v>
      </c>
      <c r="AP53" s="85">
        <f t="shared" si="115"/>
        <v>-0.73303828583761843</v>
      </c>
      <c r="AQ53" s="85"/>
      <c r="AR53" s="85">
        <f t="shared" ref="AR53:AX53" si="116">AR52*$L$15</f>
        <v>-0.73303828583761843</v>
      </c>
      <c r="AS53" s="85">
        <f t="shared" si="116"/>
        <v>-0.73303828583761843</v>
      </c>
      <c r="AT53" s="85">
        <f t="shared" si="116"/>
        <v>-0.73303828583761843</v>
      </c>
      <c r="AU53" s="85">
        <f t="shared" si="116"/>
        <v>-0.73303828583761843</v>
      </c>
      <c r="AV53" s="85">
        <f t="shared" si="116"/>
        <v>-0.73303828583761843</v>
      </c>
      <c r="AW53" s="85">
        <f t="shared" si="116"/>
        <v>-0.73303828583761843</v>
      </c>
      <c r="AX53" s="85">
        <f t="shared" si="116"/>
        <v>-0.73303828583761843</v>
      </c>
      <c r="AY53" s="85"/>
      <c r="AZ53" s="85">
        <f t="shared" ref="AZ53:BF53" si="117">AZ52*$L$15</f>
        <v>-0.73303828583761843</v>
      </c>
      <c r="BA53" s="85">
        <f t="shared" si="117"/>
        <v>-0.73303828583761843</v>
      </c>
      <c r="BB53" s="85">
        <f t="shared" si="117"/>
        <v>-0.73303828583761843</v>
      </c>
      <c r="BC53" s="85">
        <f t="shared" si="117"/>
        <v>-0.73303828583761843</v>
      </c>
      <c r="BD53" s="85">
        <f t="shared" si="117"/>
        <v>-0.73303828583761843</v>
      </c>
      <c r="BE53" s="85">
        <f t="shared" si="117"/>
        <v>-0.73303828583761843</v>
      </c>
      <c r="BF53" s="85">
        <f t="shared" si="117"/>
        <v>-0.73303828583761843</v>
      </c>
    </row>
    <row r="54" spans="1:58" x14ac:dyDescent="0.2">
      <c r="B54" s="33" t="s">
        <v>264</v>
      </c>
      <c r="C54" s="3" t="s">
        <v>11</v>
      </c>
      <c r="D54" s="85">
        <f t="shared" ref="D54:J54" si="118">COS(D48)</f>
        <v>0.4539904997395468</v>
      </c>
      <c r="E54" s="85">
        <f t="shared" si="118"/>
        <v>0.4539904997395468</v>
      </c>
      <c r="F54" s="85">
        <f t="shared" si="118"/>
        <v>0.4539904997395468</v>
      </c>
      <c r="G54" s="85">
        <f t="shared" si="118"/>
        <v>0.4539904997395468</v>
      </c>
      <c r="H54" s="85">
        <f t="shared" si="118"/>
        <v>0.4539904997395468</v>
      </c>
      <c r="I54" s="85">
        <f t="shared" si="118"/>
        <v>0.4539904997395468</v>
      </c>
      <c r="J54" s="85">
        <f t="shared" si="118"/>
        <v>0.4539904997395468</v>
      </c>
      <c r="L54" s="85">
        <f t="shared" ref="L54:Q54" si="119">COS(L48)</f>
        <v>0.4539904997395468</v>
      </c>
      <c r="M54" s="85">
        <f t="shared" si="119"/>
        <v>0.4539904997395468</v>
      </c>
      <c r="N54" s="85">
        <f t="shared" si="119"/>
        <v>0.4539904997395468</v>
      </c>
      <c r="O54" s="85">
        <f t="shared" si="119"/>
        <v>0.4539904997395468</v>
      </c>
      <c r="P54" s="85">
        <f t="shared" si="119"/>
        <v>0.4539904997395468</v>
      </c>
      <c r="Q54" s="85">
        <f t="shared" si="119"/>
        <v>0.4539904997395468</v>
      </c>
      <c r="R54" s="85">
        <f>COS(R48)</f>
        <v>0.4539904997395468</v>
      </c>
      <c r="S54" s="85"/>
      <c r="T54" s="85">
        <f t="shared" ref="T54:Z54" si="120">COS(T48)</f>
        <v>0.4539904997395468</v>
      </c>
      <c r="U54" s="85">
        <f t="shared" si="120"/>
        <v>0.4539904997395468</v>
      </c>
      <c r="V54" s="85">
        <f t="shared" si="120"/>
        <v>0.4539904997395468</v>
      </c>
      <c r="W54" s="85">
        <f t="shared" si="120"/>
        <v>0.4539904997395468</v>
      </c>
      <c r="X54" s="85">
        <f t="shared" si="120"/>
        <v>0.4539904997395468</v>
      </c>
      <c r="Y54" s="85">
        <f t="shared" si="120"/>
        <v>0.4539904997395468</v>
      </c>
      <c r="Z54" s="85">
        <f t="shared" si="120"/>
        <v>0.4539904997395468</v>
      </c>
      <c r="AB54" s="85">
        <f t="shared" ref="AB54:AG54" si="121">COS(AB48)</f>
        <v>0.4539904997395468</v>
      </c>
      <c r="AC54" s="85">
        <f t="shared" si="121"/>
        <v>0.4539904997395468</v>
      </c>
      <c r="AD54" s="85">
        <f t="shared" si="121"/>
        <v>0.4539904997395468</v>
      </c>
      <c r="AE54" s="85">
        <f t="shared" si="121"/>
        <v>0.4539904997395468</v>
      </c>
      <c r="AF54" s="85">
        <f t="shared" si="121"/>
        <v>0.4539904997395468</v>
      </c>
      <c r="AG54" s="85">
        <f t="shared" si="121"/>
        <v>0.4539904997395468</v>
      </c>
      <c r="AH54" s="85">
        <f>COS(AH48)</f>
        <v>0.4539904997395468</v>
      </c>
      <c r="AI54" s="85"/>
      <c r="AJ54" s="85">
        <f t="shared" ref="AJ54:AP54" si="122">COS(AJ48)</f>
        <v>0.4539904997395468</v>
      </c>
      <c r="AK54" s="85">
        <f t="shared" si="122"/>
        <v>0.4539904997395468</v>
      </c>
      <c r="AL54" s="85">
        <f t="shared" si="122"/>
        <v>0.4539904997395468</v>
      </c>
      <c r="AM54" s="85">
        <f t="shared" si="122"/>
        <v>0.4539904997395468</v>
      </c>
      <c r="AN54" s="85">
        <f t="shared" si="122"/>
        <v>0.4539904997395468</v>
      </c>
      <c r="AO54" s="85">
        <f t="shared" si="122"/>
        <v>0.4539904997395468</v>
      </c>
      <c r="AP54" s="85">
        <f t="shared" si="122"/>
        <v>0.4539904997395468</v>
      </c>
      <c r="AQ54" s="85"/>
      <c r="AR54" s="85">
        <f t="shared" ref="AR54:AW54" si="123">COS(AR48)</f>
        <v>0.4539904997395468</v>
      </c>
      <c r="AS54" s="85">
        <f t="shared" si="123"/>
        <v>0.4539904997395468</v>
      </c>
      <c r="AT54" s="85">
        <f t="shared" si="123"/>
        <v>0.4539904997395468</v>
      </c>
      <c r="AU54" s="85">
        <f t="shared" si="123"/>
        <v>0.4539904997395468</v>
      </c>
      <c r="AV54" s="85">
        <f t="shared" si="123"/>
        <v>0.4539904997395468</v>
      </c>
      <c r="AW54" s="85">
        <f t="shared" si="123"/>
        <v>0.4539904997395468</v>
      </c>
      <c r="AX54" s="85">
        <f>COS(AX48)</f>
        <v>0.4539904997395468</v>
      </c>
      <c r="AY54" s="85"/>
      <c r="AZ54" s="85">
        <f t="shared" ref="AZ54:BF54" si="124">COS(AZ48)</f>
        <v>0.4539904997395468</v>
      </c>
      <c r="BA54" s="85">
        <f t="shared" si="124"/>
        <v>0.4539904997395468</v>
      </c>
      <c r="BB54" s="85">
        <f t="shared" si="124"/>
        <v>0.4539904997395468</v>
      </c>
      <c r="BC54" s="85">
        <f t="shared" si="124"/>
        <v>0.4539904997395468</v>
      </c>
      <c r="BD54" s="85">
        <f t="shared" si="124"/>
        <v>0.4539904997395468</v>
      </c>
      <c r="BE54" s="85">
        <f t="shared" si="124"/>
        <v>0.4539904997395468</v>
      </c>
      <c r="BF54" s="85">
        <f t="shared" si="124"/>
        <v>0.4539904997395468</v>
      </c>
    </row>
    <row r="55" spans="1:58" x14ac:dyDescent="0.2">
      <c r="B55" s="38" t="s">
        <v>265</v>
      </c>
      <c r="C55" s="3" t="s">
        <v>11</v>
      </c>
      <c r="D55" s="85">
        <f t="shared" ref="D55:J55" si="125">SIN(D48)</f>
        <v>0.89100652418836779</v>
      </c>
      <c r="E55" s="85">
        <f t="shared" si="125"/>
        <v>0.89100652418836779</v>
      </c>
      <c r="F55" s="85">
        <f t="shared" si="125"/>
        <v>0.89100652418836779</v>
      </c>
      <c r="G55" s="85">
        <f t="shared" si="125"/>
        <v>0.89100652418836779</v>
      </c>
      <c r="H55" s="85">
        <f t="shared" si="125"/>
        <v>0.89100652418836779</v>
      </c>
      <c r="I55" s="85">
        <f t="shared" si="125"/>
        <v>0.89100652418836779</v>
      </c>
      <c r="J55" s="85">
        <f t="shared" si="125"/>
        <v>0.89100652418836779</v>
      </c>
      <c r="L55" s="85">
        <f t="shared" ref="L55:Q55" si="126">SIN(L48)</f>
        <v>0.89100652418836779</v>
      </c>
      <c r="M55" s="85">
        <f t="shared" si="126"/>
        <v>0.89100652418836779</v>
      </c>
      <c r="N55" s="85">
        <f t="shared" si="126"/>
        <v>0.89100652418836779</v>
      </c>
      <c r="O55" s="85">
        <f t="shared" si="126"/>
        <v>0.89100652418836779</v>
      </c>
      <c r="P55" s="85">
        <f t="shared" si="126"/>
        <v>0.89100652418836779</v>
      </c>
      <c r="Q55" s="85">
        <f t="shared" si="126"/>
        <v>0.89100652418836779</v>
      </c>
      <c r="R55" s="85">
        <f>SIN(R48)</f>
        <v>0.89100652418836779</v>
      </c>
      <c r="S55" s="85"/>
      <c r="T55" s="85">
        <f t="shared" ref="T55:Z55" si="127">SIN(T48)</f>
        <v>0.89100652418836779</v>
      </c>
      <c r="U55" s="85">
        <f t="shared" si="127"/>
        <v>0.89100652418836779</v>
      </c>
      <c r="V55" s="85">
        <f t="shared" si="127"/>
        <v>0.89100652418836779</v>
      </c>
      <c r="W55" s="85">
        <f t="shared" si="127"/>
        <v>0.89100652418836779</v>
      </c>
      <c r="X55" s="85">
        <f t="shared" si="127"/>
        <v>0.89100652418836779</v>
      </c>
      <c r="Y55" s="85">
        <f t="shared" si="127"/>
        <v>0.89100652418836779</v>
      </c>
      <c r="Z55" s="85">
        <f t="shared" si="127"/>
        <v>0.89100652418836779</v>
      </c>
      <c r="AB55" s="85">
        <f t="shared" ref="AB55:AG55" si="128">SIN(AB48)</f>
        <v>0.89100652418836779</v>
      </c>
      <c r="AC55" s="85">
        <f t="shared" si="128"/>
        <v>0.89100652418836779</v>
      </c>
      <c r="AD55" s="85">
        <f t="shared" si="128"/>
        <v>0.89100652418836779</v>
      </c>
      <c r="AE55" s="85">
        <f t="shared" si="128"/>
        <v>0.89100652418836779</v>
      </c>
      <c r="AF55" s="85">
        <f t="shared" si="128"/>
        <v>0.89100652418836779</v>
      </c>
      <c r="AG55" s="85">
        <f t="shared" si="128"/>
        <v>0.89100652418836779</v>
      </c>
      <c r="AH55" s="85">
        <f>SIN(AH48)</f>
        <v>0.89100652418836779</v>
      </c>
      <c r="AI55" s="85"/>
      <c r="AJ55" s="85">
        <f t="shared" ref="AJ55:AP55" si="129">SIN(AJ48)</f>
        <v>0.89100652418836779</v>
      </c>
      <c r="AK55" s="85">
        <f t="shared" si="129"/>
        <v>0.89100652418836779</v>
      </c>
      <c r="AL55" s="85">
        <f t="shared" si="129"/>
        <v>0.89100652418836779</v>
      </c>
      <c r="AM55" s="85">
        <f t="shared" si="129"/>
        <v>0.89100652418836779</v>
      </c>
      <c r="AN55" s="85">
        <f t="shared" si="129"/>
        <v>0.89100652418836779</v>
      </c>
      <c r="AO55" s="85">
        <f t="shared" si="129"/>
        <v>0.89100652418836779</v>
      </c>
      <c r="AP55" s="85">
        <f t="shared" si="129"/>
        <v>0.89100652418836779</v>
      </c>
      <c r="AQ55" s="85"/>
      <c r="AR55" s="85">
        <f t="shared" ref="AR55:AW55" si="130">SIN(AR48)</f>
        <v>0.89100652418836779</v>
      </c>
      <c r="AS55" s="85">
        <f t="shared" si="130"/>
        <v>0.89100652418836779</v>
      </c>
      <c r="AT55" s="85">
        <f t="shared" si="130"/>
        <v>0.89100652418836779</v>
      </c>
      <c r="AU55" s="85">
        <f t="shared" si="130"/>
        <v>0.89100652418836779</v>
      </c>
      <c r="AV55" s="85">
        <f t="shared" si="130"/>
        <v>0.89100652418836779</v>
      </c>
      <c r="AW55" s="85">
        <f t="shared" si="130"/>
        <v>0.89100652418836779</v>
      </c>
      <c r="AX55" s="85">
        <f>SIN(AX48)</f>
        <v>0.89100652418836779</v>
      </c>
      <c r="AY55" s="85"/>
      <c r="AZ55" s="85">
        <f t="shared" ref="AZ55:BF55" si="131">SIN(AZ48)</f>
        <v>0.89100652418836779</v>
      </c>
      <c r="BA55" s="85">
        <f t="shared" si="131"/>
        <v>0.89100652418836779</v>
      </c>
      <c r="BB55" s="85">
        <f t="shared" si="131"/>
        <v>0.89100652418836779</v>
      </c>
      <c r="BC55" s="85">
        <f t="shared" si="131"/>
        <v>0.89100652418836779</v>
      </c>
      <c r="BD55" s="85">
        <f t="shared" si="131"/>
        <v>0.89100652418836779</v>
      </c>
      <c r="BE55" s="85">
        <f t="shared" si="131"/>
        <v>0.89100652418836779</v>
      </c>
      <c r="BF55" s="85">
        <f t="shared" si="131"/>
        <v>0.89100652418836779</v>
      </c>
    </row>
    <row r="56" spans="1:58" x14ac:dyDescent="0.2">
      <c r="B56" s="38" t="s">
        <v>302</v>
      </c>
      <c r="C56" s="3" t="s">
        <v>11</v>
      </c>
      <c r="D56" s="85">
        <f t="shared" ref="D56:J56" si="132">TAN(D48)</f>
        <v>1.9626105055051504</v>
      </c>
      <c r="E56" s="85">
        <f t="shared" si="132"/>
        <v>1.9626105055051504</v>
      </c>
      <c r="F56" s="85">
        <f t="shared" si="132"/>
        <v>1.9626105055051504</v>
      </c>
      <c r="G56" s="85">
        <f t="shared" si="132"/>
        <v>1.9626105055051504</v>
      </c>
      <c r="H56" s="85">
        <f t="shared" si="132"/>
        <v>1.9626105055051504</v>
      </c>
      <c r="I56" s="85">
        <f t="shared" si="132"/>
        <v>1.9626105055051504</v>
      </c>
      <c r="J56" s="85">
        <f t="shared" si="132"/>
        <v>1.9626105055051504</v>
      </c>
      <c r="L56" s="85">
        <f t="shared" ref="L56:Q56" si="133">TAN(L48)</f>
        <v>1.9626105055051504</v>
      </c>
      <c r="M56" s="85">
        <f t="shared" si="133"/>
        <v>1.9626105055051504</v>
      </c>
      <c r="N56" s="85">
        <f t="shared" si="133"/>
        <v>1.9626105055051504</v>
      </c>
      <c r="O56" s="85">
        <f t="shared" si="133"/>
        <v>1.9626105055051504</v>
      </c>
      <c r="P56" s="85">
        <f t="shared" si="133"/>
        <v>1.9626105055051504</v>
      </c>
      <c r="Q56" s="85">
        <f t="shared" si="133"/>
        <v>1.9626105055051504</v>
      </c>
      <c r="R56" s="85">
        <f>TAN(R48)</f>
        <v>1.9626105055051504</v>
      </c>
      <c r="S56" s="85"/>
      <c r="T56" s="85">
        <f t="shared" ref="T56:Z56" si="134">TAN(T48)</f>
        <v>1.9626105055051504</v>
      </c>
      <c r="U56" s="85">
        <f t="shared" si="134"/>
        <v>1.9626105055051504</v>
      </c>
      <c r="V56" s="85">
        <f t="shared" si="134"/>
        <v>1.9626105055051504</v>
      </c>
      <c r="W56" s="85">
        <f t="shared" si="134"/>
        <v>1.9626105055051504</v>
      </c>
      <c r="X56" s="85">
        <f t="shared" si="134"/>
        <v>1.9626105055051504</v>
      </c>
      <c r="Y56" s="85">
        <f t="shared" si="134"/>
        <v>1.9626105055051504</v>
      </c>
      <c r="Z56" s="85">
        <f t="shared" si="134"/>
        <v>1.9626105055051504</v>
      </c>
      <c r="AB56" s="85">
        <f t="shared" ref="AB56:AG56" si="135">TAN(AB48)</f>
        <v>1.9626105055051504</v>
      </c>
      <c r="AC56" s="85">
        <f t="shared" si="135"/>
        <v>1.9626105055051504</v>
      </c>
      <c r="AD56" s="85">
        <f t="shared" si="135"/>
        <v>1.9626105055051504</v>
      </c>
      <c r="AE56" s="85">
        <f t="shared" si="135"/>
        <v>1.9626105055051504</v>
      </c>
      <c r="AF56" s="85">
        <f t="shared" si="135"/>
        <v>1.9626105055051504</v>
      </c>
      <c r="AG56" s="85">
        <f t="shared" si="135"/>
        <v>1.9626105055051504</v>
      </c>
      <c r="AH56" s="85">
        <f>TAN(AH48)</f>
        <v>1.9626105055051504</v>
      </c>
      <c r="AI56" s="85"/>
      <c r="AJ56" s="85">
        <f t="shared" ref="AJ56:AP56" si="136">TAN(AJ48)</f>
        <v>1.9626105055051504</v>
      </c>
      <c r="AK56" s="85">
        <f t="shared" si="136"/>
        <v>1.9626105055051504</v>
      </c>
      <c r="AL56" s="85">
        <f t="shared" si="136"/>
        <v>1.9626105055051504</v>
      </c>
      <c r="AM56" s="85">
        <f t="shared" si="136"/>
        <v>1.9626105055051504</v>
      </c>
      <c r="AN56" s="85">
        <f t="shared" si="136"/>
        <v>1.9626105055051504</v>
      </c>
      <c r="AO56" s="85">
        <f t="shared" si="136"/>
        <v>1.9626105055051504</v>
      </c>
      <c r="AP56" s="85">
        <f t="shared" si="136"/>
        <v>1.9626105055051504</v>
      </c>
      <c r="AQ56" s="85"/>
      <c r="AR56" s="85">
        <f t="shared" ref="AR56:AW56" si="137">TAN(AR48)</f>
        <v>1.9626105055051504</v>
      </c>
      <c r="AS56" s="85">
        <f t="shared" si="137"/>
        <v>1.9626105055051504</v>
      </c>
      <c r="AT56" s="85">
        <f t="shared" si="137"/>
        <v>1.9626105055051504</v>
      </c>
      <c r="AU56" s="85">
        <f t="shared" si="137"/>
        <v>1.9626105055051504</v>
      </c>
      <c r="AV56" s="85">
        <f t="shared" si="137"/>
        <v>1.9626105055051504</v>
      </c>
      <c r="AW56" s="85">
        <f t="shared" si="137"/>
        <v>1.9626105055051504</v>
      </c>
      <c r="AX56" s="85">
        <f>TAN(AX48)</f>
        <v>1.9626105055051504</v>
      </c>
      <c r="AY56" s="85"/>
      <c r="AZ56" s="85">
        <f t="shared" ref="AZ56:BF56" si="138">TAN(AZ48)</f>
        <v>1.9626105055051504</v>
      </c>
      <c r="BA56" s="85">
        <f t="shared" si="138"/>
        <v>1.9626105055051504</v>
      </c>
      <c r="BB56" s="85">
        <f t="shared" si="138"/>
        <v>1.9626105055051504</v>
      </c>
      <c r="BC56" s="85">
        <f t="shared" si="138"/>
        <v>1.9626105055051504</v>
      </c>
      <c r="BD56" s="85">
        <f t="shared" si="138"/>
        <v>1.9626105055051504</v>
      </c>
      <c r="BE56" s="85">
        <f t="shared" si="138"/>
        <v>1.9626105055051504</v>
      </c>
      <c r="BF56" s="85">
        <f t="shared" si="138"/>
        <v>1.9626105055051504</v>
      </c>
    </row>
    <row r="57" spans="1:58" x14ac:dyDescent="0.2">
      <c r="B57" s="33" t="s">
        <v>266</v>
      </c>
      <c r="C57" s="3" t="s">
        <v>11</v>
      </c>
      <c r="D57" s="85">
        <f t="shared" ref="D57:J57" si="139">COS(D50)</f>
        <v>0.4539904997395468</v>
      </c>
      <c r="E57" s="85">
        <f t="shared" si="139"/>
        <v>0.4539904997395468</v>
      </c>
      <c r="F57" s="85">
        <f t="shared" si="139"/>
        <v>0.4539904997395468</v>
      </c>
      <c r="G57" s="85">
        <f t="shared" si="139"/>
        <v>0.4539904997395468</v>
      </c>
      <c r="H57" s="85">
        <f t="shared" si="139"/>
        <v>0.4539904997395468</v>
      </c>
      <c r="I57" s="85">
        <f t="shared" si="139"/>
        <v>0.4539904997395468</v>
      </c>
      <c r="J57" s="85">
        <f t="shared" si="139"/>
        <v>0.4539904997395468</v>
      </c>
      <c r="L57" s="85">
        <f t="shared" ref="L57:Q57" si="140">COS(L50)</f>
        <v>0.4539904997395468</v>
      </c>
      <c r="M57" s="85">
        <f t="shared" si="140"/>
        <v>0.4539904997395468</v>
      </c>
      <c r="N57" s="85">
        <f t="shared" si="140"/>
        <v>0.4539904997395468</v>
      </c>
      <c r="O57" s="85">
        <f t="shared" si="140"/>
        <v>0.4539904997395468</v>
      </c>
      <c r="P57" s="85">
        <f t="shared" si="140"/>
        <v>0.4539904997395468</v>
      </c>
      <c r="Q57" s="85">
        <f t="shared" si="140"/>
        <v>0.4539904997395468</v>
      </c>
      <c r="R57" s="85">
        <f>COS(R50)</f>
        <v>0.4539904997395468</v>
      </c>
      <c r="S57" s="85"/>
      <c r="T57" s="85">
        <f t="shared" ref="T57:Z57" si="141">COS(T50)</f>
        <v>0.4539904997395468</v>
      </c>
      <c r="U57" s="85">
        <f t="shared" si="141"/>
        <v>0.4539904997395468</v>
      </c>
      <c r="V57" s="85">
        <f t="shared" si="141"/>
        <v>0.4539904997395468</v>
      </c>
      <c r="W57" s="85">
        <f t="shared" si="141"/>
        <v>0.4539904997395468</v>
      </c>
      <c r="X57" s="85">
        <f t="shared" si="141"/>
        <v>0.4539904997395468</v>
      </c>
      <c r="Y57" s="85">
        <f t="shared" si="141"/>
        <v>0.4539904997395468</v>
      </c>
      <c r="Z57" s="85">
        <f t="shared" si="141"/>
        <v>0.4539904997395468</v>
      </c>
      <c r="AB57" s="85">
        <f t="shared" ref="AB57:AG57" si="142">COS(AB50)</f>
        <v>0.4539904997395468</v>
      </c>
      <c r="AC57" s="85">
        <f t="shared" si="142"/>
        <v>0.4539904997395468</v>
      </c>
      <c r="AD57" s="85">
        <f t="shared" si="142"/>
        <v>0.4539904997395468</v>
      </c>
      <c r="AE57" s="85">
        <f t="shared" si="142"/>
        <v>0.4539904997395468</v>
      </c>
      <c r="AF57" s="85">
        <f t="shared" si="142"/>
        <v>0.4539904997395468</v>
      </c>
      <c r="AG57" s="85">
        <f t="shared" si="142"/>
        <v>0.4539904997395468</v>
      </c>
      <c r="AH57" s="85">
        <f>COS(AH50)</f>
        <v>0.4539904997395468</v>
      </c>
      <c r="AI57" s="85"/>
      <c r="AJ57" s="85">
        <f t="shared" ref="AJ57:AP57" si="143">COS(AJ50)</f>
        <v>0.4539904997395468</v>
      </c>
      <c r="AK57" s="85">
        <f t="shared" si="143"/>
        <v>0.4539904997395468</v>
      </c>
      <c r="AL57" s="85">
        <f t="shared" si="143"/>
        <v>0.4539904997395468</v>
      </c>
      <c r="AM57" s="85">
        <f t="shared" si="143"/>
        <v>0.4539904997395468</v>
      </c>
      <c r="AN57" s="85">
        <f t="shared" si="143"/>
        <v>0.4539904997395468</v>
      </c>
      <c r="AO57" s="85">
        <f t="shared" si="143"/>
        <v>0.4539904997395468</v>
      </c>
      <c r="AP57" s="85">
        <f t="shared" si="143"/>
        <v>0.4539904997395468</v>
      </c>
      <c r="AQ57" s="85"/>
      <c r="AR57" s="85">
        <f t="shared" ref="AR57:AW57" si="144">COS(AR50)</f>
        <v>0.4539904997395468</v>
      </c>
      <c r="AS57" s="85">
        <f t="shared" si="144"/>
        <v>0.4539904997395468</v>
      </c>
      <c r="AT57" s="85">
        <f t="shared" si="144"/>
        <v>0.4539904997395468</v>
      </c>
      <c r="AU57" s="85">
        <f t="shared" si="144"/>
        <v>0.4539904997395468</v>
      </c>
      <c r="AV57" s="85">
        <f t="shared" si="144"/>
        <v>0.4539904997395468</v>
      </c>
      <c r="AW57" s="85">
        <f t="shared" si="144"/>
        <v>0.4539904997395468</v>
      </c>
      <c r="AX57" s="85">
        <f>COS(AX50)</f>
        <v>0.4539904997395468</v>
      </c>
      <c r="AY57" s="85"/>
      <c r="AZ57" s="85">
        <f t="shared" ref="AZ57:BF57" si="145">COS(AZ50)</f>
        <v>0.4539904997395468</v>
      </c>
      <c r="BA57" s="85">
        <f t="shared" si="145"/>
        <v>0.4539904997395468</v>
      </c>
      <c r="BB57" s="85">
        <f t="shared" si="145"/>
        <v>0.4539904997395468</v>
      </c>
      <c r="BC57" s="85">
        <f t="shared" si="145"/>
        <v>0.4539904997395468</v>
      </c>
      <c r="BD57" s="85">
        <f t="shared" si="145"/>
        <v>0.4539904997395468</v>
      </c>
      <c r="BE57" s="85">
        <f t="shared" si="145"/>
        <v>0.4539904997395468</v>
      </c>
      <c r="BF57" s="85">
        <f t="shared" si="145"/>
        <v>0.4539904997395468</v>
      </c>
    </row>
    <row r="58" spans="1:58" x14ac:dyDescent="0.2">
      <c r="B58" s="38" t="s">
        <v>267</v>
      </c>
      <c r="C58" s="3" t="s">
        <v>11</v>
      </c>
      <c r="D58" s="85">
        <f t="shared" ref="D58:J58" si="146">SIN(D50)</f>
        <v>0.89100652418836779</v>
      </c>
      <c r="E58" s="85">
        <f t="shared" si="146"/>
        <v>0.89100652418836779</v>
      </c>
      <c r="F58" s="85">
        <f t="shared" si="146"/>
        <v>0.89100652418836779</v>
      </c>
      <c r="G58" s="85">
        <f t="shared" si="146"/>
        <v>0.89100652418836779</v>
      </c>
      <c r="H58" s="85">
        <f t="shared" si="146"/>
        <v>0.89100652418836779</v>
      </c>
      <c r="I58" s="85">
        <f t="shared" si="146"/>
        <v>0.89100652418836779</v>
      </c>
      <c r="J58" s="85">
        <f t="shared" si="146"/>
        <v>0.89100652418836779</v>
      </c>
      <c r="L58" s="85">
        <f t="shared" ref="L58:Q58" si="147">SIN(L50)</f>
        <v>0.89100652418836779</v>
      </c>
      <c r="M58" s="85">
        <f t="shared" si="147"/>
        <v>0.89100652418836779</v>
      </c>
      <c r="N58" s="85">
        <f t="shared" si="147"/>
        <v>0.89100652418836779</v>
      </c>
      <c r="O58" s="85">
        <f t="shared" si="147"/>
        <v>0.89100652418836779</v>
      </c>
      <c r="P58" s="85">
        <f t="shared" si="147"/>
        <v>0.89100652418836779</v>
      </c>
      <c r="Q58" s="85">
        <f t="shared" si="147"/>
        <v>0.89100652418836779</v>
      </c>
      <c r="R58" s="85">
        <f>SIN(R50)</f>
        <v>0.89100652418836779</v>
      </c>
      <c r="S58" s="85"/>
      <c r="T58" s="85">
        <f t="shared" ref="T58:Z58" si="148">SIN(T50)</f>
        <v>0.89100652418836779</v>
      </c>
      <c r="U58" s="85">
        <f t="shared" si="148"/>
        <v>0.89100652418836779</v>
      </c>
      <c r="V58" s="85">
        <f t="shared" si="148"/>
        <v>0.89100652418836779</v>
      </c>
      <c r="W58" s="85">
        <f t="shared" si="148"/>
        <v>0.89100652418836779</v>
      </c>
      <c r="X58" s="85">
        <f t="shared" si="148"/>
        <v>0.89100652418836779</v>
      </c>
      <c r="Y58" s="85">
        <f t="shared" si="148"/>
        <v>0.89100652418836779</v>
      </c>
      <c r="Z58" s="85">
        <f t="shared" si="148"/>
        <v>0.89100652418836779</v>
      </c>
      <c r="AB58" s="85">
        <f t="shared" ref="AB58:AG58" si="149">SIN(AB50)</f>
        <v>0.89100652418836779</v>
      </c>
      <c r="AC58" s="85">
        <f t="shared" si="149"/>
        <v>0.89100652418836779</v>
      </c>
      <c r="AD58" s="85">
        <f t="shared" si="149"/>
        <v>0.89100652418836779</v>
      </c>
      <c r="AE58" s="85">
        <f t="shared" si="149"/>
        <v>0.89100652418836779</v>
      </c>
      <c r="AF58" s="85">
        <f t="shared" si="149"/>
        <v>0.89100652418836779</v>
      </c>
      <c r="AG58" s="85">
        <f t="shared" si="149"/>
        <v>0.89100652418836779</v>
      </c>
      <c r="AH58" s="85">
        <f>SIN(AH50)</f>
        <v>0.89100652418836779</v>
      </c>
      <c r="AI58" s="85"/>
      <c r="AJ58" s="85">
        <f t="shared" ref="AJ58:AP58" si="150">SIN(AJ50)</f>
        <v>0.89100652418836779</v>
      </c>
      <c r="AK58" s="85">
        <f t="shared" si="150"/>
        <v>0.89100652418836779</v>
      </c>
      <c r="AL58" s="85">
        <f t="shared" si="150"/>
        <v>0.89100652418836779</v>
      </c>
      <c r="AM58" s="85">
        <f t="shared" si="150"/>
        <v>0.89100652418836779</v>
      </c>
      <c r="AN58" s="85">
        <f t="shared" si="150"/>
        <v>0.89100652418836779</v>
      </c>
      <c r="AO58" s="85">
        <f t="shared" si="150"/>
        <v>0.89100652418836779</v>
      </c>
      <c r="AP58" s="85">
        <f t="shared" si="150"/>
        <v>0.89100652418836779</v>
      </c>
      <c r="AQ58" s="85"/>
      <c r="AR58" s="85">
        <f t="shared" ref="AR58:AW58" si="151">SIN(AR50)</f>
        <v>0.89100652418836779</v>
      </c>
      <c r="AS58" s="85">
        <f t="shared" si="151"/>
        <v>0.89100652418836779</v>
      </c>
      <c r="AT58" s="85">
        <f t="shared" si="151"/>
        <v>0.89100652418836779</v>
      </c>
      <c r="AU58" s="85">
        <f t="shared" si="151"/>
        <v>0.89100652418836779</v>
      </c>
      <c r="AV58" s="85">
        <f t="shared" si="151"/>
        <v>0.89100652418836779</v>
      </c>
      <c r="AW58" s="85">
        <f t="shared" si="151"/>
        <v>0.89100652418836779</v>
      </c>
      <c r="AX58" s="85">
        <f>SIN(AX50)</f>
        <v>0.89100652418836779</v>
      </c>
      <c r="AY58" s="85"/>
      <c r="AZ58" s="85">
        <f t="shared" ref="AZ58:BF58" si="152">SIN(AZ50)</f>
        <v>0.89100652418836779</v>
      </c>
      <c r="BA58" s="85">
        <f t="shared" si="152"/>
        <v>0.89100652418836779</v>
      </c>
      <c r="BB58" s="85">
        <f t="shared" si="152"/>
        <v>0.89100652418836779</v>
      </c>
      <c r="BC58" s="85">
        <f t="shared" si="152"/>
        <v>0.89100652418836779</v>
      </c>
      <c r="BD58" s="85">
        <f t="shared" si="152"/>
        <v>0.89100652418836779</v>
      </c>
      <c r="BE58" s="85">
        <f t="shared" si="152"/>
        <v>0.89100652418836779</v>
      </c>
      <c r="BF58" s="85">
        <f t="shared" si="152"/>
        <v>0.89100652418836779</v>
      </c>
    </row>
    <row r="59" spans="1:58" x14ac:dyDescent="0.2">
      <c r="B59" s="38" t="s">
        <v>303</v>
      </c>
      <c r="C59" s="3" t="s">
        <v>11</v>
      </c>
      <c r="D59" s="85">
        <f t="shared" ref="D59:J59" si="153">TAN(D50)</f>
        <v>1.9626105055051504</v>
      </c>
      <c r="E59" s="85">
        <f t="shared" si="153"/>
        <v>1.9626105055051504</v>
      </c>
      <c r="F59" s="85">
        <f t="shared" si="153"/>
        <v>1.9626105055051504</v>
      </c>
      <c r="G59" s="85">
        <f t="shared" si="153"/>
        <v>1.9626105055051504</v>
      </c>
      <c r="H59" s="85">
        <f t="shared" si="153"/>
        <v>1.9626105055051504</v>
      </c>
      <c r="I59" s="85">
        <f t="shared" si="153"/>
        <v>1.9626105055051504</v>
      </c>
      <c r="J59" s="85">
        <f t="shared" si="153"/>
        <v>1.9626105055051504</v>
      </c>
      <c r="L59" s="85">
        <f t="shared" ref="L59:Q59" si="154">TAN(L50)</f>
        <v>1.9626105055051504</v>
      </c>
      <c r="M59" s="85">
        <f t="shared" si="154"/>
        <v>1.9626105055051504</v>
      </c>
      <c r="N59" s="85">
        <f t="shared" si="154"/>
        <v>1.9626105055051504</v>
      </c>
      <c r="O59" s="85">
        <f t="shared" si="154"/>
        <v>1.9626105055051504</v>
      </c>
      <c r="P59" s="85">
        <f t="shared" si="154"/>
        <v>1.9626105055051504</v>
      </c>
      <c r="Q59" s="85">
        <f t="shared" si="154"/>
        <v>1.9626105055051504</v>
      </c>
      <c r="R59" s="85">
        <f>TAN(R50)</f>
        <v>1.9626105055051504</v>
      </c>
      <c r="S59" s="85"/>
      <c r="T59" s="85">
        <f t="shared" ref="T59:Z59" si="155">TAN(T50)</f>
        <v>1.9626105055051504</v>
      </c>
      <c r="U59" s="85">
        <f t="shared" si="155"/>
        <v>1.9626105055051504</v>
      </c>
      <c r="V59" s="85">
        <f t="shared" si="155"/>
        <v>1.9626105055051504</v>
      </c>
      <c r="W59" s="85">
        <f t="shared" si="155"/>
        <v>1.9626105055051504</v>
      </c>
      <c r="X59" s="85">
        <f t="shared" si="155"/>
        <v>1.9626105055051504</v>
      </c>
      <c r="Y59" s="85">
        <f t="shared" si="155"/>
        <v>1.9626105055051504</v>
      </c>
      <c r="Z59" s="85">
        <f t="shared" si="155"/>
        <v>1.9626105055051504</v>
      </c>
      <c r="AB59" s="85">
        <f t="shared" ref="AB59:AG59" si="156">TAN(AB50)</f>
        <v>1.9626105055051504</v>
      </c>
      <c r="AC59" s="85">
        <f t="shared" si="156"/>
        <v>1.9626105055051504</v>
      </c>
      <c r="AD59" s="85">
        <f t="shared" si="156"/>
        <v>1.9626105055051504</v>
      </c>
      <c r="AE59" s="85">
        <f t="shared" si="156"/>
        <v>1.9626105055051504</v>
      </c>
      <c r="AF59" s="85">
        <f t="shared" si="156"/>
        <v>1.9626105055051504</v>
      </c>
      <c r="AG59" s="85">
        <f t="shared" si="156"/>
        <v>1.9626105055051504</v>
      </c>
      <c r="AH59" s="85">
        <f>TAN(AH50)</f>
        <v>1.9626105055051504</v>
      </c>
      <c r="AI59" s="85"/>
      <c r="AJ59" s="85">
        <f t="shared" ref="AJ59:AP59" si="157">TAN(AJ50)</f>
        <v>1.9626105055051504</v>
      </c>
      <c r="AK59" s="85">
        <f t="shared" si="157"/>
        <v>1.9626105055051504</v>
      </c>
      <c r="AL59" s="85">
        <f t="shared" si="157"/>
        <v>1.9626105055051504</v>
      </c>
      <c r="AM59" s="85">
        <f t="shared" si="157"/>
        <v>1.9626105055051504</v>
      </c>
      <c r="AN59" s="85">
        <f t="shared" si="157"/>
        <v>1.9626105055051504</v>
      </c>
      <c r="AO59" s="85">
        <f t="shared" si="157"/>
        <v>1.9626105055051504</v>
      </c>
      <c r="AP59" s="85">
        <f t="shared" si="157"/>
        <v>1.9626105055051504</v>
      </c>
      <c r="AQ59" s="85"/>
      <c r="AR59" s="85">
        <f t="shared" ref="AR59:AW59" si="158">TAN(AR50)</f>
        <v>1.9626105055051504</v>
      </c>
      <c r="AS59" s="85">
        <f t="shared" si="158"/>
        <v>1.9626105055051504</v>
      </c>
      <c r="AT59" s="85">
        <f t="shared" si="158"/>
        <v>1.9626105055051504</v>
      </c>
      <c r="AU59" s="85">
        <f t="shared" si="158"/>
        <v>1.9626105055051504</v>
      </c>
      <c r="AV59" s="85">
        <f t="shared" si="158"/>
        <v>1.9626105055051504</v>
      </c>
      <c r="AW59" s="85">
        <f t="shared" si="158"/>
        <v>1.9626105055051504</v>
      </c>
      <c r="AX59" s="85">
        <f>TAN(AX50)</f>
        <v>1.9626105055051504</v>
      </c>
      <c r="AY59" s="85"/>
      <c r="AZ59" s="85">
        <f t="shared" ref="AZ59:BF59" si="159">TAN(AZ50)</f>
        <v>1.9626105055051504</v>
      </c>
      <c r="BA59" s="85">
        <f t="shared" si="159"/>
        <v>1.9626105055051504</v>
      </c>
      <c r="BB59" s="85">
        <f t="shared" si="159"/>
        <v>1.9626105055051504</v>
      </c>
      <c r="BC59" s="85">
        <f t="shared" si="159"/>
        <v>1.9626105055051504</v>
      </c>
      <c r="BD59" s="85">
        <f t="shared" si="159"/>
        <v>1.9626105055051504</v>
      </c>
      <c r="BE59" s="85">
        <f t="shared" si="159"/>
        <v>1.9626105055051504</v>
      </c>
      <c r="BF59" s="85">
        <f t="shared" si="159"/>
        <v>1.9626105055051504</v>
      </c>
    </row>
    <row r="60" spans="1:58" x14ac:dyDescent="0.2">
      <c r="B60" s="38"/>
      <c r="C60" s="3"/>
      <c r="D60" s="85"/>
      <c r="E60" s="85"/>
      <c r="F60" s="85"/>
      <c r="G60" s="85"/>
      <c r="H60" s="85"/>
      <c r="I60" s="85"/>
      <c r="J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  <c r="AW60" s="85"/>
      <c r="AX60" s="85"/>
      <c r="AY60" s="85"/>
      <c r="AZ60" s="85"/>
      <c r="BA60" s="85"/>
      <c r="BB60" s="85"/>
      <c r="BC60" s="85"/>
      <c r="BD60" s="85"/>
      <c r="BE60" s="85"/>
      <c r="BF60" s="85"/>
    </row>
    <row r="61" spans="1:58" x14ac:dyDescent="0.2">
      <c r="B61" s="33" t="s">
        <v>199</v>
      </c>
      <c r="C61" s="3" t="s">
        <v>11</v>
      </c>
      <c r="D61" s="85">
        <f t="shared" ref="D61:J61" si="160">COS(D53)</f>
        <v>0.74314482547739424</v>
      </c>
      <c r="E61" s="85">
        <f t="shared" si="160"/>
        <v>0.74314482547739424</v>
      </c>
      <c r="F61" s="85">
        <f t="shared" si="160"/>
        <v>0.74314482547739424</v>
      </c>
      <c r="G61" s="85">
        <f t="shared" si="160"/>
        <v>0.74314482547739424</v>
      </c>
      <c r="H61" s="85">
        <f t="shared" si="160"/>
        <v>0.74314482547739424</v>
      </c>
      <c r="I61" s="85">
        <f t="shared" si="160"/>
        <v>0.74314482547739424</v>
      </c>
      <c r="J61" s="85">
        <f t="shared" si="160"/>
        <v>0.74314482547739424</v>
      </c>
      <c r="L61" s="85">
        <f t="shared" ref="L61:Q61" si="161">COS(L53)</f>
        <v>0.74314482547739424</v>
      </c>
      <c r="M61" s="85">
        <f t="shared" si="161"/>
        <v>0.74314482547739424</v>
      </c>
      <c r="N61" s="85">
        <f t="shared" si="161"/>
        <v>0.74314482547739424</v>
      </c>
      <c r="O61" s="85">
        <f t="shared" si="161"/>
        <v>0.74314482547739424</v>
      </c>
      <c r="P61" s="85">
        <f t="shared" si="161"/>
        <v>0.74314482547739424</v>
      </c>
      <c r="Q61" s="85">
        <f t="shared" si="161"/>
        <v>0.74314482547739424</v>
      </c>
      <c r="R61" s="85">
        <f>COS(R53)</f>
        <v>0.74314482547739424</v>
      </c>
      <c r="S61" s="85"/>
      <c r="T61" s="85">
        <f t="shared" ref="T61:Z61" si="162">COS(T53)</f>
        <v>0.74314482547739424</v>
      </c>
      <c r="U61" s="85">
        <f t="shared" si="162"/>
        <v>0.74314482547739424</v>
      </c>
      <c r="V61" s="85">
        <f t="shared" si="162"/>
        <v>0.74314482547739424</v>
      </c>
      <c r="W61" s="85">
        <f t="shared" si="162"/>
        <v>0.74314482547739424</v>
      </c>
      <c r="X61" s="85">
        <f t="shared" si="162"/>
        <v>0.74314482547739424</v>
      </c>
      <c r="Y61" s="85">
        <f t="shared" si="162"/>
        <v>0.74314482547739424</v>
      </c>
      <c r="Z61" s="85">
        <f t="shared" si="162"/>
        <v>0.74314482547739424</v>
      </c>
      <c r="AB61" s="85">
        <f t="shared" ref="AB61:AG61" si="163">COS(AB53)</f>
        <v>0.74314482547739424</v>
      </c>
      <c r="AC61" s="85">
        <f t="shared" si="163"/>
        <v>0.74314482547739424</v>
      </c>
      <c r="AD61" s="85">
        <f t="shared" si="163"/>
        <v>0.74314482547739424</v>
      </c>
      <c r="AE61" s="85">
        <f t="shared" si="163"/>
        <v>0.74314482547739424</v>
      </c>
      <c r="AF61" s="85">
        <f t="shared" si="163"/>
        <v>0.74314482547739424</v>
      </c>
      <c r="AG61" s="85">
        <f t="shared" si="163"/>
        <v>0.74314482547739424</v>
      </c>
      <c r="AH61" s="85">
        <f>COS(AH53)</f>
        <v>0.74314482547739424</v>
      </c>
      <c r="AI61" s="85"/>
      <c r="AJ61" s="85">
        <f t="shared" ref="AJ61:AP61" si="164">COS(AJ53)</f>
        <v>0.74314482547739424</v>
      </c>
      <c r="AK61" s="85">
        <f t="shared" si="164"/>
        <v>0.74314482547739424</v>
      </c>
      <c r="AL61" s="85">
        <f t="shared" si="164"/>
        <v>0.74314482547739424</v>
      </c>
      <c r="AM61" s="85">
        <f t="shared" si="164"/>
        <v>0.74314482547739424</v>
      </c>
      <c r="AN61" s="85">
        <f t="shared" si="164"/>
        <v>0.74314482547739424</v>
      </c>
      <c r="AO61" s="85">
        <f t="shared" si="164"/>
        <v>0.74314482547739424</v>
      </c>
      <c r="AP61" s="85">
        <f t="shared" si="164"/>
        <v>0.74314482547739424</v>
      </c>
      <c r="AQ61" s="85"/>
      <c r="AR61" s="85">
        <f t="shared" ref="AR61:AW61" si="165">COS(AR53)</f>
        <v>0.74314482547739424</v>
      </c>
      <c r="AS61" s="85">
        <f t="shared" si="165"/>
        <v>0.74314482547739424</v>
      </c>
      <c r="AT61" s="85">
        <f t="shared" si="165"/>
        <v>0.74314482547739424</v>
      </c>
      <c r="AU61" s="85">
        <f t="shared" si="165"/>
        <v>0.74314482547739424</v>
      </c>
      <c r="AV61" s="85">
        <f t="shared" si="165"/>
        <v>0.74314482547739424</v>
      </c>
      <c r="AW61" s="85">
        <f t="shared" si="165"/>
        <v>0.74314482547739424</v>
      </c>
      <c r="AX61" s="85">
        <f>COS(AX53)</f>
        <v>0.74314482547739424</v>
      </c>
      <c r="AY61" s="85"/>
      <c r="AZ61" s="85">
        <f t="shared" ref="AZ61:BF61" si="166">COS(AZ53)</f>
        <v>0.74314482547739424</v>
      </c>
      <c r="BA61" s="85">
        <f t="shared" si="166"/>
        <v>0.74314482547739424</v>
      </c>
      <c r="BB61" s="85">
        <f t="shared" si="166"/>
        <v>0.74314482547739424</v>
      </c>
      <c r="BC61" s="85">
        <f t="shared" si="166"/>
        <v>0.74314482547739424</v>
      </c>
      <c r="BD61" s="85">
        <f t="shared" si="166"/>
        <v>0.74314482547739424</v>
      </c>
      <c r="BE61" s="85">
        <f t="shared" si="166"/>
        <v>0.74314482547739424</v>
      </c>
      <c r="BF61" s="85">
        <f t="shared" si="166"/>
        <v>0.74314482547739424</v>
      </c>
    </row>
    <row r="62" spans="1:58" x14ac:dyDescent="0.2">
      <c r="B62" s="33" t="s">
        <v>200</v>
      </c>
      <c r="C62" s="3" t="s">
        <v>11</v>
      </c>
      <c r="D62" s="85">
        <f t="shared" ref="D62:J62" si="167">SIN(D53)</f>
        <v>-0.66913060635885824</v>
      </c>
      <c r="E62" s="85">
        <f t="shared" si="167"/>
        <v>-0.66913060635885824</v>
      </c>
      <c r="F62" s="85">
        <f t="shared" si="167"/>
        <v>-0.66913060635885824</v>
      </c>
      <c r="G62" s="85">
        <f t="shared" si="167"/>
        <v>-0.66913060635885824</v>
      </c>
      <c r="H62" s="85">
        <f t="shared" si="167"/>
        <v>-0.66913060635885824</v>
      </c>
      <c r="I62" s="85">
        <f t="shared" si="167"/>
        <v>-0.66913060635885824</v>
      </c>
      <c r="J62" s="85">
        <f t="shared" si="167"/>
        <v>-0.66913060635885824</v>
      </c>
      <c r="L62" s="85">
        <f t="shared" ref="L62:Q62" si="168">SIN(L53)</f>
        <v>-0.66913060635885824</v>
      </c>
      <c r="M62" s="85">
        <f t="shared" si="168"/>
        <v>-0.66913060635885824</v>
      </c>
      <c r="N62" s="85">
        <f t="shared" si="168"/>
        <v>-0.66913060635885824</v>
      </c>
      <c r="O62" s="85">
        <f t="shared" si="168"/>
        <v>-0.66913060635885824</v>
      </c>
      <c r="P62" s="85">
        <f t="shared" si="168"/>
        <v>-0.66913060635885824</v>
      </c>
      <c r="Q62" s="85">
        <f t="shared" si="168"/>
        <v>-0.66913060635885824</v>
      </c>
      <c r="R62" s="85">
        <f>SIN(R53)</f>
        <v>-0.66913060635885824</v>
      </c>
      <c r="S62" s="85"/>
      <c r="T62" s="85">
        <f t="shared" ref="T62:Z62" si="169">SIN(T53)</f>
        <v>-0.66913060635885824</v>
      </c>
      <c r="U62" s="85">
        <f t="shared" si="169"/>
        <v>-0.66913060635885824</v>
      </c>
      <c r="V62" s="85">
        <f t="shared" si="169"/>
        <v>-0.66913060635885824</v>
      </c>
      <c r="W62" s="85">
        <f t="shared" si="169"/>
        <v>-0.66913060635885824</v>
      </c>
      <c r="X62" s="85">
        <f t="shared" si="169"/>
        <v>-0.66913060635885824</v>
      </c>
      <c r="Y62" s="85">
        <f t="shared" si="169"/>
        <v>-0.66913060635885824</v>
      </c>
      <c r="Z62" s="85">
        <f t="shared" si="169"/>
        <v>-0.66913060635885824</v>
      </c>
      <c r="AB62" s="85">
        <f t="shared" ref="AB62:AG62" si="170">SIN(AB53)</f>
        <v>-0.66913060635885824</v>
      </c>
      <c r="AC62" s="85">
        <f t="shared" si="170"/>
        <v>-0.66913060635885824</v>
      </c>
      <c r="AD62" s="85">
        <f t="shared" si="170"/>
        <v>-0.66913060635885824</v>
      </c>
      <c r="AE62" s="85">
        <f t="shared" si="170"/>
        <v>-0.66913060635885824</v>
      </c>
      <c r="AF62" s="85">
        <f t="shared" si="170"/>
        <v>-0.66913060635885824</v>
      </c>
      <c r="AG62" s="85">
        <f t="shared" si="170"/>
        <v>-0.66913060635885824</v>
      </c>
      <c r="AH62" s="85">
        <f>SIN(AH53)</f>
        <v>-0.66913060635885824</v>
      </c>
      <c r="AI62" s="85"/>
      <c r="AJ62" s="85">
        <f t="shared" ref="AJ62:AP62" si="171">SIN(AJ53)</f>
        <v>-0.66913060635885824</v>
      </c>
      <c r="AK62" s="85">
        <f t="shared" si="171"/>
        <v>-0.66913060635885824</v>
      </c>
      <c r="AL62" s="85">
        <f t="shared" si="171"/>
        <v>-0.66913060635885824</v>
      </c>
      <c r="AM62" s="85">
        <f t="shared" si="171"/>
        <v>-0.66913060635885824</v>
      </c>
      <c r="AN62" s="85">
        <f t="shared" si="171"/>
        <v>-0.66913060635885824</v>
      </c>
      <c r="AO62" s="85">
        <f t="shared" si="171"/>
        <v>-0.66913060635885824</v>
      </c>
      <c r="AP62" s="85">
        <f t="shared" si="171"/>
        <v>-0.66913060635885824</v>
      </c>
      <c r="AQ62" s="85"/>
      <c r="AR62" s="85">
        <f t="shared" ref="AR62:AW62" si="172">SIN(AR53)</f>
        <v>-0.66913060635885824</v>
      </c>
      <c r="AS62" s="85">
        <f t="shared" si="172"/>
        <v>-0.66913060635885824</v>
      </c>
      <c r="AT62" s="85">
        <f t="shared" si="172"/>
        <v>-0.66913060635885824</v>
      </c>
      <c r="AU62" s="85">
        <f t="shared" si="172"/>
        <v>-0.66913060635885824</v>
      </c>
      <c r="AV62" s="85">
        <f t="shared" si="172"/>
        <v>-0.66913060635885824</v>
      </c>
      <c r="AW62" s="85">
        <f t="shared" si="172"/>
        <v>-0.66913060635885824</v>
      </c>
      <c r="AX62" s="85">
        <f>SIN(AX53)</f>
        <v>-0.66913060635885824</v>
      </c>
      <c r="AY62" s="85"/>
      <c r="AZ62" s="85">
        <f t="shared" ref="AZ62:BF62" si="173">SIN(AZ53)</f>
        <v>-0.66913060635885824</v>
      </c>
      <c r="BA62" s="85">
        <f t="shared" si="173"/>
        <v>-0.66913060635885824</v>
      </c>
      <c r="BB62" s="85">
        <f t="shared" si="173"/>
        <v>-0.66913060635885824</v>
      </c>
      <c r="BC62" s="85">
        <f t="shared" si="173"/>
        <v>-0.66913060635885824</v>
      </c>
      <c r="BD62" s="85">
        <f t="shared" si="173"/>
        <v>-0.66913060635885824</v>
      </c>
      <c r="BE62" s="85">
        <f t="shared" si="173"/>
        <v>-0.66913060635885824</v>
      </c>
      <c r="BF62" s="85">
        <f t="shared" si="173"/>
        <v>-0.66913060635885824</v>
      </c>
    </row>
    <row r="63" spans="1:58" x14ac:dyDescent="0.2">
      <c r="E63" s="92"/>
      <c r="F63" s="92"/>
      <c r="G63" s="92"/>
      <c r="H63" s="92"/>
      <c r="I63" s="92"/>
      <c r="J63" s="92"/>
      <c r="L63" s="92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</row>
    <row r="64" spans="1:58" x14ac:dyDescent="0.2">
      <c r="A64" s="150" t="s">
        <v>54</v>
      </c>
      <c r="B64" s="143" t="s">
        <v>62</v>
      </c>
      <c r="C64" s="44" t="s">
        <v>11</v>
      </c>
      <c r="D64" s="142">
        <v>0.85</v>
      </c>
      <c r="E64" s="142">
        <v>0.85</v>
      </c>
      <c r="F64" s="142">
        <v>0.85</v>
      </c>
      <c r="G64" s="142">
        <v>0.85</v>
      </c>
      <c r="H64" s="142">
        <v>0.85</v>
      </c>
      <c r="I64" s="142">
        <v>0.85</v>
      </c>
      <c r="J64" s="142">
        <v>0.85</v>
      </c>
      <c r="L64" s="142">
        <v>0.85</v>
      </c>
      <c r="M64" s="142">
        <v>0.85</v>
      </c>
      <c r="N64" s="142">
        <v>0.85</v>
      </c>
      <c r="O64" s="142">
        <v>0.85</v>
      </c>
      <c r="P64" s="142">
        <v>0.85</v>
      </c>
      <c r="Q64" s="142">
        <v>0.85</v>
      </c>
      <c r="R64" s="142">
        <v>0.85</v>
      </c>
      <c r="S64" s="142"/>
      <c r="T64" s="142">
        <v>0.85</v>
      </c>
      <c r="U64" s="142">
        <v>0.85</v>
      </c>
      <c r="V64" s="142">
        <v>0.85</v>
      </c>
      <c r="W64" s="142">
        <v>0.85</v>
      </c>
      <c r="X64" s="142">
        <v>0.85</v>
      </c>
      <c r="Y64" s="142">
        <v>0.85</v>
      </c>
      <c r="Z64" s="142">
        <v>0.85</v>
      </c>
      <c r="AB64" s="142">
        <v>0.85</v>
      </c>
      <c r="AC64" s="142">
        <v>0.85</v>
      </c>
      <c r="AD64" s="142">
        <v>0.85</v>
      </c>
      <c r="AE64" s="142">
        <v>0.85</v>
      </c>
      <c r="AF64" s="142">
        <v>0.85</v>
      </c>
      <c r="AG64" s="142">
        <v>0.85</v>
      </c>
      <c r="AH64" s="142">
        <v>0.85</v>
      </c>
      <c r="AI64" s="142"/>
      <c r="AJ64" s="142">
        <v>0.85</v>
      </c>
      <c r="AK64" s="142">
        <v>0.85</v>
      </c>
      <c r="AL64" s="142">
        <v>0.85</v>
      </c>
      <c r="AM64" s="142">
        <v>0.85</v>
      </c>
      <c r="AN64" s="142">
        <v>0.85</v>
      </c>
      <c r="AO64" s="142">
        <v>0.85</v>
      </c>
      <c r="AP64" s="142">
        <v>0.85</v>
      </c>
      <c r="AQ64" s="142"/>
      <c r="AR64" s="142">
        <v>0.85</v>
      </c>
      <c r="AS64" s="142">
        <v>0.85</v>
      </c>
      <c r="AT64" s="142">
        <v>0.85</v>
      </c>
      <c r="AU64" s="142">
        <v>0.85</v>
      </c>
      <c r="AV64" s="142">
        <v>0.85</v>
      </c>
      <c r="AW64" s="142">
        <v>0.85</v>
      </c>
      <c r="AX64" s="142">
        <v>0.85</v>
      </c>
      <c r="AY64" s="142"/>
      <c r="AZ64" s="142">
        <v>0.85</v>
      </c>
      <c r="BA64" s="142">
        <v>0.85</v>
      </c>
      <c r="BB64" s="142">
        <v>0.85</v>
      </c>
      <c r="BC64" s="142">
        <v>0.85</v>
      </c>
      <c r="BD64" s="142">
        <v>0.85</v>
      </c>
      <c r="BE64" s="142">
        <v>0.85</v>
      </c>
      <c r="BF64" s="142">
        <v>0.85</v>
      </c>
    </row>
    <row r="65" spans="1:58" x14ac:dyDescent="0.2">
      <c r="B65" s="143" t="s">
        <v>205</v>
      </c>
      <c r="C65" s="44" t="s">
        <v>11</v>
      </c>
      <c r="D65" s="142">
        <f t="shared" ref="D65:R65" si="174">$H$12</f>
        <v>0.11</v>
      </c>
      <c r="E65" s="142">
        <f t="shared" si="174"/>
        <v>0.11</v>
      </c>
      <c r="F65" s="142">
        <f t="shared" si="174"/>
        <v>0.11</v>
      </c>
      <c r="G65" s="142">
        <f t="shared" si="174"/>
        <v>0.11</v>
      </c>
      <c r="H65" s="142">
        <f t="shared" si="174"/>
        <v>0.11</v>
      </c>
      <c r="I65" s="142">
        <f t="shared" si="174"/>
        <v>0.11</v>
      </c>
      <c r="J65" s="142">
        <f t="shared" si="174"/>
        <v>0.11</v>
      </c>
      <c r="L65" s="142">
        <f t="shared" si="174"/>
        <v>0.11</v>
      </c>
      <c r="M65" s="142">
        <f t="shared" si="174"/>
        <v>0.11</v>
      </c>
      <c r="N65" s="142">
        <f t="shared" si="174"/>
        <v>0.11</v>
      </c>
      <c r="O65" s="142">
        <f t="shared" si="174"/>
        <v>0.11</v>
      </c>
      <c r="P65" s="142">
        <f t="shared" si="174"/>
        <v>0.11</v>
      </c>
      <c r="Q65" s="142">
        <f t="shared" si="174"/>
        <v>0.11</v>
      </c>
      <c r="R65" s="142">
        <f t="shared" si="174"/>
        <v>0.11</v>
      </c>
      <c r="S65" s="142"/>
      <c r="T65" s="142">
        <f t="shared" ref="T65:BF65" si="175">$H$12</f>
        <v>0.11</v>
      </c>
      <c r="U65" s="142">
        <f t="shared" si="175"/>
        <v>0.11</v>
      </c>
      <c r="V65" s="142">
        <f t="shared" si="175"/>
        <v>0.11</v>
      </c>
      <c r="W65" s="142">
        <f t="shared" si="175"/>
        <v>0.11</v>
      </c>
      <c r="X65" s="142">
        <f t="shared" si="175"/>
        <v>0.11</v>
      </c>
      <c r="Y65" s="142">
        <f t="shared" si="175"/>
        <v>0.11</v>
      </c>
      <c r="Z65" s="142">
        <f t="shared" si="175"/>
        <v>0.11</v>
      </c>
      <c r="AB65" s="142">
        <f t="shared" si="175"/>
        <v>0.11</v>
      </c>
      <c r="AC65" s="142">
        <f t="shared" si="175"/>
        <v>0.11</v>
      </c>
      <c r="AD65" s="142">
        <f t="shared" si="175"/>
        <v>0.11</v>
      </c>
      <c r="AE65" s="142">
        <f t="shared" si="175"/>
        <v>0.11</v>
      </c>
      <c r="AF65" s="142">
        <f t="shared" si="175"/>
        <v>0.11</v>
      </c>
      <c r="AG65" s="142">
        <f t="shared" si="175"/>
        <v>0.11</v>
      </c>
      <c r="AH65" s="142">
        <f t="shared" si="175"/>
        <v>0.11</v>
      </c>
      <c r="AI65" s="142"/>
      <c r="AJ65" s="142">
        <f t="shared" si="175"/>
        <v>0.11</v>
      </c>
      <c r="AK65" s="142">
        <f t="shared" si="175"/>
        <v>0.11</v>
      </c>
      <c r="AL65" s="142">
        <f t="shared" si="175"/>
        <v>0.11</v>
      </c>
      <c r="AM65" s="142">
        <f t="shared" si="175"/>
        <v>0.11</v>
      </c>
      <c r="AN65" s="142">
        <f t="shared" si="175"/>
        <v>0.11</v>
      </c>
      <c r="AO65" s="142">
        <f t="shared" si="175"/>
        <v>0.11</v>
      </c>
      <c r="AP65" s="142">
        <f t="shared" si="175"/>
        <v>0.11</v>
      </c>
      <c r="AQ65" s="142"/>
      <c r="AR65" s="142">
        <f t="shared" si="175"/>
        <v>0.11</v>
      </c>
      <c r="AS65" s="142">
        <f t="shared" si="175"/>
        <v>0.11</v>
      </c>
      <c r="AT65" s="142">
        <f t="shared" si="175"/>
        <v>0.11</v>
      </c>
      <c r="AU65" s="142">
        <f t="shared" si="175"/>
        <v>0.11</v>
      </c>
      <c r="AV65" s="142">
        <f t="shared" si="175"/>
        <v>0.11</v>
      </c>
      <c r="AW65" s="142">
        <f t="shared" si="175"/>
        <v>0.11</v>
      </c>
      <c r="AX65" s="142">
        <f t="shared" si="175"/>
        <v>0.11</v>
      </c>
      <c r="AY65" s="142"/>
      <c r="AZ65" s="142">
        <f t="shared" si="175"/>
        <v>0.11</v>
      </c>
      <c r="BA65" s="142">
        <f t="shared" si="175"/>
        <v>0.11</v>
      </c>
      <c r="BB65" s="142">
        <f t="shared" si="175"/>
        <v>0.11</v>
      </c>
      <c r="BC65" s="142">
        <f t="shared" si="175"/>
        <v>0.11</v>
      </c>
      <c r="BD65" s="142">
        <f t="shared" si="175"/>
        <v>0.11</v>
      </c>
      <c r="BE65" s="142">
        <f t="shared" si="175"/>
        <v>0.11</v>
      </c>
      <c r="BF65" s="142">
        <f t="shared" si="175"/>
        <v>0.11</v>
      </c>
    </row>
    <row r="66" spans="1:58" x14ac:dyDescent="0.2">
      <c r="E66" s="92"/>
      <c r="F66" s="92"/>
      <c r="G66" s="92"/>
      <c r="H66" s="92"/>
      <c r="I66" s="92"/>
      <c r="J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</row>
    <row r="67" spans="1:58" x14ac:dyDescent="0.2">
      <c r="B67" s="33" t="s">
        <v>206</v>
      </c>
      <c r="C67" s="3" t="s">
        <v>2</v>
      </c>
      <c r="D67" s="102">
        <f t="shared" ref="D67:J67" si="176">D45*(1-D65)/1000000</f>
        <v>3.7545831327537495E-3</v>
      </c>
      <c r="E67" s="102">
        <f t="shared" si="176"/>
        <v>3.7545831327537495E-3</v>
      </c>
      <c r="F67" s="102">
        <f t="shared" si="176"/>
        <v>3.7545831327537495E-3</v>
      </c>
      <c r="G67" s="102">
        <f t="shared" si="176"/>
        <v>3.7545831327537495E-3</v>
      </c>
      <c r="H67" s="102">
        <f t="shared" si="176"/>
        <v>3.7545831327537495E-3</v>
      </c>
      <c r="I67" s="102">
        <f t="shared" si="176"/>
        <v>3.7545831327537495E-3</v>
      </c>
      <c r="J67" s="102">
        <f t="shared" si="176"/>
        <v>3.7545831327537495E-3</v>
      </c>
      <c r="L67" s="102">
        <f t="shared" ref="L67:Q67" si="177">L45*(1-L65)/1000000</f>
        <v>3.7545831327537495E-3</v>
      </c>
      <c r="M67" s="102">
        <f t="shared" si="177"/>
        <v>3.7545831327537495E-3</v>
      </c>
      <c r="N67" s="102">
        <f t="shared" si="177"/>
        <v>3.7545831327537495E-3</v>
      </c>
      <c r="O67" s="102">
        <f t="shared" si="177"/>
        <v>3.7545831327537495E-3</v>
      </c>
      <c r="P67" s="102">
        <f t="shared" si="177"/>
        <v>3.7545831327537495E-3</v>
      </c>
      <c r="Q67" s="102">
        <f t="shared" si="177"/>
        <v>3.7545831327537495E-3</v>
      </c>
      <c r="R67" s="102">
        <f>R45*(1-R65)/1000000</f>
        <v>3.7545831327537495E-3</v>
      </c>
      <c r="S67" s="102"/>
      <c r="T67" s="102">
        <f t="shared" ref="T67:Z67" si="178">T45*(1-T65)/1000000</f>
        <v>3.7545831327537495E-3</v>
      </c>
      <c r="U67" s="102">
        <f t="shared" si="178"/>
        <v>3.7545831327537495E-3</v>
      </c>
      <c r="V67" s="102">
        <f t="shared" si="178"/>
        <v>3.7545831327537495E-3</v>
      </c>
      <c r="W67" s="102">
        <f t="shared" si="178"/>
        <v>3.7545831327537495E-3</v>
      </c>
      <c r="X67" s="102">
        <f t="shared" si="178"/>
        <v>3.7545831327537495E-3</v>
      </c>
      <c r="Y67" s="102">
        <f t="shared" si="178"/>
        <v>3.7545831327537495E-3</v>
      </c>
      <c r="Z67" s="102">
        <f t="shared" si="178"/>
        <v>3.7545831327537495E-3</v>
      </c>
      <c r="AB67" s="102">
        <f t="shared" ref="AB67:AG67" si="179">AB45*(1-AB65)/1000000</f>
        <v>3.7545831327537495E-3</v>
      </c>
      <c r="AC67" s="102">
        <f t="shared" si="179"/>
        <v>3.7545831327537495E-3</v>
      </c>
      <c r="AD67" s="102">
        <f t="shared" si="179"/>
        <v>3.7545831327537495E-3</v>
      </c>
      <c r="AE67" s="102">
        <f t="shared" si="179"/>
        <v>3.7545831327537495E-3</v>
      </c>
      <c r="AF67" s="102">
        <f t="shared" si="179"/>
        <v>3.7545831327537495E-3</v>
      </c>
      <c r="AG67" s="102">
        <f t="shared" si="179"/>
        <v>3.7545831327537495E-3</v>
      </c>
      <c r="AH67" s="102">
        <f>AH45*(1-AH65)/1000000</f>
        <v>3.7545831327537495E-3</v>
      </c>
      <c r="AI67" s="102"/>
      <c r="AJ67" s="102">
        <f t="shared" ref="AJ67:AP67" si="180">AJ45*(1-AJ65)/1000000</f>
        <v>3.7545831327537495E-3</v>
      </c>
      <c r="AK67" s="102">
        <f t="shared" si="180"/>
        <v>3.7545831327537495E-3</v>
      </c>
      <c r="AL67" s="102">
        <f t="shared" si="180"/>
        <v>3.7545831327537495E-3</v>
      </c>
      <c r="AM67" s="102">
        <f t="shared" si="180"/>
        <v>3.7545831327537495E-3</v>
      </c>
      <c r="AN67" s="102">
        <f t="shared" si="180"/>
        <v>3.7545831327537495E-3</v>
      </c>
      <c r="AO67" s="102">
        <f t="shared" si="180"/>
        <v>3.7545831327537495E-3</v>
      </c>
      <c r="AP67" s="102">
        <f t="shared" si="180"/>
        <v>3.7545831327537495E-3</v>
      </c>
      <c r="AQ67" s="102"/>
      <c r="AR67" s="102">
        <f t="shared" ref="AR67:AW67" si="181">AR45*(1-AR65)/1000000</f>
        <v>3.7545831327537495E-3</v>
      </c>
      <c r="AS67" s="102">
        <f t="shared" si="181"/>
        <v>3.7545831327537495E-3</v>
      </c>
      <c r="AT67" s="102">
        <f t="shared" si="181"/>
        <v>3.7545831327537495E-3</v>
      </c>
      <c r="AU67" s="102">
        <f t="shared" si="181"/>
        <v>3.7545831327537495E-3</v>
      </c>
      <c r="AV67" s="102">
        <f t="shared" si="181"/>
        <v>3.7545831327537495E-3</v>
      </c>
      <c r="AW67" s="102">
        <f t="shared" si="181"/>
        <v>3.7545831327537495E-3</v>
      </c>
      <c r="AX67" s="102">
        <f>AX45*(1-AX65)/1000000</f>
        <v>3.7545831327537495E-3</v>
      </c>
      <c r="AY67" s="102"/>
      <c r="AZ67" s="102">
        <f t="shared" ref="AZ67:BF67" si="182">AZ45*(1-AZ65)/1000000</f>
        <v>3.7545831327537495E-3</v>
      </c>
      <c r="BA67" s="102">
        <f t="shared" si="182"/>
        <v>3.7545831327537495E-3</v>
      </c>
      <c r="BB67" s="102">
        <f t="shared" si="182"/>
        <v>3.7545831327537495E-3</v>
      </c>
      <c r="BC67" s="102">
        <f t="shared" si="182"/>
        <v>3.7545831327537495E-3</v>
      </c>
      <c r="BD67" s="102">
        <f t="shared" si="182"/>
        <v>3.7545831327537495E-3</v>
      </c>
      <c r="BE67" s="102">
        <f t="shared" si="182"/>
        <v>3.7545831327537495E-3</v>
      </c>
      <c r="BF67" s="102">
        <f t="shared" si="182"/>
        <v>3.7545831327537495E-3</v>
      </c>
    </row>
    <row r="68" spans="1:58" x14ac:dyDescent="0.2">
      <c r="B68" s="33" t="s">
        <v>240</v>
      </c>
      <c r="C68" s="3" t="s">
        <v>46</v>
      </c>
      <c r="D68" s="100">
        <f ca="1">IF(ISERR(D150+D157),D27+D28,D27+D28-D150-D157)</f>
        <v>7.0914738544317457E-2</v>
      </c>
      <c r="E68" s="100">
        <f t="shared" ref="E68:J68" ca="1" si="183">IF(ISERR(E150+E157),E27+E28,E27+E28-E150-E157)</f>
        <v>0.14576105448194396</v>
      </c>
      <c r="F68" s="100">
        <f t="shared" ca="1" si="183"/>
        <v>0.21973571246084228</v>
      </c>
      <c r="G68" s="100">
        <f t="shared" ca="1" si="183"/>
        <v>0.2929196682194698</v>
      </c>
      <c r="H68" s="100">
        <f t="shared" ca="1" si="183"/>
        <v>0.43888232344289574</v>
      </c>
      <c r="I68" s="100">
        <f t="shared" ca="1" si="183"/>
        <v>0.58509315587404298</v>
      </c>
      <c r="J68" s="100">
        <f t="shared" ca="1" si="183"/>
        <v>0.73171373791206906</v>
      </c>
      <c r="L68" s="100">
        <f t="shared" ref="L68:Q68" ca="1" si="184">IF(ISERR(L150+L157),L27+L28,L27+L28-L150-L157)</f>
        <v>7.0405301455139069E-2</v>
      </c>
      <c r="M68" s="100">
        <f t="shared" ca="1" si="184"/>
        <v>0.14453017834004381</v>
      </c>
      <c r="N68" s="100">
        <f t="shared" ca="1" si="184"/>
        <v>0.21931686290413321</v>
      </c>
      <c r="O68" s="100">
        <f t="shared" ca="1" si="184"/>
        <v>0.29310284714243418</v>
      </c>
      <c r="P68" s="100">
        <f t="shared" ca="1" si="184"/>
        <v>0.43964258700446762</v>
      </c>
      <c r="Q68" s="100">
        <f t="shared" ca="1" si="184"/>
        <v>0.58609988222933207</v>
      </c>
      <c r="R68" s="100">
        <f ca="1">IF(ISERR(R150+R157),R27+R28,R27+R28-R150-R157)</f>
        <v>0.73286194059748511</v>
      </c>
      <c r="S68" s="100"/>
      <c r="T68" s="100">
        <f t="shared" ref="T68:Z68" ca="1" si="185">IF(ISERR(T150+T157),T27+T28,T27+T28-T150-T157)</f>
        <v>6.9862662925222571E-2</v>
      </c>
      <c r="U68" s="100">
        <f t="shared" ca="1" si="185"/>
        <v>0.14301166352088135</v>
      </c>
      <c r="V68" s="100">
        <f t="shared" ca="1" si="185"/>
        <v>0.21830911872457215</v>
      </c>
      <c r="W68" s="100">
        <f t="shared" ca="1" si="185"/>
        <v>0.29271444003496561</v>
      </c>
      <c r="X68" s="100">
        <f t="shared" ca="1" si="185"/>
        <v>0.4400153946923715</v>
      </c>
      <c r="Y68" s="100">
        <f t="shared" ca="1" si="185"/>
        <v>0.58682014497354962</v>
      </c>
      <c r="Z68" s="100">
        <f t="shared" ca="1" si="185"/>
        <v>0.73374525207968211</v>
      </c>
      <c r="AB68" s="100">
        <f t="shared" ref="AB68:AG68" ca="1" si="186">IF(ISERR(AB150+AB157),AB27+AB28,AB27+AB28-AB150-AB157)</f>
        <v>6.9295298824413071E-2</v>
      </c>
      <c r="AC68" s="100">
        <f t="shared" ca="1" si="186"/>
        <v>0.14254266894581666</v>
      </c>
      <c r="AD68" s="100">
        <f t="shared" ca="1" si="186"/>
        <v>0.21689823862299062</v>
      </c>
      <c r="AE68" s="100">
        <f t="shared" ca="1" si="186"/>
        <v>0.29177249112287335</v>
      </c>
      <c r="AF68" s="100">
        <f t="shared" ca="1" si="186"/>
        <v>0.43989793945342054</v>
      </c>
      <c r="AG68" s="100">
        <f t="shared" ca="1" si="186"/>
        <v>0.58714215693084093</v>
      </c>
      <c r="AH68" s="100">
        <f ca="1">IF(ISERR(AH150+AH157),AH27+AH28,AH27+AH28-AH150-AH157)</f>
        <v>0.73429251222644554</v>
      </c>
      <c r="AI68" s="100"/>
      <c r="AJ68" s="100">
        <f t="shared" ref="AJ68:AP68" ca="1" si="187">IF(ISERR(AJ150+AJ157),AJ27+AJ28,AJ27+AJ28-AJ150-AJ157)</f>
        <v>6.8703080109696876E-2</v>
      </c>
      <c r="AK68" s="100">
        <f t="shared" ca="1" si="187"/>
        <v>0.14211087693808125</v>
      </c>
      <c r="AL68" s="100">
        <f t="shared" ca="1" si="187"/>
        <v>0.21525738380435336</v>
      </c>
      <c r="AM68" s="100">
        <f t="shared" ca="1" si="187"/>
        <v>0.29040552641819961</v>
      </c>
      <c r="AN68" s="100">
        <f t="shared" ca="1" si="187"/>
        <v>0.43924483649058138</v>
      </c>
      <c r="AO68" s="100">
        <f t="shared" ca="1" si="187"/>
        <v>0.58698536429328163</v>
      </c>
      <c r="AP68" s="100">
        <f t="shared" ca="1" si="187"/>
        <v>0.73438450209468964</v>
      </c>
      <c r="AQ68" s="100"/>
      <c r="AR68" s="100">
        <f t="shared" ref="AR68:AW68" ca="1" si="188">IF(ISERR(AR150+AR157),AR27+AR28,AR27+AR28-AR150-AR157)</f>
        <v>6.8087986017738869E-2</v>
      </c>
      <c r="AS68" s="100">
        <f t="shared" ca="1" si="188"/>
        <v>0.14165585198442429</v>
      </c>
      <c r="AT68" s="100">
        <f t="shared" ca="1" si="188"/>
        <v>0.21485447665335977</v>
      </c>
      <c r="AU68" s="100">
        <f t="shared" ca="1" si="188"/>
        <v>0.28874802891327583</v>
      </c>
      <c r="AV68" s="100">
        <f t="shared" ca="1" si="188"/>
        <v>0.43810651684168989</v>
      </c>
      <c r="AW68" s="100">
        <f t="shared" ca="1" si="188"/>
        <v>0.58630666060162151</v>
      </c>
      <c r="AX68" s="100">
        <f ca="1">IF(ISERR(AX150+AX157),AX27+AX28,AX27+AX28-AX150-AX157)</f>
        <v>0.73395853110766474</v>
      </c>
      <c r="AY68" s="100"/>
      <c r="AZ68" s="100">
        <f t="shared" ref="AZ68:BF68" ca="1" si="189">IF(ISERR(AZ150+AZ157),AZ27+AZ28,AZ27+AZ28-AZ150-AZ157)</f>
        <v>6.6818953107540074E-2</v>
      </c>
      <c r="BA68" s="100">
        <f t="shared" ca="1" si="189"/>
        <v>0.14069479625543899</v>
      </c>
      <c r="BB68" s="100">
        <f t="shared" ca="1" si="189"/>
        <v>0.21411185447375652</v>
      </c>
      <c r="BC68" s="100">
        <f t="shared" ca="1" si="189"/>
        <v>0.28741788429647958</v>
      </c>
      <c r="BD68" s="100">
        <f t="shared" ca="1" si="189"/>
        <v>0.43470093192092257</v>
      </c>
      <c r="BE68" s="100">
        <f t="shared" ca="1" si="189"/>
        <v>0.58341589543870598</v>
      </c>
      <c r="BF68" s="100">
        <f t="shared" ca="1" si="189"/>
        <v>0.73133913016745034</v>
      </c>
    </row>
    <row r="69" spans="1:58" x14ac:dyDescent="0.2">
      <c r="A69" s="119" t="s">
        <v>249</v>
      </c>
      <c r="B69" s="40" t="s">
        <v>347</v>
      </c>
      <c r="C69" s="20" t="s">
        <v>43</v>
      </c>
      <c r="D69" s="167">
        <v>794</v>
      </c>
      <c r="E69" s="163">
        <f t="shared" ref="E69:J69" ca="1" si="190">IF(OR(ISERR(E72),ISERR(E73)),E31-(E68/E67/E74*E17*E31)^2/2/E19,(E72+E73)/2)</f>
        <v>778.52158870148753</v>
      </c>
      <c r="F69" s="163">
        <f t="shared" ca="1" si="190"/>
        <v>762.80461493513417</v>
      </c>
      <c r="G69" s="163">
        <f t="shared" ca="1" si="190"/>
        <v>747.53039464913604</v>
      </c>
      <c r="H69" s="163">
        <f t="shared" ca="1" si="190"/>
        <v>719.09867691550812</v>
      </c>
      <c r="I69" s="163">
        <f t="shared" ca="1" si="190"/>
        <v>693.59807702211219</v>
      </c>
      <c r="J69" s="163">
        <f t="shared" ca="1" si="190"/>
        <v>670.50666438039048</v>
      </c>
      <c r="L69" s="163">
        <f t="shared" ref="L69:R69" ca="1" si="191">IF(OR(ISERR(L72),ISERR(L73)),L31-(L68/L67/L74*L17*L31)^2/2/L19,(L72+L73)/2)</f>
        <v>795.13558642451358</v>
      </c>
      <c r="M69" s="163">
        <f t="shared" ca="1" si="191"/>
        <v>777.65435834665891</v>
      </c>
      <c r="N69" s="163">
        <f t="shared" ca="1" si="191"/>
        <v>759.27485303258049</v>
      </c>
      <c r="O69" s="163">
        <f t="shared" ca="1" si="191"/>
        <v>741.62621554838461</v>
      </c>
      <c r="P69" s="163">
        <f t="shared" ca="1" si="191"/>
        <v>709.54472521390528</v>
      </c>
      <c r="Q69" s="163">
        <f t="shared" ca="1" si="191"/>
        <v>681.70611243945723</v>
      </c>
      <c r="R69" s="163">
        <f t="shared" ca="1" si="191"/>
        <v>657.32487931329956</v>
      </c>
      <c r="S69" s="163"/>
      <c r="T69" s="167">
        <v>797</v>
      </c>
      <c r="U69" s="163">
        <f t="shared" ref="U69:Z69" ca="1" si="192">IF(OR(ISERR(U72),ISERR(U73)),U31-(U68/U67/U74*U17*U31)^2/2/U19,(U72+U73)/2)</f>
        <v>778.4581319457352</v>
      </c>
      <c r="V69" s="163">
        <f t="shared" ca="1" si="192"/>
        <v>757.72950500349793</v>
      </c>
      <c r="W69" s="163">
        <f t="shared" ca="1" si="192"/>
        <v>737.89881371459069</v>
      </c>
      <c r="X69" s="163">
        <f t="shared" ca="1" si="192"/>
        <v>702.35219878273438</v>
      </c>
      <c r="Y69" s="163">
        <f t="shared" ca="1" si="192"/>
        <v>672.24878306720552</v>
      </c>
      <c r="Z69" s="163">
        <f t="shared" ca="1" si="192"/>
        <v>646.60736898201526</v>
      </c>
      <c r="AB69" s="167">
        <v>799</v>
      </c>
      <c r="AC69" s="163">
        <f ca="1">IF(OR(ISERR(AC72),ISERR(AC73)),AC31-(AC68/AC67/AC74*AC17*AC31)^2/2/AC19,(AC72+AC73)/2)</f>
        <v>779.17166063523325</v>
      </c>
      <c r="AD69" s="163">
        <f ca="1">IF(OR(ISERR(AD72),ISERR(AD73)),AD31-(AD68/AD67/AD74*AD17*AD31)^2/2/AD19,(AD72+AD73)/2)</f>
        <v>758.25348256703649</v>
      </c>
      <c r="AE69" s="163">
        <f ca="1">IF(OR(ISERR(AE72),ISERR(AE73)),AE31-(AE68/AE67/AE74*AE17*AE31)^2/2/AE19,(AE72+AE73)/2)</f>
        <v>736.52744393261503</v>
      </c>
      <c r="AF69" s="163">
        <f ca="1">IF(OR(ISERR(AF72),ISERR(AF73)),AF31-(AF68/AF67/AF74*AF17*AF31)^2/2/AF19,(AF72+AF73)/2)</f>
        <v>697.82822324012545</v>
      </c>
      <c r="AG69" s="167">
        <v>665</v>
      </c>
      <c r="AH69" s="167">
        <v>640</v>
      </c>
      <c r="AI69" s="163"/>
      <c r="AJ69" s="167">
        <v>800</v>
      </c>
      <c r="AK69" s="163">
        <f ca="1">IF(OR(ISERR(AK72),ISERR(AK73)),AK31-(AK68/AK67/AK74*AK17*AK31)^2/2/AK19,(AK72+AK73)/2)</f>
        <v>780.64324431896193</v>
      </c>
      <c r="AL69" s="167">
        <v>761</v>
      </c>
      <c r="AM69" s="167">
        <v>738</v>
      </c>
      <c r="AN69" s="167">
        <v>696</v>
      </c>
      <c r="AO69" s="167">
        <v>662</v>
      </c>
      <c r="AP69" s="167">
        <v>634</v>
      </c>
      <c r="AQ69" s="163"/>
      <c r="AR69" s="167">
        <v>800</v>
      </c>
      <c r="AS69" s="163">
        <f ca="1">IF(OR(ISERR(AS72),ISERR(AS73)),AS31-(AS68/AS67/AS74*AS17*AS31)^2/2/AS19,(AS72+AS73)/2)</f>
        <v>782.89337675543266</v>
      </c>
      <c r="AT69" s="163">
        <f ca="1">IF(OR(ISERR(AT72),ISERR(AT73)),AT31-(AT68/AT67/AT74*AT17*AT31)^2/2/AT19,(AT72+AT73)/2)</f>
        <v>761.47401188351751</v>
      </c>
      <c r="AU69" s="167">
        <v>741</v>
      </c>
      <c r="AV69" s="167">
        <v>698</v>
      </c>
      <c r="AW69" s="167">
        <v>662</v>
      </c>
      <c r="AX69" s="167">
        <v>632</v>
      </c>
      <c r="AY69" s="163"/>
      <c r="AZ69" s="167">
        <v>800</v>
      </c>
      <c r="BA69" s="163">
        <f ca="1">IF(OR(ISERR(BA72),ISERR(BA73)),BA31-(BA68/BA67/BA74*BA17*BA31)^2/2/BA19,(BA72+BA73)/2)</f>
        <v>789.5149992354909</v>
      </c>
      <c r="BB69" s="163">
        <f ca="1">IF(OR(ISERR(BB72),ISERR(BB73)),BB31-(BB68/BB67/BB74*BB17*BB31)^2/2/BB19,(BB72+BB73)/2)</f>
        <v>764.40774035702862</v>
      </c>
      <c r="BC69" s="163">
        <f ca="1">IF(OR(ISERR(BC72),ISERR(BC73)),BC31-(BC68/BC67/BC74*BC17*BC31)^2/2/BC19,(BC72+BC73)/2)</f>
        <v>744.05501400789876</v>
      </c>
      <c r="BD69" s="167">
        <v>708</v>
      </c>
      <c r="BE69" s="167">
        <v>670</v>
      </c>
      <c r="BF69" s="167">
        <v>640</v>
      </c>
    </row>
    <row r="70" spans="1:58" x14ac:dyDescent="0.2">
      <c r="A70" s="119"/>
      <c r="B70" s="40" t="s">
        <v>345</v>
      </c>
      <c r="C70" s="44" t="s">
        <v>11</v>
      </c>
      <c r="D70" s="156">
        <f t="shared" ref="D70:J70" ca="1" si="193">(D454-D292)/(D452-D290)</f>
        <v>1.0020224639977944</v>
      </c>
      <c r="E70" s="156">
        <f t="shared" ca="1" si="193"/>
        <v>-8.8825475062195522</v>
      </c>
      <c r="F70" s="156">
        <f t="shared" ca="1" si="193"/>
        <v>-23.370835256413454</v>
      </c>
      <c r="G70" s="156">
        <f t="shared" ca="1" si="193"/>
        <v>-34.749538565923402</v>
      </c>
      <c r="H70" s="156">
        <f t="shared" ca="1" si="193"/>
        <v>-55.023562427929079</v>
      </c>
      <c r="I70" s="156">
        <f t="shared" ca="1" si="193"/>
        <v>-31.953172405312415</v>
      </c>
      <c r="J70" s="156">
        <f t="shared" ca="1" si="193"/>
        <v>-45.44174958478682</v>
      </c>
      <c r="K70" s="156"/>
      <c r="L70" s="156">
        <f t="shared" ref="L70:R70" ca="1" si="194">(L454-L292)/(L452-L290)</f>
        <v>1.0020130578393742</v>
      </c>
      <c r="M70" s="156">
        <f t="shared" ca="1" si="194"/>
        <v>-3.6570434925427735</v>
      </c>
      <c r="N70" s="156">
        <f t="shared" ca="1" si="194"/>
        <v>-21.578119046150981</v>
      </c>
      <c r="O70" s="156">
        <f t="shared" ca="1" si="194"/>
        <v>-37.546116224120844</v>
      </c>
      <c r="P70" s="156">
        <f t="shared" ca="1" si="194"/>
        <v>-62.579801928563931</v>
      </c>
      <c r="Q70" s="156">
        <f t="shared" ca="1" si="194"/>
        <v>-47.299937928995753</v>
      </c>
      <c r="R70" s="156">
        <f t="shared" ca="1" si="194"/>
        <v>-61.049616670048728</v>
      </c>
      <c r="S70" s="156"/>
      <c r="T70" s="156">
        <f t="shared" ref="T70:Z70" ca="1" si="195">(T454-T292)/(T452-T290)</f>
        <v>1.0020031167085914</v>
      </c>
      <c r="U70" s="156">
        <f t="shared" ca="1" si="195"/>
        <v>1.0079266050095408</v>
      </c>
      <c r="V70" s="156">
        <f t="shared" ca="1" si="195"/>
        <v>-15.271049338379168</v>
      </c>
      <c r="W70" s="156">
        <f t="shared" ca="1" si="195"/>
        <v>-34.938618139929325</v>
      </c>
      <c r="X70" s="156">
        <f t="shared" ca="1" si="195"/>
        <v>-66.369705340876962</v>
      </c>
      <c r="Y70" s="156">
        <f t="shared" ca="1" si="195"/>
        <v>-94.613710720371571</v>
      </c>
      <c r="Z70" s="156">
        <f t="shared" ca="1" si="195"/>
        <v>-77.211248459725027</v>
      </c>
      <c r="AA70" s="156"/>
      <c r="AB70" s="156">
        <f t="shared" ref="AB70:AH70" ca="1" si="196">(AB454-AB292)/(AB452-AB290)</f>
        <v>1.0019915501718262</v>
      </c>
      <c r="AC70" s="156">
        <f t="shared" ca="1" si="196"/>
        <v>1.0079083210964905</v>
      </c>
      <c r="AD70" s="156">
        <f t="shared" ca="1" si="196"/>
        <v>-6.2118053314179624</v>
      </c>
      <c r="AE70" s="156">
        <f t="shared" ca="1" si="196"/>
        <v>-27.046680577869765</v>
      </c>
      <c r="AF70" s="156">
        <f t="shared" ca="1" si="196"/>
        <v>-64.649826763962253</v>
      </c>
      <c r="AG70" s="156">
        <f t="shared" ca="1" si="196"/>
        <v>-96.555161254703606</v>
      </c>
      <c r="AH70" s="156">
        <f t="shared" ca="1" si="196"/>
        <v>-92.265972631442608</v>
      </c>
      <c r="AI70" s="156"/>
      <c r="AJ70" s="156">
        <f t="shared" ref="AJ70:AP70" ca="1" si="197">(AJ454-AJ292)/(AJ452-AJ290)</f>
        <v>1.001975767255519</v>
      </c>
      <c r="AK70" s="156">
        <f t="shared" ca="1" si="197"/>
        <v>1.0078941971616788</v>
      </c>
      <c r="AL70" s="156">
        <f t="shared" ca="1" si="197"/>
        <v>1.0173650298762973</v>
      </c>
      <c r="AM70" s="156">
        <f t="shared" ca="1" si="197"/>
        <v>-15.433883632744658</v>
      </c>
      <c r="AN70" s="156">
        <f t="shared" ca="1" si="197"/>
        <v>-56.42826782510231</v>
      </c>
      <c r="AO70" s="156">
        <f t="shared" ca="1" si="197"/>
        <v>-93.062304550850655</v>
      </c>
      <c r="AP70" s="156">
        <f t="shared" ca="1" si="197"/>
        <v>-102.6400773503408</v>
      </c>
      <c r="AQ70" s="156"/>
      <c r="AR70" s="156">
        <f t="shared" ref="AR70:AW70" ca="1" si="198">(AR454-AR292)/(AR452-AR290)</f>
        <v>1.0019561269574397</v>
      </c>
      <c r="AS70" s="156">
        <f t="shared" ca="1" si="198"/>
        <v>1.0078853180554384</v>
      </c>
      <c r="AT70" s="156">
        <f t="shared" ca="1" si="198"/>
        <v>1.0173358086578648</v>
      </c>
      <c r="AU70" s="156">
        <f t="shared" ca="1" si="198"/>
        <v>-1.6076678273546146</v>
      </c>
      <c r="AV70" s="156">
        <f t="shared" ca="1" si="198"/>
        <v>-42.498899691610049</v>
      </c>
      <c r="AW70" s="156">
        <f t="shared" ca="1" si="198"/>
        <v>-82.426556464813274</v>
      </c>
      <c r="AX70" s="156">
        <f ca="1">(AX454-AX292)/(AX452-AX290)</f>
        <v>-106.93399780773738</v>
      </c>
      <c r="AY70" s="156"/>
      <c r="AZ70" s="156">
        <f t="shared" ref="AZ70:BF70" ca="1" si="199">(AZ454-AZ292)/(AZ452-AZ290)</f>
        <v>1.0019146650140303</v>
      </c>
      <c r="BA70" s="156">
        <f t="shared" ca="1" si="199"/>
        <v>1.007884714289907</v>
      </c>
      <c r="BB70" s="156">
        <f t="shared" ca="1" si="199"/>
        <v>1.0173191934528505</v>
      </c>
      <c r="BC70" s="156">
        <f t="shared" ca="1" si="199"/>
        <v>1.0300384271254692</v>
      </c>
      <c r="BD70" s="156">
        <f t="shared" ca="1" si="199"/>
        <v>-2.212755899525594</v>
      </c>
      <c r="BE70" s="156">
        <f t="shared" ca="1" si="199"/>
        <v>-39.755776770612599</v>
      </c>
      <c r="BF70" s="156">
        <f t="shared" ca="1" si="199"/>
        <v>-75.596949825075569</v>
      </c>
    </row>
    <row r="71" spans="1:58" x14ac:dyDescent="0.2">
      <c r="A71" s="119"/>
      <c r="B71" s="40" t="s">
        <v>224</v>
      </c>
      <c r="C71" s="20" t="s">
        <v>43</v>
      </c>
      <c r="D71" s="122">
        <f t="shared" ref="D71:J71" ca="1" si="200">-D76</f>
        <v>-0.14979782679006348</v>
      </c>
      <c r="E71" s="122">
        <f t="shared" ca="1" si="200"/>
        <v>0</v>
      </c>
      <c r="F71" s="122">
        <f t="shared" ca="1" si="200"/>
        <v>0</v>
      </c>
      <c r="G71" s="122">
        <f t="shared" ca="1" si="200"/>
        <v>0</v>
      </c>
      <c r="H71" s="122">
        <f t="shared" ca="1" si="200"/>
        <v>0</v>
      </c>
      <c r="I71" s="122">
        <f t="shared" ca="1" si="200"/>
        <v>0</v>
      </c>
      <c r="J71" s="122">
        <f t="shared" ca="1" si="200"/>
        <v>0</v>
      </c>
      <c r="K71" s="122"/>
      <c r="L71" s="122">
        <f t="shared" ref="L71:R71" ca="1" si="201">-L76</f>
        <v>3.434850611370166E-3</v>
      </c>
      <c r="M71" s="122">
        <f t="shared" ca="1" si="201"/>
        <v>0</v>
      </c>
      <c r="N71" s="122">
        <f t="shared" ca="1" si="201"/>
        <v>0</v>
      </c>
      <c r="O71" s="122">
        <f t="shared" ca="1" si="201"/>
        <v>0</v>
      </c>
      <c r="P71" s="122">
        <f t="shared" ca="1" si="201"/>
        <v>0</v>
      </c>
      <c r="Q71" s="122">
        <f t="shared" ca="1" si="201"/>
        <v>0</v>
      </c>
      <c r="R71" s="122">
        <f t="shared" ca="1" si="201"/>
        <v>0</v>
      </c>
      <c r="S71" s="122"/>
      <c r="T71" s="122">
        <f t="shared" ref="T71:Z71" ca="1" si="202">-T76</f>
        <v>0.38462436523354882</v>
      </c>
      <c r="U71" s="122">
        <f t="shared" ca="1" si="202"/>
        <v>1.0362100510974415E-8</v>
      </c>
      <c r="V71" s="122">
        <f t="shared" ca="1" si="202"/>
        <v>0</v>
      </c>
      <c r="W71" s="122">
        <f t="shared" ca="1" si="202"/>
        <v>0</v>
      </c>
      <c r="X71" s="122">
        <f t="shared" ca="1" si="202"/>
        <v>0</v>
      </c>
      <c r="Y71" s="122">
        <f t="shared" ca="1" si="202"/>
        <v>0</v>
      </c>
      <c r="Z71" s="122">
        <f t="shared" ca="1" si="202"/>
        <v>0</v>
      </c>
      <c r="AA71" s="122"/>
      <c r="AB71" s="122">
        <f t="shared" ref="AB71:AH71" ca="1" si="203">-AB76</f>
        <v>1.5452968641957341</v>
      </c>
      <c r="AC71" s="122">
        <f t="shared" ca="1" si="203"/>
        <v>3.4998492992599495E-9</v>
      </c>
      <c r="AD71" s="122">
        <f t="shared" ca="1" si="203"/>
        <v>0</v>
      </c>
      <c r="AE71" s="122">
        <f t="shared" ca="1" si="203"/>
        <v>1.4779288903810084E-12</v>
      </c>
      <c r="AF71" s="122">
        <f t="shared" ca="1" si="203"/>
        <v>0</v>
      </c>
      <c r="AG71" s="122">
        <f t="shared" ca="1" si="203"/>
        <v>0.67506284031298947</v>
      </c>
      <c r="AH71" s="122">
        <f t="shared" ca="1" si="203"/>
        <v>-1.4227290453574142</v>
      </c>
      <c r="AI71" s="122"/>
      <c r="AJ71" s="122">
        <f t="shared" ref="AJ71:AP71" ca="1" si="204">-AJ76</f>
        <v>4.578891781666357</v>
      </c>
      <c r="AK71" s="122">
        <f t="shared" ca="1" si="204"/>
        <v>-2.1435653252410702E-9</v>
      </c>
      <c r="AL71" s="122">
        <f t="shared" ca="1" si="204"/>
        <v>-0.16971562627691128</v>
      </c>
      <c r="AM71" s="122">
        <f t="shared" ca="1" si="204"/>
        <v>-0.43689823204556433</v>
      </c>
      <c r="AN71" s="122">
        <f t="shared" ca="1" si="204"/>
        <v>0.18965232268487853</v>
      </c>
      <c r="AO71" s="122">
        <f t="shared" ca="1" si="204"/>
        <v>5.3141008648253774E-2</v>
      </c>
      <c r="AP71" s="122">
        <f t="shared" ca="1" si="204"/>
        <v>0.11753964935746808</v>
      </c>
      <c r="AQ71" s="122"/>
      <c r="AR71" s="122">
        <f t="shared" ref="AR71:AW71" ca="1" si="205">-AR76</f>
        <v>9.4383832221872126</v>
      </c>
      <c r="AS71" s="122">
        <f t="shared" ca="1" si="205"/>
        <v>-1.9227854863856919E-9</v>
      </c>
      <c r="AT71" s="122">
        <f t="shared" ca="1" si="205"/>
        <v>-9.5496943686157465E-12</v>
      </c>
      <c r="AU71" s="122">
        <f t="shared" ca="1" si="205"/>
        <v>1.847430594261823E-2</v>
      </c>
      <c r="AV71" s="122">
        <f t="shared" ca="1" si="205"/>
        <v>-0.5924108313877241</v>
      </c>
      <c r="AW71" s="122">
        <f t="shared" ca="1" si="205"/>
        <v>-0.33212917085700155</v>
      </c>
      <c r="AX71" s="122">
        <f ca="1">-AX76</f>
        <v>0.90162754124878575</v>
      </c>
      <c r="AY71" s="122"/>
      <c r="AZ71" s="122">
        <f t="shared" ref="AZ71:BF71" ca="1" si="206">-AZ76</f>
        <v>21.434023831419722</v>
      </c>
      <c r="BA71" s="122">
        <f t="shared" ca="1" si="206"/>
        <v>-5.4667265125090125E-3</v>
      </c>
      <c r="BB71" s="122">
        <f t="shared" ca="1" si="206"/>
        <v>-1.1527808624123281E-5</v>
      </c>
      <c r="BC71" s="122">
        <f t="shared" ca="1" si="206"/>
        <v>-2.164370016544126E-9</v>
      </c>
      <c r="BD71" s="122">
        <f t="shared" ca="1" si="206"/>
        <v>0.37626785376289718</v>
      </c>
      <c r="BE71" s="122">
        <f t="shared" ca="1" si="206"/>
        <v>0.50118965024807949</v>
      </c>
      <c r="BF71" s="122">
        <f t="shared" ca="1" si="206"/>
        <v>-3.3562669448770066E-2</v>
      </c>
    </row>
    <row r="72" spans="1:58" x14ac:dyDescent="0.2">
      <c r="A72" s="119"/>
      <c r="B72" s="40" t="s">
        <v>346</v>
      </c>
      <c r="C72" s="20" t="s">
        <v>43</v>
      </c>
      <c r="D72" s="122">
        <f t="shared" ref="D72:J72" ca="1" si="207">D69-D71/D70</f>
        <v>794.14949547756885</v>
      </c>
      <c r="E72" s="122">
        <f t="shared" ca="1" si="207"/>
        <v>778.52158870148753</v>
      </c>
      <c r="F72" s="122">
        <f t="shared" ca="1" si="207"/>
        <v>762.80461493513417</v>
      </c>
      <c r="G72" s="122">
        <f t="shared" ca="1" si="207"/>
        <v>747.53039464913604</v>
      </c>
      <c r="H72" s="122">
        <f t="shared" ca="1" si="207"/>
        <v>719.09867691550812</v>
      </c>
      <c r="I72" s="122">
        <f t="shared" ca="1" si="207"/>
        <v>693.59807702211219</v>
      </c>
      <c r="J72" s="122">
        <f t="shared" ca="1" si="207"/>
        <v>670.50666438039048</v>
      </c>
      <c r="K72" s="122"/>
      <c r="L72" s="122">
        <f t="shared" ref="L72:R72" ca="1" si="208">L69-L71/L70</f>
        <v>795.13215847456377</v>
      </c>
      <c r="M72" s="122">
        <f t="shared" ca="1" si="208"/>
        <v>777.65435834665891</v>
      </c>
      <c r="N72" s="122">
        <f t="shared" ca="1" si="208"/>
        <v>759.27485303258049</v>
      </c>
      <c r="O72" s="122">
        <f t="shared" ca="1" si="208"/>
        <v>741.62621554838461</v>
      </c>
      <c r="P72" s="122">
        <f t="shared" ca="1" si="208"/>
        <v>709.54472521390528</v>
      </c>
      <c r="Q72" s="122">
        <f t="shared" ca="1" si="208"/>
        <v>681.70611243945723</v>
      </c>
      <c r="R72" s="122">
        <f t="shared" ca="1" si="208"/>
        <v>657.32487931329956</v>
      </c>
      <c r="S72" s="122"/>
      <c r="T72" s="122">
        <f t="shared" ref="T72:Z72" ca="1" si="209">T69-T71/T70</f>
        <v>796.616144542048</v>
      </c>
      <c r="U72" s="122">
        <f t="shared" ca="1" si="209"/>
        <v>778.45813193545462</v>
      </c>
      <c r="V72" s="122">
        <f t="shared" ca="1" si="209"/>
        <v>757.72950500349793</v>
      </c>
      <c r="W72" s="122">
        <f t="shared" ca="1" si="209"/>
        <v>737.89881371459069</v>
      </c>
      <c r="X72" s="122">
        <f t="shared" ca="1" si="209"/>
        <v>702.35219878273438</v>
      </c>
      <c r="Y72" s="122">
        <f t="shared" ca="1" si="209"/>
        <v>672.24878306720552</v>
      </c>
      <c r="Z72" s="122">
        <f t="shared" ca="1" si="209"/>
        <v>646.60736898201526</v>
      </c>
      <c r="AA72" s="122"/>
      <c r="AB72" s="122">
        <f t="shared" ref="AB72:AH72" ca="1" si="210">AB69-AB71/AB70</f>
        <v>797.45777455515395</v>
      </c>
      <c r="AC72" s="122">
        <f t="shared" ca="1" si="210"/>
        <v>779.17166063176091</v>
      </c>
      <c r="AD72" s="122">
        <f t="shared" ca="1" si="210"/>
        <v>758.25348256703649</v>
      </c>
      <c r="AE72" s="122">
        <f t="shared" ca="1" si="210"/>
        <v>736.52744393261503</v>
      </c>
      <c r="AF72" s="122">
        <f t="shared" ca="1" si="210"/>
        <v>697.82822324012545</v>
      </c>
      <c r="AG72" s="122">
        <f t="shared" ca="1" si="210"/>
        <v>665.00699147338719</v>
      </c>
      <c r="AH72" s="122">
        <f t="shared" ca="1" si="210"/>
        <v>639.98458013279674</v>
      </c>
      <c r="AI72" s="122"/>
      <c r="AJ72" s="122">
        <f t="shared" ref="AJ72:AP72" ca="1" si="211">AJ69-AJ71/AJ70</f>
        <v>795.43013720360898</v>
      </c>
      <c r="AK72" s="122">
        <f t="shared" ca="1" si="211"/>
        <v>780.64324432108867</v>
      </c>
      <c r="AL72" s="122">
        <f t="shared" ca="1" si="211"/>
        <v>761.16681881261195</v>
      </c>
      <c r="AM72" s="122">
        <f t="shared" ca="1" si="211"/>
        <v>737.97169226861877</v>
      </c>
      <c r="AN72" s="122">
        <f t="shared" ca="1" si="211"/>
        <v>696.00336094532042</v>
      </c>
      <c r="AO72" s="122">
        <f t="shared" ca="1" si="211"/>
        <v>662.00057102614107</v>
      </c>
      <c r="AP72" s="122">
        <f t="shared" ca="1" si="211"/>
        <v>634.00114516329677</v>
      </c>
      <c r="AQ72" s="122"/>
      <c r="AR72" s="122">
        <f t="shared" ref="AR72:AX72" ca="1" si="212">AR69-AR71/AR70</f>
        <v>790.58004340883872</v>
      </c>
      <c r="AS72" s="122">
        <f t="shared" ca="1" si="212"/>
        <v>782.89337675734043</v>
      </c>
      <c r="AT72" s="122">
        <f t="shared" ca="1" si="212"/>
        <v>761.47401188352694</v>
      </c>
      <c r="AU72" s="122">
        <f t="shared" ca="1" si="212"/>
        <v>741.01149137006303</v>
      </c>
      <c r="AV72" s="122">
        <f t="shared" ca="1" si="212"/>
        <v>697.98606056072776</v>
      </c>
      <c r="AW72" s="122">
        <f t="shared" ca="1" si="212"/>
        <v>661.99597060480141</v>
      </c>
      <c r="AX72" s="122">
        <f t="shared" ca="1" si="212"/>
        <v>632.00843162660829</v>
      </c>
      <c r="AY72" s="122"/>
      <c r="AZ72" s="122">
        <f t="shared" ref="AZ72:BF72" ca="1" si="213">AZ69-AZ71/AZ70</f>
        <v>778.60693671838851</v>
      </c>
      <c r="BA72" s="122">
        <f t="shared" ca="1" si="213"/>
        <v>789.52042319562747</v>
      </c>
      <c r="BB72" s="122">
        <f t="shared" ca="1" si="213"/>
        <v>764.40775168858386</v>
      </c>
      <c r="BC72" s="122">
        <f t="shared" ca="1" si="213"/>
        <v>744.05501401000004</v>
      </c>
      <c r="BD72" s="122">
        <f t="shared" ca="1" si="213"/>
        <v>708.17004489914302</v>
      </c>
      <c r="BE72" s="122">
        <f t="shared" ca="1" si="213"/>
        <v>670.0126067125575</v>
      </c>
      <c r="BF72" s="122">
        <f t="shared" ca="1" si="213"/>
        <v>639.99955603143349</v>
      </c>
    </row>
    <row r="73" spans="1:58" x14ac:dyDescent="0.2">
      <c r="B73" s="6" t="s">
        <v>30</v>
      </c>
      <c r="C73" s="20" t="s">
        <v>43</v>
      </c>
      <c r="D73" s="123">
        <f t="shared" ref="D73:J73" ca="1" si="214">IF(D69-D76&gt;D31,D31,D69-D76)</f>
        <v>793.85020217320994</v>
      </c>
      <c r="E73" s="123">
        <f t="shared" ca="1" si="214"/>
        <v>778.52158870148753</v>
      </c>
      <c r="F73" s="123">
        <f t="shared" ca="1" si="214"/>
        <v>762.80461493513417</v>
      </c>
      <c r="G73" s="123">
        <f t="shared" ca="1" si="214"/>
        <v>747.53039464913604</v>
      </c>
      <c r="H73" s="123">
        <f t="shared" ca="1" si="214"/>
        <v>719.09867691550812</v>
      </c>
      <c r="I73" s="123">
        <f t="shared" ca="1" si="214"/>
        <v>693.59807702211219</v>
      </c>
      <c r="J73" s="123">
        <f t="shared" ca="1" si="214"/>
        <v>670.50666438039048</v>
      </c>
      <c r="K73" s="123"/>
      <c r="L73" s="123">
        <f t="shared" ref="L73:R73" ca="1" si="215">IF(L69-L76&gt;L31,L31,L69-L76)</f>
        <v>795.13902127512495</v>
      </c>
      <c r="M73" s="123">
        <f t="shared" ca="1" si="215"/>
        <v>777.65435834665891</v>
      </c>
      <c r="N73" s="123">
        <f t="shared" ca="1" si="215"/>
        <v>759.27485303258049</v>
      </c>
      <c r="O73" s="123">
        <f t="shared" ca="1" si="215"/>
        <v>741.62621554838461</v>
      </c>
      <c r="P73" s="123">
        <f t="shared" ca="1" si="215"/>
        <v>709.54472521390528</v>
      </c>
      <c r="Q73" s="123">
        <f t="shared" ca="1" si="215"/>
        <v>681.70611243945723</v>
      </c>
      <c r="R73" s="123">
        <f t="shared" ca="1" si="215"/>
        <v>657.32487931329956</v>
      </c>
      <c r="S73" s="123"/>
      <c r="T73" s="123">
        <f t="shared" ref="T73:Z73" ca="1" si="216">IF(T69-T76&gt;T31,T31,T69-T76)</f>
        <v>797.38462436523355</v>
      </c>
      <c r="U73" s="123">
        <f t="shared" ca="1" si="216"/>
        <v>778.4581319560973</v>
      </c>
      <c r="V73" s="123">
        <f t="shared" ca="1" si="216"/>
        <v>757.72950500349793</v>
      </c>
      <c r="W73" s="123">
        <f t="shared" ca="1" si="216"/>
        <v>737.89881371459069</v>
      </c>
      <c r="X73" s="123">
        <f t="shared" ca="1" si="216"/>
        <v>702.35219878273438</v>
      </c>
      <c r="Y73" s="123">
        <f t="shared" ca="1" si="216"/>
        <v>672.24878306720552</v>
      </c>
      <c r="Z73" s="123">
        <f t="shared" ca="1" si="216"/>
        <v>646.60736898201526</v>
      </c>
      <c r="AA73" s="123"/>
      <c r="AB73" s="123">
        <f t="shared" ref="AB73:AH73" ca="1" si="217">IF(AB69-AB76&gt;AB31,AB31,AB69-AB76)</f>
        <v>799.99999999999989</v>
      </c>
      <c r="AC73" s="123">
        <f t="shared" ca="1" si="217"/>
        <v>779.1716606387331</v>
      </c>
      <c r="AD73" s="123">
        <f t="shared" ca="1" si="217"/>
        <v>758.25348256703649</v>
      </c>
      <c r="AE73" s="123">
        <f t="shared" ca="1" si="217"/>
        <v>736.52744393261651</v>
      </c>
      <c r="AF73" s="123">
        <f t="shared" ca="1" si="217"/>
        <v>697.82822324012545</v>
      </c>
      <c r="AG73" s="123">
        <f t="shared" ca="1" si="217"/>
        <v>665.67506284031299</v>
      </c>
      <c r="AH73" s="123">
        <f t="shared" ca="1" si="217"/>
        <v>638.57727095464259</v>
      </c>
      <c r="AI73" s="123"/>
      <c r="AJ73" s="123">
        <f t="shared" ref="AJ73:AP73" ca="1" si="218">IF(AJ69-AJ76&gt;AJ31,AJ31,AJ69-AJ76)</f>
        <v>799.99999999999989</v>
      </c>
      <c r="AK73" s="123">
        <f t="shared" ca="1" si="218"/>
        <v>780.64324431681837</v>
      </c>
      <c r="AL73" s="123">
        <f t="shared" ca="1" si="218"/>
        <v>760.83028437372309</v>
      </c>
      <c r="AM73" s="123">
        <f t="shared" ca="1" si="218"/>
        <v>737.56310176795444</v>
      </c>
      <c r="AN73" s="123">
        <f t="shared" ca="1" si="218"/>
        <v>696.18965232268488</v>
      </c>
      <c r="AO73" s="123">
        <f t="shared" ca="1" si="218"/>
        <v>662.05314100864825</v>
      </c>
      <c r="AP73" s="123">
        <f t="shared" ca="1" si="218"/>
        <v>634.11753964935747</v>
      </c>
      <c r="AQ73" s="123"/>
      <c r="AR73" s="123">
        <f t="shared" ref="AR73:AW73" ca="1" si="219">IF(AR69-AR76&gt;AR31,AR31,AR69-AR76)</f>
        <v>799.99999999999989</v>
      </c>
      <c r="AS73" s="123">
        <f t="shared" ca="1" si="219"/>
        <v>782.89337675350987</v>
      </c>
      <c r="AT73" s="123">
        <f t="shared" ca="1" si="219"/>
        <v>761.47401188350796</v>
      </c>
      <c r="AU73" s="123">
        <f t="shared" ca="1" si="219"/>
        <v>741.01847430594262</v>
      </c>
      <c r="AV73" s="123">
        <f t="shared" ca="1" si="219"/>
        <v>697.40758916861228</v>
      </c>
      <c r="AW73" s="123">
        <f t="shared" ca="1" si="219"/>
        <v>661.667870829143</v>
      </c>
      <c r="AX73" s="123">
        <f ca="1">IF(AX69-AX76&gt;AX31,AX31,AX69-AX76)</f>
        <v>632.90162754124879</v>
      </c>
      <c r="AY73" s="123"/>
      <c r="AZ73" s="123">
        <f t="shared" ref="AZ73:BF73" ca="1" si="220">IF(AZ69-AZ76&gt;AZ31,AZ31,AZ69-AZ76)</f>
        <v>799.99999999999989</v>
      </c>
      <c r="BA73" s="123">
        <f t="shared" ca="1" si="220"/>
        <v>789.5095325089784</v>
      </c>
      <c r="BB73" s="123">
        <f t="shared" ca="1" si="220"/>
        <v>764.40772882921999</v>
      </c>
      <c r="BC73" s="123">
        <f t="shared" ca="1" si="220"/>
        <v>744.05501400573439</v>
      </c>
      <c r="BD73" s="123">
        <f t="shared" ca="1" si="220"/>
        <v>708.3762678537629</v>
      </c>
      <c r="BE73" s="123">
        <f t="shared" ca="1" si="220"/>
        <v>670.50118965024808</v>
      </c>
      <c r="BF73" s="123">
        <f t="shared" ca="1" si="220"/>
        <v>639.96643733055123</v>
      </c>
    </row>
    <row r="74" spans="1:58" x14ac:dyDescent="0.2">
      <c r="B74" s="144" t="s">
        <v>24</v>
      </c>
      <c r="C74" s="144" t="s">
        <v>44</v>
      </c>
      <c r="D74" s="139">
        <v>100000</v>
      </c>
      <c r="E74" s="139">
        <v>100000</v>
      </c>
      <c r="F74" s="139">
        <v>100000</v>
      </c>
      <c r="G74" s="139">
        <v>100000</v>
      </c>
      <c r="H74" s="139">
        <v>100000</v>
      </c>
      <c r="I74" s="139">
        <v>100000</v>
      </c>
      <c r="J74" s="139">
        <v>100000</v>
      </c>
      <c r="K74" s="139"/>
      <c r="L74" s="139">
        <v>100000</v>
      </c>
      <c r="M74" s="139">
        <v>100000</v>
      </c>
      <c r="N74" s="139">
        <v>100000</v>
      </c>
      <c r="O74" s="139">
        <v>100000</v>
      </c>
      <c r="P74" s="139">
        <v>100000</v>
      </c>
      <c r="Q74" s="139">
        <v>100000</v>
      </c>
      <c r="R74" s="139">
        <v>100000</v>
      </c>
      <c r="S74" s="139"/>
      <c r="T74" s="139">
        <v>100000</v>
      </c>
      <c r="U74" s="139">
        <v>100000</v>
      </c>
      <c r="V74" s="139">
        <v>100000</v>
      </c>
      <c r="W74" s="139">
        <v>100000</v>
      </c>
      <c r="X74" s="139">
        <v>100000</v>
      </c>
      <c r="Y74" s="139">
        <v>100000</v>
      </c>
      <c r="Z74" s="139">
        <v>100000</v>
      </c>
      <c r="AA74" s="139"/>
      <c r="AB74" s="139">
        <v>100000</v>
      </c>
      <c r="AC74" s="139">
        <v>100000</v>
      </c>
      <c r="AD74" s="139">
        <v>100000</v>
      </c>
      <c r="AE74" s="139">
        <v>100000</v>
      </c>
      <c r="AF74" s="139">
        <v>100000</v>
      </c>
      <c r="AG74" s="139">
        <v>100000</v>
      </c>
      <c r="AH74" s="139">
        <v>100000</v>
      </c>
      <c r="AI74" s="139"/>
      <c r="AJ74" s="139">
        <v>100000</v>
      </c>
      <c r="AK74" s="139">
        <v>100000</v>
      </c>
      <c r="AL74" s="139">
        <v>100000</v>
      </c>
      <c r="AM74" s="139">
        <v>100000</v>
      </c>
      <c r="AN74" s="139">
        <v>100000</v>
      </c>
      <c r="AO74" s="139">
        <v>100000</v>
      </c>
      <c r="AP74" s="139">
        <v>100000</v>
      </c>
      <c r="AQ74" s="139"/>
      <c r="AR74" s="139">
        <v>100000</v>
      </c>
      <c r="AS74" s="139">
        <v>100000</v>
      </c>
      <c r="AT74" s="139">
        <v>100000</v>
      </c>
      <c r="AU74" s="139">
        <v>100000</v>
      </c>
      <c r="AV74" s="139">
        <v>100000</v>
      </c>
      <c r="AW74" s="139">
        <v>100000</v>
      </c>
      <c r="AX74" s="139">
        <v>100000</v>
      </c>
      <c r="AY74" s="139"/>
      <c r="AZ74" s="139">
        <v>100000</v>
      </c>
      <c r="BA74" s="139">
        <v>100000</v>
      </c>
      <c r="BB74" s="139">
        <v>100000</v>
      </c>
      <c r="BC74" s="139">
        <v>100000</v>
      </c>
      <c r="BD74" s="139">
        <v>100000</v>
      </c>
      <c r="BE74" s="139">
        <v>100000</v>
      </c>
      <c r="BF74" s="139">
        <v>100000</v>
      </c>
    </row>
    <row r="75" spans="1:58" x14ac:dyDescent="0.2">
      <c r="B75" s="6"/>
      <c r="C75" s="6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  <c r="AX75" s="103"/>
      <c r="AY75" s="103"/>
      <c r="AZ75" s="103"/>
      <c r="BA75" s="103"/>
      <c r="BB75" s="103"/>
      <c r="BC75" s="103"/>
      <c r="BD75" s="103"/>
      <c r="BE75" s="103"/>
      <c r="BF75" s="103"/>
    </row>
    <row r="76" spans="1:58" x14ac:dyDescent="0.2">
      <c r="B76" s="6" t="s">
        <v>316</v>
      </c>
      <c r="C76" s="20" t="s">
        <v>43</v>
      </c>
      <c r="D76" s="120">
        <f t="shared" ref="D76:J76" ca="1" si="221">D143-D31</f>
        <v>0.14979782679006348</v>
      </c>
      <c r="E76" s="120">
        <f t="shared" ca="1" si="221"/>
        <v>0</v>
      </c>
      <c r="F76" s="120">
        <f t="shared" ca="1" si="221"/>
        <v>0</v>
      </c>
      <c r="G76" s="120">
        <f t="shared" ca="1" si="221"/>
        <v>0</v>
      </c>
      <c r="H76" s="120">
        <f t="shared" ca="1" si="221"/>
        <v>0</v>
      </c>
      <c r="I76" s="120">
        <f t="shared" ca="1" si="221"/>
        <v>0</v>
      </c>
      <c r="J76" s="120">
        <f t="shared" ca="1" si="221"/>
        <v>0</v>
      </c>
      <c r="K76" s="120"/>
      <c r="L76" s="120">
        <f t="shared" ref="L76:R76" ca="1" si="222">L143-L31</f>
        <v>-3.4313861774535326E-3</v>
      </c>
      <c r="M76" s="120">
        <f t="shared" ca="1" si="222"/>
        <v>0</v>
      </c>
      <c r="N76" s="120">
        <f t="shared" ca="1" si="222"/>
        <v>0</v>
      </c>
      <c r="O76" s="120">
        <f t="shared" ca="1" si="222"/>
        <v>0</v>
      </c>
      <c r="P76" s="120">
        <f t="shared" ca="1" si="222"/>
        <v>0</v>
      </c>
      <c r="Q76" s="120">
        <f t="shared" ca="1" si="222"/>
        <v>0</v>
      </c>
      <c r="R76" s="120">
        <f t="shared" ca="1" si="222"/>
        <v>0</v>
      </c>
      <c r="S76" s="120"/>
      <c r="T76" s="120">
        <f t="shared" ref="T76:Z76" ca="1" si="223">T143-T31</f>
        <v>-0.38462436523411725</v>
      </c>
      <c r="U76" s="120">
        <f t="shared" ca="1" si="223"/>
        <v>-1.0320604815206025E-8</v>
      </c>
      <c r="V76" s="120">
        <f t="shared" ca="1" si="223"/>
        <v>0</v>
      </c>
      <c r="W76" s="120">
        <f t="shared" ca="1" si="223"/>
        <v>0</v>
      </c>
      <c r="X76" s="120">
        <f t="shared" ca="1" si="223"/>
        <v>0</v>
      </c>
      <c r="Y76" s="120">
        <f t="shared" ca="1" si="223"/>
        <v>0</v>
      </c>
      <c r="Z76" s="120">
        <f t="shared" ca="1" si="223"/>
        <v>0</v>
      </c>
      <c r="AA76" s="120"/>
      <c r="AB76" s="120">
        <f t="shared" ref="AB76:AH76" ca="1" si="224">AB143-AB31</f>
        <v>-1.5452968641959615</v>
      </c>
      <c r="AC76" s="120">
        <f t="shared" ca="1" si="224"/>
        <v>-3.4856384445447475E-9</v>
      </c>
      <c r="AD76" s="120">
        <f t="shared" ca="1" si="224"/>
        <v>0</v>
      </c>
      <c r="AE76" s="120">
        <f t="shared" ca="1" si="224"/>
        <v>1.7053025658242404E-12</v>
      </c>
      <c r="AF76" s="120">
        <f t="shared" ca="1" si="224"/>
        <v>-1.7053025658242404E-12</v>
      </c>
      <c r="AG76" s="120">
        <f t="shared" ca="1" si="224"/>
        <v>-0.67506284031298947</v>
      </c>
      <c r="AH76" s="120">
        <f t="shared" ca="1" si="224"/>
        <v>1.4227290453574142</v>
      </c>
      <c r="AI76" s="120"/>
      <c r="AJ76" s="120">
        <f t="shared" ref="AJ76:AP76" ca="1" si="225">AJ143-AJ31</f>
        <v>-4.578891781666357</v>
      </c>
      <c r="AK76" s="120">
        <f t="shared" ca="1" si="225"/>
        <v>2.1349251255742274E-9</v>
      </c>
      <c r="AL76" s="120">
        <f t="shared" ca="1" si="225"/>
        <v>0.16971562627725234</v>
      </c>
      <c r="AM76" s="120">
        <f t="shared" ca="1" si="225"/>
        <v>0.43689823204590539</v>
      </c>
      <c r="AN76" s="120">
        <f t="shared" ca="1" si="225"/>
        <v>-0.18965232268487853</v>
      </c>
      <c r="AO76" s="120">
        <f t="shared" ca="1" si="225"/>
        <v>-5.3141008648253774E-2</v>
      </c>
      <c r="AP76" s="120">
        <f t="shared" ca="1" si="225"/>
        <v>-0.11753964935746808</v>
      </c>
      <c r="AQ76" s="120"/>
      <c r="AR76" s="120">
        <f t="shared" ref="AR76:AW76" ca="1" si="226">AR143-AR31</f>
        <v>-9.4383832221875537</v>
      </c>
      <c r="AS76" s="120">
        <f t="shared" ca="1" si="226"/>
        <v>1.9160779629601166E-9</v>
      </c>
      <c r="AT76" s="120">
        <f t="shared" ca="1" si="226"/>
        <v>9.5496943686157465E-12</v>
      </c>
      <c r="AU76" s="120">
        <f t="shared" ca="1" si="226"/>
        <v>-1.8474305941936109E-2</v>
      </c>
      <c r="AV76" s="120">
        <f t="shared" ca="1" si="226"/>
        <v>0.59241083138851991</v>
      </c>
      <c r="AW76" s="120">
        <f t="shared" ca="1" si="226"/>
        <v>0.33212917085700155</v>
      </c>
      <c r="AX76" s="120">
        <f ca="1">AX143-AX31</f>
        <v>-0.90162754124901312</v>
      </c>
      <c r="AY76" s="120"/>
      <c r="AZ76" s="120">
        <f t="shared" ref="AZ76:BF76" ca="1" si="227">AZ143-AZ31</f>
        <v>-21.434023831419722</v>
      </c>
      <c r="BA76" s="120">
        <f t="shared" ca="1" si="227"/>
        <v>5.4450210121785858E-3</v>
      </c>
      <c r="BB76" s="120">
        <f t="shared" ca="1" si="227"/>
        <v>1.1426064361330646E-5</v>
      </c>
      <c r="BC76" s="120">
        <f t="shared" ca="1" si="227"/>
        <v>2.1304913389030844E-9</v>
      </c>
      <c r="BD76" s="120">
        <f t="shared" ca="1" si="227"/>
        <v>-0.37626785375812233</v>
      </c>
      <c r="BE76" s="120">
        <f t="shared" ca="1" si="227"/>
        <v>-0.50118965024807949</v>
      </c>
      <c r="BF76" s="120">
        <f t="shared" ca="1" si="227"/>
        <v>3.3562669451384863E-2</v>
      </c>
    </row>
    <row r="77" spans="1:58" x14ac:dyDescent="0.2">
      <c r="B77" s="6" t="s">
        <v>273</v>
      </c>
      <c r="C77" s="20" t="s">
        <v>43</v>
      </c>
      <c r="D77" s="121">
        <f t="shared" ref="D77:J77" ca="1" si="228">D143-D94</f>
        <v>0.25677255428456647</v>
      </c>
      <c r="E77" s="121">
        <f t="shared" ca="1" si="228"/>
        <v>16.709225694585371</v>
      </c>
      <c r="F77" s="121">
        <f t="shared" ca="1" si="228"/>
        <v>32.000208632773024</v>
      </c>
      <c r="G77" s="121">
        <f t="shared" ca="1" si="228"/>
        <v>45.530797815051415</v>
      </c>
      <c r="H77" s="121">
        <f t="shared" ca="1" si="228"/>
        <v>67.1449711377727</v>
      </c>
      <c r="I77" s="121">
        <f t="shared" ca="1" si="228"/>
        <v>82.111681799824964</v>
      </c>
      <c r="J77" s="121">
        <f t="shared" ca="1" si="228"/>
        <v>91.631868761582268</v>
      </c>
      <c r="K77" s="121"/>
      <c r="L77" s="121">
        <f t="shared" ref="L77:R77" ca="1" si="229">L143-L94</f>
        <v>-5.0065175380258324</v>
      </c>
      <c r="M77" s="121">
        <f t="shared" ca="1" si="229"/>
        <v>14.476074198269885</v>
      </c>
      <c r="N77" s="121">
        <f t="shared" ca="1" si="229"/>
        <v>33.292961653199882</v>
      </c>
      <c r="O77" s="121">
        <f t="shared" ca="1" si="229"/>
        <v>50.032397148594669</v>
      </c>
      <c r="P77" s="121">
        <f t="shared" ca="1" si="229"/>
        <v>77.021859417913447</v>
      </c>
      <c r="Q77" s="121">
        <f t="shared" ca="1" si="229"/>
        <v>96.197293042162983</v>
      </c>
      <c r="R77" s="121">
        <f t="shared" ca="1" si="229"/>
        <v>109.00104559738929</v>
      </c>
      <c r="S77" s="121"/>
      <c r="T77" s="121">
        <f t="shared" ref="T77:Z77" ca="1" si="230">T143-T94</f>
        <v>-12.307638163015895</v>
      </c>
      <c r="U77" s="121">
        <f t="shared" ca="1" si="230"/>
        <v>9.4661083399251993</v>
      </c>
      <c r="V77" s="121">
        <f t="shared" ca="1" si="230"/>
        <v>31.494414654194202</v>
      </c>
      <c r="W77" s="121">
        <f t="shared" ca="1" si="230"/>
        <v>51.231284397017589</v>
      </c>
      <c r="X77" s="121">
        <f t="shared" ca="1" si="230"/>
        <v>83.300268585550384</v>
      </c>
      <c r="Y77" s="121">
        <f t="shared" ca="1" si="230"/>
        <v>106.43889142848411</v>
      </c>
      <c r="Z77" s="121">
        <f t="shared" ca="1" si="230"/>
        <v>122.29244607979831</v>
      </c>
      <c r="AA77" s="121"/>
      <c r="AB77" s="121">
        <f t="shared" ref="AB77:AH77" ca="1" si="231">AB143-AB94</f>
        <v>-21.60663886900636</v>
      </c>
      <c r="AC77" s="121">
        <f t="shared" ca="1" si="231"/>
        <v>3.483129654367076</v>
      </c>
      <c r="AD77" s="121">
        <f t="shared" ca="1" si="231"/>
        <v>26.523375827894142</v>
      </c>
      <c r="AE77" s="121">
        <f t="shared" ca="1" si="231"/>
        <v>48.958671456694901</v>
      </c>
      <c r="AF77" s="121">
        <f t="shared" ca="1" si="231"/>
        <v>85.707874771893785</v>
      </c>
      <c r="AG77" s="121">
        <f t="shared" ca="1" si="231"/>
        <v>112.46920220824359</v>
      </c>
      <c r="AH77" s="121">
        <f t="shared" ca="1" si="231"/>
        <v>131.22820847320952</v>
      </c>
      <c r="AI77" s="121"/>
      <c r="AJ77" s="121">
        <f t="shared" ref="AJ77:AP77" ca="1" si="232">AJ143-AJ94</f>
        <v>-32.869500404208225</v>
      </c>
      <c r="AK77" s="121">
        <f t="shared" ca="1" si="232"/>
        <v>-4.3292339172055563</v>
      </c>
      <c r="AL77" s="121">
        <f t="shared" ca="1" si="232"/>
        <v>18.409927923979922</v>
      </c>
      <c r="AM77" s="121">
        <f t="shared" ca="1" si="232"/>
        <v>43.181176676698783</v>
      </c>
      <c r="AN77" s="121">
        <f t="shared" ca="1" si="232"/>
        <v>84.069026011555934</v>
      </c>
      <c r="AO77" s="121">
        <f t="shared" ca="1" si="232"/>
        <v>114.19399717341582</v>
      </c>
      <c r="AP77" s="121">
        <f t="shared" ca="1" si="232"/>
        <v>135.35638234744226</v>
      </c>
      <c r="AQ77" s="121"/>
      <c r="AR77" s="121">
        <f t="shared" ref="AR77:AW77" ca="1" si="233">AR143-AR94</f>
        <v>-46.053085918160832</v>
      </c>
      <c r="AS77" s="121">
        <f t="shared" ca="1" si="233"/>
        <v>-13.988951207375521</v>
      </c>
      <c r="AT77" s="121">
        <f t="shared" ca="1" si="233"/>
        <v>11.162672973043982</v>
      </c>
      <c r="AU77" s="121">
        <f t="shared" ca="1" si="233"/>
        <v>33.90077463617456</v>
      </c>
      <c r="AV77" s="121">
        <f t="shared" ca="1" si="233"/>
        <v>78.445196464115725</v>
      </c>
      <c r="AW77" s="121">
        <f t="shared" ca="1" si="233"/>
        <v>111.47551100087128</v>
      </c>
      <c r="AX77" s="121">
        <f ca="1">AX143-AX94</f>
        <v>134.78985297481279</v>
      </c>
      <c r="AY77" s="121"/>
      <c r="AZ77" s="121">
        <f t="shared" ref="AZ77:BF77" ca="1" si="234">AZ143-AZ94</f>
        <v>-77.964696440967373</v>
      </c>
      <c r="BA77" s="121">
        <f t="shared" ca="1" si="234"/>
        <v>-38.616261363879744</v>
      </c>
      <c r="BB77" s="121">
        <f t="shared" ca="1" si="234"/>
        <v>-8.1726931923433312</v>
      </c>
      <c r="BC77" s="121">
        <f t="shared" ca="1" si="234"/>
        <v>16.002251098134593</v>
      </c>
      <c r="BD77" s="121">
        <f t="shared" ca="1" si="234"/>
        <v>55.486989810334535</v>
      </c>
      <c r="BE77" s="121">
        <f t="shared" ca="1" si="234"/>
        <v>93.091705615503656</v>
      </c>
      <c r="BF77" s="121">
        <f t="shared" ca="1" si="234"/>
        <v>120.31663427809985</v>
      </c>
    </row>
    <row r="78" spans="1:58" x14ac:dyDescent="0.2">
      <c r="B78" s="6" t="s">
        <v>278</v>
      </c>
      <c r="C78" s="6" t="s">
        <v>274</v>
      </c>
      <c r="D78" s="97">
        <f t="shared" ref="D78:J78" ca="1" si="235">D68*D19/1000*D77</f>
        <v>2.1602197978695014E-2</v>
      </c>
      <c r="E78" s="97">
        <f t="shared" ca="1" si="235"/>
        <v>2.88941991121288</v>
      </c>
      <c r="F78" s="97">
        <f t="shared" ca="1" si="235"/>
        <v>8.3419251864071065</v>
      </c>
      <c r="G78" s="97">
        <f t="shared" ca="1" si="235"/>
        <v>15.82219120421302</v>
      </c>
      <c r="H78" s="97">
        <f t="shared" ca="1" si="235"/>
        <v>34.96024081470506</v>
      </c>
      <c r="I78" s="97">
        <f t="shared" ca="1" si="235"/>
        <v>56.995792927587807</v>
      </c>
      <c r="J78" s="97">
        <f t="shared" ca="1" si="235"/>
        <v>79.542747387260135</v>
      </c>
      <c r="K78" s="97"/>
      <c r="L78" s="97">
        <f t="shared" ref="L78:R78" ca="1" si="236">L68*L19/1000*L77</f>
        <v>-0.41817102641688397</v>
      </c>
      <c r="M78" s="97">
        <f t="shared" ca="1" si="236"/>
        <v>2.4821165688049671</v>
      </c>
      <c r="N78" s="97">
        <f t="shared" ca="1" si="236"/>
        <v>8.6623811749562378</v>
      </c>
      <c r="O78" s="97">
        <f t="shared" ca="1" si="236"/>
        <v>17.397393354905088</v>
      </c>
      <c r="P78" s="97">
        <f t="shared" ca="1" si="236"/>
        <v>40.172289914373295</v>
      </c>
      <c r="Q78" s="97">
        <f t="shared" ca="1" si="236"/>
        <v>66.887862865374615</v>
      </c>
      <c r="R78" s="97">
        <f t="shared" ca="1" si="236"/>
        <v>94.768862266369268</v>
      </c>
      <c r="S78" s="97"/>
      <c r="T78" s="97">
        <f t="shared" ref="T78:Z78" ca="1" si="237">T68*T19/1000*T77</f>
        <v>-1.0200763759283604</v>
      </c>
      <c r="U78" s="97">
        <f t="shared" ca="1" si="237"/>
        <v>1.6060378036685137</v>
      </c>
      <c r="V78" s="97">
        <f t="shared" ca="1" si="237"/>
        <v>8.1567706700411815</v>
      </c>
      <c r="W78" s="97">
        <f t="shared" ca="1" si="237"/>
        <v>17.790666803164047</v>
      </c>
      <c r="X78" s="97">
        <f t="shared" ca="1" si="237"/>
        <v>43.483761753942559</v>
      </c>
      <c r="Y78" s="97">
        <f t="shared" ca="1" si="237"/>
        <v>74.099997208874541</v>
      </c>
      <c r="Z78" s="97">
        <f t="shared" ca="1" si="237"/>
        <v>106.45296701363407</v>
      </c>
      <c r="AA78" s="97"/>
      <c r="AB78" s="97">
        <f t="shared" ref="AB78:AH78" ca="1" si="238">AB68*AB19/1000*AB77</f>
        <v>-1.7762488909384599</v>
      </c>
      <c r="AC78" s="97">
        <f t="shared" ca="1" si="238"/>
        <v>0.58901636540934044</v>
      </c>
      <c r="AD78" s="97">
        <f t="shared" ca="1" si="238"/>
        <v>6.8249214760201244</v>
      </c>
      <c r="AE78" s="97">
        <f t="shared" ca="1" si="238"/>
        <v>16.946764807858159</v>
      </c>
      <c r="AF78" s="97">
        <f t="shared" ca="1" si="238"/>
        <v>44.728618914533705</v>
      </c>
      <c r="AG78" s="97">
        <f t="shared" ca="1" si="238"/>
        <v>78.341108621277598</v>
      </c>
      <c r="AH78" s="97">
        <f t="shared" ca="1" si="238"/>
        <v>114.31655653928189</v>
      </c>
      <c r="AI78" s="97"/>
      <c r="AJ78" s="97">
        <f t="shared" ref="AJ78:AP78" ca="1" si="239">AJ68*AJ19/1000*AJ77</f>
        <v>-2.6790581830229359</v>
      </c>
      <c r="AK78" s="97">
        <f t="shared" ca="1" si="239"/>
        <v>-0.72987956786473662</v>
      </c>
      <c r="AL78" s="97">
        <f t="shared" ca="1" si="239"/>
        <v>4.7013542897602862</v>
      </c>
      <c r="AM78" s="97">
        <f t="shared" ca="1" si="239"/>
        <v>14.876891098487087</v>
      </c>
      <c r="AN78" s="97">
        <f t="shared" ca="1" si="239"/>
        <v>43.808210713015363</v>
      </c>
      <c r="AO78" s="97">
        <f t="shared" ca="1" si="239"/>
        <v>79.521283738459772</v>
      </c>
      <c r="AP78" s="97">
        <f t="shared" ca="1" si="239"/>
        <v>117.92749580460932</v>
      </c>
      <c r="AQ78" s="97"/>
      <c r="AR78" s="97">
        <f t="shared" ref="AR78:AX78" ca="1" si="240">AR68*AR19/1000*AR77</f>
        <v>-3.7199924595569054</v>
      </c>
      <c r="AS78" s="97">
        <f t="shared" ca="1" si="240"/>
        <v>-2.3508910926366711</v>
      </c>
      <c r="AT78" s="97">
        <f t="shared" ca="1" si="240"/>
        <v>2.8452828305665845</v>
      </c>
      <c r="AU78" s="97">
        <f t="shared" ca="1" si="240"/>
        <v>11.612921353475887</v>
      </c>
      <c r="AV78" s="97">
        <f t="shared" ca="1" si="240"/>
        <v>40.771707791150007</v>
      </c>
      <c r="AW78" s="97">
        <f t="shared" ca="1" si="240"/>
        <v>77.538453420331081</v>
      </c>
      <c r="AX78" s="97">
        <f t="shared" ca="1" si="240"/>
        <v>117.36579827904161</v>
      </c>
      <c r="AY78" s="97"/>
      <c r="AZ78" s="97">
        <f t="shared" ref="AZ78:BF78" ca="1" si="241">AZ68*AZ19/1000*AZ77</f>
        <v>-6.1803133348900943</v>
      </c>
      <c r="BA78" s="97">
        <f t="shared" ca="1" si="241"/>
        <v>-6.4455665187977376</v>
      </c>
      <c r="BB78" s="97">
        <f t="shared" ca="1" si="241"/>
        <v>-2.075958862286214</v>
      </c>
      <c r="BC78" s="97">
        <f t="shared" ca="1" si="241"/>
        <v>5.4564188879678497</v>
      </c>
      <c r="BD78" s="97">
        <f t="shared" ca="1" si="241"/>
        <v>28.615054055689455</v>
      </c>
      <c r="BE78" s="97">
        <f t="shared" ca="1" si="241"/>
        <v>64.432069329724726</v>
      </c>
      <c r="BF78" s="97">
        <f t="shared" ca="1" si="241"/>
        <v>104.38962080386841</v>
      </c>
    </row>
    <row r="79" spans="1:58" x14ac:dyDescent="0.2">
      <c r="B79" s="6" t="s">
        <v>279</v>
      </c>
      <c r="C79" s="6" t="s">
        <v>274</v>
      </c>
      <c r="D79" s="97">
        <f t="shared" ref="D79:J79" ca="1" si="242">D68*(D36*D124-D37*D92)/1000</f>
        <v>2.2047830646214669E-2</v>
      </c>
      <c r="E79" s="97">
        <f t="shared" ca="1" si="242"/>
        <v>2.8941124981482655</v>
      </c>
      <c r="F79" s="97">
        <f t="shared" ca="1" si="242"/>
        <v>8.3622355037759473</v>
      </c>
      <c r="G79" s="97">
        <f t="shared" ca="1" si="242"/>
        <v>15.882400363500825</v>
      </c>
      <c r="H79" s="97">
        <f t="shared" ca="1" si="242"/>
        <v>35.251861068688847</v>
      </c>
      <c r="I79" s="97">
        <f t="shared" ca="1" si="242"/>
        <v>57.8764555009856</v>
      </c>
      <c r="J79" s="97">
        <f t="shared" ca="1" si="242"/>
        <v>81.499424216762151</v>
      </c>
      <c r="K79" s="97"/>
      <c r="L79" s="97">
        <f t="shared" ref="L79:R79" ca="1" si="243">L68*(L36*L124-L37*L92)/1000</f>
        <v>-0.41754227409071193</v>
      </c>
      <c r="M79" s="97">
        <f t="shared" ca="1" si="243"/>
        <v>2.488214166847472</v>
      </c>
      <c r="N79" s="97">
        <f t="shared" ca="1" si="243"/>
        <v>8.687240687359747</v>
      </c>
      <c r="O79" s="97">
        <f t="shared" ca="1" si="243"/>
        <v>17.466845540969924</v>
      </c>
      <c r="P79" s="97">
        <f t="shared" ca="1" si="243"/>
        <v>40.479005333496112</v>
      </c>
      <c r="Q79" s="97">
        <f t="shared" ca="1" si="243"/>
        <v>67.759985251281137</v>
      </c>
      <c r="R79" s="97">
        <f t="shared" ca="1" si="243"/>
        <v>96.633848720258314</v>
      </c>
      <c r="S79" s="97"/>
      <c r="T79" s="97">
        <f t="shared" ref="T79:Z79" ca="1" si="244">T68*(T36*T124-T37*T92)/1000</f>
        <v>-1.0192566205078124</v>
      </c>
      <c r="U79" s="97">
        <f t="shared" ca="1" si="244"/>
        <v>1.6135538929575983</v>
      </c>
      <c r="V79" s="97">
        <f t="shared" ca="1" si="244"/>
        <v>8.1862598132133986</v>
      </c>
      <c r="W79" s="97">
        <f t="shared" ca="1" si="244"/>
        <v>17.869659180857116</v>
      </c>
      <c r="X79" s="97">
        <f t="shared" ca="1" si="244"/>
        <v>43.806979950630861</v>
      </c>
      <c r="Y79" s="97">
        <f t="shared" ca="1" si="244"/>
        <v>74.968236744485765</v>
      </c>
      <c r="Z79" s="97">
        <f t="shared" ca="1" si="244"/>
        <v>108.23846003872977</v>
      </c>
      <c r="AA79" s="97"/>
      <c r="AB79" s="97">
        <f t="shared" ref="AB79:AH79" ca="1" si="245">AB68*(AB36*AB124-AB37*AB92)/1000</f>
        <v>-1.7752432934354403</v>
      </c>
      <c r="AC79" s="97">
        <f t="shared" ca="1" si="245"/>
        <v>0.59808687209605316</v>
      </c>
      <c r="AD79" s="97">
        <f t="shared" ca="1" si="245"/>
        <v>6.8588302028230226</v>
      </c>
      <c r="AE79" s="97">
        <f t="shared" ca="1" si="245"/>
        <v>17.034868519081137</v>
      </c>
      <c r="AF79" s="97">
        <f t="shared" ca="1" si="245"/>
        <v>45.06786810508013</v>
      </c>
      <c r="AG79" s="97">
        <f t="shared" ca="1" si="245"/>
        <v>79.205667555572688</v>
      </c>
      <c r="AH79" s="97">
        <f t="shared" ca="1" si="245"/>
        <v>116.04034097103917</v>
      </c>
      <c r="AI79" s="97"/>
      <c r="AJ79" s="97">
        <f t="shared" ref="AJ79:AP79" ca="1" si="246">AJ68*(AJ36*AJ124-AJ37*AJ92)/1000</f>
        <v>-2.6778853321813445</v>
      </c>
      <c r="AK79" s="97">
        <f t="shared" ca="1" si="246"/>
        <v>-0.71933022526270551</v>
      </c>
      <c r="AL79" s="97">
        <f t="shared" ca="1" si="246"/>
        <v>4.7392823612800994</v>
      </c>
      <c r="AM79" s="97">
        <f t="shared" ca="1" si="246"/>
        <v>14.973290537614607</v>
      </c>
      <c r="AN79" s="97">
        <f t="shared" ca="1" si="246"/>
        <v>44.161410757882535</v>
      </c>
      <c r="AO79" s="97">
        <f t="shared" ca="1" si="246"/>
        <v>80.385344586266527</v>
      </c>
      <c r="AP79" s="97">
        <f t="shared" ca="1" si="246"/>
        <v>119.58196536361493</v>
      </c>
      <c r="AQ79" s="97"/>
      <c r="AR79" s="97">
        <f t="shared" ref="AR79:AW79" ca="1" si="247">AR68*(AR36*AR124-AR37*AR92)/1000</f>
        <v>-3.7186808396749704</v>
      </c>
      <c r="AS79" s="97">
        <f t="shared" ca="1" si="247"/>
        <v>-2.3390175797271286</v>
      </c>
      <c r="AT79" s="97">
        <f t="shared" ca="1" si="247"/>
        <v>2.8871308306732124</v>
      </c>
      <c r="AU79" s="97">
        <f t="shared" ca="1" si="247"/>
        <v>11.716205232518236</v>
      </c>
      <c r="AV79" s="97">
        <f t="shared" ca="1" si="247"/>
        <v>41.137116403245955</v>
      </c>
      <c r="AW79" s="97">
        <f t="shared" ca="1" si="247"/>
        <v>78.399692848699317</v>
      </c>
      <c r="AX79" s="97">
        <f ca="1">AX68*(AX36*AX124-AX37*AX92)/1000</f>
        <v>118.96091879520044</v>
      </c>
      <c r="AY79" s="97"/>
      <c r="AZ79" s="97">
        <f t="shared" ref="AZ79:BF79" ca="1" si="248">AZ68*(AZ36*AZ124-AZ37*AZ92)/1000</f>
        <v>-6.1788239624037145</v>
      </c>
      <c r="BA79" s="97">
        <f t="shared" ca="1" si="248"/>
        <v>-6.4316893054068611</v>
      </c>
      <c r="BB79" s="97">
        <f t="shared" ca="1" si="248"/>
        <v>-2.0283677867972245</v>
      </c>
      <c r="BC79" s="97">
        <f t="shared" ca="1" si="248"/>
        <v>5.5696524478074467</v>
      </c>
      <c r="BD79" s="97">
        <f t="shared" ca="1" si="248"/>
        <v>28.993201025909283</v>
      </c>
      <c r="BE79" s="97">
        <f t="shared" ca="1" si="248"/>
        <v>65.276031178475833</v>
      </c>
      <c r="BF79" s="97">
        <f t="shared" ca="1" si="248"/>
        <v>105.88778794921797</v>
      </c>
    </row>
    <row r="80" spans="1:58" x14ac:dyDescent="0.2"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</row>
    <row r="81" spans="1:58" x14ac:dyDescent="0.2"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</row>
    <row r="82" spans="1:58" x14ac:dyDescent="0.2">
      <c r="A82" s="151" t="s">
        <v>251</v>
      </c>
      <c r="B82" s="3" t="s">
        <v>137</v>
      </c>
      <c r="C82" s="3" t="s">
        <v>45</v>
      </c>
      <c r="D82" s="98">
        <f t="shared" ref="D82:J82" si="249">D74/D17/D69</f>
        <v>0.43791580105309985</v>
      </c>
      <c r="E82" s="98">
        <f t="shared" ca="1" si="249"/>
        <v>0.4466223558631251</v>
      </c>
      <c r="F82" s="98">
        <f t="shared" ca="1" si="249"/>
        <v>0.4558246492330526</v>
      </c>
      <c r="G82" s="98">
        <f t="shared" ca="1" si="249"/>
        <v>0.46513847266285624</v>
      </c>
      <c r="H82" s="98">
        <f t="shared" ca="1" si="249"/>
        <v>0.4835291138729429</v>
      </c>
      <c r="I82" s="98">
        <f t="shared" ca="1" si="249"/>
        <v>0.50130638702026897</v>
      </c>
      <c r="J82" s="98">
        <f t="shared" ca="1" si="249"/>
        <v>0.51857075329366442</v>
      </c>
      <c r="K82" s="98"/>
      <c r="L82" s="98">
        <f t="shared" ref="L82:R82" ca="1" si="250">L74/L17/L69</f>
        <v>0.43729038414654176</v>
      </c>
      <c r="M82" s="98">
        <f t="shared" ca="1" si="250"/>
        <v>0.44712042349431935</v>
      </c>
      <c r="N82" s="98">
        <f t="shared" ca="1" si="250"/>
        <v>0.45794371385725491</v>
      </c>
      <c r="O82" s="98">
        <f t="shared" ca="1" si="250"/>
        <v>0.4688414982459268</v>
      </c>
      <c r="P82" s="98">
        <f t="shared" ca="1" si="250"/>
        <v>0.49003978703574913</v>
      </c>
      <c r="Q82" s="98">
        <f t="shared" ca="1" si="250"/>
        <v>0.51005138386087334</v>
      </c>
      <c r="R82" s="98">
        <f t="shared" ca="1" si="250"/>
        <v>0.52897000703731956</v>
      </c>
      <c r="S82" s="98"/>
      <c r="T82" s="98">
        <f t="shared" ref="T82:Z82" si="251">T74/T17/T69</f>
        <v>0.43626743542805685</v>
      </c>
      <c r="U82" s="98">
        <f t="shared" ca="1" si="251"/>
        <v>0.44665876270966764</v>
      </c>
      <c r="V82" s="98">
        <f t="shared" ca="1" si="251"/>
        <v>0.4588776651036654</v>
      </c>
      <c r="W82" s="98">
        <f t="shared" ca="1" si="251"/>
        <v>0.47120979133413943</v>
      </c>
      <c r="X82" s="98">
        <f t="shared" ca="1" si="251"/>
        <v>0.49505810138955714</v>
      </c>
      <c r="Y82" s="98">
        <f t="shared" ca="1" si="251"/>
        <v>0.51722688801267902</v>
      </c>
      <c r="Z82" s="98">
        <f t="shared" ca="1" si="251"/>
        <v>0.53773767933324057</v>
      </c>
      <c r="AA82" s="98"/>
      <c r="AB82" s="98">
        <f t="shared" ref="AB82:AH82" si="252">AB74/AB17/AB69</f>
        <v>0.4351754017974484</v>
      </c>
      <c r="AC82" s="98">
        <f t="shared" ca="1" si="252"/>
        <v>0.44624973366291149</v>
      </c>
      <c r="AD82" s="98">
        <f t="shared" ca="1" si="252"/>
        <v>0.45856056586646932</v>
      </c>
      <c r="AE82" s="98">
        <f t="shared" ca="1" si="252"/>
        <v>0.47208715561177766</v>
      </c>
      <c r="AF82" s="98">
        <f t="shared" ca="1" si="252"/>
        <v>0.49826753125821133</v>
      </c>
      <c r="AG82" s="98">
        <f t="shared" si="252"/>
        <v>0.52286488125738539</v>
      </c>
      <c r="AH82" s="98">
        <f t="shared" si="252"/>
        <v>0.543289290681502</v>
      </c>
      <c r="AI82" s="98"/>
      <c r="AJ82" s="98">
        <f t="shared" ref="AJ82:AP82" si="253">AJ74/AJ17/AJ69</f>
        <v>0.43463143254520165</v>
      </c>
      <c r="AK82" s="98">
        <f t="shared" ca="1" si="253"/>
        <v>0.4454085122321163</v>
      </c>
      <c r="AL82" s="98">
        <f t="shared" si="253"/>
        <v>0.45690557954817518</v>
      </c>
      <c r="AM82" s="98">
        <f t="shared" si="253"/>
        <v>0.47114518433084185</v>
      </c>
      <c r="AN82" s="98">
        <f t="shared" si="253"/>
        <v>0.49957635924735816</v>
      </c>
      <c r="AO82" s="98">
        <f t="shared" si="253"/>
        <v>0.52523435957124065</v>
      </c>
      <c r="AP82" s="98">
        <f t="shared" si="253"/>
        <v>0.54843082971003354</v>
      </c>
      <c r="AQ82" s="98"/>
      <c r="AR82" s="98">
        <f t="shared" ref="AR82:AW82" si="254">AR74/AR17/AR69</f>
        <v>0.43463143254520165</v>
      </c>
      <c r="AS82" s="98">
        <f t="shared" ca="1" si="254"/>
        <v>0.44412835305513204</v>
      </c>
      <c r="AT82" s="98">
        <f t="shared" ca="1" si="254"/>
        <v>0.45662115923839258</v>
      </c>
      <c r="AU82" s="98">
        <f t="shared" si="254"/>
        <v>0.4692377139489356</v>
      </c>
      <c r="AV82" s="98">
        <f t="shared" si="254"/>
        <v>0.49814490836126263</v>
      </c>
      <c r="AW82" s="98">
        <f t="shared" si="254"/>
        <v>0.52523435957124065</v>
      </c>
      <c r="AX82" s="98">
        <f>AX74/AX17/AX69</f>
        <v>0.55016637031038185</v>
      </c>
      <c r="AY82" s="98"/>
      <c r="AZ82" s="98">
        <f t="shared" ref="AZ82:BF82" si="255">AZ74/AZ17/AZ69</f>
        <v>0.43463143254520165</v>
      </c>
      <c r="BA82" s="98">
        <f t="shared" ca="1" si="255"/>
        <v>0.44040347095730131</v>
      </c>
      <c r="BB82" s="98">
        <f t="shared" ca="1" si="255"/>
        <v>0.45486868810846964</v>
      </c>
      <c r="BC82" s="98">
        <f t="shared" ca="1" si="255"/>
        <v>0.46731107174888298</v>
      </c>
      <c r="BD82" s="98">
        <f t="shared" si="255"/>
        <v>0.49110896332791143</v>
      </c>
      <c r="BE82" s="98">
        <f t="shared" si="255"/>
        <v>0.518962904531584</v>
      </c>
      <c r="BF82" s="98">
        <f t="shared" si="255"/>
        <v>0.543289290681502</v>
      </c>
    </row>
    <row r="83" spans="1:58" x14ac:dyDescent="0.2">
      <c r="B83" s="33" t="s">
        <v>71</v>
      </c>
      <c r="C83" s="3" t="s">
        <v>47</v>
      </c>
      <c r="D83" s="81">
        <f t="shared" ref="D83:J83" si="256">SQRT(D69*D18*D17)</f>
        <v>549.02441475766818</v>
      </c>
      <c r="E83" s="81">
        <f t="shared" ca="1" si="256"/>
        <v>543.64667548134901</v>
      </c>
      <c r="F83" s="81">
        <f t="shared" ca="1" si="256"/>
        <v>538.13106356821186</v>
      </c>
      <c r="G83" s="81">
        <f t="shared" ca="1" si="256"/>
        <v>532.71611462526721</v>
      </c>
      <c r="H83" s="81">
        <f t="shared" ca="1" si="256"/>
        <v>522.48719497686079</v>
      </c>
      <c r="I83" s="81">
        <f t="shared" ca="1" si="256"/>
        <v>513.13938182140976</v>
      </c>
      <c r="J83" s="81">
        <f t="shared" ca="1" si="256"/>
        <v>504.52530760315329</v>
      </c>
      <c r="K83" s="81"/>
      <c r="L83" s="81">
        <f t="shared" ref="L83:R83" ca="1" si="257">SQRT(L69*L18*L17)</f>
        <v>549.41688447435888</v>
      </c>
      <c r="M83" s="81">
        <f t="shared" ca="1" si="257"/>
        <v>543.34379481858343</v>
      </c>
      <c r="N83" s="81">
        <f t="shared" ca="1" si="257"/>
        <v>536.88456022357786</v>
      </c>
      <c r="O83" s="81">
        <f t="shared" ca="1" si="257"/>
        <v>530.60818261789404</v>
      </c>
      <c r="P83" s="81">
        <f t="shared" ca="1" si="257"/>
        <v>519.00470433552459</v>
      </c>
      <c r="Q83" s="81">
        <f t="shared" ca="1" si="257"/>
        <v>508.72139219578338</v>
      </c>
      <c r="R83" s="81">
        <f t="shared" ca="1" si="257"/>
        <v>499.54134822201314</v>
      </c>
      <c r="S83" s="81"/>
      <c r="T83" s="81">
        <f t="shared" ref="T83:Z83" si="258">SQRT(T69*T18*T17)</f>
        <v>550.06063665745069</v>
      </c>
      <c r="U83" s="81">
        <f t="shared" ca="1" si="258"/>
        <v>543.62451889776219</v>
      </c>
      <c r="V83" s="81">
        <f t="shared" ca="1" si="258"/>
        <v>536.33792280938701</v>
      </c>
      <c r="W83" s="81">
        <f t="shared" ca="1" si="258"/>
        <v>529.27308872461811</v>
      </c>
      <c r="X83" s="81">
        <f t="shared" ca="1" si="258"/>
        <v>516.36747566852728</v>
      </c>
      <c r="Y83" s="81">
        <f t="shared" ca="1" si="258"/>
        <v>505.18031435653683</v>
      </c>
      <c r="Z83" s="81">
        <f t="shared" ca="1" si="258"/>
        <v>495.45216590643787</v>
      </c>
      <c r="AA83" s="81"/>
      <c r="AB83" s="81">
        <f t="shared" ref="AB83:AH83" si="259">SQRT(AB69*AB18*AB17)</f>
        <v>550.75036813423924</v>
      </c>
      <c r="AC83" s="81">
        <f t="shared" ca="1" si="259"/>
        <v>543.8736028437811</v>
      </c>
      <c r="AD83" s="81">
        <f t="shared" ca="1" si="259"/>
        <v>536.52333229216526</v>
      </c>
      <c r="AE83" s="81">
        <f t="shared" ca="1" si="259"/>
        <v>528.78103842235737</v>
      </c>
      <c r="AF83" s="81">
        <f t="shared" ca="1" si="259"/>
        <v>514.70178166108508</v>
      </c>
      <c r="AG83" s="81">
        <f t="shared" si="259"/>
        <v>502.44928102247297</v>
      </c>
      <c r="AH83" s="81">
        <f t="shared" si="259"/>
        <v>492.91427246530407</v>
      </c>
      <c r="AI83" s="81"/>
      <c r="AJ83" s="81">
        <f t="shared" ref="AJ83:AP83" si="260">SQRT(AJ69*AJ18*AJ17)</f>
        <v>551.09491015613639</v>
      </c>
      <c r="AK83" s="81">
        <f t="shared" ca="1" si="260"/>
        <v>544.38695440586764</v>
      </c>
      <c r="AL83" s="81">
        <f t="shared" si="260"/>
        <v>537.49414136341989</v>
      </c>
      <c r="AM83" s="81">
        <f t="shared" si="260"/>
        <v>529.30937645199526</v>
      </c>
      <c r="AN83" s="81">
        <f t="shared" si="260"/>
        <v>514.0271121254209</v>
      </c>
      <c r="AO83" s="81">
        <f t="shared" si="260"/>
        <v>501.31465568044189</v>
      </c>
      <c r="AP83" s="81">
        <f t="shared" si="260"/>
        <v>490.59829596116617</v>
      </c>
      <c r="AQ83" s="81"/>
      <c r="AR83" s="81">
        <f t="shared" ref="AR83:AW83" si="261">SQRT(AR69*AR18*AR17)</f>
        <v>551.09491015613639</v>
      </c>
      <c r="AS83" s="81">
        <f t="shared" ca="1" si="261"/>
        <v>545.17096254699629</v>
      </c>
      <c r="AT83" s="81">
        <f t="shared" ca="1" si="261"/>
        <v>537.6615125516829</v>
      </c>
      <c r="AU83" s="81">
        <f t="shared" si="261"/>
        <v>530.38411740926028</v>
      </c>
      <c r="AV83" s="81">
        <f t="shared" si="261"/>
        <v>514.7651270239661</v>
      </c>
      <c r="AW83" s="81">
        <f t="shared" si="261"/>
        <v>501.31465568044189</v>
      </c>
      <c r="AX83" s="81">
        <f>SQRT(AX69*AX18*AX17)</f>
        <v>489.82387038608073</v>
      </c>
      <c r="AY83" s="81"/>
      <c r="AZ83" s="81">
        <f t="shared" ref="AZ83:BF83" si="262">SQRT(AZ69*AZ18*AZ17)</f>
        <v>551.09491015613639</v>
      </c>
      <c r="BA83" s="81">
        <f t="shared" ca="1" si="262"/>
        <v>547.4716049164266</v>
      </c>
      <c r="BB83" s="81">
        <f t="shared" ca="1" si="262"/>
        <v>538.69624027574162</v>
      </c>
      <c r="BC83" s="81">
        <f t="shared" ca="1" si="262"/>
        <v>531.47633350681451</v>
      </c>
      <c r="BD83" s="81">
        <f t="shared" si="262"/>
        <v>518.43944294391804</v>
      </c>
      <c r="BE83" s="81">
        <f t="shared" si="262"/>
        <v>504.33465080242115</v>
      </c>
      <c r="BF83" s="81">
        <f t="shared" si="262"/>
        <v>492.91427246530407</v>
      </c>
    </row>
    <row r="84" spans="1:58" x14ac:dyDescent="0.2">
      <c r="B84" s="33" t="s">
        <v>225</v>
      </c>
      <c r="D84" s="104">
        <f t="shared" ref="D84:J84" ca="1" si="263">IF(D85=D83,1,0)</f>
        <v>0</v>
      </c>
      <c r="E84" s="104">
        <f t="shared" ca="1" si="263"/>
        <v>0</v>
      </c>
      <c r="F84" s="104">
        <f t="shared" ca="1" si="263"/>
        <v>0</v>
      </c>
      <c r="G84" s="104">
        <f t="shared" ca="1" si="263"/>
        <v>0</v>
      </c>
      <c r="H84" s="104">
        <f t="shared" ca="1" si="263"/>
        <v>0</v>
      </c>
      <c r="I84" s="104">
        <f t="shared" ca="1" si="263"/>
        <v>0</v>
      </c>
      <c r="J84" s="104">
        <f t="shared" ca="1" si="263"/>
        <v>0</v>
      </c>
      <c r="K84" s="104"/>
      <c r="L84" s="104">
        <f t="shared" ref="L84:R84" ca="1" si="264">IF(L85=L83,1,0)</f>
        <v>0</v>
      </c>
      <c r="M84" s="104">
        <f t="shared" ca="1" si="264"/>
        <v>0</v>
      </c>
      <c r="N84" s="104">
        <f t="shared" ca="1" si="264"/>
        <v>0</v>
      </c>
      <c r="O84" s="104">
        <f t="shared" ca="1" si="264"/>
        <v>0</v>
      </c>
      <c r="P84" s="104">
        <f t="shared" ca="1" si="264"/>
        <v>0</v>
      </c>
      <c r="Q84" s="104">
        <f t="shared" ca="1" si="264"/>
        <v>0</v>
      </c>
      <c r="R84" s="104">
        <f t="shared" ca="1" si="264"/>
        <v>0</v>
      </c>
      <c r="S84" s="104"/>
      <c r="T84" s="104">
        <f t="shared" ref="T84:Z84" ca="1" si="265">IF(T85=T83,1,0)</f>
        <v>0</v>
      </c>
      <c r="U84" s="104">
        <f t="shared" ca="1" si="265"/>
        <v>0</v>
      </c>
      <c r="V84" s="104">
        <f t="shared" ca="1" si="265"/>
        <v>0</v>
      </c>
      <c r="W84" s="104">
        <f t="shared" ca="1" si="265"/>
        <v>0</v>
      </c>
      <c r="X84" s="104">
        <f t="shared" ca="1" si="265"/>
        <v>0</v>
      </c>
      <c r="Y84" s="104">
        <f t="shared" ca="1" si="265"/>
        <v>0</v>
      </c>
      <c r="Z84" s="104">
        <f t="shared" ca="1" si="265"/>
        <v>0</v>
      </c>
      <c r="AA84" s="104"/>
      <c r="AB84" s="104">
        <f t="shared" ref="AB84:AH84" ca="1" si="266">IF(AB85=AB83,1,0)</f>
        <v>0</v>
      </c>
      <c r="AC84" s="104">
        <f t="shared" ca="1" si="266"/>
        <v>0</v>
      </c>
      <c r="AD84" s="104">
        <f t="shared" ca="1" si="266"/>
        <v>0</v>
      </c>
      <c r="AE84" s="104">
        <f t="shared" ca="1" si="266"/>
        <v>0</v>
      </c>
      <c r="AF84" s="104">
        <f t="shared" ca="1" si="266"/>
        <v>0</v>
      </c>
      <c r="AG84" s="104">
        <f t="shared" ca="1" si="266"/>
        <v>0</v>
      </c>
      <c r="AH84" s="104">
        <f t="shared" ca="1" si="266"/>
        <v>0</v>
      </c>
      <c r="AI84" s="104"/>
      <c r="AJ84" s="104">
        <f t="shared" ref="AJ84:AP84" ca="1" si="267">IF(AJ85=AJ83,1,0)</f>
        <v>0</v>
      </c>
      <c r="AK84" s="104">
        <f t="shared" ca="1" si="267"/>
        <v>0</v>
      </c>
      <c r="AL84" s="104">
        <f t="shared" ca="1" si="267"/>
        <v>0</v>
      </c>
      <c r="AM84" s="104">
        <f t="shared" ca="1" si="267"/>
        <v>0</v>
      </c>
      <c r="AN84" s="104">
        <f t="shared" ca="1" si="267"/>
        <v>0</v>
      </c>
      <c r="AO84" s="104">
        <f t="shared" ca="1" si="267"/>
        <v>0</v>
      </c>
      <c r="AP84" s="104">
        <f t="shared" ca="1" si="267"/>
        <v>0</v>
      </c>
      <c r="AQ84" s="104"/>
      <c r="AR84" s="104">
        <f t="shared" ref="AR84:AX84" ca="1" si="268">IF(AR85=AR83,1,0)</f>
        <v>0</v>
      </c>
      <c r="AS84" s="104">
        <f t="shared" ca="1" si="268"/>
        <v>0</v>
      </c>
      <c r="AT84" s="104">
        <f t="shared" ca="1" si="268"/>
        <v>0</v>
      </c>
      <c r="AU84" s="104">
        <f t="shared" ca="1" si="268"/>
        <v>0</v>
      </c>
      <c r="AV84" s="104">
        <f t="shared" ca="1" si="268"/>
        <v>0</v>
      </c>
      <c r="AW84" s="104">
        <f t="shared" ca="1" si="268"/>
        <v>0</v>
      </c>
      <c r="AX84" s="104">
        <f t="shared" ca="1" si="268"/>
        <v>0</v>
      </c>
      <c r="AY84" s="104"/>
      <c r="AZ84" s="104">
        <f t="shared" ref="AZ84:BF84" ca="1" si="269">IF(AZ85=AZ83,1,0)</f>
        <v>0</v>
      </c>
      <c r="BA84" s="104">
        <f t="shared" ca="1" si="269"/>
        <v>0</v>
      </c>
      <c r="BB84" s="104">
        <f t="shared" ca="1" si="269"/>
        <v>0</v>
      </c>
      <c r="BC84" s="104">
        <f t="shared" ca="1" si="269"/>
        <v>0</v>
      </c>
      <c r="BD84" s="104">
        <f t="shared" ca="1" si="269"/>
        <v>0</v>
      </c>
      <c r="BE84" s="104">
        <f t="shared" ca="1" si="269"/>
        <v>0</v>
      </c>
      <c r="BF84" s="104">
        <f t="shared" ca="1" si="269"/>
        <v>0</v>
      </c>
    </row>
    <row r="85" spans="1:58" x14ac:dyDescent="0.2">
      <c r="B85" s="33" t="s">
        <v>29</v>
      </c>
      <c r="C85" s="3" t="s">
        <v>47</v>
      </c>
      <c r="D85" s="81">
        <f t="shared" ref="D85:J85" ca="1" si="270">IF(D68/D67/D82&gt;D83,D83,D68/D67/D82)</f>
        <v>43.13046748166537</v>
      </c>
      <c r="E85" s="81">
        <f t="shared" ca="1" si="270"/>
        <v>86.92392304104871</v>
      </c>
      <c r="F85" s="81">
        <f t="shared" ca="1" si="270"/>
        <v>128.3929315247685</v>
      </c>
      <c r="G85" s="81">
        <f t="shared" ca="1" si="270"/>
        <v>167.72760523456924</v>
      </c>
      <c r="H85" s="81">
        <f t="shared" ca="1" si="270"/>
        <v>241.74847104714183</v>
      </c>
      <c r="I85" s="81">
        <f t="shared" ca="1" si="270"/>
        <v>310.85657331996487</v>
      </c>
      <c r="J85" s="81">
        <f t="shared" ca="1" si="270"/>
        <v>375.81271073305271</v>
      </c>
      <c r="K85" s="81"/>
      <c r="L85" s="81">
        <f t="shared" ref="L85:R85" ca="1" si="271">IF(L68/L67/L82&gt;L83,L83,L68/L67/L82)</f>
        <v>42.881869428700909</v>
      </c>
      <c r="M85" s="81">
        <f t="shared" ca="1" si="271"/>
        <v>86.093884994081421</v>
      </c>
      <c r="N85" s="81">
        <f t="shared" ca="1" si="271"/>
        <v>127.55520893707401</v>
      </c>
      <c r="O85" s="81">
        <f t="shared" ca="1" si="271"/>
        <v>166.50691225027884</v>
      </c>
      <c r="P85" s="81">
        <f t="shared" ca="1" si="271"/>
        <v>238.94980888657935</v>
      </c>
      <c r="Q85" s="81">
        <f t="shared" ca="1" si="271"/>
        <v>306.0525336270278</v>
      </c>
      <c r="R85" s="81">
        <f t="shared" ca="1" si="271"/>
        <v>369.00257393105159</v>
      </c>
      <c r="S85" s="81"/>
      <c r="T85" s="81">
        <f t="shared" ref="T85:Z85" ca="1" si="272">IF(T68/T67/T82&gt;T83,T83,T68/T67/T82)</f>
        <v>42.65113706116896</v>
      </c>
      <c r="U85" s="81">
        <f t="shared" ca="1" si="272"/>
        <v>85.27738513449448</v>
      </c>
      <c r="V85" s="81">
        <f t="shared" ca="1" si="272"/>
        <v>126.71068299390251</v>
      </c>
      <c r="W85" s="81">
        <f t="shared" ca="1" si="272"/>
        <v>165.45051237202964</v>
      </c>
      <c r="X85" s="81">
        <f t="shared" ca="1" si="272"/>
        <v>236.72818838727773</v>
      </c>
      <c r="Y85" s="81">
        <f t="shared" ca="1" si="272"/>
        <v>302.17755020578346</v>
      </c>
      <c r="Z85" s="81">
        <f t="shared" ca="1" si="272"/>
        <v>363.42358707296842</v>
      </c>
      <c r="AA85" s="81"/>
      <c r="AB85" s="81">
        <f t="shared" ref="AB85:AH85" ca="1" si="273">IF(AB68/AB67/AB82&gt;AB83,AB83,AB68/AB67/AB82)</f>
        <v>42.410921432708179</v>
      </c>
      <c r="AC85" s="81">
        <f t="shared" ca="1" si="273"/>
        <v>85.07563346619294</v>
      </c>
      <c r="AD85" s="81">
        <f t="shared" ca="1" si="273"/>
        <v>125.97883730801382</v>
      </c>
      <c r="AE85" s="81">
        <f t="shared" ca="1" si="273"/>
        <v>164.61159921007513</v>
      </c>
      <c r="AF85" s="81">
        <f t="shared" ca="1" si="273"/>
        <v>235.14059611468085</v>
      </c>
      <c r="AG85" s="81">
        <f t="shared" ca="1" si="273"/>
        <v>299.08323270842334</v>
      </c>
      <c r="AH85" s="81">
        <f t="shared" ca="1" si="273"/>
        <v>359.97822445689064</v>
      </c>
      <c r="AI85" s="81"/>
      <c r="AJ85" s="81">
        <f t="shared" ref="AJ85:AP85" ca="1" si="274">IF(AJ68/AJ67/AJ82&gt;AJ83,AJ83,AJ68/AJ67/AJ82)</f>
        <v>42.101091153748072</v>
      </c>
      <c r="AK85" s="81">
        <f t="shared" ca="1" si="274"/>
        <v>84.97811279960726</v>
      </c>
      <c r="AL85" s="81">
        <f t="shared" ca="1" si="274"/>
        <v>125.4786597612204</v>
      </c>
      <c r="AM85" s="81">
        <f t="shared" ca="1" si="274"/>
        <v>164.16795770992405</v>
      </c>
      <c r="AN85" s="81">
        <f t="shared" ca="1" si="274"/>
        <v>234.17636556071881</v>
      </c>
      <c r="AO85" s="81">
        <f t="shared" ca="1" si="274"/>
        <v>297.65447704514793</v>
      </c>
      <c r="AP85" s="81">
        <f t="shared" ca="1" si="274"/>
        <v>356.64810276428858</v>
      </c>
      <c r="AQ85" s="81"/>
      <c r="AR85" s="81">
        <f t="shared" ref="AR85:AW85" ca="1" si="275">IF(AR68/AR67/AR82&gt;AR83,AR83,AR68/AR67/AR82)</f>
        <v>41.724162893875175</v>
      </c>
      <c r="AS85" s="81">
        <f t="shared" ca="1" si="275"/>
        <v>84.950178623151203</v>
      </c>
      <c r="AT85" s="81">
        <f t="shared" ca="1" si="275"/>
        <v>125.32180746834599</v>
      </c>
      <c r="AU85" s="81">
        <f t="shared" ca="1" si="275"/>
        <v>163.89450509628759</v>
      </c>
      <c r="AV85" s="81">
        <f t="shared" ca="1" si="275"/>
        <v>234.24066532141921</v>
      </c>
      <c r="AW85" s="81">
        <f t="shared" ca="1" si="275"/>
        <v>297.31031311074906</v>
      </c>
      <c r="AX85" s="81">
        <f ca="1">IF(AX68/AX67/AX82&gt;AX83,AX83,AX68/AX67/AX82)</f>
        <v>355.31681298419767</v>
      </c>
      <c r="AY85" s="81"/>
      <c r="AZ85" s="81">
        <f t="shared" ref="AZ85:BF85" ca="1" si="276">IF(AZ68/AZ67/AZ82&gt;AZ83,AZ83,AZ68/AZ67/AZ82)</f>
        <v>40.946502414256514</v>
      </c>
      <c r="BA85" s="81">
        <f t="shared" ca="1" si="276"/>
        <v>85.087463437530445</v>
      </c>
      <c r="BB85" s="81">
        <f t="shared" ca="1" si="276"/>
        <v>125.36980374215187</v>
      </c>
      <c r="BC85" s="81">
        <f t="shared" ca="1" si="276"/>
        <v>163.81210563449417</v>
      </c>
      <c r="BD85" s="81">
        <f t="shared" ca="1" si="276"/>
        <v>235.74961157822136</v>
      </c>
      <c r="BE85" s="81">
        <f t="shared" ca="1" si="276"/>
        <v>299.41959399743666</v>
      </c>
      <c r="BF85" s="81">
        <f t="shared" ca="1" si="276"/>
        <v>358.5303638127499</v>
      </c>
    </row>
    <row r="86" spans="1:58" x14ac:dyDescent="0.2">
      <c r="B86" s="33" t="s">
        <v>230</v>
      </c>
      <c r="C86" s="3" t="s">
        <v>47</v>
      </c>
      <c r="D86" s="81">
        <f t="shared" ref="D86:J86" ca="1" si="277">D85*D61</f>
        <v>32.052183729420641</v>
      </c>
      <c r="E86" s="81">
        <f t="shared" ca="1" si="277"/>
        <v>64.597063618150585</v>
      </c>
      <c r="F86" s="81">
        <f t="shared" ca="1" si="277"/>
        <v>95.414542690505115</v>
      </c>
      <c r="G86" s="81">
        <f t="shared" ca="1" si="277"/>
        <v>124.64590191978523</v>
      </c>
      <c r="H86" s="81">
        <f t="shared" ca="1" si="277"/>
        <v>179.6541253257551</v>
      </c>
      <c r="I86" s="81">
        <f t="shared" ca="1" si="277"/>
        <v>231.01145392836611</v>
      </c>
      <c r="J86" s="81">
        <f t="shared" ca="1" si="277"/>
        <v>279.28327132990091</v>
      </c>
      <c r="K86" s="81"/>
      <c r="L86" s="81">
        <f t="shared" ref="L86:R86" ca="1" si="278">L85*L61</f>
        <v>31.867439372736346</v>
      </c>
      <c r="M86" s="81">
        <f t="shared" ca="1" si="278"/>
        <v>63.98022513859749</v>
      </c>
      <c r="N86" s="81">
        <f t="shared" ca="1" si="278"/>
        <v>94.791993484274428</v>
      </c>
      <c r="O86" s="81">
        <f t="shared" ca="1" si="278"/>
        <v>123.73875024501326</v>
      </c>
      <c r="P86" s="81">
        <f t="shared" ca="1" si="278"/>
        <v>177.57431402287372</v>
      </c>
      <c r="Q86" s="81">
        <f t="shared" ca="1" si="278"/>
        <v>227.4413566891719</v>
      </c>
      <c r="R86" s="81">
        <f t="shared" ca="1" si="278"/>
        <v>274.22235340470058</v>
      </c>
      <c r="S86" s="81"/>
      <c r="T86" s="81">
        <f t="shared" ref="T86:Z86" ca="1" si="279">T85*T61</f>
        <v>31.695971807734828</v>
      </c>
      <c r="U86" s="81">
        <f t="shared" ca="1" si="279"/>
        <v>63.373447492942432</v>
      </c>
      <c r="V86" s="81">
        <f t="shared" ca="1" si="279"/>
        <v>94.164388399625111</v>
      </c>
      <c r="W86" s="81">
        <f t="shared" ca="1" si="279"/>
        <v>122.95369214185742</v>
      </c>
      <c r="X86" s="81">
        <f t="shared" ca="1" si="279"/>
        <v>175.92332824464322</v>
      </c>
      <c r="Y86" s="81">
        <f t="shared" ca="1" si="279"/>
        <v>224.56168281086349</v>
      </c>
      <c r="Z86" s="81">
        <f t="shared" ca="1" si="279"/>
        <v>270.07635818970971</v>
      </c>
      <c r="AA86" s="81"/>
      <c r="AB86" s="81">
        <f t="shared" ref="AB86:AH86" ca="1" si="280">AB85*AB61</f>
        <v>31.517456806445399</v>
      </c>
      <c r="AC86" s="81">
        <f t="shared" ca="1" si="280"/>
        <v>63.223516784612713</v>
      </c>
      <c r="AD86" s="81">
        <f t="shared" ca="1" si="280"/>
        <v>93.620521065108974</v>
      </c>
      <c r="AE86" s="81">
        <f t="shared" ca="1" si="280"/>
        <v>122.33025816652605</v>
      </c>
      <c r="AF86" s="81">
        <f t="shared" ca="1" si="280"/>
        <v>174.74351726229494</v>
      </c>
      <c r="AG86" s="81">
        <f t="shared" ca="1" si="280"/>
        <v>222.26215677431614</v>
      </c>
      <c r="AH86" s="81">
        <f t="shared" ca="1" si="280"/>
        <v>267.51595478967823</v>
      </c>
      <c r="AI86" s="81"/>
      <c r="AJ86" s="81">
        <f t="shared" ref="AJ86:AP86" ca="1" si="281">AJ85*AJ61</f>
        <v>31.287208037859976</v>
      </c>
      <c r="AK86" s="81">
        <f t="shared" ca="1" si="281"/>
        <v>63.151044805862462</v>
      </c>
      <c r="AL86" s="81">
        <f t="shared" ca="1" si="281"/>
        <v>93.248816709389459</v>
      </c>
      <c r="AM86" s="81">
        <f t="shared" ca="1" si="281"/>
        <v>122.00056828132175</v>
      </c>
      <c r="AN86" s="81">
        <f t="shared" ca="1" si="281"/>
        <v>174.02695431555085</v>
      </c>
      <c r="AO86" s="81">
        <f t="shared" ca="1" si="281"/>
        <v>221.20038439628152</v>
      </c>
      <c r="AP86" s="81">
        <f t="shared" ca="1" si="281"/>
        <v>265.04119208561099</v>
      </c>
      <c r="AQ86" s="81"/>
      <c r="AR86" s="81">
        <f t="shared" ref="AR86:AX86" ca="1" si="282">AR85*AR61</f>
        <v>31.007095751959234</v>
      </c>
      <c r="AS86" s="81">
        <f t="shared" ca="1" si="282"/>
        <v>63.130285667175166</v>
      </c>
      <c r="AT86" s="81">
        <f t="shared" ca="1" si="282"/>
        <v>93.132252739575591</v>
      </c>
      <c r="AU86" s="81">
        <f t="shared" ca="1" si="282"/>
        <v>121.79735338648455</v>
      </c>
      <c r="AV86" s="81">
        <f t="shared" ca="1" si="282"/>
        <v>174.07473834999479</v>
      </c>
      <c r="AW86" s="81">
        <f t="shared" ca="1" si="282"/>
        <v>220.94462074931704</v>
      </c>
      <c r="AX86" s="81">
        <f t="shared" ca="1" si="282"/>
        <v>264.05185097432553</v>
      </c>
      <c r="AY86" s="81"/>
      <c r="AZ86" s="81">
        <f t="shared" ref="AZ86:BF86" ca="1" si="283">AZ85*AZ61</f>
        <v>30.429181390552358</v>
      </c>
      <c r="BA86" s="81">
        <f t="shared" ca="1" si="283"/>
        <v>63.232308166597726</v>
      </c>
      <c r="BB86" s="81">
        <f t="shared" ca="1" si="283"/>
        <v>93.167920922096627</v>
      </c>
      <c r="BC86" s="81">
        <f t="shared" ca="1" si="283"/>
        <v>121.73611865283064</v>
      </c>
      <c r="BD86" s="81">
        <f t="shared" ca="1" si="283"/>
        <v>175.19610395266079</v>
      </c>
      <c r="BE86" s="81">
        <f t="shared" ca="1" si="283"/>
        <v>222.51212192573732</v>
      </c>
      <c r="BF86" s="81">
        <f t="shared" ca="1" si="283"/>
        <v>266.43998464397271</v>
      </c>
    </row>
    <row r="87" spans="1:58" x14ac:dyDescent="0.2">
      <c r="B87" s="33" t="s">
        <v>33</v>
      </c>
      <c r="C87" s="3" t="s">
        <v>47</v>
      </c>
      <c r="D87" s="81">
        <f t="shared" ref="D87:J87" ca="1" si="284">D85*D62</f>
        <v>-28.859915858547765</v>
      </c>
      <c r="E87" s="81">
        <f t="shared" ca="1" si="284"/>
        <v>-58.163457331547654</v>
      </c>
      <c r="F87" s="81">
        <f t="shared" ca="1" si="284"/>
        <v>-85.911640123359717</v>
      </c>
      <c r="G87" s="81">
        <f t="shared" ca="1" si="284"/>
        <v>-112.23167419372652</v>
      </c>
      <c r="H87" s="81">
        <f t="shared" ca="1" si="284"/>
        <v>-161.76130101810091</v>
      </c>
      <c r="I87" s="81">
        <f t="shared" ca="1" si="284"/>
        <v>-208.00364739622498</v>
      </c>
      <c r="J87" s="81">
        <f t="shared" ca="1" si="284"/>
        <v>-251.46778701017377</v>
      </c>
      <c r="K87" s="81"/>
      <c r="L87" s="81">
        <f t="shared" ref="L87:R87" ca="1" si="285">L85*L62</f>
        <v>-28.693571292628025</v>
      </c>
      <c r="M87" s="81">
        <f t="shared" ca="1" si="285"/>
        <v>-57.608053469879508</v>
      </c>
      <c r="N87" s="81">
        <f t="shared" ca="1" si="285"/>
        <v>-85.351094300295188</v>
      </c>
      <c r="O87" s="81">
        <f t="shared" ca="1" si="285"/>
        <v>-111.41487115697028</v>
      </c>
      <c r="P87" s="81">
        <f t="shared" ca="1" si="285"/>
        <v>-159.88863050961012</v>
      </c>
      <c r="Q87" s="81">
        <f t="shared" ca="1" si="285"/>
        <v>-204.78911740351796</v>
      </c>
      <c r="R87" s="81">
        <f t="shared" ca="1" si="285"/>
        <v>-246.91091604246395</v>
      </c>
      <c r="S87" s="81"/>
      <c r="T87" s="81">
        <f t="shared" ref="T87:Z87" ca="1" si="286">T85*T62</f>
        <v>-28.539181203634758</v>
      </c>
      <c r="U87" s="81">
        <f t="shared" ca="1" si="286"/>
        <v>-57.061708423742175</v>
      </c>
      <c r="V87" s="81">
        <f t="shared" ca="1" si="286"/>
        <v>-84.785996143855058</v>
      </c>
      <c r="W87" s="81">
        <f t="shared" ca="1" si="286"/>
        <v>-110.70800166587996</v>
      </c>
      <c r="X87" s="81">
        <f t="shared" ca="1" si="286"/>
        <v>-158.40207623781316</v>
      </c>
      <c r="Y87" s="81">
        <f t="shared" ca="1" si="286"/>
        <v>-202.19624739723022</v>
      </c>
      <c r="Z87" s="81">
        <f t="shared" ca="1" si="286"/>
        <v>-243.17784518324666</v>
      </c>
      <c r="AA87" s="81"/>
      <c r="AB87" s="81">
        <f t="shared" ref="AB87:AH87" ca="1" si="287">AB85*AB62</f>
        <v>-28.378445574505921</v>
      </c>
      <c r="AC87" s="81">
        <f t="shared" ca="1" si="287"/>
        <v>-56.926710207597651</v>
      </c>
      <c r="AD87" s="81">
        <f t="shared" ca="1" si="287"/>
        <v>-84.29629579629524</v>
      </c>
      <c r="AE87" s="81">
        <f t="shared" ca="1" si="287"/>
        <v>-110.14665919313892</v>
      </c>
      <c r="AF87" s="81">
        <f t="shared" ca="1" si="287"/>
        <v>-157.33976965779979</v>
      </c>
      <c r="AG87" s="81">
        <f t="shared" ca="1" si="287"/>
        <v>-200.12574485395481</v>
      </c>
      <c r="AH87" s="81">
        <f t="shared" ca="1" si="287"/>
        <v>-240.87244760682441</v>
      </c>
      <c r="AI87" s="81"/>
      <c r="AJ87" s="81">
        <f t="shared" ref="AJ87:AP87" ca="1" si="288">AJ85*AJ62</f>
        <v>-28.171128652077009</v>
      </c>
      <c r="AK87" s="81">
        <f t="shared" ca="1" si="288"/>
        <v>-56.861456144832658</v>
      </c>
      <c r="AL87" s="81">
        <f t="shared" ca="1" si="288"/>
        <v>-83.961611691122272</v>
      </c>
      <c r="AM87" s="81">
        <f t="shared" ca="1" si="288"/>
        <v>-109.84980508713687</v>
      </c>
      <c r="AN87" s="81">
        <f t="shared" ca="1" si="288"/>
        <v>-156.69457348255742</v>
      </c>
      <c r="AO87" s="81">
        <f t="shared" ca="1" si="288"/>
        <v>-199.16972071064868</v>
      </c>
      <c r="AP87" s="81">
        <f t="shared" ca="1" si="288"/>
        <v>-238.6441612594048</v>
      </c>
      <c r="AQ87" s="81"/>
      <c r="AR87" s="81">
        <f t="shared" ref="AR87:AW87" ca="1" si="289">AR85*AR62</f>
        <v>-27.918914416994468</v>
      </c>
      <c r="AS87" s="81">
        <f t="shared" ca="1" si="289"/>
        <v>-56.842764532402484</v>
      </c>
      <c r="AT87" s="81">
        <f t="shared" ca="1" si="289"/>
        <v>-83.856657021282444</v>
      </c>
      <c r="AU87" s="81">
        <f t="shared" ca="1" si="289"/>
        <v>-109.66682957396389</v>
      </c>
      <c r="AV87" s="81">
        <f t="shared" ca="1" si="289"/>
        <v>-156.73759842042361</v>
      </c>
      <c r="AW87" s="81">
        <f t="shared" ca="1" si="289"/>
        <v>-198.93943008853753</v>
      </c>
      <c r="AX87" s="81">
        <f ca="1">AX85*AX62</f>
        <v>-237.75335452161323</v>
      </c>
      <c r="AY87" s="81"/>
      <c r="AZ87" s="81">
        <f t="shared" ref="AZ87:BF87" ca="1" si="290">AZ85*AZ62</f>
        <v>-27.398557988725916</v>
      </c>
      <c r="BA87" s="81">
        <f t="shared" ca="1" si="290"/>
        <v>-56.934626003491928</v>
      </c>
      <c r="BB87" s="81">
        <f t="shared" ca="1" si="290"/>
        <v>-83.888772797077138</v>
      </c>
      <c r="BC87" s="81">
        <f t="shared" ca="1" si="290"/>
        <v>-109.61169357213042</v>
      </c>
      <c r="BD87" s="81">
        <f t="shared" ca="1" si="290"/>
        <v>-157.74728054420058</v>
      </c>
      <c r="BE87" s="81">
        <f t="shared" ca="1" si="290"/>
        <v>-200.35081448722795</v>
      </c>
      <c r="BF87" s="81">
        <f t="shared" ca="1" si="290"/>
        <v>-239.90363973608737</v>
      </c>
    </row>
    <row r="88" spans="1:58" x14ac:dyDescent="0.2">
      <c r="B88" s="33" t="s">
        <v>226</v>
      </c>
      <c r="C88" s="20" t="s">
        <v>43</v>
      </c>
      <c r="D88" s="81">
        <f t="shared" ref="D88:J88" ca="1" si="291">D69+D85*D85/2/D19</f>
        <v>794.78401703763097</v>
      </c>
      <c r="E88" s="81">
        <f t="shared" ca="1" si="291"/>
        <v>781.70604876674906</v>
      </c>
      <c r="F88" s="81">
        <f t="shared" ca="1" si="291"/>
        <v>769.75228841493515</v>
      </c>
      <c r="G88" s="81">
        <f t="shared" ca="1" si="291"/>
        <v>759.38716101560613</v>
      </c>
      <c r="H88" s="81">
        <f t="shared" ca="1" si="291"/>
        <v>743.72982423865506</v>
      </c>
      <c r="I88" s="81">
        <f t="shared" ca="1" si="291"/>
        <v>734.32459498739672</v>
      </c>
      <c r="J88" s="81">
        <f t="shared" ca="1" si="291"/>
        <v>730.03175965097887</v>
      </c>
      <c r="K88" s="81"/>
      <c r="L88" s="81">
        <f t="shared" ref="L88:R88" ca="1" si="292">L69+L85*L85/2/L19</f>
        <v>795.91059157716677</v>
      </c>
      <c r="M88" s="81">
        <f t="shared" ca="1" si="292"/>
        <v>780.77829185421319</v>
      </c>
      <c r="N88" s="81">
        <f t="shared" ca="1" si="292"/>
        <v>766.13215961452534</v>
      </c>
      <c r="O88" s="81">
        <f t="shared" ca="1" si="292"/>
        <v>753.31102687182295</v>
      </c>
      <c r="P88" s="81">
        <f t="shared" ca="1" si="292"/>
        <v>733.60887625151338</v>
      </c>
      <c r="Q88" s="81">
        <f t="shared" ca="1" si="292"/>
        <v>721.18356569504078</v>
      </c>
      <c r="R88" s="81">
        <f t="shared" ca="1" si="292"/>
        <v>714.71220159076461</v>
      </c>
      <c r="S88" s="81"/>
      <c r="T88" s="81">
        <f t="shared" ref="T88:Z88" ca="1" si="293">T69+T85*T85/2/T19</f>
        <v>797.76668752586113</v>
      </c>
      <c r="U88" s="81">
        <f t="shared" ca="1" si="293"/>
        <v>781.52309271421711</v>
      </c>
      <c r="V88" s="81">
        <f t="shared" ca="1" si="293"/>
        <v>764.49630956571878</v>
      </c>
      <c r="W88" s="81">
        <f t="shared" ca="1" si="293"/>
        <v>749.4358272620965</v>
      </c>
      <c r="X88" s="81">
        <f t="shared" ca="1" si="293"/>
        <v>725.97096018414311</v>
      </c>
      <c r="Y88" s="81">
        <f t="shared" ca="1" si="293"/>
        <v>710.73290320391425</v>
      </c>
      <c r="Z88" s="81">
        <f t="shared" ca="1" si="293"/>
        <v>702.2725199243946</v>
      </c>
      <c r="AA88" s="81"/>
      <c r="AB88" s="81">
        <f t="shared" ref="AB88:AH88" ca="1" si="294">AB69+AB85*AB85/2/AB19</f>
        <v>799.75807571828352</v>
      </c>
      <c r="AC88" s="81">
        <f t="shared" ca="1" si="294"/>
        <v>782.22213621565811</v>
      </c>
      <c r="AD88" s="81">
        <f t="shared" ca="1" si="294"/>
        <v>764.94234649820305</v>
      </c>
      <c r="AE88" s="81">
        <f t="shared" ca="1" si="294"/>
        <v>747.94775774999539</v>
      </c>
      <c r="AF88" s="81">
        <f t="shared" ca="1" si="294"/>
        <v>721.13125351836015</v>
      </c>
      <c r="AG88" s="81">
        <f t="shared" ca="1" si="294"/>
        <v>702.69999582219452</v>
      </c>
      <c r="AH88" s="81">
        <f t="shared" ca="1" si="294"/>
        <v>694.61470985928918</v>
      </c>
      <c r="AI88" s="81"/>
      <c r="AJ88" s="81">
        <f t="shared" ref="AJ88:AP88" ca="1" si="295">AJ69+AJ85*AJ85/2/AJ19</f>
        <v>800.74704002880105</v>
      </c>
      <c r="AK88" s="81">
        <f t="shared" ca="1" si="295"/>
        <v>783.68673049714835</v>
      </c>
      <c r="AL88" s="81">
        <f t="shared" ca="1" si="295"/>
        <v>767.63585537803851</v>
      </c>
      <c r="AM88" s="81">
        <f t="shared" ca="1" si="295"/>
        <v>749.35883943972999</v>
      </c>
      <c r="AN88" s="81">
        <f t="shared" ca="1" si="295"/>
        <v>719.11230673377474</v>
      </c>
      <c r="AO88" s="81">
        <f t="shared" ca="1" si="295"/>
        <v>699.34066156910717</v>
      </c>
      <c r="AP88" s="81">
        <f t="shared" ca="1" si="295"/>
        <v>687.6089135606552</v>
      </c>
      <c r="AQ88" s="81"/>
      <c r="AR88" s="81">
        <f t="shared" ref="AR88:AW88" ca="1" si="296">AR69+AR85*AR85/2/AR19</f>
        <v>800.73372350874308</v>
      </c>
      <c r="AS88" s="81">
        <f t="shared" ca="1" si="296"/>
        <v>785.93486234067529</v>
      </c>
      <c r="AT88" s="81">
        <f t="shared" ca="1" si="296"/>
        <v>768.09328757245123</v>
      </c>
      <c r="AU88" s="81">
        <f t="shared" ca="1" si="296"/>
        <v>752.32103038764149</v>
      </c>
      <c r="AV88" s="81">
        <f t="shared" ca="1" si="296"/>
        <v>721.12500075450805</v>
      </c>
      <c r="AW88" s="81">
        <f t="shared" ca="1" si="296"/>
        <v>699.25436097357931</v>
      </c>
      <c r="AX88" s="81">
        <f ca="1">AX69+AX85*AX85/2/AX19</f>
        <v>685.2094397055032</v>
      </c>
      <c r="AY88" s="81"/>
      <c r="AZ88" s="81">
        <f t="shared" ref="AZ88:BF88" ca="1" si="297">AZ69+AZ85*AZ85/2/AZ19</f>
        <v>800.70662791754569</v>
      </c>
      <c r="BA88" s="81">
        <f t="shared" ca="1" si="297"/>
        <v>792.56632322682276</v>
      </c>
      <c r="BB88" s="81">
        <f t="shared" ca="1" si="297"/>
        <v>771.03208717303812</v>
      </c>
      <c r="BC88" s="81">
        <f t="shared" ca="1" si="297"/>
        <v>755.36466375392934</v>
      </c>
      <c r="BD88" s="81">
        <f t="shared" ca="1" si="297"/>
        <v>731.42389655636293</v>
      </c>
      <c r="BE88" s="81">
        <f t="shared" ca="1" si="297"/>
        <v>707.78484143363676</v>
      </c>
      <c r="BF88" s="81">
        <f t="shared" ca="1" si="297"/>
        <v>694.17626407708633</v>
      </c>
    </row>
    <row r="89" spans="1:58" x14ac:dyDescent="0.2">
      <c r="B89" s="33" t="s">
        <v>227</v>
      </c>
      <c r="C89" s="6" t="s">
        <v>44</v>
      </c>
      <c r="D89" s="81">
        <f t="shared" ref="D89:J89" ca="1" si="298">D74*(D88/D69)^(1/D21)</f>
        <v>100407.94250272284</v>
      </c>
      <c r="E89" s="81">
        <f t="shared" ca="1" si="298"/>
        <v>101698.10268235815</v>
      </c>
      <c r="F89" s="81">
        <f t="shared" ca="1" si="298"/>
        <v>103810.89063258238</v>
      </c>
      <c r="G89" s="81">
        <f t="shared" ca="1" si="298"/>
        <v>106706.74615477709</v>
      </c>
      <c r="H89" s="81">
        <f t="shared" ca="1" si="298"/>
        <v>114904.00582279907</v>
      </c>
      <c r="I89" s="81">
        <f t="shared" ca="1" si="298"/>
        <v>126537.22334849829</v>
      </c>
      <c r="J89" s="81">
        <f t="shared" ca="1" si="298"/>
        <v>142027.34018415195</v>
      </c>
      <c r="K89" s="81"/>
      <c r="L89" s="81">
        <f t="shared" ref="L89:R89" ca="1" si="299">L74*(L88/L69)^(1/L21)</f>
        <v>100402.66947673922</v>
      </c>
      <c r="M89" s="81">
        <f t="shared" ca="1" si="299"/>
        <v>101667.49400635851</v>
      </c>
      <c r="N89" s="81">
        <f t="shared" ca="1" si="299"/>
        <v>103778.35697365629</v>
      </c>
      <c r="O89" s="81">
        <f t="shared" ca="1" si="299"/>
        <v>106661.00274436719</v>
      </c>
      <c r="P89" s="81">
        <f t="shared" ca="1" si="299"/>
        <v>114749.23700734001</v>
      </c>
      <c r="Q89" s="81">
        <f t="shared" ca="1" si="299"/>
        <v>126139.35699427543</v>
      </c>
      <c r="R89" s="81">
        <f t="shared" ca="1" si="299"/>
        <v>141236.97105282263</v>
      </c>
      <c r="S89" s="81"/>
      <c r="T89" s="81">
        <f t="shared" ref="T89:Z89" ca="1" si="300">T74*(T88/T69)^(1/T21)</f>
        <v>100397.40814079375</v>
      </c>
      <c r="U89" s="81">
        <f t="shared" ca="1" si="300"/>
        <v>101634.12239161949</v>
      </c>
      <c r="V89" s="81">
        <f t="shared" ca="1" si="300"/>
        <v>103735.50578065032</v>
      </c>
      <c r="W89" s="81">
        <f t="shared" ca="1" si="300"/>
        <v>106608.7276494082</v>
      </c>
      <c r="X89" s="81">
        <f t="shared" ca="1" si="300"/>
        <v>114617.97915336522</v>
      </c>
      <c r="Y89" s="81">
        <f t="shared" ca="1" si="300"/>
        <v>125813.61368766213</v>
      </c>
      <c r="Z89" s="81">
        <f t="shared" ca="1" si="300"/>
        <v>140586.37350150649</v>
      </c>
      <c r="AA89" s="81"/>
      <c r="AB89" s="81">
        <f t="shared" ref="AB89:AH89" ca="1" si="301">AB74*(AB88/AB69)^(1/AB21)</f>
        <v>100391.95259442797</v>
      </c>
      <c r="AC89" s="81">
        <f t="shared" ca="1" si="301"/>
        <v>101624.85373095302</v>
      </c>
      <c r="AD89" s="81">
        <f t="shared" ca="1" si="301"/>
        <v>103689.30094965274</v>
      </c>
      <c r="AE89" s="81">
        <f t="shared" ca="1" si="301"/>
        <v>106552.73807912612</v>
      </c>
      <c r="AF89" s="81">
        <f t="shared" ca="1" si="301"/>
        <v>114510.78052996354</v>
      </c>
      <c r="AG89" s="81">
        <f t="shared" ca="1" si="301"/>
        <v>125541.34026416835</v>
      </c>
      <c r="AH89" s="81">
        <f t="shared" ca="1" si="301"/>
        <v>140184.98801649426</v>
      </c>
      <c r="AI89" s="81"/>
      <c r="AJ89" s="81">
        <f t="shared" ref="AJ89:AP89" ca="1" si="302">AJ74*(AJ88/AJ69)^(1/AJ21)</f>
        <v>100385.75490666697</v>
      </c>
      <c r="AK89" s="81">
        <f t="shared" ca="1" si="302"/>
        <v>101618.03353451302</v>
      </c>
      <c r="AL89" s="81">
        <f t="shared" ca="1" si="302"/>
        <v>103646.27658887424</v>
      </c>
      <c r="AM89" s="81">
        <f t="shared" ca="1" si="302"/>
        <v>106503.30262044483</v>
      </c>
      <c r="AN89" s="81">
        <f t="shared" ca="1" si="302"/>
        <v>114425.64304004786</v>
      </c>
      <c r="AO89" s="81">
        <f t="shared" ca="1" si="302"/>
        <v>125401.29205612236</v>
      </c>
      <c r="AP89" s="81">
        <f t="shared" ca="1" si="302"/>
        <v>139770.49071941644</v>
      </c>
      <c r="AQ89" s="81"/>
      <c r="AR89" s="81">
        <f t="shared" ref="AR89:AX89" ca="1" si="303">AR74*(AR88/AR69)^(1/AR21)</f>
        <v>100378.86869825108</v>
      </c>
      <c r="AS89" s="81">
        <f t="shared" ca="1" si="303"/>
        <v>101612.28792466667</v>
      </c>
      <c r="AT89" s="81">
        <f t="shared" ca="1" si="303"/>
        <v>103634.74796782319</v>
      </c>
      <c r="AU89" s="81">
        <f t="shared" ca="1" si="303"/>
        <v>106454.27373712305</v>
      </c>
      <c r="AV89" s="81">
        <f t="shared" ca="1" si="303"/>
        <v>114390.48738846272</v>
      </c>
      <c r="AW89" s="81">
        <f t="shared" ca="1" si="303"/>
        <v>125337.47052240941</v>
      </c>
      <c r="AX89" s="81">
        <f t="shared" ca="1" si="303"/>
        <v>139576.82614148917</v>
      </c>
      <c r="AY89" s="81"/>
      <c r="AZ89" s="81">
        <f t="shared" ref="AZ89:BF89" ca="1" si="304">AZ74*(AZ88/AZ69)^(1/AZ21)</f>
        <v>100364.85819294078</v>
      </c>
      <c r="BA89" s="81">
        <f t="shared" ca="1" si="304"/>
        <v>101603.88693620643</v>
      </c>
      <c r="BB89" s="81">
        <f t="shared" ca="1" si="304"/>
        <v>103623.42094824651</v>
      </c>
      <c r="BC89" s="81">
        <f t="shared" ca="1" si="304"/>
        <v>106420.53051276674</v>
      </c>
      <c r="BD89" s="81">
        <f t="shared" ca="1" si="304"/>
        <v>114369.58255296243</v>
      </c>
      <c r="BE89" s="81">
        <f t="shared" ca="1" si="304"/>
        <v>125396.12745892948</v>
      </c>
      <c r="BF89" s="81">
        <f t="shared" ca="1" si="304"/>
        <v>139820.34404774383</v>
      </c>
    </row>
    <row r="90" spans="1:58" x14ac:dyDescent="0.2">
      <c r="B90" s="33" t="s">
        <v>250</v>
      </c>
      <c r="C90" s="6" t="s">
        <v>44</v>
      </c>
      <c r="D90" s="81">
        <f t="shared" ref="D90:J90" ca="1" si="305">D85*D85*D82/2</f>
        <v>407.31363730827911</v>
      </c>
      <c r="E90" s="81">
        <f t="shared" ca="1" si="305"/>
        <v>1687.2875408777898</v>
      </c>
      <c r="F90" s="81">
        <f t="shared" ca="1" si="305"/>
        <v>3757.0765230118964</v>
      </c>
      <c r="G90" s="81">
        <f t="shared" ca="1" si="305"/>
        <v>6542.7655666958099</v>
      </c>
      <c r="H90" s="81">
        <f t="shared" ca="1" si="305"/>
        <v>14129.282387752088</v>
      </c>
      <c r="I90" s="81">
        <f t="shared" ca="1" si="305"/>
        <v>24221.071564684138</v>
      </c>
      <c r="J90" s="81">
        <f t="shared" ca="1" si="305"/>
        <v>36620.220355017591</v>
      </c>
      <c r="K90" s="81"/>
      <c r="L90" s="81">
        <f t="shared" ref="L90:R90" ca="1" si="306">L85*L85*L82/2</f>
        <v>402.05674469555197</v>
      </c>
      <c r="M90" s="81">
        <f t="shared" ca="1" si="306"/>
        <v>1657.0633958843168</v>
      </c>
      <c r="N90" s="81">
        <f t="shared" ca="1" si="306"/>
        <v>3725.4479767827684</v>
      </c>
      <c r="O90" s="81">
        <f t="shared" ca="1" si="306"/>
        <v>6499.2102084123771</v>
      </c>
      <c r="P90" s="81">
        <f t="shared" ca="1" si="306"/>
        <v>13989.903596310769</v>
      </c>
      <c r="Q90" s="81">
        <f t="shared" ca="1" si="306"/>
        <v>23887.78561725809</v>
      </c>
      <c r="R90" s="81">
        <f t="shared" ca="1" si="306"/>
        <v>36013.044971284951</v>
      </c>
      <c r="S90" s="81"/>
      <c r="T90" s="81">
        <f t="shared" ref="T90:Z90" ca="1" si="307">T85*T85*T82/2</f>
        <v>396.81129788921169</v>
      </c>
      <c r="U90" s="81">
        <f t="shared" ca="1" si="307"/>
        <v>1624.1031663946922</v>
      </c>
      <c r="V90" s="81">
        <f t="shared" ca="1" si="307"/>
        <v>3683.7774739987026</v>
      </c>
      <c r="W90" s="81">
        <f t="shared" ca="1" si="307"/>
        <v>6449.4182669697138</v>
      </c>
      <c r="X90" s="81">
        <f t="shared" ca="1" si="307"/>
        <v>13871.586214105257</v>
      </c>
      <c r="Y90" s="81">
        <f t="shared" ca="1" si="307"/>
        <v>23614.322489305763</v>
      </c>
      <c r="Z90" s="81">
        <f t="shared" ca="1" si="307"/>
        <v>35511.310054943307</v>
      </c>
      <c r="AA90" s="81"/>
      <c r="AB90" s="81">
        <f t="shared" ref="AB90:AH90" ca="1" si="308">AB85*AB85*AB82/2</f>
        <v>391.37200724900947</v>
      </c>
      <c r="AC90" s="81">
        <f t="shared" ca="1" si="308"/>
        <v>1614.9473094277791</v>
      </c>
      <c r="AD90" s="81">
        <f t="shared" ca="1" si="308"/>
        <v>3638.8311231558264</v>
      </c>
      <c r="AE90" s="81">
        <f t="shared" ca="1" si="308"/>
        <v>6396.067775174989</v>
      </c>
      <c r="AF90" s="81">
        <f t="shared" ca="1" si="308"/>
        <v>13774.879934118273</v>
      </c>
      <c r="AG90" s="81">
        <f t="shared" ca="1" si="308"/>
        <v>23385.335754368771</v>
      </c>
      <c r="AH90" s="81">
        <f t="shared" ca="1" si="308"/>
        <v>35200.887213995004</v>
      </c>
      <c r="AI90" s="81"/>
      <c r="AJ90" s="81">
        <f t="shared" ref="AJ90:AP90" ca="1" si="309">AJ85*AJ85*AJ82/2</f>
        <v>385.1925148505311</v>
      </c>
      <c r="AK90" s="81">
        <f t="shared" ca="1" si="309"/>
        <v>1608.2097137689641</v>
      </c>
      <c r="AL90" s="81">
        <f t="shared" ca="1" si="309"/>
        <v>3596.9649716700519</v>
      </c>
      <c r="AM90" s="81">
        <f t="shared" ca="1" si="309"/>
        <v>6348.9448087921837</v>
      </c>
      <c r="AN90" s="81">
        <f t="shared" ca="1" si="309"/>
        <v>13698.026620232893</v>
      </c>
      <c r="AO90" s="81">
        <f t="shared" ca="1" si="309"/>
        <v>23267.406189209501</v>
      </c>
      <c r="AP90" s="81">
        <f t="shared" ca="1" si="309"/>
        <v>34879.616472823749</v>
      </c>
      <c r="AQ90" s="81"/>
      <c r="AR90" s="81">
        <f t="shared" ref="AR90:AW90" ca="1" si="310">AR85*AR85*AR82/2</f>
        <v>378.32618419563408</v>
      </c>
      <c r="AS90" s="81">
        <f t="shared" ca="1" si="310"/>
        <v>1602.5334242986332</v>
      </c>
      <c r="AT90" s="81">
        <f t="shared" ca="1" si="310"/>
        <v>3585.7444628101907</v>
      </c>
      <c r="AU90" s="81">
        <f t="shared" ca="1" si="310"/>
        <v>6302.1930295575266</v>
      </c>
      <c r="AV90" s="81">
        <f t="shared" ca="1" si="310"/>
        <v>13666.279099189898</v>
      </c>
      <c r="AW90" s="81">
        <f t="shared" ca="1" si="310"/>
        <v>23213.63127130131</v>
      </c>
      <c r="AX90" s="81">
        <f ca="1">AX85*AX85*AX82/2</f>
        <v>34729.262466012726</v>
      </c>
      <c r="AY90" s="81"/>
      <c r="AZ90" s="81">
        <f t="shared" ref="AZ90:BF90" ca="1" si="311">AZ85*AZ85*AZ82/2</f>
        <v>364.35501998450849</v>
      </c>
      <c r="BA90" s="81">
        <f t="shared" ca="1" si="311"/>
        <v>1594.2333554691093</v>
      </c>
      <c r="BB90" s="81">
        <f t="shared" ca="1" si="311"/>
        <v>3574.719246468685</v>
      </c>
      <c r="BC90" s="81">
        <f t="shared" ca="1" si="311"/>
        <v>6270.007502681884</v>
      </c>
      <c r="BD90" s="81">
        <f t="shared" ca="1" si="311"/>
        <v>13647.397358050413</v>
      </c>
      <c r="BE90" s="81">
        <f t="shared" ca="1" si="311"/>
        <v>23263.055360261402</v>
      </c>
      <c r="BF90" s="81">
        <f t="shared" ca="1" si="311"/>
        <v>34918.295205934563</v>
      </c>
    </row>
    <row r="91" spans="1:58" x14ac:dyDescent="0.2">
      <c r="B91" s="33" t="s">
        <v>229</v>
      </c>
      <c r="C91" s="3" t="s">
        <v>47</v>
      </c>
      <c r="D91" s="81">
        <f t="shared" ref="D91:J91" ca="1" si="312">D86</f>
        <v>32.052183729420641</v>
      </c>
      <c r="E91" s="81">
        <f t="shared" ca="1" si="312"/>
        <v>64.597063618150585</v>
      </c>
      <c r="F91" s="81">
        <f t="shared" ca="1" si="312"/>
        <v>95.414542690505115</v>
      </c>
      <c r="G91" s="81">
        <f t="shared" ca="1" si="312"/>
        <v>124.64590191978523</v>
      </c>
      <c r="H91" s="81">
        <f t="shared" ca="1" si="312"/>
        <v>179.6541253257551</v>
      </c>
      <c r="I91" s="81">
        <f t="shared" ca="1" si="312"/>
        <v>231.01145392836611</v>
      </c>
      <c r="J91" s="81">
        <f t="shared" ca="1" si="312"/>
        <v>279.28327132990091</v>
      </c>
      <c r="K91" s="81"/>
      <c r="L91" s="81">
        <f t="shared" ref="L91:R91" ca="1" si="313">L86</f>
        <v>31.867439372736346</v>
      </c>
      <c r="M91" s="81">
        <f t="shared" ca="1" si="313"/>
        <v>63.98022513859749</v>
      </c>
      <c r="N91" s="81">
        <f t="shared" ca="1" si="313"/>
        <v>94.791993484274428</v>
      </c>
      <c r="O91" s="81">
        <f t="shared" ca="1" si="313"/>
        <v>123.73875024501326</v>
      </c>
      <c r="P91" s="81">
        <f t="shared" ca="1" si="313"/>
        <v>177.57431402287372</v>
      </c>
      <c r="Q91" s="81">
        <f t="shared" ca="1" si="313"/>
        <v>227.4413566891719</v>
      </c>
      <c r="R91" s="81">
        <f t="shared" ca="1" si="313"/>
        <v>274.22235340470058</v>
      </c>
      <c r="S91" s="81"/>
      <c r="T91" s="81">
        <f t="shared" ref="T91:Z91" ca="1" si="314">T86</f>
        <v>31.695971807734828</v>
      </c>
      <c r="U91" s="81">
        <f t="shared" ca="1" si="314"/>
        <v>63.373447492942432</v>
      </c>
      <c r="V91" s="81">
        <f t="shared" ca="1" si="314"/>
        <v>94.164388399625111</v>
      </c>
      <c r="W91" s="81">
        <f t="shared" ca="1" si="314"/>
        <v>122.95369214185742</v>
      </c>
      <c r="X91" s="81">
        <f t="shared" ca="1" si="314"/>
        <v>175.92332824464322</v>
      </c>
      <c r="Y91" s="81">
        <f t="shared" ca="1" si="314"/>
        <v>224.56168281086349</v>
      </c>
      <c r="Z91" s="81">
        <f t="shared" ca="1" si="314"/>
        <v>270.07635818970971</v>
      </c>
      <c r="AA91" s="81"/>
      <c r="AB91" s="81">
        <f t="shared" ref="AB91:AH91" ca="1" si="315">AB86</f>
        <v>31.517456806445399</v>
      </c>
      <c r="AC91" s="81">
        <f t="shared" ca="1" si="315"/>
        <v>63.223516784612713</v>
      </c>
      <c r="AD91" s="81">
        <f t="shared" ca="1" si="315"/>
        <v>93.620521065108974</v>
      </c>
      <c r="AE91" s="81">
        <f t="shared" ca="1" si="315"/>
        <v>122.33025816652605</v>
      </c>
      <c r="AF91" s="81">
        <f t="shared" ca="1" si="315"/>
        <v>174.74351726229494</v>
      </c>
      <c r="AG91" s="81">
        <f t="shared" ca="1" si="315"/>
        <v>222.26215677431614</v>
      </c>
      <c r="AH91" s="81">
        <f t="shared" ca="1" si="315"/>
        <v>267.51595478967823</v>
      </c>
      <c r="AI91" s="81"/>
      <c r="AJ91" s="81">
        <f t="shared" ref="AJ91:AP91" ca="1" si="316">AJ86</f>
        <v>31.287208037859976</v>
      </c>
      <c r="AK91" s="81">
        <f t="shared" ca="1" si="316"/>
        <v>63.151044805862462</v>
      </c>
      <c r="AL91" s="81">
        <f t="shared" ca="1" si="316"/>
        <v>93.248816709389459</v>
      </c>
      <c r="AM91" s="81">
        <f t="shared" ca="1" si="316"/>
        <v>122.00056828132175</v>
      </c>
      <c r="AN91" s="81">
        <f t="shared" ca="1" si="316"/>
        <v>174.02695431555085</v>
      </c>
      <c r="AO91" s="81">
        <f t="shared" ca="1" si="316"/>
        <v>221.20038439628152</v>
      </c>
      <c r="AP91" s="81">
        <f t="shared" ca="1" si="316"/>
        <v>265.04119208561099</v>
      </c>
      <c r="AQ91" s="81"/>
      <c r="AR91" s="81">
        <f t="shared" ref="AR91:AW91" ca="1" si="317">AR86</f>
        <v>31.007095751959234</v>
      </c>
      <c r="AS91" s="81">
        <f t="shared" ca="1" si="317"/>
        <v>63.130285667175166</v>
      </c>
      <c r="AT91" s="81">
        <f t="shared" ca="1" si="317"/>
        <v>93.132252739575591</v>
      </c>
      <c r="AU91" s="81">
        <f t="shared" ca="1" si="317"/>
        <v>121.79735338648455</v>
      </c>
      <c r="AV91" s="81">
        <f t="shared" ca="1" si="317"/>
        <v>174.07473834999479</v>
      </c>
      <c r="AW91" s="81">
        <f t="shared" ca="1" si="317"/>
        <v>220.94462074931704</v>
      </c>
      <c r="AX91" s="81">
        <f ca="1">AX86</f>
        <v>264.05185097432553</v>
      </c>
      <c r="AY91" s="81"/>
      <c r="AZ91" s="81">
        <f t="shared" ref="AZ91:BF91" ca="1" si="318">AZ86</f>
        <v>30.429181390552358</v>
      </c>
      <c r="BA91" s="81">
        <f t="shared" ca="1" si="318"/>
        <v>63.232308166597726</v>
      </c>
      <c r="BB91" s="81">
        <f t="shared" ca="1" si="318"/>
        <v>93.167920922096627</v>
      </c>
      <c r="BC91" s="81">
        <f t="shared" ca="1" si="318"/>
        <v>121.73611865283064</v>
      </c>
      <c r="BD91" s="81">
        <f t="shared" ca="1" si="318"/>
        <v>175.19610395266079</v>
      </c>
      <c r="BE91" s="81">
        <f t="shared" ca="1" si="318"/>
        <v>222.51212192573732</v>
      </c>
      <c r="BF91" s="81">
        <f t="shared" ca="1" si="318"/>
        <v>266.43998464397271</v>
      </c>
    </row>
    <row r="92" spans="1:58" x14ac:dyDescent="0.2">
      <c r="B92" s="33" t="s">
        <v>34</v>
      </c>
      <c r="C92" s="3" t="s">
        <v>47</v>
      </c>
      <c r="D92" s="81">
        <f t="shared" ref="D92:J92" ca="1" si="319">D37+D87</f>
        <v>113.82020287386968</v>
      </c>
      <c r="E92" s="81">
        <f t="shared" ca="1" si="319"/>
        <v>84.516661400869793</v>
      </c>
      <c r="F92" s="81">
        <f t="shared" ca="1" si="319"/>
        <v>56.768478609057723</v>
      </c>
      <c r="G92" s="81">
        <f t="shared" ca="1" si="319"/>
        <v>30.448444538690921</v>
      </c>
      <c r="H92" s="81">
        <f t="shared" ca="1" si="319"/>
        <v>-19.081182285683468</v>
      </c>
      <c r="I92" s="81">
        <f t="shared" ca="1" si="319"/>
        <v>-65.323528663807537</v>
      </c>
      <c r="J92" s="81">
        <f t="shared" ca="1" si="319"/>
        <v>-108.78766827775632</v>
      </c>
      <c r="K92" s="81"/>
      <c r="L92" s="81">
        <f t="shared" ref="L92:R92" ca="1" si="320">L37+L87</f>
        <v>149.65657712289376</v>
      </c>
      <c r="M92" s="81">
        <f t="shared" ca="1" si="320"/>
        <v>120.74209494564229</v>
      </c>
      <c r="N92" s="81">
        <f t="shared" ca="1" si="320"/>
        <v>92.999054115226613</v>
      </c>
      <c r="O92" s="81">
        <f t="shared" ca="1" si="320"/>
        <v>66.935277258551523</v>
      </c>
      <c r="P92" s="81">
        <f t="shared" ca="1" si="320"/>
        <v>18.461517905911677</v>
      </c>
      <c r="Q92" s="81">
        <f t="shared" ca="1" si="320"/>
        <v>-26.438968987996162</v>
      </c>
      <c r="R92" s="81">
        <f t="shared" ca="1" si="320"/>
        <v>-68.560767626942152</v>
      </c>
      <c r="S92" s="81"/>
      <c r="T92" s="81">
        <f t="shared" ref="T92:Z92" ca="1" si="321">T37+T87</f>
        <v>185.48099689499139</v>
      </c>
      <c r="U92" s="81">
        <f t="shared" ca="1" si="321"/>
        <v>156.95846967488399</v>
      </c>
      <c r="V92" s="81">
        <f t="shared" ca="1" si="321"/>
        <v>129.23418195477109</v>
      </c>
      <c r="W92" s="81">
        <f t="shared" ca="1" si="321"/>
        <v>103.3121764327462</v>
      </c>
      <c r="X92" s="81">
        <f t="shared" ca="1" si="321"/>
        <v>55.618101860812999</v>
      </c>
      <c r="Y92" s="81">
        <f t="shared" ca="1" si="321"/>
        <v>11.823930701395938</v>
      </c>
      <c r="Z92" s="81">
        <f t="shared" ca="1" si="321"/>
        <v>-29.157667084620499</v>
      </c>
      <c r="AA92" s="81"/>
      <c r="AB92" s="81">
        <f t="shared" ref="AB92:AH92" ca="1" si="322">AB37+AB87</f>
        <v>221.31176220722463</v>
      </c>
      <c r="AC92" s="81">
        <f t="shared" ca="1" si="322"/>
        <v>192.76349757413288</v>
      </c>
      <c r="AD92" s="81">
        <f t="shared" ca="1" si="322"/>
        <v>165.3939119854353</v>
      </c>
      <c r="AE92" s="81">
        <f t="shared" ca="1" si="322"/>
        <v>139.54354858859165</v>
      </c>
      <c r="AF92" s="81">
        <f t="shared" ca="1" si="322"/>
        <v>92.350438123930758</v>
      </c>
      <c r="AG92" s="81">
        <f t="shared" ca="1" si="322"/>
        <v>49.564462927775736</v>
      </c>
      <c r="AH92" s="81">
        <f t="shared" ca="1" si="322"/>
        <v>8.8177601749061409</v>
      </c>
      <c r="AI92" s="81"/>
      <c r="AJ92" s="81">
        <f t="shared" ref="AJ92:AP92" ca="1" si="323">AJ37+AJ87</f>
        <v>257.18910881275787</v>
      </c>
      <c r="AK92" s="81">
        <f t="shared" ca="1" si="323"/>
        <v>228.49878132000222</v>
      </c>
      <c r="AL92" s="81">
        <f t="shared" ca="1" si="323"/>
        <v>201.39862577371261</v>
      </c>
      <c r="AM92" s="81">
        <f t="shared" ca="1" si="323"/>
        <v>175.51043237769801</v>
      </c>
      <c r="AN92" s="81">
        <f t="shared" ca="1" si="323"/>
        <v>128.66566398227747</v>
      </c>
      <c r="AO92" s="81">
        <f t="shared" ca="1" si="323"/>
        <v>86.190516754186206</v>
      </c>
      <c r="AP92" s="81">
        <f t="shared" ca="1" si="323"/>
        <v>46.716076205430085</v>
      </c>
      <c r="AQ92" s="81"/>
      <c r="AR92" s="81">
        <f t="shared" ref="AR92:AW92" ca="1" si="324">AR37+AR87</f>
        <v>293.11135273094476</v>
      </c>
      <c r="AS92" s="81">
        <f t="shared" ca="1" si="324"/>
        <v>264.18750261553674</v>
      </c>
      <c r="AT92" s="81">
        <f t="shared" ca="1" si="324"/>
        <v>237.1736101266568</v>
      </c>
      <c r="AU92" s="81">
        <f t="shared" ca="1" si="324"/>
        <v>211.36343757397535</v>
      </c>
      <c r="AV92" s="81">
        <f t="shared" ca="1" si="324"/>
        <v>164.29266872751563</v>
      </c>
      <c r="AW92" s="81">
        <f t="shared" ca="1" si="324"/>
        <v>122.09083705940171</v>
      </c>
      <c r="AX92" s="81">
        <f ca="1">AX37+AX87</f>
        <v>83.276912626326009</v>
      </c>
      <c r="AY92" s="81"/>
      <c r="AZ92" s="81">
        <f t="shared" ref="AZ92:BF92" ca="1" si="325">AZ37+AZ87</f>
        <v>364.97176852542202</v>
      </c>
      <c r="BA92" s="81">
        <f t="shared" ca="1" si="325"/>
        <v>335.43570051065603</v>
      </c>
      <c r="BB92" s="81">
        <f t="shared" ca="1" si="325"/>
        <v>308.48155371707082</v>
      </c>
      <c r="BC92" s="81">
        <f t="shared" ca="1" si="325"/>
        <v>282.75863294201753</v>
      </c>
      <c r="BD92" s="81">
        <f t="shared" ca="1" si="325"/>
        <v>234.62304596994738</v>
      </c>
      <c r="BE92" s="81">
        <f t="shared" ca="1" si="325"/>
        <v>192.01951202692001</v>
      </c>
      <c r="BF92" s="81">
        <f t="shared" ca="1" si="325"/>
        <v>152.46668677806059</v>
      </c>
    </row>
    <row r="93" spans="1:58" x14ac:dyDescent="0.2">
      <c r="B93" s="33" t="s">
        <v>35</v>
      </c>
      <c r="C93" s="3" t="s">
        <v>47</v>
      </c>
      <c r="D93" s="104">
        <f t="shared" ref="D93:J93" ca="1" si="326">SQRT(D92*D92+D91*D91)</f>
        <v>118.24711862905323</v>
      </c>
      <c r="E93" s="104">
        <f t="shared" ca="1" si="326"/>
        <v>106.3759685381838</v>
      </c>
      <c r="F93" s="104">
        <f t="shared" ca="1" si="326"/>
        <v>111.02520038453103</v>
      </c>
      <c r="G93" s="104">
        <f t="shared" ca="1" si="326"/>
        <v>128.31098409809837</v>
      </c>
      <c r="H93" s="104">
        <f t="shared" ca="1" si="326"/>
        <v>180.66459604466394</v>
      </c>
      <c r="I93" s="104">
        <f t="shared" ca="1" si="326"/>
        <v>240.06968830568533</v>
      </c>
      <c r="J93" s="104">
        <f t="shared" ca="1" si="326"/>
        <v>299.72304284796354</v>
      </c>
      <c r="K93" s="104"/>
      <c r="L93" s="104">
        <f t="shared" ref="L93:R93" ca="1" si="327">SQRT(L92*L92+L91*L91)</f>
        <v>153.01184518956589</v>
      </c>
      <c r="M93" s="104">
        <f t="shared" ca="1" si="327"/>
        <v>136.64597579383053</v>
      </c>
      <c r="N93" s="104">
        <f t="shared" ca="1" si="327"/>
        <v>132.79437523874861</v>
      </c>
      <c r="O93" s="104">
        <f t="shared" ca="1" si="327"/>
        <v>140.68265583886642</v>
      </c>
      <c r="P93" s="104">
        <f t="shared" ca="1" si="327"/>
        <v>178.53141080517025</v>
      </c>
      <c r="Q93" s="104">
        <f t="shared" ca="1" si="327"/>
        <v>228.97290192020395</v>
      </c>
      <c r="R93" s="104">
        <f t="shared" ca="1" si="327"/>
        <v>282.66318820180328</v>
      </c>
      <c r="S93" s="104"/>
      <c r="T93" s="104">
        <f t="shared" ref="T93:Z93" ca="1" si="328">SQRT(T92*T92+T91*T91)</f>
        <v>188.1696969174275</v>
      </c>
      <c r="U93" s="104">
        <f t="shared" ca="1" si="328"/>
        <v>169.26947465453483</v>
      </c>
      <c r="V93" s="104">
        <f t="shared" ca="1" si="328"/>
        <v>159.90123773190228</v>
      </c>
      <c r="W93" s="104">
        <f t="shared" ca="1" si="328"/>
        <v>160.59581629228555</v>
      </c>
      <c r="X93" s="104">
        <f t="shared" ca="1" si="328"/>
        <v>184.50580119679776</v>
      </c>
      <c r="Y93" s="104">
        <f t="shared" ca="1" si="328"/>
        <v>224.87275229355438</v>
      </c>
      <c r="Z93" s="104">
        <f t="shared" ca="1" si="328"/>
        <v>271.6457413670127</v>
      </c>
      <c r="AA93" s="104"/>
      <c r="AB93" s="104">
        <f t="shared" ref="AB93:AH93" ca="1" si="329">SQRT(AB92*AB92+AB91*AB91)</f>
        <v>223.54472969590066</v>
      </c>
      <c r="AC93" s="104">
        <f t="shared" ca="1" si="329"/>
        <v>202.86689989159626</v>
      </c>
      <c r="AD93" s="104">
        <f t="shared" ca="1" si="329"/>
        <v>190.0524877141797</v>
      </c>
      <c r="AE93" s="104">
        <f t="shared" ca="1" si="329"/>
        <v>185.57234173169653</v>
      </c>
      <c r="AF93" s="104">
        <f t="shared" ca="1" si="329"/>
        <v>197.64589610432071</v>
      </c>
      <c r="AG93" s="104">
        <f t="shared" ca="1" si="329"/>
        <v>227.72154557548905</v>
      </c>
      <c r="AH93" s="104">
        <f t="shared" ca="1" si="329"/>
        <v>267.661239184039</v>
      </c>
      <c r="AI93" s="104"/>
      <c r="AJ93" s="104">
        <f t="shared" ref="AJ93:AP93" ca="1" si="330">SQRT(AJ92*AJ92+AJ91*AJ91)</f>
        <v>259.08517340578356</v>
      </c>
      <c r="AK93" s="104">
        <f t="shared" ca="1" si="330"/>
        <v>237.06485932081591</v>
      </c>
      <c r="AL93" s="104">
        <f t="shared" ca="1" si="330"/>
        <v>221.93861376795439</v>
      </c>
      <c r="AM93" s="104">
        <f t="shared" ca="1" si="330"/>
        <v>213.7476328158325</v>
      </c>
      <c r="AN93" s="104">
        <f t="shared" ca="1" si="330"/>
        <v>216.42604722248004</v>
      </c>
      <c r="AO93" s="104">
        <f t="shared" ca="1" si="330"/>
        <v>237.39927387297618</v>
      </c>
      <c r="AP93" s="104">
        <f t="shared" ca="1" si="330"/>
        <v>269.12678290759783</v>
      </c>
      <c r="AQ93" s="104"/>
      <c r="AR93" s="104">
        <f t="shared" ref="AR93:AX93" ca="1" si="331">SQRT(AR92*AR92+AR91*AR91)</f>
        <v>294.74684915489001</v>
      </c>
      <c r="AS93" s="104">
        <f t="shared" ca="1" si="331"/>
        <v>271.6256053958341</v>
      </c>
      <c r="AT93" s="104">
        <f t="shared" ca="1" si="331"/>
        <v>254.80372415029493</v>
      </c>
      <c r="AU93" s="104">
        <f t="shared" ca="1" si="331"/>
        <v>243.94486679379006</v>
      </c>
      <c r="AV93" s="104">
        <f t="shared" ca="1" si="331"/>
        <v>239.36185061372737</v>
      </c>
      <c r="AW93" s="104">
        <f t="shared" ca="1" si="331"/>
        <v>252.43355151786957</v>
      </c>
      <c r="AX93" s="104">
        <f t="shared" ca="1" si="331"/>
        <v>276.87257751453132</v>
      </c>
      <c r="AY93" s="104"/>
      <c r="AZ93" s="104">
        <f t="shared" ref="AZ93:BF93" ca="1" si="332">SQRT(AZ92*AZ92+AZ91*AZ91)</f>
        <v>366.23807407296334</v>
      </c>
      <c r="BA93" s="104">
        <f t="shared" ca="1" si="332"/>
        <v>341.34357174722084</v>
      </c>
      <c r="BB93" s="104">
        <f t="shared" ca="1" si="332"/>
        <v>322.24389904642743</v>
      </c>
      <c r="BC93" s="104">
        <f t="shared" ca="1" si="332"/>
        <v>307.8508195342261</v>
      </c>
      <c r="BD93" s="104">
        <f t="shared" ca="1" si="332"/>
        <v>292.81674907765705</v>
      </c>
      <c r="BE93" s="104">
        <f t="shared" ca="1" si="332"/>
        <v>293.91008387421937</v>
      </c>
      <c r="BF93" s="104">
        <f t="shared" ca="1" si="332"/>
        <v>306.97940646590553</v>
      </c>
    </row>
    <row r="94" spans="1:58" x14ac:dyDescent="0.2">
      <c r="B94" s="33" t="s">
        <v>36</v>
      </c>
      <c r="C94" s="20" t="s">
        <v>43</v>
      </c>
      <c r="D94" s="81">
        <f t="shared" ref="D94:J94" ca="1" si="333">D69+D93*D93/2/D$19</f>
        <v>799.89302527250538</v>
      </c>
      <c r="E94" s="81">
        <f t="shared" ca="1" si="333"/>
        <v>783.29077430541417</v>
      </c>
      <c r="F94" s="81">
        <f t="shared" ca="1" si="333"/>
        <v>767.99979136722641</v>
      </c>
      <c r="G94" s="81">
        <f t="shared" ca="1" si="333"/>
        <v>754.46920218494859</v>
      </c>
      <c r="H94" s="81">
        <f t="shared" ca="1" si="333"/>
        <v>732.85502886222775</v>
      </c>
      <c r="I94" s="81">
        <f t="shared" ca="1" si="333"/>
        <v>717.88831820017469</v>
      </c>
      <c r="J94" s="81">
        <f t="shared" ca="1" si="333"/>
        <v>708.36813123841807</v>
      </c>
      <c r="K94" s="81"/>
      <c r="L94" s="81">
        <f t="shared" ref="L94:R94" ca="1" si="334">L69+L93*L93/2/L$19</f>
        <v>805.00308959318875</v>
      </c>
      <c r="M94" s="81">
        <f t="shared" ca="1" si="334"/>
        <v>785.52392580173034</v>
      </c>
      <c r="N94" s="81">
        <f t="shared" ca="1" si="334"/>
        <v>766.70703834680035</v>
      </c>
      <c r="O94" s="81">
        <f t="shared" ca="1" si="334"/>
        <v>749.96760285140522</v>
      </c>
      <c r="P94" s="81">
        <f t="shared" ca="1" si="334"/>
        <v>722.97814058208689</v>
      </c>
      <c r="Q94" s="81">
        <f t="shared" ca="1" si="334"/>
        <v>703.8027069578369</v>
      </c>
      <c r="R94" s="81">
        <f t="shared" ca="1" si="334"/>
        <v>690.99895440261048</v>
      </c>
      <c r="S94" s="81"/>
      <c r="T94" s="81">
        <f t="shared" ref="T94:Z94" ca="1" si="335">T69+T93*T93/2/T$19</f>
        <v>811.92301379778166</v>
      </c>
      <c r="U94" s="81">
        <f t="shared" ca="1" si="335"/>
        <v>790.53389164979478</v>
      </c>
      <c r="V94" s="81">
        <f t="shared" ca="1" si="335"/>
        <v>768.50558534580603</v>
      </c>
      <c r="W94" s="81">
        <f t="shared" ca="1" si="335"/>
        <v>748.76871560298173</v>
      </c>
      <c r="X94" s="81">
        <f t="shared" ca="1" si="335"/>
        <v>716.6997314144503</v>
      </c>
      <c r="Y94" s="81">
        <f t="shared" ca="1" si="335"/>
        <v>693.56110857151634</v>
      </c>
      <c r="Z94" s="81">
        <f t="shared" ca="1" si="335"/>
        <v>677.70755392020124</v>
      </c>
      <c r="AA94" s="81"/>
      <c r="AB94" s="81">
        <f t="shared" ref="AB94:AH94" ca="1" si="336">AB69+AB93*AB93/2/AB$19</f>
        <v>820.06134200481029</v>
      </c>
      <c r="AC94" s="81">
        <f t="shared" ca="1" si="336"/>
        <v>796.51687034216081</v>
      </c>
      <c r="AD94" s="81">
        <f t="shared" ca="1" si="336"/>
        <v>773.47662417210597</v>
      </c>
      <c r="AE94" s="81">
        <f t="shared" ca="1" si="336"/>
        <v>751.04132854330567</v>
      </c>
      <c r="AF94" s="81">
        <f t="shared" ca="1" si="336"/>
        <v>714.29212522810542</v>
      </c>
      <c r="AG94" s="81">
        <f t="shared" ca="1" si="336"/>
        <v>686.85573495144331</v>
      </c>
      <c r="AH94" s="81">
        <f t="shared" ca="1" si="336"/>
        <v>670.19452057214789</v>
      </c>
      <c r="AI94" s="81"/>
      <c r="AJ94" s="81">
        <f t="shared" ref="AJ94:AP94" ca="1" si="337">AJ69+AJ93*AJ93/2/AJ$19</f>
        <v>828.29060862254175</v>
      </c>
      <c r="AK94" s="81">
        <f t="shared" ca="1" si="337"/>
        <v>804.32923391933207</v>
      </c>
      <c r="AL94" s="81">
        <f t="shared" ca="1" si="337"/>
        <v>781.75978770229744</v>
      </c>
      <c r="AM94" s="81">
        <f t="shared" ca="1" si="337"/>
        <v>757.25572155534701</v>
      </c>
      <c r="AN94" s="81">
        <f t="shared" ca="1" si="337"/>
        <v>715.7413216657593</v>
      </c>
      <c r="AO94" s="81">
        <f t="shared" ca="1" si="337"/>
        <v>685.75286181793581</v>
      </c>
      <c r="AP94" s="81">
        <f t="shared" ca="1" si="337"/>
        <v>664.52607800320027</v>
      </c>
      <c r="AQ94" s="81"/>
      <c r="AR94" s="81">
        <f t="shared" ref="AR94:AX94" ca="1" si="338">AR69+AR93*AR93/2/AR$19</f>
        <v>836.61470269597316</v>
      </c>
      <c r="AS94" s="81">
        <f t="shared" ca="1" si="338"/>
        <v>813.9889512092841</v>
      </c>
      <c r="AT94" s="81">
        <f t="shared" ca="1" si="338"/>
        <v>788.83732702696568</v>
      </c>
      <c r="AU94" s="81">
        <f t="shared" ca="1" si="338"/>
        <v>766.08075105788339</v>
      </c>
      <c r="AV94" s="81">
        <f t="shared" ca="1" si="338"/>
        <v>722.14721436727291</v>
      </c>
      <c r="AW94" s="81">
        <f t="shared" ca="1" si="338"/>
        <v>688.85661816998561</v>
      </c>
      <c r="AX94" s="81">
        <f t="shared" ca="1" si="338"/>
        <v>664.3085194839382</v>
      </c>
      <c r="AY94" s="81"/>
      <c r="AZ94" s="81">
        <f t="shared" ref="AZ94:BF94" ca="1" si="339">AZ69+AZ93*AZ93/2/AZ$19</f>
        <v>856.53067260954754</v>
      </c>
      <c r="BA94" s="81">
        <f t="shared" ca="1" si="339"/>
        <v>838.62168527803738</v>
      </c>
      <c r="BB94" s="81">
        <f t="shared" ca="1" si="339"/>
        <v>808.17270452133266</v>
      </c>
      <c r="BC94" s="81">
        <f t="shared" ca="1" si="339"/>
        <v>783.99774890396429</v>
      </c>
      <c r="BD94" s="81">
        <f t="shared" ca="1" si="339"/>
        <v>744.13674233590746</v>
      </c>
      <c r="BE94" s="81">
        <f t="shared" ca="1" si="339"/>
        <v>706.40710473424815</v>
      </c>
      <c r="BF94" s="81">
        <f t="shared" ca="1" si="339"/>
        <v>679.71692839135153</v>
      </c>
    </row>
    <row r="95" spans="1:58" x14ac:dyDescent="0.2">
      <c r="B95" s="33" t="s">
        <v>228</v>
      </c>
      <c r="C95" s="6" t="s">
        <v>44</v>
      </c>
      <c r="D95" s="81">
        <f t="shared" ref="D95:J95" ca="1" si="340">D74*(D94/D69)^(1/D21)</f>
        <v>103097.24403261389</v>
      </c>
      <c r="E95" s="81">
        <f t="shared" ca="1" si="340"/>
        <v>102551.24769456485</v>
      </c>
      <c r="F95" s="81">
        <f t="shared" ca="1" si="340"/>
        <v>102839.4237859245</v>
      </c>
      <c r="G95" s="81">
        <f t="shared" ca="1" si="340"/>
        <v>103884.85184651337</v>
      </c>
      <c r="H95" s="81">
        <f t="shared" ca="1" si="340"/>
        <v>108130.20551320504</v>
      </c>
      <c r="I95" s="81">
        <f t="shared" ca="1" si="340"/>
        <v>115256.29362310568</v>
      </c>
      <c r="J95" s="81">
        <f t="shared" ca="1" si="340"/>
        <v>125431.22167147299</v>
      </c>
      <c r="K95" s="81"/>
      <c r="L95" s="81">
        <f t="shared" ref="L95:R95" ca="1" si="341">L74*(L94/L69)^(1/L21)</f>
        <v>105219.19384343761</v>
      </c>
      <c r="M95" s="81">
        <f t="shared" ca="1" si="341"/>
        <v>104240.82251353266</v>
      </c>
      <c r="N95" s="81">
        <f t="shared" ca="1" si="341"/>
        <v>104099.95431618855</v>
      </c>
      <c r="O95" s="81">
        <f t="shared" ca="1" si="341"/>
        <v>104721.75179826932</v>
      </c>
      <c r="P95" s="81">
        <f t="shared" ca="1" si="341"/>
        <v>108043.77167675065</v>
      </c>
      <c r="Q95" s="81">
        <f t="shared" ca="1" si="341"/>
        <v>114063.50097754267</v>
      </c>
      <c r="R95" s="81">
        <f t="shared" ca="1" si="341"/>
        <v>122885.72736701218</v>
      </c>
      <c r="S95" s="81"/>
      <c r="T95" s="81">
        <f t="shared" ref="T95:Z95" ca="1" si="342">T74*(T94/T69)^(1/T21)</f>
        <v>107952.61997222436</v>
      </c>
      <c r="U95" s="81">
        <f t="shared" ca="1" si="342"/>
        <v>106555.67633287959</v>
      </c>
      <c r="V95" s="81">
        <f t="shared" ca="1" si="342"/>
        <v>105998.06146976716</v>
      </c>
      <c r="W95" s="81">
        <f t="shared" ca="1" si="342"/>
        <v>106217.81771275944</v>
      </c>
      <c r="X95" s="81">
        <f t="shared" ca="1" si="342"/>
        <v>108699.35531550339</v>
      </c>
      <c r="Y95" s="81">
        <f t="shared" ca="1" si="342"/>
        <v>113739.98533692342</v>
      </c>
      <c r="Z95" s="81">
        <f t="shared" ca="1" si="342"/>
        <v>121382.73438064916</v>
      </c>
      <c r="AA95" s="81"/>
      <c r="AB95" s="81">
        <f t="shared" ref="AB95:AH95" ca="1" si="343">AB74*(AB94/AB69)^(1/AB21)</f>
        <v>111329.60958783291</v>
      </c>
      <c r="AC95" s="81">
        <f t="shared" ca="1" si="343"/>
        <v>109507.16856536824</v>
      </c>
      <c r="AD95" s="81">
        <f t="shared" ca="1" si="343"/>
        <v>108545.09802607047</v>
      </c>
      <c r="AE95" s="81">
        <f t="shared" ca="1" si="343"/>
        <v>108382.45199863889</v>
      </c>
      <c r="AF95" s="81">
        <f t="shared" ca="1" si="343"/>
        <v>110096.93897821943</v>
      </c>
      <c r="AG95" s="81">
        <f t="shared" ca="1" si="343"/>
        <v>114269.68213658888</v>
      </c>
      <c r="AH95" s="81">
        <f t="shared" ca="1" si="343"/>
        <v>120944.52341663404</v>
      </c>
      <c r="AI95" s="81"/>
      <c r="AJ95" s="81">
        <f t="shared" ref="AJ95:AP95" ca="1" si="344">AJ74*(AJ94/AJ69)^(1/AJ21)</f>
        <v>115413.7612985548</v>
      </c>
      <c r="AK95" s="81">
        <f t="shared" ca="1" si="344"/>
        <v>113122.14934295442</v>
      </c>
      <c r="AL95" s="81">
        <f t="shared" ca="1" si="344"/>
        <v>111741.82655753642</v>
      </c>
      <c r="AM95" s="81">
        <f t="shared" ca="1" si="344"/>
        <v>111209.80557186519</v>
      </c>
      <c r="AN95" s="81">
        <f t="shared" ca="1" si="344"/>
        <v>112229.17273749398</v>
      </c>
      <c r="AO95" s="81">
        <f t="shared" ca="1" si="344"/>
        <v>115651.76416857226</v>
      </c>
      <c r="AP95" s="81">
        <f t="shared" ca="1" si="344"/>
        <v>121407.05637151458</v>
      </c>
      <c r="AQ95" s="81"/>
      <c r="AR95" s="81">
        <f t="shared" ref="AR95:AX95" ca="1" si="345">AR74*(AR94/AR69)^(1/AR21)</f>
        <v>120273.91857766094</v>
      </c>
      <c r="AS95" s="81">
        <f t="shared" ca="1" si="345"/>
        <v>117429.72677356338</v>
      </c>
      <c r="AT95" s="81">
        <f t="shared" ca="1" si="345"/>
        <v>115676.73259564854</v>
      </c>
      <c r="AU95" s="81">
        <f t="shared" ca="1" si="345"/>
        <v>114718.22311401012</v>
      </c>
      <c r="AV95" s="81">
        <f t="shared" ca="1" si="345"/>
        <v>115060.84536847692</v>
      </c>
      <c r="AW95" s="81">
        <f t="shared" ca="1" si="345"/>
        <v>117826.29967231557</v>
      </c>
      <c r="AX95" s="81">
        <f t="shared" ca="1" si="345"/>
        <v>122833.7097517264</v>
      </c>
      <c r="AY95" s="81"/>
      <c r="AZ95" s="81">
        <f t="shared" ref="AZ95:BF95" ca="1" si="346">AZ74*(AZ94/AZ69)^(1/AZ21)</f>
        <v>132531.26637300581</v>
      </c>
      <c r="BA95" s="81">
        <f t="shared" ca="1" si="346"/>
        <v>128262.15292862202</v>
      </c>
      <c r="BB95" s="81">
        <f t="shared" ca="1" si="346"/>
        <v>125816.84686863754</v>
      </c>
      <c r="BC95" s="81">
        <f t="shared" ca="1" si="346"/>
        <v>124073.14568273739</v>
      </c>
      <c r="BD95" s="81">
        <f t="shared" ca="1" si="346"/>
        <v>122794.91997271152</v>
      </c>
      <c r="BE95" s="81">
        <f t="shared" ca="1" si="346"/>
        <v>124392.31643154798</v>
      </c>
      <c r="BF95" s="81">
        <f t="shared" ca="1" si="346"/>
        <v>128192.01167761786</v>
      </c>
    </row>
    <row r="96" spans="1:58" x14ac:dyDescent="0.2"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  <c r="Z96" s="81"/>
      <c r="AA96" s="81"/>
      <c r="AB96" s="81"/>
      <c r="AC96" s="81"/>
      <c r="AD96" s="81"/>
      <c r="AE96" s="81"/>
      <c r="AF96" s="81"/>
      <c r="AG96" s="81"/>
      <c r="AH96" s="81"/>
      <c r="AI96" s="81"/>
      <c r="AJ96" s="81"/>
      <c r="AK96" s="81"/>
      <c r="AL96" s="81"/>
      <c r="AM96" s="81"/>
      <c r="AN96" s="81"/>
      <c r="AO96" s="81"/>
      <c r="AP96" s="81"/>
      <c r="AQ96" s="81"/>
      <c r="AR96" s="81"/>
      <c r="AS96" s="81"/>
      <c r="AT96" s="81"/>
      <c r="AU96" s="81"/>
      <c r="AV96" s="81"/>
      <c r="AW96" s="81"/>
      <c r="AX96" s="81"/>
      <c r="AY96" s="81"/>
      <c r="AZ96" s="81"/>
      <c r="BA96" s="81"/>
      <c r="BB96" s="81"/>
      <c r="BC96" s="81"/>
      <c r="BD96" s="81"/>
      <c r="BE96" s="81"/>
      <c r="BF96" s="81"/>
    </row>
    <row r="97" spans="1:58" x14ac:dyDescent="0.2">
      <c r="B97" s="33" t="s">
        <v>343</v>
      </c>
      <c r="C97" s="20" t="s">
        <v>43</v>
      </c>
      <c r="D97" s="92">
        <f t="shared" ref="D97:J97" ca="1" si="347">D69*(1+D64*((D116/D74)^D21-1))</f>
        <v>803.45035416490714</v>
      </c>
      <c r="E97" s="92">
        <f t="shared" ca="1" si="347"/>
        <v>790.35054610621182</v>
      </c>
      <c r="F97" s="92">
        <f t="shared" ca="1" si="347"/>
        <v>778.34601071585769</v>
      </c>
      <c r="G97" s="92">
        <f t="shared" ca="1" si="347"/>
        <v>767.88553396398265</v>
      </c>
      <c r="H97" s="92">
        <f t="shared" ca="1" si="347"/>
        <v>751.84136970353256</v>
      </c>
      <c r="I97" s="92">
        <f t="shared" ca="1" si="347"/>
        <v>741.72749184688359</v>
      </c>
      <c r="J97" s="92">
        <f t="shared" ca="1" si="347"/>
        <v>736.44933589661946</v>
      </c>
      <c r="K97" s="92"/>
      <c r="L97" s="92">
        <f t="shared" ref="L97:R97" ca="1" si="348">L69*(1+L64*((L116/L74)^L21-1))</f>
        <v>809.45249223845951</v>
      </c>
      <c r="M97" s="92">
        <f t="shared" ca="1" si="348"/>
        <v>794.29215803273007</v>
      </c>
      <c r="N97" s="92">
        <f t="shared" ca="1" si="348"/>
        <v>779.58604294272493</v>
      </c>
      <c r="O97" s="92">
        <f t="shared" ca="1" si="348"/>
        <v>766.66072066962363</v>
      </c>
      <c r="P97" s="92">
        <f t="shared" ca="1" si="348"/>
        <v>746.5702426625694</v>
      </c>
      <c r="Q97" s="92">
        <f t="shared" ca="1" si="348"/>
        <v>733.4787183991524</v>
      </c>
      <c r="R97" s="92">
        <f t="shared" ca="1" si="348"/>
        <v>726.11656377391796</v>
      </c>
      <c r="S97" s="92"/>
      <c r="T97" s="92">
        <f t="shared" ref="T97:Z97" ca="1" si="349">T69*(1+T64*((T116/T74)^T21-1))</f>
        <v>817.2679735652747</v>
      </c>
      <c r="U97" s="92">
        <f t="shared" ca="1" si="349"/>
        <v>800.98996903864486</v>
      </c>
      <c r="V97" s="92">
        <f t="shared" ca="1" si="349"/>
        <v>783.89362464702299</v>
      </c>
      <c r="W97" s="92">
        <f t="shared" ca="1" si="349"/>
        <v>768.71953185018049</v>
      </c>
      <c r="X97" s="92">
        <f t="shared" ca="1" si="349"/>
        <v>744.8629595063951</v>
      </c>
      <c r="Y97" s="92">
        <f t="shared" ca="1" si="349"/>
        <v>728.99692126140008</v>
      </c>
      <c r="Z97" s="92">
        <f t="shared" ca="1" si="349"/>
        <v>719.73253437753942</v>
      </c>
      <c r="AA97" s="92"/>
      <c r="AB97" s="92">
        <f t="shared" ref="AB97:AH97" ca="1" si="350">AB69*(1+AB64*((AB116/AB74)^AB21-1))</f>
        <v>826.30272286270554</v>
      </c>
      <c r="AC97" s="92">
        <f t="shared" ca="1" si="350"/>
        <v>808.72537749024309</v>
      </c>
      <c r="AD97" s="92">
        <f t="shared" ca="1" si="350"/>
        <v>791.36744801484053</v>
      </c>
      <c r="AE97" s="92">
        <f t="shared" ca="1" si="350"/>
        <v>774.25010832354201</v>
      </c>
      <c r="AF97" s="92">
        <f t="shared" ca="1" si="350"/>
        <v>747.03807202795656</v>
      </c>
      <c r="AG97" s="92">
        <f t="shared" ca="1" si="350"/>
        <v>728.01568457486258</v>
      </c>
      <c r="AH97" s="92">
        <f t="shared" ca="1" si="350"/>
        <v>719.19279330623738</v>
      </c>
      <c r="AI97" s="92"/>
      <c r="AJ97" s="92">
        <f t="shared" ref="AJ97:AP97" ca="1" si="351">AJ69*(1+AJ64*((AJ116/AJ74)^AJ21-1))</f>
        <v>835.41918665967432</v>
      </c>
      <c r="AK97" s="92">
        <f t="shared" ca="1" si="351"/>
        <v>818.31069414425042</v>
      </c>
      <c r="AL97" s="92">
        <f t="shared" ca="1" si="351"/>
        <v>802.17387008978983</v>
      </c>
      <c r="AM97" s="92">
        <f t="shared" ca="1" si="351"/>
        <v>783.76556998333842</v>
      </c>
      <c r="AN97" s="92">
        <f t="shared" ca="1" si="351"/>
        <v>753.12104362087769</v>
      </c>
      <c r="AO97" s="92">
        <f t="shared" ca="1" si="351"/>
        <v>732.78639101030842</v>
      </c>
      <c r="AP97" s="92">
        <f t="shared" ca="1" si="351"/>
        <v>720.3964609843016</v>
      </c>
      <c r="AQ97" s="92"/>
      <c r="AR97" s="92">
        <f t="shared" ref="AR97:AW97" ca="1" si="352">AR69*(1+AR64*((AR116/AR74)^AR21-1))</f>
        <v>844.61763343064695</v>
      </c>
      <c r="AS97" s="92">
        <f t="shared" ca="1" si="352"/>
        <v>829.76435676232916</v>
      </c>
      <c r="AT97" s="92">
        <f t="shared" ca="1" si="352"/>
        <v>811.82925625289386</v>
      </c>
      <c r="AU97" s="92">
        <f t="shared" ca="1" si="352"/>
        <v>795.91966873956017</v>
      </c>
      <c r="AV97" s="92">
        <f t="shared" ca="1" si="352"/>
        <v>764.32209835270055</v>
      </c>
      <c r="AW97" s="92">
        <f t="shared" ca="1" si="352"/>
        <v>741.91632159681137</v>
      </c>
      <c r="AX97" s="92">
        <f ca="1">AX69*(1+AX64*((AX116/AX74)^AX21-1))</f>
        <v>727.27765619991681</v>
      </c>
      <c r="AY97" s="92"/>
      <c r="AZ97" s="92">
        <f t="shared" ref="AZ97:BF97" ca="1" si="353">AZ69*(1+AZ64*((AZ116/AZ74)^AZ21-1))</f>
        <v>866.26707234903756</v>
      </c>
      <c r="BA97" s="92">
        <f t="shared" ca="1" si="353"/>
        <v>858.06241382949406</v>
      </c>
      <c r="BB97" s="92">
        <f t="shared" ca="1" si="353"/>
        <v>836.42396215619328</v>
      </c>
      <c r="BC97" s="92">
        <f t="shared" ca="1" si="353"/>
        <v>820.61181218135334</v>
      </c>
      <c r="BD97" s="92">
        <f t="shared" ca="1" si="353"/>
        <v>796.26987074117926</v>
      </c>
      <c r="BE97" s="92">
        <f t="shared" ca="1" si="353"/>
        <v>772.14471493168128</v>
      </c>
      <c r="BF97" s="92">
        <f t="shared" ca="1" si="353"/>
        <v>758.02875029827294</v>
      </c>
    </row>
    <row r="98" spans="1:58" x14ac:dyDescent="0.2">
      <c r="B98" s="33" t="s">
        <v>342</v>
      </c>
      <c r="C98" s="20" t="s">
        <v>43</v>
      </c>
      <c r="D98" s="81">
        <f t="shared" ref="D98:J98" ca="1" si="354">D97-D115*D115/2/D19</f>
        <v>802.814358195821</v>
      </c>
      <c r="E98" s="81">
        <f t="shared" ca="1" si="354"/>
        <v>787.79208536696081</v>
      </c>
      <c r="F98" s="81">
        <f t="shared" ca="1" si="354"/>
        <v>772.84732588421264</v>
      </c>
      <c r="G98" s="81">
        <f t="shared" ca="1" si="354"/>
        <v>758.69067444139262</v>
      </c>
      <c r="H98" s="81">
        <f t="shared" ca="1" si="354"/>
        <v>733.83057109087292</v>
      </c>
      <c r="I98" s="81">
        <f t="shared" ca="1" si="354"/>
        <v>714.4991759144483</v>
      </c>
      <c r="J98" s="81">
        <f t="shared" ca="1" si="354"/>
        <v>701.62128778976523</v>
      </c>
      <c r="K98" s="81"/>
      <c r="L98" s="81">
        <f t="shared" ref="L98:R98" ca="1" si="355">L97-L115*L115/2/L19</f>
        <v>808.85237253147011</v>
      </c>
      <c r="M98" s="81">
        <f t="shared" ca="1" si="355"/>
        <v>791.90031770935821</v>
      </c>
      <c r="N98" s="81">
        <f t="shared" ca="1" si="355"/>
        <v>774.42651333993888</v>
      </c>
      <c r="O98" s="81">
        <f t="shared" ca="1" si="355"/>
        <v>758.06993606221033</v>
      </c>
      <c r="P98" s="81">
        <f t="shared" ca="1" si="355"/>
        <v>729.99106178647037</v>
      </c>
      <c r="Q98" s="81">
        <f t="shared" ca="1" si="355"/>
        <v>708.77045714591895</v>
      </c>
      <c r="R98" s="81">
        <f t="shared" ca="1" si="355"/>
        <v>694.83395714259086</v>
      </c>
      <c r="S98" s="81"/>
      <c r="T98" s="81">
        <f t="shared" ref="T98:Z98" ca="1" si="356">T97-T115*T115/2/T19</f>
        <v>816.70666945726168</v>
      </c>
      <c r="U98" s="81">
        <f t="shared" ca="1" si="356"/>
        <v>798.77548119593484</v>
      </c>
      <c r="V98" s="81">
        <f t="shared" ca="1" si="356"/>
        <v>779.10334382874498</v>
      </c>
      <c r="W98" s="81">
        <f t="shared" ca="1" si="356"/>
        <v>760.7668316916853</v>
      </c>
      <c r="X98" s="81">
        <f t="shared" ca="1" si="356"/>
        <v>729.72369314707487</v>
      </c>
      <c r="Y98" s="81">
        <f t="shared" ca="1" si="356"/>
        <v>706.76254973728066</v>
      </c>
      <c r="Z98" s="81">
        <f t="shared" ca="1" si="356"/>
        <v>691.88993962618929</v>
      </c>
      <c r="AA98" s="81"/>
      <c r="AB98" s="81">
        <f t="shared" ref="AB98:AH98" ca="1" si="357">AB97-AB115*AB115/2/AB19</f>
        <v>825.78283244563954</v>
      </c>
      <c r="AC98" s="81">
        <f t="shared" ca="1" si="357"/>
        <v>806.66602031568243</v>
      </c>
      <c r="AD98" s="81">
        <f t="shared" ca="1" si="357"/>
        <v>786.95509882868362</v>
      </c>
      <c r="AE98" s="81">
        <f t="shared" ca="1" si="357"/>
        <v>766.94399139647714</v>
      </c>
      <c r="AF98" s="81">
        <f t="shared" ca="1" si="357"/>
        <v>733.2993275489996</v>
      </c>
      <c r="AG98" s="81">
        <f t="shared" ca="1" si="357"/>
        <v>708.16112012378494</v>
      </c>
      <c r="AH98" s="81">
        <f t="shared" ca="1" si="357"/>
        <v>694.46470313929285</v>
      </c>
      <c r="AI98" s="81"/>
      <c r="AJ98" s="81">
        <f t="shared" ref="AJ98:AP98" ca="1" si="358">AJ97-AJ115*AJ115/2/AJ19</f>
        <v>834.94372404062915</v>
      </c>
      <c r="AK98" s="81">
        <f t="shared" ca="1" si="358"/>
        <v>816.40822847211302</v>
      </c>
      <c r="AL98" s="81">
        <f t="shared" ca="1" si="358"/>
        <v>798.12989759610821</v>
      </c>
      <c r="AM98" s="81">
        <f t="shared" ca="1" si="358"/>
        <v>777.08113277297957</v>
      </c>
      <c r="AN98" s="81">
        <f t="shared" ca="1" si="358"/>
        <v>740.71228957243522</v>
      </c>
      <c r="AO98" s="81">
        <f t="shared" ca="1" si="358"/>
        <v>715.04815145058194</v>
      </c>
      <c r="AP98" s="81">
        <f t="shared" ca="1" si="358"/>
        <v>698.66427179303412</v>
      </c>
      <c r="AQ98" s="81"/>
      <c r="AR98" s="81">
        <f t="shared" ref="AR98:AW98" ca="1" si="359">AR97-AR115*AR115/2/AR19</f>
        <v>844.18821780484461</v>
      </c>
      <c r="AS98" s="81">
        <f t="shared" ca="1" si="359"/>
        <v>828.01868750353276</v>
      </c>
      <c r="AT98" s="81">
        <f t="shared" ca="1" si="359"/>
        <v>808.14049050375752</v>
      </c>
      <c r="AU98" s="81">
        <f t="shared" ca="1" si="359"/>
        <v>789.84132311403141</v>
      </c>
      <c r="AV98" s="81">
        <f t="shared" ca="1" si="359"/>
        <v>753.10424912052906</v>
      </c>
      <c r="AW98" s="81">
        <f t="shared" ca="1" si="359"/>
        <v>726.08889658223927</v>
      </c>
      <c r="AX98" s="81">
        <f ca="1">AX97-AX115*AX115/2/AX19</f>
        <v>708.14147854553562</v>
      </c>
      <c r="AY98" s="81"/>
      <c r="AZ98" s="81">
        <f t="shared" ref="AZ98:BF98" ca="1" si="360">AZ97-AZ115*AZ115/2/AZ19</f>
        <v>865.92609274825338</v>
      </c>
      <c r="BA98" s="81">
        <f t="shared" ca="1" si="360"/>
        <v>856.61885369613458</v>
      </c>
      <c r="BB98" s="81">
        <f t="shared" ca="1" si="360"/>
        <v>833.41060641072988</v>
      </c>
      <c r="BC98" s="81">
        <f t="shared" ca="1" si="360"/>
        <v>815.69186712789724</v>
      </c>
      <c r="BD98" s="81">
        <f t="shared" ca="1" si="360"/>
        <v>787.16968979900889</v>
      </c>
      <c r="BE98" s="81">
        <f t="shared" ca="1" si="360"/>
        <v>759.53501628979245</v>
      </c>
      <c r="BF98" s="81">
        <f t="shared" ca="1" si="360"/>
        <v>742.95100588339483</v>
      </c>
    </row>
    <row r="99" spans="1:58" x14ac:dyDescent="0.2">
      <c r="B99" s="33" t="s">
        <v>207</v>
      </c>
      <c r="C99" s="3" t="s">
        <v>11</v>
      </c>
      <c r="D99" s="100">
        <f t="shared" ref="D99:J99" ca="1" si="361">IF(ISERR(D98),IF(ISERR((1-D64*(1-D109^D21))/D109^D21),1,(1-D64*(1-D109^D21))/D109^D21),D98/D69/D109^D21)</f>
        <v>0.99792861490301144</v>
      </c>
      <c r="E99" s="100">
        <f t="shared" ca="1" si="361"/>
        <v>0.99736577114266867</v>
      </c>
      <c r="F99" s="100">
        <f t="shared" ca="1" si="361"/>
        <v>0.99648874760122064</v>
      </c>
      <c r="G99" s="100">
        <f t="shared" ca="1" si="361"/>
        <v>0.99534389160798142</v>
      </c>
      <c r="H99" s="100">
        <f t="shared" ca="1" si="361"/>
        <v>0.99237331890477065</v>
      </c>
      <c r="I99" s="100">
        <f t="shared" ca="1" si="361"/>
        <v>0.98867876655815512</v>
      </c>
      <c r="J99" s="100">
        <f t="shared" ca="1" si="361"/>
        <v>0.98444438512561283</v>
      </c>
      <c r="K99" s="100"/>
      <c r="L99" s="100">
        <f t="shared" ref="L99:R99" ca="1" si="362">IF(ISERR(L98),IF(ISERR((1-L64*(1-L109^L21))/L109^L21),1,(1-L64*(1-L109^L21))/L109^L21),L98/L69/L109^L21)</f>
        <v>0.99688844633087448</v>
      </c>
      <c r="M99" s="100">
        <f t="shared" ca="1" si="362"/>
        <v>0.99631713711455372</v>
      </c>
      <c r="N99" s="100">
        <f t="shared" ca="1" si="362"/>
        <v>0.99542331047512023</v>
      </c>
      <c r="O99" s="100">
        <f t="shared" ca="1" si="362"/>
        <v>0.99427055297483069</v>
      </c>
      <c r="P99" s="100">
        <f t="shared" ca="1" si="362"/>
        <v>0.99132402234305028</v>
      </c>
      <c r="Q99" s="100">
        <f t="shared" ca="1" si="362"/>
        <v>0.98769706849136141</v>
      </c>
      <c r="R99" s="100">
        <f t="shared" ca="1" si="362"/>
        <v>0.98355623992671382</v>
      </c>
      <c r="S99" s="100"/>
      <c r="T99" s="100">
        <f t="shared" ref="T99:Z99" ca="1" si="363">IF(ISERR(T98),IF(ISERR((1-T64*(1-T109^T21))/T109^T21),1,(1-T64*(1-T109^T21))/T109^T21),T98/T69/T109^T21)</f>
        <v>0.99564265770701577</v>
      </c>
      <c r="U99" s="100">
        <f t="shared" ca="1" si="363"/>
        <v>0.99506040543509555</v>
      </c>
      <c r="V99" s="100">
        <f t="shared" ca="1" si="363"/>
        <v>0.99414440809945193</v>
      </c>
      <c r="W99" s="100">
        <f t="shared" ca="1" si="363"/>
        <v>0.9929743710300738</v>
      </c>
      <c r="X99" s="100">
        <f t="shared" ca="1" si="363"/>
        <v>0.99002890835888668</v>
      </c>
      <c r="Y99" s="100">
        <f t="shared" ca="1" si="363"/>
        <v>0.98644895234010999</v>
      </c>
      <c r="Z99" s="100">
        <f t="shared" ca="1" si="363"/>
        <v>0.9823863094729226</v>
      </c>
      <c r="AA99" s="100"/>
      <c r="AB99" s="100">
        <f t="shared" ref="AB99:AH99" ca="1" si="364">IF(ISERR(AB98),IF(ISERR((1-AB64*(1-AB109^AB21))/AB109^AB21),1,(1-AB64*(1-AB109^AB21))/AB109^AB21),AB98/AB69/AB109^AB21)</f>
        <v>0.99420285562378419</v>
      </c>
      <c r="AC99" s="100">
        <f t="shared" ca="1" si="364"/>
        <v>0.99359245514296568</v>
      </c>
      <c r="AD99" s="100">
        <f t="shared" ca="1" si="364"/>
        <v>0.99266989503510084</v>
      </c>
      <c r="AE99" s="100">
        <f t="shared" ca="1" si="364"/>
        <v>0.99147537369197047</v>
      </c>
      <c r="AF99" s="100">
        <f t="shared" ca="1" si="364"/>
        <v>0.98850888410074822</v>
      </c>
      <c r="AG99" s="100">
        <f t="shared" ca="1" si="364"/>
        <v>0.98495484805504585</v>
      </c>
      <c r="AH99" s="100">
        <f t="shared" ca="1" si="364"/>
        <v>0.98093861302067664</v>
      </c>
      <c r="AI99" s="100"/>
      <c r="AJ99" s="100">
        <f t="shared" ref="AJ99:AP99" ca="1" si="365">IF(ISERR(AJ98),IF(ISERR((1-AJ64*(1-AJ109^AJ21))/AJ109^AJ21),1,(1-AJ64*(1-AJ109^AJ21))/AJ109^AJ21),AJ98/AJ69/AJ109^AJ21)</f>
        <v>0.99257375522208557</v>
      </c>
      <c r="AK99" s="100">
        <f t="shared" ca="1" si="365"/>
        <v>0.9919423802122338</v>
      </c>
      <c r="AL99" s="100">
        <f t="shared" ca="1" si="365"/>
        <v>0.99102345022904137</v>
      </c>
      <c r="AM99" s="100">
        <f t="shared" ca="1" si="365"/>
        <v>0.98980064379511978</v>
      </c>
      <c r="AN99" s="100">
        <f t="shared" ca="1" si="365"/>
        <v>0.98679223276724937</v>
      </c>
      <c r="AO99" s="100">
        <f t="shared" ca="1" si="365"/>
        <v>0.98323885279585543</v>
      </c>
      <c r="AP99" s="100">
        <f t="shared" ca="1" si="365"/>
        <v>0.97927468016171837</v>
      </c>
      <c r="AQ99" s="100"/>
      <c r="AR99" s="100">
        <f t="shared" ref="AR99:AW99" ca="1" si="366">IF(ISERR(AR98),IF(ISERR((1-AR64*(1-AR109^AR21))/AR109^AR21),1,(1-AR64*(1-AR109^AR21))/AR109^AR21),AR98/AR69/AR109^AR21)</f>
        <v>0.99076389435499768</v>
      </c>
      <c r="AS99" s="100">
        <f t="shared" ca="1" si="366"/>
        <v>0.990130075184118</v>
      </c>
      <c r="AT99" s="100">
        <f t="shared" ca="1" si="366"/>
        <v>0.98917259408881042</v>
      </c>
      <c r="AU99" s="100">
        <f t="shared" ca="1" si="366"/>
        <v>0.98796974999477194</v>
      </c>
      <c r="AV99" s="100">
        <f t="shared" ca="1" si="366"/>
        <v>0.98491816029549406</v>
      </c>
      <c r="AW99" s="100">
        <f t="shared" ca="1" si="366"/>
        <v>0.98134587025468845</v>
      </c>
      <c r="AX99" s="100">
        <f ca="1">IF(ISERR(AX98),IF(ISERR((1-AX64*(1-AX109^AX21))/AX109^AX21),1,(1-AX64*(1-AX109^AX21))/AX109^AX21),AX98/AX69/AX109^AX21)</f>
        <v>0.97740371017079819</v>
      </c>
      <c r="AY99" s="100"/>
      <c r="AZ99" s="100">
        <f t="shared" ref="AZ99:BF99" ca="1" si="367">IF(ISERR(AZ98),IF(ISERR((1-AZ64*(1-AZ109^AZ21))/AZ109^AZ21),1,(1-AZ64*(1-AZ109^AZ21))/AZ109^AZ21),AZ98/AZ69/AZ109^AZ21)</f>
        <v>0.98668029017940317</v>
      </c>
      <c r="BA99" s="100">
        <f t="shared" ca="1" si="367"/>
        <v>0.98609842492844613</v>
      </c>
      <c r="BB99" s="100">
        <f t="shared" ca="1" si="367"/>
        <v>0.98503326415918158</v>
      </c>
      <c r="BC99" s="100">
        <f t="shared" ca="1" si="367"/>
        <v>0.98380329751138162</v>
      </c>
      <c r="BD99" s="100">
        <f t="shared" ca="1" si="367"/>
        <v>0.98081284059401685</v>
      </c>
      <c r="BE99" s="100">
        <f t="shared" ca="1" si="367"/>
        <v>0.97718777964133796</v>
      </c>
      <c r="BF99" s="100">
        <f t="shared" ca="1" si="367"/>
        <v>0.97325748687384894</v>
      </c>
    </row>
    <row r="100" spans="1:58" x14ac:dyDescent="0.2">
      <c r="B100" s="33" t="s">
        <v>208</v>
      </c>
      <c r="C100" s="3" t="s">
        <v>11</v>
      </c>
      <c r="D100" s="100">
        <f t="shared" ref="D100:J100" ca="1" si="368">1/D99/D99</f>
        <v>1.0041556777451541</v>
      </c>
      <c r="E100" s="100">
        <f t="shared" ca="1" si="368"/>
        <v>1.0052893485585639</v>
      </c>
      <c r="F100" s="100">
        <f t="shared" ca="1" si="368"/>
        <v>1.0070596654004322</v>
      </c>
      <c r="G100" s="100">
        <f t="shared" ca="1" si="368"/>
        <v>1.0093776609488112</v>
      </c>
      <c r="H100" s="100">
        <f t="shared" ca="1" si="368"/>
        <v>1.0154296525190258</v>
      </c>
      <c r="I100" s="100">
        <f t="shared" ca="1" si="368"/>
        <v>1.0230328653173586</v>
      </c>
      <c r="J100" s="100">
        <f t="shared" ca="1" si="368"/>
        <v>1.0318525159554583</v>
      </c>
      <c r="K100" s="100"/>
      <c r="L100" s="100">
        <f t="shared" ref="L100:R100" ca="1" si="369">1/L99/L99</f>
        <v>1.0062522736087389</v>
      </c>
      <c r="M100" s="100">
        <f t="shared" ca="1" si="369"/>
        <v>1.0074066169416482</v>
      </c>
      <c r="N100" s="100">
        <f t="shared" ca="1" si="369"/>
        <v>1.0092166029715341</v>
      </c>
      <c r="O100" s="100">
        <f t="shared" ca="1" si="369"/>
        <v>1.0115581314774105</v>
      </c>
      <c r="P100" s="100">
        <f t="shared" ca="1" si="369"/>
        <v>1.0175804139597628</v>
      </c>
      <c r="Q100" s="100">
        <f t="shared" ca="1" si="369"/>
        <v>1.0250675144480401</v>
      </c>
      <c r="R100" s="100">
        <f t="shared" ca="1" si="369"/>
        <v>1.0337168702003956</v>
      </c>
      <c r="S100" s="100"/>
      <c r="T100" s="100">
        <f t="shared" ref="T100:Z100" ca="1" si="370">1/T99/T99</f>
        <v>1.008771976614969</v>
      </c>
      <c r="U100" s="100">
        <f t="shared" ca="1" si="370"/>
        <v>1.0099528730040703</v>
      </c>
      <c r="V100" s="100">
        <f t="shared" ca="1" si="370"/>
        <v>1.0118148566956442</v>
      </c>
      <c r="W100" s="100">
        <f t="shared" ca="1" si="370"/>
        <v>1.0142007357375311</v>
      </c>
      <c r="X100" s="100">
        <f t="shared" ca="1" si="370"/>
        <v>1.0202444667206003</v>
      </c>
      <c r="Y100" s="100">
        <f t="shared" ca="1" si="370"/>
        <v>1.0276631129489586</v>
      </c>
      <c r="Z100" s="100">
        <f t="shared" ca="1" si="370"/>
        <v>1.0361804570050592</v>
      </c>
      <c r="AA100" s="100"/>
      <c r="AB100" s="100">
        <f t="shared" ref="AB100:AH100" ca="1" si="371">1/AB99/AB99</f>
        <v>1.0116958943836618</v>
      </c>
      <c r="AC100" s="100">
        <f t="shared" ca="1" si="371"/>
        <v>1.012939320389703</v>
      </c>
      <c r="AD100" s="100">
        <f t="shared" ca="1" si="371"/>
        <v>1.014822991208078</v>
      </c>
      <c r="AE100" s="100">
        <f t="shared" ca="1" si="371"/>
        <v>1.017269764966978</v>
      </c>
      <c r="AF100" s="100">
        <f t="shared" ca="1" si="371"/>
        <v>1.0233845268430393</v>
      </c>
      <c r="AG100" s="100">
        <f t="shared" ca="1" si="371"/>
        <v>1.0307832568530229</v>
      </c>
      <c r="AH100" s="100">
        <f t="shared" ca="1" si="371"/>
        <v>1.0392411616762263</v>
      </c>
      <c r="AI100" s="100"/>
      <c r="AJ100" s="100">
        <f t="shared" ref="AJ100:AP100" ca="1" si="372">1/AJ99/AJ99</f>
        <v>1.0150195904373633</v>
      </c>
      <c r="AK100" s="100">
        <f t="shared" ca="1" si="372"/>
        <v>1.0163121291391073</v>
      </c>
      <c r="AL100" s="100">
        <f t="shared" ca="1" si="372"/>
        <v>1.0181977609628372</v>
      </c>
      <c r="AM100" s="100">
        <f t="shared" ca="1" si="372"/>
        <v>1.0207150918171857</v>
      </c>
      <c r="AN100" s="100">
        <f t="shared" ca="1" si="372"/>
        <v>1.0269482405380164</v>
      </c>
      <c r="AO100" s="100">
        <f t="shared" ca="1" si="372"/>
        <v>1.0343843405382427</v>
      </c>
      <c r="AP100" s="100">
        <f t="shared" ca="1" si="372"/>
        <v>1.042775811676498</v>
      </c>
      <c r="AQ100" s="100"/>
      <c r="AR100" s="100">
        <f t="shared" ref="AR100:AX100" ca="1" si="373">1/AR99/AR99</f>
        <v>1.0187313165932796</v>
      </c>
      <c r="AS100" s="100">
        <f t="shared" ca="1" si="373"/>
        <v>1.0200359898280404</v>
      </c>
      <c r="AT100" s="100">
        <f t="shared" ca="1" si="373"/>
        <v>1.0220116569054154</v>
      </c>
      <c r="AU100" s="100">
        <f t="shared" ca="1" si="373"/>
        <v>1.0245017514227306</v>
      </c>
      <c r="AV100" s="100">
        <f t="shared" ca="1" si="373"/>
        <v>1.0308600507109038</v>
      </c>
      <c r="AW100" s="100">
        <f t="shared" ca="1" si="373"/>
        <v>1.0383787732521295</v>
      </c>
      <c r="AX100" s="100">
        <f t="shared" ca="1" si="373"/>
        <v>1.0467718463929609</v>
      </c>
      <c r="AY100" s="100"/>
      <c r="AZ100" s="100">
        <f t="shared" ref="AZ100:BF100" ca="1" si="374">1/AZ99/AZ99</f>
        <v>1.0271812760330057</v>
      </c>
      <c r="BA100" s="100">
        <f t="shared" ca="1" si="374"/>
        <v>1.028393847541335</v>
      </c>
      <c r="BB100" s="100">
        <f t="shared" ca="1" si="374"/>
        <v>1.030619147085746</v>
      </c>
      <c r="BC100" s="100">
        <f t="shared" ca="1" si="374"/>
        <v>1.0331977511311146</v>
      </c>
      <c r="BD100" s="100">
        <f t="shared" ca="1" si="374"/>
        <v>1.0395077084788391</v>
      </c>
      <c r="BE100" s="100">
        <f t="shared" ca="1" si="374"/>
        <v>1.0472345107381471</v>
      </c>
      <c r="BF100" s="100">
        <f t="shared" ca="1" si="374"/>
        <v>1.055709655185203</v>
      </c>
    </row>
    <row r="101" spans="1:58" x14ac:dyDescent="0.2">
      <c r="B101" s="33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</row>
    <row r="102" spans="1:58" x14ac:dyDescent="0.2">
      <c r="B102" s="33" t="s">
        <v>209</v>
      </c>
      <c r="C102" s="3" t="s">
        <v>210</v>
      </c>
      <c r="D102" s="104">
        <f t="shared" ref="D102:J102" ca="1" si="375">D19*D69+D85*D85/2-(D37*D37-D36*D36)/2</f>
        <v>953179.61172629602</v>
      </c>
      <c r="E102" s="104">
        <f t="shared" ca="1" si="375"/>
        <v>937664.56406813534</v>
      </c>
      <c r="F102" s="104">
        <f t="shared" ca="1" si="375"/>
        <v>923483.22047476086</v>
      </c>
      <c r="G102" s="104">
        <f t="shared" ca="1" si="375"/>
        <v>911186.55158456683</v>
      </c>
      <c r="H102" s="104">
        <f t="shared" ca="1" si="375"/>
        <v>892611.47009923088</v>
      </c>
      <c r="I102" s="104">
        <f t="shared" ca="1" si="375"/>
        <v>881453.57637700078</v>
      </c>
      <c r="J102" s="104">
        <f t="shared" ca="1" si="375"/>
        <v>876360.77117564145</v>
      </c>
      <c r="K102" s="104"/>
      <c r="L102" s="104">
        <f t="shared" ref="L102:R102" ca="1" si="376">L19*L69+L85*L85/2-(L37*L37-L36*L36)/2</f>
        <v>960302.89455773204</v>
      </c>
      <c r="M102" s="104">
        <f t="shared" ca="1" si="376"/>
        <v>942350.69078140613</v>
      </c>
      <c r="N102" s="104">
        <f t="shared" ca="1" si="376"/>
        <v>924975.25179885246</v>
      </c>
      <c r="O102" s="104">
        <f t="shared" ca="1" si="376"/>
        <v>909764.90096954734</v>
      </c>
      <c r="P102" s="104">
        <f t="shared" ca="1" si="376"/>
        <v>886391.25458114315</v>
      </c>
      <c r="Q102" s="104">
        <f t="shared" ca="1" si="376"/>
        <v>871650.48740247183</v>
      </c>
      <c r="R102" s="104">
        <f t="shared" ca="1" si="376"/>
        <v>863973.18459736381</v>
      </c>
      <c r="S102" s="104"/>
      <c r="T102" s="104">
        <f t="shared" ref="T102:Z102" ca="1" si="377">T19*T69+T85*T85/2-(T37*T37-T36*T36)/2</f>
        <v>969577.59425213619</v>
      </c>
      <c r="U102" s="104">
        <f t="shared" ca="1" si="377"/>
        <v>950307.00554734224</v>
      </c>
      <c r="V102" s="104">
        <f t="shared" ca="1" si="377"/>
        <v>930107.2813591212</v>
      </c>
      <c r="W102" s="104">
        <f t="shared" ca="1" si="377"/>
        <v>912240.27817821898</v>
      </c>
      <c r="X102" s="104">
        <f t="shared" ca="1" si="377"/>
        <v>884402.73312028905</v>
      </c>
      <c r="Y102" s="104">
        <f t="shared" ca="1" si="377"/>
        <v>866325.06422179448</v>
      </c>
      <c r="Z102" s="104">
        <f t="shared" ca="1" si="377"/>
        <v>856288.08851813641</v>
      </c>
      <c r="AA102" s="104"/>
      <c r="AB102" s="104">
        <f t="shared" ref="AB102:AH102" ca="1" si="378">AB19*AB69+AB85*AB85/2-(AB37*AB37-AB36*AB36)/2</f>
        <v>980298.74703909981</v>
      </c>
      <c r="AC102" s="104">
        <f t="shared" ca="1" si="378"/>
        <v>959494.98521016014</v>
      </c>
      <c r="AD102" s="104">
        <f t="shared" ca="1" si="378"/>
        <v>938995.10667885735</v>
      </c>
      <c r="AE102" s="104">
        <f t="shared" ca="1" si="378"/>
        <v>918833.57631742116</v>
      </c>
      <c r="AF102" s="104">
        <f t="shared" ca="1" si="378"/>
        <v>887019.81652222073</v>
      </c>
      <c r="AG102" s="104">
        <f t="shared" ca="1" si="378"/>
        <v>865153.89395437448</v>
      </c>
      <c r="AH102" s="104">
        <f t="shared" ca="1" si="378"/>
        <v>855561.91495228198</v>
      </c>
      <c r="AI102" s="104"/>
      <c r="AJ102" s="104">
        <f t="shared" ref="AJ102:AP102" ca="1" si="379">AJ19*AJ69+AJ85*AJ85/2-(AJ37*AJ37-AJ36*AJ36)/2</f>
        <v>991116.62339297845</v>
      </c>
      <c r="AK102" s="104">
        <f t="shared" ca="1" si="379"/>
        <v>970877.12518010219</v>
      </c>
      <c r="AL102" s="104">
        <f t="shared" ca="1" si="379"/>
        <v>951835.16948254651</v>
      </c>
      <c r="AM102" s="104">
        <f t="shared" ca="1" si="379"/>
        <v>930152.231624134</v>
      </c>
      <c r="AN102" s="104">
        <f t="shared" ca="1" si="379"/>
        <v>894269.25754842407</v>
      </c>
      <c r="AO102" s="104">
        <f t="shared" ca="1" si="379"/>
        <v>870813.16630732059</v>
      </c>
      <c r="AP102" s="104">
        <f t="shared" ca="1" si="379"/>
        <v>856895.20705749362</v>
      </c>
      <c r="AQ102" s="104"/>
      <c r="AR102" s="104">
        <f t="shared" ref="AR102:AW102" ca="1" si="380">AR19*AR69+AR85*AR85/2-(AR37*AR37-AR36*AR36)/2</f>
        <v>1002031.3930227166</v>
      </c>
      <c r="AS102" s="104">
        <f t="shared" ca="1" si="380"/>
        <v>984474.76407597947</v>
      </c>
      <c r="AT102" s="104">
        <f t="shared" ca="1" si="380"/>
        <v>963308.41184969689</v>
      </c>
      <c r="AU102" s="104">
        <f t="shared" ca="1" si="380"/>
        <v>944596.99453849788</v>
      </c>
      <c r="AV102" s="104">
        <f t="shared" ca="1" si="380"/>
        <v>907587.58478322986</v>
      </c>
      <c r="AW102" s="104">
        <f t="shared" ca="1" si="380"/>
        <v>881641.3512791252</v>
      </c>
      <c r="AX102" s="104">
        <f ca="1">AX19*AX69+AX85*AX85/2-(AX37*AX37-AX36*AX36)/2</f>
        <v>864979.15893274301</v>
      </c>
      <c r="AY102" s="104"/>
      <c r="AZ102" s="104">
        <f t="shared" ref="AZ102:BF102" ca="1" si="381">AZ19*AZ69+AZ85*AZ85/2-(AZ37*AZ37-AZ36*AZ36)/2</f>
        <v>1027718.2309523562</v>
      </c>
      <c r="BA102" s="104">
        <f t="shared" ca="1" si="381"/>
        <v>1018060.980482517</v>
      </c>
      <c r="BB102" s="104">
        <f t="shared" ca="1" si="381"/>
        <v>992513.83954010962</v>
      </c>
      <c r="BC102" s="104">
        <f t="shared" ca="1" si="381"/>
        <v>973926.79176684993</v>
      </c>
      <c r="BD102" s="104">
        <f t="shared" ca="1" si="381"/>
        <v>945524.66260201705</v>
      </c>
      <c r="BE102" s="104">
        <f t="shared" ca="1" si="381"/>
        <v>917480.46955717076</v>
      </c>
      <c r="BF102" s="104">
        <f t="shared" ca="1" si="381"/>
        <v>901335.93381022732</v>
      </c>
    </row>
    <row r="103" spans="1:58" x14ac:dyDescent="0.2">
      <c r="B103" s="33" t="s">
        <v>211</v>
      </c>
      <c r="C103" s="3" t="s">
        <v>210</v>
      </c>
      <c r="D103" s="104">
        <f t="shared" ref="D103:J103" ca="1" si="382">D99*D19*D69</f>
        <v>940010.73415840894</v>
      </c>
      <c r="E103" s="104">
        <f t="shared" ca="1" si="382"/>
        <v>921166.1153890721</v>
      </c>
      <c r="F103" s="104">
        <f t="shared" ca="1" si="382"/>
        <v>901775.73564114631</v>
      </c>
      <c r="G103" s="104">
        <f t="shared" ca="1" si="382"/>
        <v>882703.49459114776</v>
      </c>
      <c r="H103" s="104">
        <f t="shared" ca="1" si="382"/>
        <v>846596.37300719786</v>
      </c>
      <c r="I103" s="104">
        <f t="shared" ca="1" si="382"/>
        <v>813534.40084686049</v>
      </c>
      <c r="J103" s="104">
        <f t="shared" ca="1" si="382"/>
        <v>783081.78061548329</v>
      </c>
      <c r="K103" s="104"/>
      <c r="L103" s="104">
        <f t="shared" ref="L103:R103" ca="1" si="383">L99*L19*L69</f>
        <v>940373.94605430344</v>
      </c>
      <c r="M103" s="104">
        <f t="shared" ca="1" si="383"/>
        <v>919172.5482988921</v>
      </c>
      <c r="N103" s="104">
        <f t="shared" ca="1" si="383"/>
        <v>896643.19685143325</v>
      </c>
      <c r="O103" s="104">
        <f t="shared" ca="1" si="383"/>
        <v>874787.33140423486</v>
      </c>
      <c r="P103" s="104">
        <f t="shared" ca="1" si="383"/>
        <v>834465.22105903365</v>
      </c>
      <c r="Q103" s="104">
        <f t="shared" ca="1" si="383"/>
        <v>798792.14848639595</v>
      </c>
      <c r="R103" s="104">
        <f t="shared" ca="1" si="383"/>
        <v>766994.24083064403</v>
      </c>
      <c r="S103" s="104"/>
      <c r="T103" s="104">
        <f t="shared" ref="T103:Z103" ca="1" si="384">T99*T19*T69</f>
        <v>941400.99157566228</v>
      </c>
      <c r="U103" s="104">
        <f t="shared" ca="1" si="384"/>
        <v>918961.97166690591</v>
      </c>
      <c r="V103" s="104">
        <f t="shared" ca="1" si="384"/>
        <v>893668.61699050292</v>
      </c>
      <c r="W103" s="104">
        <f t="shared" ca="1" si="384"/>
        <v>869255.97808610194</v>
      </c>
      <c r="X103" s="104">
        <f t="shared" ca="1" si="384"/>
        <v>824927.26318740589</v>
      </c>
      <c r="Y103" s="104">
        <f t="shared" ca="1" si="384"/>
        <v>786715.08050122974</v>
      </c>
      <c r="Z103" s="104">
        <f t="shared" ca="1" si="384"/>
        <v>753591.14347360679</v>
      </c>
      <c r="AA103" s="104"/>
      <c r="AB103" s="104">
        <f t="shared" ref="AB103:AH103" ca="1" si="385">AB99*AB19*AB69</f>
        <v>942398.57365765178</v>
      </c>
      <c r="AC103" s="104">
        <f t="shared" ca="1" si="385"/>
        <v>918447.35543544614</v>
      </c>
      <c r="AD103" s="104">
        <f t="shared" ca="1" si="385"/>
        <v>892960.19366221863</v>
      </c>
      <c r="AE103" s="104">
        <f t="shared" ca="1" si="385"/>
        <v>866330.69081902038</v>
      </c>
      <c r="AF103" s="104">
        <f t="shared" ca="1" si="385"/>
        <v>818355.37961282476</v>
      </c>
      <c r="AG103" s="104">
        <f t="shared" ca="1" si="385"/>
        <v>777053.28735341888</v>
      </c>
      <c r="AH103" s="104">
        <f t="shared" ca="1" si="385"/>
        <v>744791.37507653097</v>
      </c>
      <c r="AI103" s="104"/>
      <c r="AJ103" s="104">
        <f t="shared" ref="AJ103:AP103" ca="1" si="386">AJ99*AJ19*AJ69</f>
        <v>942031.89960617688</v>
      </c>
      <c r="AK103" s="104">
        <f t="shared" ca="1" si="386"/>
        <v>918653.82138074597</v>
      </c>
      <c r="AL103" s="104">
        <f t="shared" ca="1" si="386"/>
        <v>894708.21000638884</v>
      </c>
      <c r="AM103" s="104">
        <f t="shared" ca="1" si="386"/>
        <v>866596.49539955915</v>
      </c>
      <c r="AN103" s="104">
        <f t="shared" ca="1" si="386"/>
        <v>814793.95187902462</v>
      </c>
      <c r="AO103" s="104">
        <f t="shared" ca="1" si="386"/>
        <v>772200.10341550841</v>
      </c>
      <c r="AP103" s="104">
        <f t="shared" ca="1" si="386"/>
        <v>736557.43565744779</v>
      </c>
      <c r="AQ103" s="104"/>
      <c r="AR103" s="104">
        <f t="shared" ref="AR103:AW103" ca="1" si="387">AR99*AR19*AR69</f>
        <v>940314.19685444108</v>
      </c>
      <c r="AS103" s="104">
        <f t="shared" ca="1" si="387"/>
        <v>919618.5138910691</v>
      </c>
      <c r="AT103" s="104">
        <f t="shared" ca="1" si="387"/>
        <v>893593.48949619778</v>
      </c>
      <c r="AU103" s="104">
        <f t="shared" ca="1" si="387"/>
        <v>868509.73346356652</v>
      </c>
      <c r="AV103" s="104">
        <f t="shared" ca="1" si="387"/>
        <v>815583.44630765845</v>
      </c>
      <c r="AW103" s="104">
        <f t="shared" ca="1" si="387"/>
        <v>770713.4236429421</v>
      </c>
      <c r="AX103" s="104">
        <f ca="1">AX99*AX19*AX69</f>
        <v>732831.10746663192</v>
      </c>
      <c r="AY103" s="104"/>
      <c r="AZ103" s="104">
        <f t="shared" ref="AZ103:BF103" ca="1" si="388">AZ99*AZ19*AZ69</f>
        <v>936438.5298034678</v>
      </c>
      <c r="BA103" s="104">
        <f t="shared" ca="1" si="388"/>
        <v>923620.3325073733</v>
      </c>
      <c r="BB103" s="104">
        <f t="shared" ca="1" si="388"/>
        <v>893282.46170413098</v>
      </c>
      <c r="BC103" s="104">
        <f t="shared" ca="1" si="388"/>
        <v>868412.68002637441</v>
      </c>
      <c r="BD103" s="104">
        <f t="shared" ca="1" si="388"/>
        <v>823819.81791460793</v>
      </c>
      <c r="BE103" s="104">
        <f t="shared" ca="1" si="388"/>
        <v>776722.10399292584</v>
      </c>
      <c r="BF103" s="104">
        <f t="shared" ca="1" si="388"/>
        <v>738959.37251378596</v>
      </c>
    </row>
    <row r="104" spans="1:58" x14ac:dyDescent="0.2">
      <c r="B104" s="33" t="s">
        <v>212</v>
      </c>
      <c r="C104" s="3" t="s">
        <v>210</v>
      </c>
      <c r="D104" s="104">
        <f t="shared" ref="D104:J104" ca="1" si="389">1/2*(D68/D44/D82*1000000)^2*D100</f>
        <v>825.77931389408411</v>
      </c>
      <c r="E104" s="104">
        <f t="shared" ca="1" si="389"/>
        <v>3357.8735590537476</v>
      </c>
      <c r="F104" s="104">
        <f t="shared" ca="1" si="389"/>
        <v>7338.9182902430739</v>
      </c>
      <c r="G104" s="104">
        <f t="shared" ca="1" si="389"/>
        <v>12553.285378695522</v>
      </c>
      <c r="H104" s="104">
        <f t="shared" ca="1" si="389"/>
        <v>26234.448204114698</v>
      </c>
      <c r="I104" s="104">
        <f t="shared" ca="1" si="389"/>
        <v>43702.302304013814</v>
      </c>
      <c r="J104" s="104">
        <f t="shared" ca="1" si="389"/>
        <v>64425.111269036926</v>
      </c>
      <c r="K104" s="104"/>
      <c r="L104" s="104">
        <f t="shared" ref="L104:R104" ca="1" si="390">1/2*(L68/L44/L82*1000000)^2*L100</f>
        <v>817.99173444502878</v>
      </c>
      <c r="M104" s="104">
        <f t="shared" ca="1" si="390"/>
        <v>3300.988650984486</v>
      </c>
      <c r="N104" s="104">
        <f t="shared" ca="1" si="390"/>
        <v>7258.9767267747038</v>
      </c>
      <c r="O104" s="104">
        <f t="shared" ca="1" si="390"/>
        <v>12397.953421150911</v>
      </c>
      <c r="P104" s="104">
        <f t="shared" ca="1" si="390"/>
        <v>25684.83231000532</v>
      </c>
      <c r="Q104" s="104">
        <f t="shared" ca="1" si="390"/>
        <v>42446.222776409086</v>
      </c>
      <c r="R104" s="104">
        <f t="shared" ca="1" si="390"/>
        <v>62223.583022821615</v>
      </c>
      <c r="S104" s="104"/>
      <c r="T104" s="104">
        <f t="shared" ref="T104:Z104" ca="1" si="391">1/2*(T68/T44/T82*1000000)^2*T100</f>
        <v>811.23906739947165</v>
      </c>
      <c r="U104" s="104">
        <f t="shared" ca="1" si="391"/>
        <v>3246.8593771816541</v>
      </c>
      <c r="V104" s="104">
        <f t="shared" ca="1" si="391"/>
        <v>7181.6152779674494</v>
      </c>
      <c r="W104" s="104">
        <f t="shared" ca="1" si="391"/>
        <v>12273.114178951746</v>
      </c>
      <c r="X104" s="104">
        <f t="shared" ca="1" si="391"/>
        <v>25275.445414657388</v>
      </c>
      <c r="Y104" s="104">
        <f t="shared" ca="1" si="391"/>
        <v>41482.964094940216</v>
      </c>
      <c r="Z104" s="104">
        <f t="shared" ca="1" si="391"/>
        <v>60500.120367189367</v>
      </c>
      <c r="AA104" s="104"/>
      <c r="AB104" s="104">
        <f t="shared" ref="AB104:AH104" ca="1" si="392">1/2*(AB68/AB44/AB82*1000000)^2*AB100</f>
        <v>804.45179364126318</v>
      </c>
      <c r="AC104" s="104">
        <f t="shared" ca="1" si="392"/>
        <v>3241.0701674262759</v>
      </c>
      <c r="AD104" s="104">
        <f t="shared" ca="1" si="392"/>
        <v>7120.0019047721044</v>
      </c>
      <c r="AE104" s="104">
        <f t="shared" ca="1" si="392"/>
        <v>12185.732081287997</v>
      </c>
      <c r="AF104" s="104">
        <f t="shared" ca="1" si="392"/>
        <v>25014.319720219613</v>
      </c>
      <c r="AG104" s="104">
        <f t="shared" ca="1" si="392"/>
        <v>40761.119973425215</v>
      </c>
      <c r="AH104" s="104">
        <f t="shared" ca="1" si="392"/>
        <v>59533.77491975305</v>
      </c>
      <c r="AI104" s="104"/>
      <c r="AJ104" s="104">
        <f t="shared" ref="AJ104:AP104" ca="1" si="393">1/2*(AJ68/AJ44/AJ82*1000000)^2*AJ100</f>
        <v>795.3453539551158</v>
      </c>
      <c r="AK104" s="104">
        <f t="shared" ca="1" si="393"/>
        <v>3244.4112088131751</v>
      </c>
      <c r="AL104" s="104">
        <f t="shared" ca="1" si="393"/>
        <v>7087.0663842182094</v>
      </c>
      <c r="AM104" s="104">
        <f t="shared" ca="1" si="393"/>
        <v>12161.186465556657</v>
      </c>
      <c r="AN104" s="104">
        <f t="shared" ca="1" si="393"/>
        <v>24895.984128640659</v>
      </c>
      <c r="AO104" s="104">
        <f t="shared" ca="1" si="393"/>
        <v>40513.652248870945</v>
      </c>
      <c r="AP104" s="104">
        <f t="shared" ca="1" si="393"/>
        <v>58636.144342138228</v>
      </c>
      <c r="AQ104" s="104"/>
      <c r="AR104" s="104">
        <f t="shared" ref="AR104:AW104" ca="1" si="394">1/2*(AR68/AR44/AR82*1000000)^2*AR100</f>
        <v>784.02433329712005</v>
      </c>
      <c r="AS104" s="104">
        <f t="shared" ca="1" si="394"/>
        <v>3254.1585460367282</v>
      </c>
      <c r="AT104" s="104">
        <f t="shared" ca="1" si="394"/>
        <v>7095.8392696758119</v>
      </c>
      <c r="AU104" s="104">
        <f t="shared" ca="1" si="394"/>
        <v>12165.672245343216</v>
      </c>
      <c r="AV104" s="104">
        <f t="shared" ca="1" si="394"/>
        <v>25004.542674681255</v>
      </c>
      <c r="AW104" s="104">
        <f t="shared" ca="1" si="394"/>
        <v>40576.106392851783</v>
      </c>
      <c r="AX104" s="104">
        <f ca="1">1/2*(AX68/AX44/AX82*1000000)^2*AX100</f>
        <v>58422.235362492043</v>
      </c>
      <c r="AY104" s="104"/>
      <c r="AZ104" s="104">
        <f t="shared" ref="AZ104:BF104" ca="1" si="395">1/2*(AZ68/AZ44/AZ82*1000000)^2*AZ100</f>
        <v>761.33419528625473</v>
      </c>
      <c r="BA104" s="104">
        <f t="shared" ca="1" si="395"/>
        <v>3291.4347060687141</v>
      </c>
      <c r="BB104" s="104">
        <f t="shared" ca="1" si="395"/>
        <v>7161.0831920239689</v>
      </c>
      <c r="BC104" s="104">
        <f t="shared" ca="1" si="395"/>
        <v>12256.601276599809</v>
      </c>
      <c r="BD104" s="104">
        <f t="shared" ca="1" si="395"/>
        <v>25540.200737236741</v>
      </c>
      <c r="BE104" s="104">
        <f t="shared" ca="1" si="395"/>
        <v>41504.86449243057</v>
      </c>
      <c r="BF104" s="104">
        <f t="shared" ca="1" si="395"/>
        <v>59991.676339061829</v>
      </c>
    </row>
    <row r="105" spans="1:58" x14ac:dyDescent="0.2">
      <c r="B105" s="33" t="s">
        <v>313</v>
      </c>
      <c r="C105" s="3" t="s">
        <v>210</v>
      </c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</row>
    <row r="106" spans="1:58" x14ac:dyDescent="0.2">
      <c r="B106" s="33" t="s">
        <v>222</v>
      </c>
      <c r="C106" s="3" t="s">
        <v>11</v>
      </c>
      <c r="D106" s="100">
        <f t="shared" ref="D106:J106" ca="1" si="396">IF(ISERR(D109),1.7,D109)</f>
        <v>1.0555832871182305</v>
      </c>
      <c r="E106" s="100">
        <f t="shared" ca="1" si="396"/>
        <v>1.0615288117327217</v>
      </c>
      <c r="F106" s="100">
        <f t="shared" ca="1" si="396"/>
        <v>1.0708607250617987</v>
      </c>
      <c r="G106" s="100">
        <f t="shared" ca="1" si="396"/>
        <v>1.0836992680233548</v>
      </c>
      <c r="H106" s="100">
        <f t="shared" ca="1" si="396"/>
        <v>1.1221358941070783</v>
      </c>
      <c r="I106" s="100">
        <f t="shared" ca="1" si="396"/>
        <v>1.1846345902492388</v>
      </c>
      <c r="J106" s="100">
        <f t="shared" ca="1" si="396"/>
        <v>1.2863153386841311</v>
      </c>
      <c r="K106" s="100"/>
      <c r="L106" s="100">
        <f t="shared" ref="L106:R106" ca="1" si="397">IF(ISERR(L109),1.7,L109)</f>
        <v>1.0869854471227081</v>
      </c>
      <c r="M106" s="100">
        <f t="shared" ca="1" si="397"/>
        <v>1.094286430806017</v>
      </c>
      <c r="N106" s="100">
        <f t="shared" ca="1" si="397"/>
        <v>1.105643797163</v>
      </c>
      <c r="O106" s="100">
        <f t="shared" ca="1" si="397"/>
        <v>1.1209363306342917</v>
      </c>
      <c r="P106" s="100">
        <f t="shared" ca="1" si="397"/>
        <v>1.1654772814878023</v>
      </c>
      <c r="Q106" s="100">
        <f t="shared" ca="1" si="397"/>
        <v>1.2357317312280074</v>
      </c>
      <c r="R106" s="100">
        <f t="shared" ca="1" si="397"/>
        <v>1.346231616862811</v>
      </c>
      <c r="S106" s="100"/>
      <c r="T106" s="100">
        <f t="shared" ref="T106:Z106" ca="1" si="398">IF(ISERR(T109),1.7,T109)</f>
        <v>1.1261083457560064</v>
      </c>
      <c r="U106" s="100">
        <f t="shared" ca="1" si="398"/>
        <v>1.1350829065331445</v>
      </c>
      <c r="V106" s="100">
        <f t="shared" ca="1" si="398"/>
        <v>1.1490912240441706</v>
      </c>
      <c r="W106" s="100">
        <f t="shared" ca="1" si="398"/>
        <v>1.1676332743256896</v>
      </c>
      <c r="X106" s="100">
        <f t="shared" ca="1" si="398"/>
        <v>1.2202307176737837</v>
      </c>
      <c r="Y106" s="100">
        <f t="shared" ca="1" si="398"/>
        <v>1.3005712934919524</v>
      </c>
      <c r="Z106" s="100">
        <f t="shared" ca="1" si="398"/>
        <v>1.422641641410143</v>
      </c>
      <c r="AA106" s="100"/>
      <c r="AB106" s="100">
        <f t="shared" ref="AB106:AH106" ca="1" si="399">IF(ISERR(AB109),1.7,AB109)</f>
        <v>1.1734964104901044</v>
      </c>
      <c r="AC106" s="100">
        <f t="shared" ca="1" si="399"/>
        <v>1.1847885836295962</v>
      </c>
      <c r="AD106" s="100">
        <f t="shared" ca="1" si="399"/>
        <v>1.2015423741149642</v>
      </c>
      <c r="AE106" s="100">
        <f t="shared" ca="1" si="399"/>
        <v>1.2241446344078823</v>
      </c>
      <c r="AF106" s="100">
        <f t="shared" ca="1" si="399"/>
        <v>1.2868494494919844</v>
      </c>
      <c r="AG106" s="100">
        <f t="shared" ca="1" si="399"/>
        <v>1.379790691601684</v>
      </c>
      <c r="AH106" s="100">
        <f t="shared" ca="1" si="399"/>
        <v>1.5163241043697158</v>
      </c>
      <c r="AI106" s="100"/>
      <c r="AJ106" s="100">
        <f t="shared" ref="AJ106:AP106" ca="1" si="400">IF(ISERR(AJ109),1.7,AJ109)</f>
        <v>1.2301080856930007</v>
      </c>
      <c r="AK106" s="100">
        <f t="shared" ca="1" si="400"/>
        <v>1.2437821733120875</v>
      </c>
      <c r="AL106" s="100">
        <f t="shared" ca="1" si="400"/>
        <v>1.2632682777917514</v>
      </c>
      <c r="AM106" s="100">
        <f t="shared" ca="1" si="400"/>
        <v>1.2906451896780597</v>
      </c>
      <c r="AN106" s="100">
        <f t="shared" ca="1" si="400"/>
        <v>1.3657153061961891</v>
      </c>
      <c r="AO106" s="100">
        <f t="shared" ca="1" si="400"/>
        <v>1.4735855459337019</v>
      </c>
      <c r="AP106" s="100">
        <f t="shared" ca="1" si="400"/>
        <v>1.6274526036439567</v>
      </c>
      <c r="AQ106" s="100"/>
      <c r="AR106" s="100">
        <f t="shared" ref="AR106:AW106" ca="1" si="401">IF(ISERR(AR109),1.7,AR109)</f>
        <v>1.2969967946667522</v>
      </c>
      <c r="AS106" s="100">
        <f t="shared" ca="1" si="401"/>
        <v>1.3126886396583601</v>
      </c>
      <c r="AT106" s="100">
        <f t="shared" ca="1" si="401"/>
        <v>1.3367764480310917</v>
      </c>
      <c r="AU106" s="100">
        <f t="shared" ca="1" si="401"/>
        <v>1.3678366435308882</v>
      </c>
      <c r="AV106" s="100">
        <f t="shared" ca="1" si="401"/>
        <v>1.4566260139453786</v>
      </c>
      <c r="AW106" s="100">
        <f t="shared" ca="1" si="401"/>
        <v>1.5822588773123738</v>
      </c>
      <c r="AX106" s="100">
        <f ca="1">IF(ISERR(AX109),1.7,AX109)</f>
        <v>1.7568391830025807</v>
      </c>
      <c r="AY106" s="100"/>
      <c r="AZ106" s="100">
        <f t="shared" ref="AZ106:BF106" ca="1" si="402">IF(ISERR(AZ109),1.7,AZ109)</f>
        <v>1.4651576068178149</v>
      </c>
      <c r="BA106" s="100">
        <f t="shared" ca="1" si="402"/>
        <v>1.4832565886512763</v>
      </c>
      <c r="BB106" s="100">
        <f t="shared" ca="1" si="402"/>
        <v>1.5199964834656814</v>
      </c>
      <c r="BC106" s="100">
        <f t="shared" ca="1" si="402"/>
        <v>1.5628879543581857</v>
      </c>
      <c r="BD106" s="100">
        <f t="shared" ca="1" si="402"/>
        <v>1.6772661039993835</v>
      </c>
      <c r="BE106" s="100">
        <f t="shared" ca="1" si="402"/>
        <v>1.8451928123142425</v>
      </c>
      <c r="BF106" s="100">
        <f t="shared" ca="1" si="402"/>
        <v>2.0690874530187746</v>
      </c>
    </row>
    <row r="107" spans="1:58" x14ac:dyDescent="0.2">
      <c r="B107" s="33" t="s">
        <v>223</v>
      </c>
      <c r="D107" s="104">
        <f t="shared" ref="D107:J107" ca="1" si="403">D103*D21*D106^(-D22)-D104*2*D22*D106^((-2-D18)/D18)</f>
        <v>217639.56303501467</v>
      </c>
      <c r="E107" s="104">
        <f t="shared" ca="1" si="403"/>
        <v>209058.28442347262</v>
      </c>
      <c r="F107" s="104">
        <f t="shared" ca="1" si="403"/>
        <v>198202.20642566434</v>
      </c>
      <c r="G107" s="104">
        <f t="shared" ca="1" si="403"/>
        <v>185808.22835285607</v>
      </c>
      <c r="H107" s="104">
        <f t="shared" ca="1" si="403"/>
        <v>158330.64725238478</v>
      </c>
      <c r="I107" s="104">
        <f t="shared" ca="1" si="403"/>
        <v>130222.86465856443</v>
      </c>
      <c r="J107" s="104">
        <f t="shared" ca="1" si="403"/>
        <v>105052.93129953029</v>
      </c>
      <c r="K107" s="104"/>
      <c r="L107" s="104">
        <f t="shared" ref="L107:R107" ca="1" si="404">L103*L21*L106^(-L22)-L104*2*L22*L106^((-2-L18)/L18)</f>
        <v>213005.33209246505</v>
      </c>
      <c r="M107" s="104">
        <f t="shared" ca="1" si="404"/>
        <v>204139.67424389767</v>
      </c>
      <c r="N107" s="104">
        <f t="shared" ca="1" si="404"/>
        <v>192900.34391879116</v>
      </c>
      <c r="O107" s="104">
        <f t="shared" ca="1" si="404"/>
        <v>180402.71335768784</v>
      </c>
      <c r="P107" s="104">
        <f t="shared" ca="1" si="404"/>
        <v>153660.06131555143</v>
      </c>
      <c r="Q107" s="104">
        <f t="shared" ca="1" si="404"/>
        <v>127191.62222074764</v>
      </c>
      <c r="R107" s="104">
        <f t="shared" ca="1" si="404"/>
        <v>103806.80604627478</v>
      </c>
      <c r="S107" s="104"/>
      <c r="T107" s="104">
        <f t="shared" ref="T107:Z107" ca="1" si="405">T103*T21*T106^(-T22)-T104*2*T22*T106^((-2-T18)/T18)</f>
        <v>207669.28544539955</v>
      </c>
      <c r="U107" s="104">
        <f t="shared" ca="1" si="405"/>
        <v>198811.60682503608</v>
      </c>
      <c r="V107" s="104">
        <f t="shared" ca="1" si="405"/>
        <v>187326.2288567551</v>
      </c>
      <c r="W107" s="104">
        <f t="shared" ca="1" si="405"/>
        <v>174791.76517492588</v>
      </c>
      <c r="X107" s="104">
        <f t="shared" ca="1" si="405"/>
        <v>148777.38190012684</v>
      </c>
      <c r="Y107" s="104">
        <f t="shared" ca="1" si="405"/>
        <v>123835.47106855654</v>
      </c>
      <c r="Z107" s="104">
        <f t="shared" ca="1" si="405"/>
        <v>102101.27003321869</v>
      </c>
      <c r="AA107" s="104"/>
      <c r="AB107" s="104">
        <f t="shared" ref="AB107:AH107" ca="1" si="406">AB103*AB21*AB106^(-AB22)-AB104*2*AB22*AB106^((-2-AB18)/AB18)</f>
        <v>201567.42699893666</v>
      </c>
      <c r="AC107" s="104">
        <f t="shared" ca="1" si="406"/>
        <v>192607.39130325447</v>
      </c>
      <c r="AD107" s="104">
        <f t="shared" ca="1" si="406"/>
        <v>181566.81167740899</v>
      </c>
      <c r="AE107" s="104">
        <f t="shared" ca="1" si="406"/>
        <v>169083.64037513218</v>
      </c>
      <c r="AF107" s="104">
        <f t="shared" ca="1" si="406"/>
        <v>143787.61165294162</v>
      </c>
      <c r="AG107" s="104">
        <f t="shared" ca="1" si="406"/>
        <v>120125.11703024808</v>
      </c>
      <c r="AH107" s="104">
        <f t="shared" ca="1" si="406"/>
        <v>100059.36087979251</v>
      </c>
      <c r="AI107" s="104"/>
      <c r="AJ107" s="104">
        <f t="shared" ref="AJ107:AP107" ca="1" si="407">AJ103*AJ21*AJ106^(-AJ22)-AJ104*2*AJ22*AJ106^((-2-AJ18)/AJ18)</f>
        <v>194494.5392636827</v>
      </c>
      <c r="AK107" s="104">
        <f t="shared" ca="1" si="407"/>
        <v>185938.38608313486</v>
      </c>
      <c r="AL107" s="104">
        <f t="shared" ca="1" si="407"/>
        <v>175739.51168135268</v>
      </c>
      <c r="AM107" s="104">
        <f t="shared" ca="1" si="407"/>
        <v>163461.11895453994</v>
      </c>
      <c r="AN107" s="104">
        <f t="shared" ca="1" si="407"/>
        <v>138759.35460325459</v>
      </c>
      <c r="AO107" s="104">
        <f t="shared" ca="1" si="407"/>
        <v>116405.19460748092</v>
      </c>
      <c r="AP107" s="104">
        <f t="shared" ca="1" si="407"/>
        <v>97366.154603595642</v>
      </c>
      <c r="AQ107" s="104"/>
      <c r="AR107" s="104">
        <f t="shared" ref="AR107:AW107" ca="1" si="408">AR103*AR21*AR106^(-AR22)-AR104*2*AR22*AR106^((-2-AR18)/AR18)</f>
        <v>186575.22560748045</v>
      </c>
      <c r="AS107" s="104">
        <f t="shared" ca="1" si="408"/>
        <v>178925.39616751444</v>
      </c>
      <c r="AT107" s="104">
        <f t="shared" ca="1" si="408"/>
        <v>168686.04867271928</v>
      </c>
      <c r="AU107" s="104">
        <f t="shared" ca="1" si="408"/>
        <v>157687.37909061936</v>
      </c>
      <c r="AV107" s="104">
        <f t="shared" ca="1" si="408"/>
        <v>133984.26483925094</v>
      </c>
      <c r="AW107" s="104">
        <f t="shared" ca="1" si="408"/>
        <v>112590.75970895035</v>
      </c>
      <c r="AX107" s="104">
        <f ca="1">AX103*AX21*AX106^(-AX22)-AX104*2*AX22*AX106^((-2-AX18)/AX18)</f>
        <v>94471.545995580644</v>
      </c>
      <c r="AY107" s="104"/>
      <c r="AZ107" s="104">
        <f t="shared" ref="AZ107:BF107" ca="1" si="409">AZ103*AZ21*AZ106^(-AZ22)-AZ104*2*AZ22*AZ106^((-2-AZ18)/AZ18)</f>
        <v>169533.74849042564</v>
      </c>
      <c r="BA107" s="104">
        <f t="shared" ca="1" si="409"/>
        <v>164246.25407169227</v>
      </c>
      <c r="BB107" s="104">
        <f t="shared" ca="1" si="409"/>
        <v>153905.36109911333</v>
      </c>
      <c r="BC107" s="104">
        <f t="shared" ca="1" si="409"/>
        <v>144061.80387297706</v>
      </c>
      <c r="BD107" s="104">
        <f t="shared" ca="1" si="409"/>
        <v>124437.25807590703</v>
      </c>
      <c r="BE107" s="104">
        <f t="shared" ca="1" si="409"/>
        <v>104912.90536276327</v>
      </c>
      <c r="BF107" s="104">
        <f t="shared" ca="1" si="409"/>
        <v>88670.31518011399</v>
      </c>
    </row>
    <row r="108" spans="1:58" x14ac:dyDescent="0.2">
      <c r="B108" s="33" t="s">
        <v>224</v>
      </c>
      <c r="D108" s="101">
        <f t="shared" ref="D108:J108" ca="1" si="410">D103*D106^D21+D104*D106^(-2*D22)-D102</f>
        <v>0</v>
      </c>
      <c r="E108" s="101">
        <f t="shared" ca="1" si="410"/>
        <v>0</v>
      </c>
      <c r="F108" s="101">
        <f t="shared" ca="1" si="410"/>
        <v>1.280568540096283E-9</v>
      </c>
      <c r="G108" s="101">
        <f t="shared" ca="1" si="410"/>
        <v>0</v>
      </c>
      <c r="H108" s="101">
        <f t="shared" ca="1" si="410"/>
        <v>0</v>
      </c>
      <c r="I108" s="101">
        <f t="shared" ca="1" si="410"/>
        <v>0</v>
      </c>
      <c r="J108" s="101">
        <f t="shared" ca="1" si="410"/>
        <v>0</v>
      </c>
      <c r="K108" s="101"/>
      <c r="L108" s="101">
        <f t="shared" ref="L108:R108" ca="1" si="411">L103*L106^L21+L104*L106^(-2*L22)-L102</f>
        <v>8.433882612735033E-5</v>
      </c>
      <c r="M108" s="101">
        <f t="shared" ca="1" si="411"/>
        <v>0</v>
      </c>
      <c r="N108" s="101">
        <f t="shared" ca="1" si="411"/>
        <v>0</v>
      </c>
      <c r="O108" s="101">
        <f t="shared" ca="1" si="411"/>
        <v>0</v>
      </c>
      <c r="P108" s="101">
        <f t="shared" ca="1" si="411"/>
        <v>0</v>
      </c>
      <c r="Q108" s="101">
        <f t="shared" ca="1" si="411"/>
        <v>0</v>
      </c>
      <c r="R108" s="101">
        <f t="shared" ca="1" si="411"/>
        <v>0</v>
      </c>
      <c r="S108" s="101"/>
      <c r="T108" s="101">
        <f t="shared" ref="T108:Z108" ca="1" si="412">T103*T106^T21+T104*T106^(-2*T22)-T102</f>
        <v>0</v>
      </c>
      <c r="U108" s="101">
        <f t="shared" ca="1" si="412"/>
        <v>1.3969838619232178E-9</v>
      </c>
      <c r="V108" s="101">
        <f t="shared" ca="1" si="412"/>
        <v>0</v>
      </c>
      <c r="W108" s="101">
        <f t="shared" ca="1" si="412"/>
        <v>0</v>
      </c>
      <c r="X108" s="101">
        <f t="shared" ca="1" si="412"/>
        <v>0</v>
      </c>
      <c r="Y108" s="101">
        <f t="shared" ca="1" si="412"/>
        <v>0</v>
      </c>
      <c r="Z108" s="101">
        <f t="shared" ca="1" si="412"/>
        <v>0</v>
      </c>
      <c r="AA108" s="101"/>
      <c r="AB108" s="101">
        <f t="shared" ref="AB108:AH108" ca="1" si="413">AB103*AB106^AB21+AB104*AB106^(-2*AB22)-AB102</f>
        <v>0</v>
      </c>
      <c r="AC108" s="101">
        <f t="shared" ca="1" si="413"/>
        <v>0</v>
      </c>
      <c r="AD108" s="101">
        <f t="shared" ca="1" si="413"/>
        <v>0</v>
      </c>
      <c r="AE108" s="101">
        <f t="shared" ca="1" si="413"/>
        <v>-1.0477378964424133E-9</v>
      </c>
      <c r="AF108" s="101">
        <f t="shared" ca="1" si="413"/>
        <v>1.3969838619232178E-9</v>
      </c>
      <c r="AG108" s="101">
        <f t="shared" ca="1" si="413"/>
        <v>0</v>
      </c>
      <c r="AH108" s="101">
        <f t="shared" ca="1" si="413"/>
        <v>0</v>
      </c>
      <c r="AI108" s="101"/>
      <c r="AJ108" s="101">
        <f t="shared" ref="AJ108:AP108" ca="1" si="414">AJ103*AJ106^AJ21+AJ104*AJ106^(-2*AJ22)-AJ102</f>
        <v>0</v>
      </c>
      <c r="AK108" s="101">
        <f t="shared" ca="1" si="414"/>
        <v>0</v>
      </c>
      <c r="AL108" s="101">
        <f t="shared" ca="1" si="414"/>
        <v>0</v>
      </c>
      <c r="AM108" s="101">
        <f t="shared" ca="1" si="414"/>
        <v>0</v>
      </c>
      <c r="AN108" s="101">
        <f t="shared" ca="1" si="414"/>
        <v>0</v>
      </c>
      <c r="AO108" s="101">
        <f t="shared" ca="1" si="414"/>
        <v>0</v>
      </c>
      <c r="AP108" s="101">
        <f t="shared" ca="1" si="414"/>
        <v>0</v>
      </c>
      <c r="AQ108" s="101"/>
      <c r="AR108" s="101">
        <f t="shared" ref="AR108:AW108" ca="1" si="415">AR103*AR106^AR21+AR104*AR106^(-2*AR22)-AR102</f>
        <v>0</v>
      </c>
      <c r="AS108" s="101">
        <f t="shared" ca="1" si="415"/>
        <v>-1.5133991837501526E-9</v>
      </c>
      <c r="AT108" s="101">
        <f t="shared" ca="1" si="415"/>
        <v>0</v>
      </c>
      <c r="AU108" s="101">
        <f t="shared" ca="1" si="415"/>
        <v>0</v>
      </c>
      <c r="AV108" s="101">
        <f t="shared" ca="1" si="415"/>
        <v>0</v>
      </c>
      <c r="AW108" s="101">
        <f t="shared" ca="1" si="415"/>
        <v>0</v>
      </c>
      <c r="AX108" s="101">
        <f ca="1">AX103*AX106^AX21+AX104*AX106^(-2*AX22)-AX102</f>
        <v>0</v>
      </c>
      <c r="AY108" s="101"/>
      <c r="AZ108" s="101">
        <f t="shared" ref="AZ108:BF108" ca="1" si="416">AZ103*AZ106^AZ21+AZ104*AZ106^(-2*AZ22)-AZ102</f>
        <v>0</v>
      </c>
      <c r="BA108" s="101">
        <f t="shared" ca="1" si="416"/>
        <v>-2.4855874944478273E-3</v>
      </c>
      <c r="BB108" s="101">
        <f t="shared" ca="1" si="416"/>
        <v>-1.2012082152068615E-5</v>
      </c>
      <c r="BC108" s="101">
        <f t="shared" ca="1" si="416"/>
        <v>-3.9581209421157837E-9</v>
      </c>
      <c r="BD108" s="101">
        <f t="shared" ca="1" si="416"/>
        <v>0</v>
      </c>
      <c r="BE108" s="101">
        <f t="shared" ca="1" si="416"/>
        <v>0</v>
      </c>
      <c r="BF108" s="101">
        <f t="shared" ca="1" si="416"/>
        <v>0</v>
      </c>
    </row>
    <row r="109" spans="1:58" x14ac:dyDescent="0.2">
      <c r="B109" s="33" t="s">
        <v>314</v>
      </c>
      <c r="C109" s="3" t="s">
        <v>11</v>
      </c>
      <c r="D109" s="100">
        <f t="shared" ref="D109:J109" ca="1" si="417">D106-D108/D107</f>
        <v>1.0555832871182305</v>
      </c>
      <c r="E109" s="100">
        <f t="shared" ca="1" si="417"/>
        <v>1.0615288117327217</v>
      </c>
      <c r="F109" s="100">
        <f t="shared" ca="1" si="417"/>
        <v>1.0708607250617923</v>
      </c>
      <c r="G109" s="100">
        <f t="shared" ca="1" si="417"/>
        <v>1.0836992680233548</v>
      </c>
      <c r="H109" s="100">
        <f t="shared" ca="1" si="417"/>
        <v>1.1221358941070783</v>
      </c>
      <c r="I109" s="100">
        <f t="shared" ca="1" si="417"/>
        <v>1.1846345902492388</v>
      </c>
      <c r="J109" s="100">
        <f t="shared" ca="1" si="417"/>
        <v>1.2863153386841311</v>
      </c>
      <c r="K109" s="100"/>
      <c r="L109" s="100">
        <f t="shared" ref="L109:R109" ca="1" si="418">L106-L108/L107</f>
        <v>1.086985446726761</v>
      </c>
      <c r="M109" s="100">
        <f t="shared" ca="1" si="418"/>
        <v>1.094286430806017</v>
      </c>
      <c r="N109" s="100">
        <f t="shared" ca="1" si="418"/>
        <v>1.105643797163</v>
      </c>
      <c r="O109" s="100">
        <f t="shared" ca="1" si="418"/>
        <v>1.1209363306342917</v>
      </c>
      <c r="P109" s="100">
        <f t="shared" ca="1" si="418"/>
        <v>1.1654772814878023</v>
      </c>
      <c r="Q109" s="100">
        <f t="shared" ca="1" si="418"/>
        <v>1.2357317312280074</v>
      </c>
      <c r="R109" s="100">
        <f t="shared" ca="1" si="418"/>
        <v>1.346231616862811</v>
      </c>
      <c r="S109" s="100"/>
      <c r="T109" s="100">
        <f t="shared" ref="T109:Z109" ca="1" si="419">T106-T108/T107</f>
        <v>1.1261083457560064</v>
      </c>
      <c r="U109" s="100">
        <f t="shared" ca="1" si="419"/>
        <v>1.1350829065331374</v>
      </c>
      <c r="V109" s="100">
        <f t="shared" ca="1" si="419"/>
        <v>1.1490912240441706</v>
      </c>
      <c r="W109" s="100">
        <f t="shared" ca="1" si="419"/>
        <v>1.1676332743256896</v>
      </c>
      <c r="X109" s="100">
        <f t="shared" ca="1" si="419"/>
        <v>1.2202307176737837</v>
      </c>
      <c r="Y109" s="100">
        <f t="shared" ca="1" si="419"/>
        <v>1.3005712934919524</v>
      </c>
      <c r="Z109" s="100">
        <f t="shared" ca="1" si="419"/>
        <v>1.422641641410143</v>
      </c>
      <c r="AA109" s="100"/>
      <c r="AB109" s="100">
        <f t="shared" ref="AB109:AH109" ca="1" si="420">AB106-AB108/AB107</f>
        <v>1.1734964104901044</v>
      </c>
      <c r="AC109" s="100">
        <f t="shared" ca="1" si="420"/>
        <v>1.1847885836295962</v>
      </c>
      <c r="AD109" s="100">
        <f t="shared" ca="1" si="420"/>
        <v>1.2015423741149642</v>
      </c>
      <c r="AE109" s="100">
        <f t="shared" ca="1" si="420"/>
        <v>1.2241446344078886</v>
      </c>
      <c r="AF109" s="100">
        <f t="shared" ca="1" si="420"/>
        <v>1.2868494494919747</v>
      </c>
      <c r="AG109" s="100">
        <f t="shared" ca="1" si="420"/>
        <v>1.379790691601684</v>
      </c>
      <c r="AH109" s="100">
        <f t="shared" ca="1" si="420"/>
        <v>1.5163241043697158</v>
      </c>
      <c r="AI109" s="100"/>
      <c r="AJ109" s="100">
        <f t="shared" ref="AJ109:AP109" ca="1" si="421">AJ106-AJ108/AJ107</f>
        <v>1.2301080856930007</v>
      </c>
      <c r="AK109" s="100">
        <f t="shared" ca="1" si="421"/>
        <v>1.2437821733120875</v>
      </c>
      <c r="AL109" s="100">
        <f t="shared" ca="1" si="421"/>
        <v>1.2632682777917514</v>
      </c>
      <c r="AM109" s="100">
        <f t="shared" ca="1" si="421"/>
        <v>1.2906451896780597</v>
      </c>
      <c r="AN109" s="100">
        <f t="shared" ca="1" si="421"/>
        <v>1.3657153061961891</v>
      </c>
      <c r="AO109" s="100">
        <f t="shared" ca="1" si="421"/>
        <v>1.4735855459337019</v>
      </c>
      <c r="AP109" s="100">
        <f t="shared" ca="1" si="421"/>
        <v>1.6274526036439567</v>
      </c>
      <c r="AQ109" s="100"/>
      <c r="AR109" s="100">
        <f t="shared" ref="AR109:AX109" ca="1" si="422">AR106-AR108/AR107</f>
        <v>1.2969967946667522</v>
      </c>
      <c r="AS109" s="100">
        <f t="shared" ca="1" si="422"/>
        <v>1.3126886396583686</v>
      </c>
      <c r="AT109" s="100">
        <f t="shared" ca="1" si="422"/>
        <v>1.3367764480310917</v>
      </c>
      <c r="AU109" s="100">
        <f t="shared" ca="1" si="422"/>
        <v>1.3678366435308882</v>
      </c>
      <c r="AV109" s="100">
        <f t="shared" ca="1" si="422"/>
        <v>1.4566260139453786</v>
      </c>
      <c r="AW109" s="100">
        <f t="shared" ca="1" si="422"/>
        <v>1.5822588773123738</v>
      </c>
      <c r="AX109" s="100">
        <f t="shared" ca="1" si="422"/>
        <v>1.7568391830025807</v>
      </c>
      <c r="AY109" s="100"/>
      <c r="AZ109" s="100">
        <f t="shared" ref="AZ109:BF109" ca="1" si="423">AZ106-AZ108/AZ107</f>
        <v>1.4651576068178149</v>
      </c>
      <c r="BA109" s="100">
        <f t="shared" ca="1" si="423"/>
        <v>1.4832566037845742</v>
      </c>
      <c r="BB109" s="100">
        <f t="shared" ca="1" si="423"/>
        <v>1.5199964835437298</v>
      </c>
      <c r="BC109" s="100">
        <f t="shared" ca="1" si="423"/>
        <v>1.5628879543582133</v>
      </c>
      <c r="BD109" s="100">
        <f t="shared" ca="1" si="423"/>
        <v>1.6772661039993835</v>
      </c>
      <c r="BE109" s="100">
        <f t="shared" ca="1" si="423"/>
        <v>1.8451928123142425</v>
      </c>
      <c r="BF109" s="100">
        <f t="shared" ca="1" si="423"/>
        <v>2.0690874530187746</v>
      </c>
    </row>
    <row r="110" spans="1:58" x14ac:dyDescent="0.2"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</row>
    <row r="111" spans="1:58" x14ac:dyDescent="0.2">
      <c r="A111" s="151" t="s">
        <v>252</v>
      </c>
      <c r="B111" s="33" t="s">
        <v>308</v>
      </c>
      <c r="C111" s="3" t="s">
        <v>44</v>
      </c>
      <c r="D111" s="104">
        <f t="shared" ref="D111:J111" ca="1" si="424">D109*D74</f>
        <v>105558.32871182305</v>
      </c>
      <c r="E111" s="104">
        <f t="shared" ca="1" si="424"/>
        <v>106152.88117327217</v>
      </c>
      <c r="F111" s="104">
        <f t="shared" ca="1" si="424"/>
        <v>107086.07250617923</v>
      </c>
      <c r="G111" s="104">
        <f t="shared" ca="1" si="424"/>
        <v>108369.92680233548</v>
      </c>
      <c r="H111" s="104">
        <f t="shared" ca="1" si="424"/>
        <v>112213.58941070782</v>
      </c>
      <c r="I111" s="104">
        <f t="shared" ca="1" si="424"/>
        <v>118463.45902492388</v>
      </c>
      <c r="J111" s="104">
        <f t="shared" ca="1" si="424"/>
        <v>128631.53386841311</v>
      </c>
      <c r="K111" s="104"/>
      <c r="L111" s="104">
        <f t="shared" ref="L111:R111" ca="1" si="425">L109*L74</f>
        <v>108698.5446726761</v>
      </c>
      <c r="M111" s="104">
        <f t="shared" ca="1" si="425"/>
        <v>109428.6430806017</v>
      </c>
      <c r="N111" s="104">
        <f t="shared" ca="1" si="425"/>
        <v>110564.3797163</v>
      </c>
      <c r="O111" s="104">
        <f t="shared" ca="1" si="425"/>
        <v>112093.63306342917</v>
      </c>
      <c r="P111" s="104">
        <f t="shared" ca="1" si="425"/>
        <v>116547.72814878022</v>
      </c>
      <c r="Q111" s="104">
        <f t="shared" ca="1" si="425"/>
        <v>123573.17312280074</v>
      </c>
      <c r="R111" s="104">
        <f t="shared" ca="1" si="425"/>
        <v>134623.16168628109</v>
      </c>
      <c r="S111" s="104"/>
      <c r="T111" s="104">
        <f t="shared" ref="T111:Z111" ca="1" si="426">T109*T74</f>
        <v>112610.83457560063</v>
      </c>
      <c r="U111" s="104">
        <f t="shared" ca="1" si="426"/>
        <v>113508.29065331374</v>
      </c>
      <c r="V111" s="104">
        <f t="shared" ca="1" si="426"/>
        <v>114909.12240441707</v>
      </c>
      <c r="W111" s="104">
        <f t="shared" ca="1" si="426"/>
        <v>116763.32743256897</v>
      </c>
      <c r="X111" s="104">
        <f t="shared" ca="1" si="426"/>
        <v>122023.07176737837</v>
      </c>
      <c r="Y111" s="104">
        <f t="shared" ca="1" si="426"/>
        <v>130057.12934919524</v>
      </c>
      <c r="Z111" s="104">
        <f t="shared" ca="1" si="426"/>
        <v>142264.16414101431</v>
      </c>
      <c r="AA111" s="104"/>
      <c r="AB111" s="104">
        <f t="shared" ref="AB111:AH111" ca="1" si="427">AB109*AB74</f>
        <v>117349.64104901045</v>
      </c>
      <c r="AC111" s="104">
        <f t="shared" ca="1" si="427"/>
        <v>118478.85836295961</v>
      </c>
      <c r="AD111" s="104">
        <f t="shared" ca="1" si="427"/>
        <v>120154.23741149642</v>
      </c>
      <c r="AE111" s="104">
        <f t="shared" ca="1" si="427"/>
        <v>122414.46344078885</v>
      </c>
      <c r="AF111" s="104">
        <f t="shared" ca="1" si="427"/>
        <v>128684.94494919747</v>
      </c>
      <c r="AG111" s="104">
        <f t="shared" ca="1" si="427"/>
        <v>137979.06916016841</v>
      </c>
      <c r="AH111" s="104">
        <f t="shared" ca="1" si="427"/>
        <v>151632.41043697158</v>
      </c>
      <c r="AI111" s="104"/>
      <c r="AJ111" s="104">
        <f t="shared" ref="AJ111:AP111" ca="1" si="428">AJ109*AJ74</f>
        <v>123010.80856930006</v>
      </c>
      <c r="AK111" s="104">
        <f t="shared" ca="1" si="428"/>
        <v>124378.21733120875</v>
      </c>
      <c r="AL111" s="104">
        <f t="shared" ca="1" si="428"/>
        <v>126326.82777917515</v>
      </c>
      <c r="AM111" s="104">
        <f t="shared" ca="1" si="428"/>
        <v>129064.51896780597</v>
      </c>
      <c r="AN111" s="104">
        <f t="shared" ca="1" si="428"/>
        <v>136571.53061961892</v>
      </c>
      <c r="AO111" s="104">
        <f t="shared" ca="1" si="428"/>
        <v>147358.55459337021</v>
      </c>
      <c r="AP111" s="104">
        <f t="shared" ca="1" si="428"/>
        <v>162745.26036439568</v>
      </c>
      <c r="AQ111" s="104"/>
      <c r="AR111" s="104">
        <f t="shared" ref="AR111:AW111" ca="1" si="429">AR109*AR74</f>
        <v>129699.67946667522</v>
      </c>
      <c r="AS111" s="104">
        <f t="shared" ca="1" si="429"/>
        <v>131268.86396583685</v>
      </c>
      <c r="AT111" s="104">
        <f t="shared" ca="1" si="429"/>
        <v>133677.64480310917</v>
      </c>
      <c r="AU111" s="104">
        <f t="shared" ca="1" si="429"/>
        <v>136783.66435308883</v>
      </c>
      <c r="AV111" s="104">
        <f t="shared" ca="1" si="429"/>
        <v>145662.60139453787</v>
      </c>
      <c r="AW111" s="104">
        <f t="shared" ca="1" si="429"/>
        <v>158225.88773123737</v>
      </c>
      <c r="AX111" s="104">
        <f ca="1">AX109*AX74</f>
        <v>175683.91830025805</v>
      </c>
      <c r="AY111" s="104"/>
      <c r="AZ111" s="104">
        <f t="shared" ref="AZ111:BF111" ca="1" si="430">AZ109*AZ74</f>
        <v>146515.76068178148</v>
      </c>
      <c r="BA111" s="104">
        <f t="shared" ca="1" si="430"/>
        <v>148325.66037845743</v>
      </c>
      <c r="BB111" s="104">
        <f t="shared" ca="1" si="430"/>
        <v>151999.648354373</v>
      </c>
      <c r="BC111" s="104">
        <f t="shared" ca="1" si="430"/>
        <v>156288.79543582132</v>
      </c>
      <c r="BD111" s="104">
        <f t="shared" ca="1" si="430"/>
        <v>167726.61039993833</v>
      </c>
      <c r="BE111" s="104">
        <f t="shared" ca="1" si="430"/>
        <v>184519.28123142425</v>
      </c>
      <c r="BF111" s="104">
        <f t="shared" ca="1" si="430"/>
        <v>206908.74530187747</v>
      </c>
    </row>
    <row r="112" spans="1:58" x14ac:dyDescent="0.2">
      <c r="B112" s="33" t="s">
        <v>69</v>
      </c>
      <c r="C112" s="3" t="s">
        <v>43</v>
      </c>
      <c r="D112" s="125">
        <f t="shared" ref="D112:J112" ca="1" si="431">D69*D109^D21*D99</f>
        <v>802.814358195821</v>
      </c>
      <c r="E112" s="125">
        <f t="shared" ca="1" si="431"/>
        <v>787.79208536696092</v>
      </c>
      <c r="F112" s="125">
        <f t="shared" ca="1" si="431"/>
        <v>772.8473258842115</v>
      </c>
      <c r="G112" s="125">
        <f t="shared" ca="1" si="431"/>
        <v>758.69067444139262</v>
      </c>
      <c r="H112" s="125">
        <f t="shared" ca="1" si="431"/>
        <v>733.83057109087292</v>
      </c>
      <c r="I112" s="125">
        <f t="shared" ca="1" si="431"/>
        <v>714.4991759144483</v>
      </c>
      <c r="J112" s="125">
        <f t="shared" ca="1" si="431"/>
        <v>701.62128778976535</v>
      </c>
      <c r="K112" s="125"/>
      <c r="L112" s="125">
        <f t="shared" ref="L112:R112" ca="1" si="432">L69*L109^L21*L99</f>
        <v>808.85237246004374</v>
      </c>
      <c r="M112" s="125">
        <f t="shared" ca="1" si="432"/>
        <v>791.90031770935809</v>
      </c>
      <c r="N112" s="125">
        <f t="shared" ca="1" si="432"/>
        <v>774.42651333993899</v>
      </c>
      <c r="O112" s="125">
        <f t="shared" ca="1" si="432"/>
        <v>758.06993606221033</v>
      </c>
      <c r="P112" s="125">
        <f t="shared" ca="1" si="432"/>
        <v>729.99106178647037</v>
      </c>
      <c r="Q112" s="125">
        <f t="shared" ca="1" si="432"/>
        <v>708.77045714591907</v>
      </c>
      <c r="R112" s="125">
        <f t="shared" ca="1" si="432"/>
        <v>694.83395714259086</v>
      </c>
      <c r="S112" s="125"/>
      <c r="T112" s="125">
        <f t="shared" ref="T112:Z112" ca="1" si="433">T69*T109^T21*T99</f>
        <v>816.7066694572618</v>
      </c>
      <c r="U112" s="125">
        <f t="shared" ca="1" si="433"/>
        <v>798.77548119593359</v>
      </c>
      <c r="V112" s="125">
        <f t="shared" ca="1" si="433"/>
        <v>779.10334382874498</v>
      </c>
      <c r="W112" s="125">
        <f t="shared" ca="1" si="433"/>
        <v>760.7668316916853</v>
      </c>
      <c r="X112" s="125">
        <f t="shared" ca="1" si="433"/>
        <v>729.72369314707487</v>
      </c>
      <c r="Y112" s="125">
        <f t="shared" ca="1" si="433"/>
        <v>706.76254973728066</v>
      </c>
      <c r="Z112" s="125">
        <f t="shared" ca="1" si="433"/>
        <v>691.88993962618918</v>
      </c>
      <c r="AA112" s="125"/>
      <c r="AB112" s="125">
        <f t="shared" ref="AB112:AH112" ca="1" si="434">AB69*AB109^AB21*AB99</f>
        <v>825.78283244563943</v>
      </c>
      <c r="AC112" s="125">
        <f t="shared" ca="1" si="434"/>
        <v>806.66602031568232</v>
      </c>
      <c r="AD112" s="125">
        <f t="shared" ca="1" si="434"/>
        <v>786.95509882868362</v>
      </c>
      <c r="AE112" s="125">
        <f t="shared" ca="1" si="434"/>
        <v>766.94399139647817</v>
      </c>
      <c r="AF112" s="125">
        <f t="shared" ca="1" si="434"/>
        <v>733.29932754899835</v>
      </c>
      <c r="AG112" s="125">
        <f t="shared" ca="1" si="434"/>
        <v>708.16112012378483</v>
      </c>
      <c r="AH112" s="125">
        <f t="shared" ca="1" si="434"/>
        <v>694.46470313929274</v>
      </c>
      <c r="AI112" s="125"/>
      <c r="AJ112" s="125">
        <f t="shared" ref="AJ112:AP112" ca="1" si="435">AJ69*AJ109^AJ21*AJ99</f>
        <v>834.94372404062915</v>
      </c>
      <c r="AK112" s="125">
        <f t="shared" ca="1" si="435"/>
        <v>816.40822847211291</v>
      </c>
      <c r="AL112" s="125">
        <f t="shared" ca="1" si="435"/>
        <v>798.12989759610821</v>
      </c>
      <c r="AM112" s="125">
        <f t="shared" ca="1" si="435"/>
        <v>777.08113277297969</v>
      </c>
      <c r="AN112" s="125">
        <f t="shared" ca="1" si="435"/>
        <v>740.71228957243522</v>
      </c>
      <c r="AO112" s="125">
        <f t="shared" ca="1" si="435"/>
        <v>715.04815145058194</v>
      </c>
      <c r="AP112" s="125">
        <f t="shared" ca="1" si="435"/>
        <v>698.664271793034</v>
      </c>
      <c r="AQ112" s="125"/>
      <c r="AR112" s="125">
        <f t="shared" ref="AR112:AW112" ca="1" si="436">AR69*AR109^AR21*AR99</f>
        <v>844.18821780484461</v>
      </c>
      <c r="AS112" s="125">
        <f t="shared" ca="1" si="436"/>
        <v>828.01868750353412</v>
      </c>
      <c r="AT112" s="125">
        <f t="shared" ca="1" si="436"/>
        <v>808.14049050375752</v>
      </c>
      <c r="AU112" s="125">
        <f t="shared" ca="1" si="436"/>
        <v>789.84132311403152</v>
      </c>
      <c r="AV112" s="125">
        <f t="shared" ca="1" si="436"/>
        <v>753.10424912052906</v>
      </c>
      <c r="AW112" s="125">
        <f t="shared" ca="1" si="436"/>
        <v>726.08889658223916</v>
      </c>
      <c r="AX112" s="125">
        <f ca="1">AX69*AX109^AX21*AX99</f>
        <v>708.14147854553562</v>
      </c>
      <c r="AY112" s="125"/>
      <c r="AZ112" s="125">
        <f t="shared" ref="AZ112:BF112" ca="1" si="437">AZ69*AZ109^AZ21*AZ99</f>
        <v>865.92609274825338</v>
      </c>
      <c r="BA112" s="125">
        <f t="shared" ca="1" si="437"/>
        <v>856.61885581489071</v>
      </c>
      <c r="BB112" s="125">
        <f t="shared" ca="1" si="437"/>
        <v>833.41060642110415</v>
      </c>
      <c r="BC112" s="125">
        <f t="shared" ca="1" si="437"/>
        <v>815.69186712790076</v>
      </c>
      <c r="BD112" s="125">
        <f t="shared" ca="1" si="437"/>
        <v>787.16968979900889</v>
      </c>
      <c r="BE112" s="125">
        <f t="shared" ca="1" si="437"/>
        <v>759.53501628979245</v>
      </c>
      <c r="BF112" s="125">
        <f t="shared" ca="1" si="437"/>
        <v>742.95100588339483</v>
      </c>
    </row>
    <row r="113" spans="2:58" x14ac:dyDescent="0.2">
      <c r="B113" s="33" t="s">
        <v>70</v>
      </c>
      <c r="C113" s="3" t="s">
        <v>45</v>
      </c>
      <c r="D113" s="100">
        <f t="shared" ref="D113:J113" ca="1" si="438">D111/D17/D112</f>
        <v>0.45718133620032969</v>
      </c>
      <c r="E113" s="100">
        <f t="shared" ca="1" si="438"/>
        <v>0.46852340530076408</v>
      </c>
      <c r="F113" s="100">
        <f t="shared" ca="1" si="438"/>
        <v>0.48178181164824896</v>
      </c>
      <c r="G113" s="100">
        <f t="shared" ca="1" si="438"/>
        <v>0.49665538926622116</v>
      </c>
      <c r="H113" s="100">
        <f t="shared" ca="1" si="438"/>
        <v>0.53169279163841709</v>
      </c>
      <c r="I113" s="100">
        <f t="shared" ca="1" si="438"/>
        <v>0.57649267779060342</v>
      </c>
      <c r="J113" s="100">
        <f t="shared" ca="1" si="438"/>
        <v>0.63746421391327168</v>
      </c>
      <c r="K113" s="100"/>
      <c r="L113" s="100">
        <f t="shared" ref="L113:R113" ca="1" si="439">L111/L17/L112</f>
        <v>0.46726750932782946</v>
      </c>
      <c r="M113" s="100">
        <f t="shared" ca="1" si="439"/>
        <v>0.48047590677750213</v>
      </c>
      <c r="N113" s="100">
        <f t="shared" ca="1" si="439"/>
        <v>0.49641642084093462</v>
      </c>
      <c r="O113" s="100">
        <f t="shared" ca="1" si="439"/>
        <v>0.51414165369097331</v>
      </c>
      <c r="P113" s="100">
        <f t="shared" ca="1" si="439"/>
        <v>0.55513343871610588</v>
      </c>
      <c r="Q113" s="100">
        <f t="shared" ca="1" si="439"/>
        <v>0.60621923182062565</v>
      </c>
      <c r="R113" s="100">
        <f t="shared" ca="1" si="439"/>
        <v>0.67367412908940694</v>
      </c>
      <c r="S113" s="100"/>
      <c r="T113" s="100">
        <f t="shared" ref="T113:Z113" ca="1" si="440">T111/T17/T112</f>
        <v>0.47942998564446299</v>
      </c>
      <c r="U113" s="100">
        <f t="shared" ca="1" si="440"/>
        <v>0.49409900162226483</v>
      </c>
      <c r="V113" s="100">
        <f t="shared" ca="1" si="440"/>
        <v>0.51282661668690488</v>
      </c>
      <c r="W113" s="100">
        <f t="shared" ca="1" si="440"/>
        <v>0.53366167037449252</v>
      </c>
      <c r="X113" s="100">
        <f t="shared" ca="1" si="440"/>
        <v>0.58142623553413886</v>
      </c>
      <c r="Y113" s="100">
        <f t="shared" ca="1" si="440"/>
        <v>0.63984054008260205</v>
      </c>
      <c r="Z113" s="100">
        <f t="shared" ca="1" si="440"/>
        <v>0.71494003793564387</v>
      </c>
      <c r="AA113" s="100"/>
      <c r="AB113" s="100">
        <f t="shared" ref="AB113:AH113" ca="1" si="441">AB111/AB17/AB112</f>
        <v>0.49411385748229775</v>
      </c>
      <c r="AC113" s="100">
        <f t="shared" ca="1" si="441"/>
        <v>0.51069101352712154</v>
      </c>
      <c r="AD113" s="100">
        <f t="shared" ca="1" si="441"/>
        <v>0.53088475731603191</v>
      </c>
      <c r="AE113" s="100">
        <f t="shared" ca="1" si="441"/>
        <v>0.55498366719211867</v>
      </c>
      <c r="AF113" s="100">
        <f t="shared" ca="1" si="441"/>
        <v>0.61017944371735844</v>
      </c>
      <c r="AG113" s="100">
        <f t="shared" ca="1" si="441"/>
        <v>0.67747340300020797</v>
      </c>
      <c r="AH113" s="100">
        <f t="shared" ca="1" si="441"/>
        <v>0.75919437195971251</v>
      </c>
      <c r="AI113" s="100"/>
      <c r="AJ113" s="100">
        <f t="shared" ref="AJ113:AP113" ca="1" si="442">AJ111/AJ17/AJ112</f>
        <v>0.51226795203186004</v>
      </c>
      <c r="AK113" s="100">
        <f t="shared" ca="1" si="442"/>
        <v>0.5297220766846128</v>
      </c>
      <c r="AL113" s="100">
        <f t="shared" ca="1" si="442"/>
        <v>0.55034259753380366</v>
      </c>
      <c r="AM113" s="100">
        <f t="shared" ca="1" si="442"/>
        <v>0.57749951096674357</v>
      </c>
      <c r="AN113" s="100">
        <f t="shared" ca="1" si="442"/>
        <v>0.64109404781021784</v>
      </c>
      <c r="AO113" s="100">
        <f t="shared" ca="1" si="442"/>
        <v>0.71655772608631829</v>
      </c>
      <c r="AP113" s="100">
        <f t="shared" ca="1" si="442"/>
        <v>0.80993642878676098</v>
      </c>
      <c r="AQ113" s="100"/>
      <c r="AR113" s="100">
        <f t="shared" ref="AR113:AW113" ca="1" si="443">AR111/AR17/AR112</f>
        <v>0.53420842696751525</v>
      </c>
      <c r="AS113" s="100">
        <f t="shared" ca="1" si="443"/>
        <v>0.55122982372360385</v>
      </c>
      <c r="AT113" s="100">
        <f t="shared" ca="1" si="443"/>
        <v>0.57515253293473056</v>
      </c>
      <c r="AU113" s="100">
        <f t="shared" ca="1" si="443"/>
        <v>0.60215112323751641</v>
      </c>
      <c r="AV113" s="100">
        <f t="shared" ca="1" si="443"/>
        <v>0.67251826223316313</v>
      </c>
      <c r="AW113" s="100">
        <f t="shared" ca="1" si="443"/>
        <v>0.75770275043807755</v>
      </c>
      <c r="AX113" s="100">
        <f ca="1">AX111/AX17/AX112</f>
        <v>0.86262709245986124</v>
      </c>
      <c r="AY113" s="100"/>
      <c r="AZ113" s="100">
        <f t="shared" ref="AZ113:BF113" ca="1" si="444">AZ111/AZ17/AZ112</f>
        <v>0.58832138667599754</v>
      </c>
      <c r="BA113" s="100">
        <f t="shared" ca="1" si="444"/>
        <v>0.60206000664951853</v>
      </c>
      <c r="BB113" s="100">
        <f t="shared" ca="1" si="444"/>
        <v>0.63415391550462163</v>
      </c>
      <c r="BC113" s="100">
        <f t="shared" ca="1" si="444"/>
        <v>0.66621258137795158</v>
      </c>
      <c r="BD113" s="100">
        <f t="shared" ca="1" si="444"/>
        <v>0.74087463375465856</v>
      </c>
      <c r="BE113" s="100">
        <f t="shared" ca="1" si="444"/>
        <v>0.84470501360770678</v>
      </c>
      <c r="BF113" s="100">
        <f t="shared" ca="1" si="444"/>
        <v>0.96834427750461394</v>
      </c>
    </row>
    <row r="114" spans="2:58" x14ac:dyDescent="0.2">
      <c r="C114" s="3"/>
      <c r="D114" s="104">
        <f t="shared" ref="D114:J114" ca="1" si="445">D115*D115/2*D113</f>
        <v>344.94963546073603</v>
      </c>
      <c r="E114" s="104">
        <f t="shared" ca="1" si="445"/>
        <v>1422.07624768656</v>
      </c>
      <c r="F114" s="104">
        <f t="shared" ca="1" si="445"/>
        <v>3142.8384873080004</v>
      </c>
      <c r="G114" s="104">
        <f t="shared" ca="1" si="445"/>
        <v>5417.6767078194207</v>
      </c>
      <c r="H114" s="104">
        <f t="shared" ca="1" si="445"/>
        <v>11360.738861814643</v>
      </c>
      <c r="I114" s="104">
        <f t="shared" ca="1" si="445"/>
        <v>18622.046693318411</v>
      </c>
      <c r="J114" s="104">
        <f t="shared" ca="1" si="445"/>
        <v>26338.908861971362</v>
      </c>
      <c r="K114" s="104"/>
      <c r="L114" s="104">
        <f t="shared" ref="L114:R114" ca="1" si="446">L115*L115/2*L113</f>
        <v>332.67204452351586</v>
      </c>
      <c r="M114" s="104">
        <f t="shared" ca="1" si="446"/>
        <v>1363.3791023884369</v>
      </c>
      <c r="N114" s="104">
        <f t="shared" ca="1" si="446"/>
        <v>3038.5688556310834</v>
      </c>
      <c r="O114" s="104">
        <f t="shared" ca="1" si="446"/>
        <v>5239.9658306779147</v>
      </c>
      <c r="P114" s="104">
        <f t="shared" ca="1" si="446"/>
        <v>10918.759301534121</v>
      </c>
      <c r="Q114" s="104">
        <f t="shared" ca="1" si="446"/>
        <v>17769.889581783194</v>
      </c>
      <c r="R114" s="104">
        <f t="shared" ca="1" si="446"/>
        <v>25001.475373687164</v>
      </c>
      <c r="S114" s="104"/>
      <c r="T114" s="104">
        <f t="shared" ref="T114:Z114" ca="1" si="447">T115*T115/2*T113</f>
        <v>319.25392735711671</v>
      </c>
      <c r="U114" s="104">
        <f t="shared" ca="1" si="447"/>
        <v>1298.0759730558193</v>
      </c>
      <c r="V114" s="104">
        <f t="shared" ca="1" si="447"/>
        <v>2914.3678411777655</v>
      </c>
      <c r="W114" s="104">
        <f t="shared" ca="1" si="447"/>
        <v>5034.9302011137752</v>
      </c>
      <c r="X114" s="104">
        <f t="shared" ca="1" si="447"/>
        <v>10442.687672911943</v>
      </c>
      <c r="Y114" s="104">
        <f t="shared" ca="1" si="447"/>
        <v>16877.55166758586</v>
      </c>
      <c r="Z114" s="104">
        <f t="shared" ca="1" si="447"/>
        <v>23615.228921851583</v>
      </c>
      <c r="AA114" s="104"/>
      <c r="AB114" s="104">
        <f t="shared" ref="AB114:AH114" ca="1" si="448">AB115*AB115/2*AB113</f>
        <v>304.75559027207368</v>
      </c>
      <c r="AC114" s="104">
        <f t="shared" ca="1" si="448"/>
        <v>1247.6786037121713</v>
      </c>
      <c r="AD114" s="104">
        <f t="shared" ca="1" si="448"/>
        <v>2778.9642844117711</v>
      </c>
      <c r="AE114" s="104">
        <f t="shared" ca="1" si="448"/>
        <v>4810.3829916764353</v>
      </c>
      <c r="AF114" s="104">
        <f t="shared" ca="1" si="448"/>
        <v>9945.2900485764567</v>
      </c>
      <c r="AG114" s="104">
        <f t="shared" ca="1" si="448"/>
        <v>15957.521890467928</v>
      </c>
      <c r="AH114" s="104">
        <f t="shared" ca="1" si="448"/>
        <v>22271.854983900543</v>
      </c>
      <c r="AI114" s="104"/>
      <c r="AJ114" s="104">
        <f t="shared" ref="AJ114:AP114" ca="1" si="449">AJ115*AJ115/2*AJ113</f>
        <v>288.95246237318042</v>
      </c>
      <c r="AK114" s="104">
        <f t="shared" ca="1" si="449"/>
        <v>1195.5775093890002</v>
      </c>
      <c r="AL114" s="104">
        <f t="shared" ca="1" si="449"/>
        <v>2640.3053568765181</v>
      </c>
      <c r="AM114" s="104">
        <f t="shared" ca="1" si="449"/>
        <v>4579.6185257301941</v>
      </c>
      <c r="AN114" s="104">
        <f t="shared" ca="1" si="449"/>
        <v>9437.6258488065268</v>
      </c>
      <c r="AO114" s="104">
        <f t="shared" ca="1" si="449"/>
        <v>15079.069173389971</v>
      </c>
      <c r="AP114" s="104">
        <f t="shared" ca="1" si="449"/>
        <v>20881.766952202208</v>
      </c>
      <c r="AQ114" s="104"/>
      <c r="AR114" s="104">
        <f t="shared" ref="AR114:AX114" ca="1" si="450">AR115*AR115/2*AR113</f>
        <v>272.14566003258898</v>
      </c>
      <c r="AS114" s="104">
        <f t="shared" ca="1" si="450"/>
        <v>1141.5830326931998</v>
      </c>
      <c r="AT114" s="104">
        <f t="shared" ca="1" si="450"/>
        <v>2516.9636763635381</v>
      </c>
      <c r="AU114" s="104">
        <f t="shared" ca="1" si="450"/>
        <v>4342.1390468898908</v>
      </c>
      <c r="AV114" s="104">
        <f t="shared" ca="1" si="450"/>
        <v>8950.0717202988199</v>
      </c>
      <c r="AW114" s="104">
        <f t="shared" ca="1" si="450"/>
        <v>14227.282759762975</v>
      </c>
      <c r="AX114" s="104">
        <f t="shared" ca="1" si="450"/>
        <v>19583.536539733701</v>
      </c>
      <c r="AY114" s="104"/>
      <c r="AZ114" s="104">
        <f t="shared" ref="AZ114:BF114" ca="1" si="451">AZ115*AZ115/2*AZ113</f>
        <v>237.9884435490701</v>
      </c>
      <c r="BA114" s="104">
        <f t="shared" ca="1" si="451"/>
        <v>1031.0684390966208</v>
      </c>
      <c r="BB114" s="104">
        <f t="shared" ca="1" si="451"/>
        <v>2267.0334008963137</v>
      </c>
      <c r="BC114" s="104">
        <f t="shared" ca="1" si="451"/>
        <v>3888.5341482935869</v>
      </c>
      <c r="BD114" s="104">
        <f t="shared" ca="1" si="451"/>
        <v>7998.4822946689974</v>
      </c>
      <c r="BE114" s="104">
        <f t="shared" ca="1" si="451"/>
        <v>12636.378152664536</v>
      </c>
      <c r="BF114" s="104">
        <f t="shared" ca="1" si="451"/>
        <v>17321.240917516279</v>
      </c>
    </row>
    <row r="115" spans="2:58" x14ac:dyDescent="0.2">
      <c r="B115" s="33" t="s">
        <v>268</v>
      </c>
      <c r="C115" s="3" t="s">
        <v>47</v>
      </c>
      <c r="D115" s="105">
        <f t="shared" ref="D115:J115" ca="1" si="452">D68/D44/D113*1000000</f>
        <v>38.84620490924118</v>
      </c>
      <c r="E115" s="105">
        <f t="shared" ca="1" si="452"/>
        <v>77.913155474675492</v>
      </c>
      <c r="F115" s="105">
        <f t="shared" ca="1" si="452"/>
        <v>114.22228110156287</v>
      </c>
      <c r="G115" s="105">
        <f t="shared" ca="1" si="452"/>
        <v>147.7045807998156</v>
      </c>
      <c r="H115" s="105">
        <f t="shared" ca="1" si="452"/>
        <v>206.72257222726654</v>
      </c>
      <c r="I115" s="105">
        <f t="shared" ca="1" si="452"/>
        <v>254.17439920827837</v>
      </c>
      <c r="J115" s="105">
        <f t="shared" ca="1" si="452"/>
        <v>287.46566706849194</v>
      </c>
      <c r="K115" s="105"/>
      <c r="L115" s="105">
        <f t="shared" ref="L115:R115" ca="1" si="453">L68/L44/L113*1000000</f>
        <v>37.734653071937714</v>
      </c>
      <c r="M115" s="105">
        <f t="shared" ca="1" si="453"/>
        <v>75.33338924583434</v>
      </c>
      <c r="N115" s="105">
        <f t="shared" ca="1" si="453"/>
        <v>110.6436436878798</v>
      </c>
      <c r="O115" s="105">
        <f t="shared" ca="1" si="453"/>
        <v>142.77028625736381</v>
      </c>
      <c r="P115" s="105">
        <f t="shared" ca="1" si="453"/>
        <v>198.33663923924914</v>
      </c>
      <c r="Q115" s="105">
        <f t="shared" ca="1" si="453"/>
        <v>242.1266021641303</v>
      </c>
      <c r="R115" s="105">
        <f t="shared" ca="1" si="453"/>
        <v>272.44126110805939</v>
      </c>
      <c r="S115" s="105"/>
      <c r="T115" s="105">
        <f t="shared" ref="T115:Z115" ca="1" si="454">T68/T44/T113*1000000</f>
        <v>36.493920823644295</v>
      </c>
      <c r="U115" s="105">
        <f t="shared" ca="1" si="454"/>
        <v>72.486656043706603</v>
      </c>
      <c r="V115" s="105">
        <f t="shared" ca="1" si="454"/>
        <v>106.61097175023004</v>
      </c>
      <c r="W115" s="105">
        <f t="shared" ca="1" si="454"/>
        <v>137.36583150864553</v>
      </c>
      <c r="X115" s="105">
        <f t="shared" ca="1" si="454"/>
        <v>189.52819655860978</v>
      </c>
      <c r="Y115" s="105">
        <f t="shared" ca="1" si="454"/>
        <v>229.68564020260001</v>
      </c>
      <c r="Z115" s="105">
        <f t="shared" ca="1" si="454"/>
        <v>257.02553290778053</v>
      </c>
      <c r="AA115" s="105"/>
      <c r="AB115" s="105">
        <f t="shared" ref="AB115:AH115" ca="1" si="455">AB68/AB44/AB113*1000000</f>
        <v>35.121844948302048</v>
      </c>
      <c r="AC115" s="105">
        <f t="shared" ca="1" si="455"/>
        <v>69.901622070452319</v>
      </c>
      <c r="AD115" s="105">
        <f t="shared" ca="1" si="455"/>
        <v>102.31901540766694</v>
      </c>
      <c r="AE115" s="105">
        <f t="shared" ca="1" si="455"/>
        <v>131.66329645290966</v>
      </c>
      <c r="AF115" s="105">
        <f t="shared" ca="1" si="455"/>
        <v>180.54893803404559</v>
      </c>
      <c r="AG115" s="105">
        <f t="shared" ca="1" si="455"/>
        <v>217.04590545106333</v>
      </c>
      <c r="AH115" s="105">
        <f t="shared" ca="1" si="455"/>
        <v>242.22373859535173</v>
      </c>
      <c r="AI115" s="105"/>
      <c r="AJ115" s="105">
        <f t="shared" ref="AJ115:AP115" ca="1" si="456">AJ68/AJ44/AJ113*1000000</f>
        <v>33.587648863958876</v>
      </c>
      <c r="AK115" s="105">
        <f t="shared" ca="1" si="456"/>
        <v>67.186161523637978</v>
      </c>
      <c r="AL115" s="105">
        <f t="shared" ca="1" si="456"/>
        <v>97.954752491946465</v>
      </c>
      <c r="AM115" s="105">
        <f t="shared" ca="1" si="456"/>
        <v>125.93714372264598</v>
      </c>
      <c r="AN115" s="105">
        <f t="shared" ca="1" si="456"/>
        <v>171.58744339472915</v>
      </c>
      <c r="AO115" s="105">
        <f t="shared" ca="1" si="456"/>
        <v>205.15243357894389</v>
      </c>
      <c r="AP115" s="105">
        <f t="shared" ca="1" si="456"/>
        <v>227.07700300585364</v>
      </c>
      <c r="AQ115" s="105"/>
      <c r="AR115" s="105">
        <f t="shared" ref="AR115:AW115" ca="1" si="457">AR68/AR44/AR113*1000000</f>
        <v>31.919812896399414</v>
      </c>
      <c r="AS115" s="105">
        <f t="shared" ca="1" si="457"/>
        <v>64.357978917505179</v>
      </c>
      <c r="AT115" s="105">
        <f t="shared" ca="1" si="457"/>
        <v>93.553912226992722</v>
      </c>
      <c r="AU115" s="105">
        <f t="shared" ca="1" si="457"/>
        <v>120.09200916668885</v>
      </c>
      <c r="AV115" s="105">
        <f t="shared" ca="1" si="457"/>
        <v>163.14591895960316</v>
      </c>
      <c r="AW115" s="105">
        <f t="shared" ca="1" si="457"/>
        <v>193.78785135316184</v>
      </c>
      <c r="AX115" s="105">
        <f ca="1">AX68/AX44/AX113*1000000</f>
        <v>213.08310285086012</v>
      </c>
      <c r="AY115" s="105"/>
      <c r="AZ115" s="105">
        <f t="shared" ref="AZ115:BF115" ca="1" si="458">AZ68/AZ44/AZ113*1000000</f>
        <v>28.443668869901462</v>
      </c>
      <c r="BA115" s="105">
        <f t="shared" ca="1" si="458"/>
        <v>58.524651882803944</v>
      </c>
      <c r="BB115" s="105">
        <f t="shared" ca="1" si="458"/>
        <v>84.556425981525592</v>
      </c>
      <c r="BC115" s="105">
        <f t="shared" ca="1" si="458"/>
        <v>108.0442207076986</v>
      </c>
      <c r="BD115" s="105">
        <f t="shared" ca="1" si="458"/>
        <v>146.94216318500162</v>
      </c>
      <c r="BE115" s="105">
        <f t="shared" ca="1" si="458"/>
        <v>172.97118825865073</v>
      </c>
      <c r="BF115" s="105">
        <f t="shared" ca="1" si="458"/>
        <v>189.14270848536879</v>
      </c>
    </row>
    <row r="116" spans="2:58" x14ac:dyDescent="0.2">
      <c r="B116" s="31" t="s">
        <v>253</v>
      </c>
      <c r="C116" s="3" t="s">
        <v>44</v>
      </c>
      <c r="D116" s="81">
        <f t="shared" ref="D116:J116" ca="1" si="459">D111*(D117/D112)^(1/D21)</f>
        <v>105903.70557423052</v>
      </c>
      <c r="E116" s="81">
        <f t="shared" ca="1" si="459"/>
        <v>107582.19026115503</v>
      </c>
      <c r="F116" s="81">
        <f t="shared" ca="1" si="459"/>
        <v>110264.02616341884</v>
      </c>
      <c r="G116" s="81">
        <f t="shared" ca="1" si="459"/>
        <v>113891.07921253218</v>
      </c>
      <c r="H116" s="81">
        <f t="shared" ca="1" si="459"/>
        <v>124017.63095763528</v>
      </c>
      <c r="I116" s="81">
        <f t="shared" ca="1" si="459"/>
        <v>138224.59183697784</v>
      </c>
      <c r="J116" s="81">
        <f t="shared" ca="1" si="459"/>
        <v>157086.16343121685</v>
      </c>
      <c r="K116" s="81"/>
      <c r="L116" s="81">
        <f t="shared" ref="L116:R116" ca="1" si="460">L111*(L117/L112)^(1/L21)</f>
        <v>109031.60066053917</v>
      </c>
      <c r="M116" s="81">
        <f t="shared" ca="1" si="460"/>
        <v>110798.47021619893</v>
      </c>
      <c r="N116" s="81">
        <f t="shared" ca="1" si="460"/>
        <v>113634.72956945047</v>
      </c>
      <c r="O116" s="81">
        <f t="shared" ca="1" si="460"/>
        <v>117427.12983255403</v>
      </c>
      <c r="P116" s="81">
        <f t="shared" ca="1" si="460"/>
        <v>127860.23132727591</v>
      </c>
      <c r="Q116" s="81">
        <f t="shared" ca="1" si="460"/>
        <v>142335.12238615</v>
      </c>
      <c r="R116" s="81">
        <f t="shared" ca="1" si="460"/>
        <v>161440.19967312933</v>
      </c>
      <c r="S116" s="81"/>
      <c r="T116" s="81">
        <f t="shared" ref="T116:Z116" ca="1" si="461">T111*(T117/T112)^(1/T21)</f>
        <v>112930.43150744861</v>
      </c>
      <c r="U116" s="81">
        <f t="shared" ca="1" si="461"/>
        <v>114812.00068527985</v>
      </c>
      <c r="V116" s="81">
        <f t="shared" ca="1" si="461"/>
        <v>117851.61060500857</v>
      </c>
      <c r="W116" s="81">
        <f t="shared" ca="1" si="461"/>
        <v>121881.10712182379</v>
      </c>
      <c r="X116" s="81">
        <f t="shared" ca="1" si="461"/>
        <v>132809.27874290748</v>
      </c>
      <c r="Y116" s="81">
        <f t="shared" ca="1" si="461"/>
        <v>147782.95489618371</v>
      </c>
      <c r="Z116" s="81">
        <f t="shared" ca="1" si="461"/>
        <v>167407.05524189933</v>
      </c>
      <c r="AA116" s="81"/>
      <c r="AB116" s="81">
        <f t="shared" ref="AB116:AH116" ca="1" si="462">AB111*(AB117/AB112)^(1/AB21)</f>
        <v>117654.69656336076</v>
      </c>
      <c r="AC116" s="81">
        <f t="shared" ca="1" si="462"/>
        <v>119731.52289308168</v>
      </c>
      <c r="AD116" s="81">
        <f t="shared" ca="1" si="462"/>
        <v>122957.64427438288</v>
      </c>
      <c r="AE116" s="81">
        <f t="shared" ca="1" si="462"/>
        <v>127296.93246607308</v>
      </c>
      <c r="AF116" s="81">
        <f t="shared" ca="1" si="462"/>
        <v>138925.26000861882</v>
      </c>
      <c r="AG116" s="81">
        <f t="shared" ca="1" si="462"/>
        <v>154649.6423686317</v>
      </c>
      <c r="AH116" s="81">
        <f t="shared" ca="1" si="462"/>
        <v>175174.96175252512</v>
      </c>
      <c r="AI116" s="81"/>
      <c r="AJ116" s="81">
        <f t="shared" ref="AJ116:AP116" ca="1" si="463">AJ111*(AJ117/AJ112)^(1/AJ21)</f>
        <v>123300.01823748097</v>
      </c>
      <c r="AK116" s="81">
        <f t="shared" ca="1" si="463"/>
        <v>125578.15521671697</v>
      </c>
      <c r="AL116" s="81">
        <f t="shared" ca="1" si="463"/>
        <v>128988.11127212315</v>
      </c>
      <c r="AM116" s="81">
        <f t="shared" ca="1" si="463"/>
        <v>133706.06624653822</v>
      </c>
      <c r="AN116" s="81">
        <f t="shared" ca="1" si="463"/>
        <v>146259.13836441448</v>
      </c>
      <c r="AO116" s="81">
        <f t="shared" ca="1" si="463"/>
        <v>163032.44593439499</v>
      </c>
      <c r="AP116" s="81">
        <f t="shared" ca="1" si="463"/>
        <v>184664.48184853481</v>
      </c>
      <c r="AQ116" s="81"/>
      <c r="AR116" s="81">
        <f t="shared" ref="AR116:AW116" ca="1" si="464">AR111*(AR117/AR112)^(1/AR21)</f>
        <v>129972.04150638613</v>
      </c>
      <c r="AS116" s="81">
        <f t="shared" ca="1" si="464"/>
        <v>132414.21315022014</v>
      </c>
      <c r="AT116" s="81">
        <f t="shared" ca="1" si="464"/>
        <v>136212.61769827499</v>
      </c>
      <c r="AU116" s="81">
        <f t="shared" ca="1" si="464"/>
        <v>141178.30050298074</v>
      </c>
      <c r="AV116" s="81">
        <f t="shared" ca="1" si="464"/>
        <v>154823.18579775825</v>
      </c>
      <c r="AW116" s="81">
        <f t="shared" ca="1" si="464"/>
        <v>172945.27505841057</v>
      </c>
      <c r="AX116" s="81">
        <f ca="1">AX111*(AX117/AX112)^(1/AX21)</f>
        <v>196110.29024115764</v>
      </c>
      <c r="AY116" s="81"/>
      <c r="AZ116" s="81">
        <f t="shared" ref="AZ116:BF116" ca="1" si="465">AZ111*(AZ117/AZ112)^(1/AZ21)</f>
        <v>146753.89559395326</v>
      </c>
      <c r="BA116" s="81">
        <f t="shared" ca="1" si="465"/>
        <v>149359.46242659571</v>
      </c>
      <c r="BB116" s="81">
        <f t="shared" ca="1" si="465"/>
        <v>154279.52231268195</v>
      </c>
      <c r="BC116" s="81">
        <f t="shared" ca="1" si="465"/>
        <v>160214.13355897978</v>
      </c>
      <c r="BD116" s="81">
        <f t="shared" ca="1" si="465"/>
        <v>175870.76017618566</v>
      </c>
      <c r="BE116" s="81">
        <f t="shared" ca="1" si="465"/>
        <v>197487.32502518003</v>
      </c>
      <c r="BF116" s="81">
        <f t="shared" ca="1" si="465"/>
        <v>224787.18351340477</v>
      </c>
    </row>
    <row r="117" spans="2:58" x14ac:dyDescent="0.2">
      <c r="B117" s="33" t="s">
        <v>254</v>
      </c>
      <c r="C117" s="3" t="s">
        <v>43</v>
      </c>
      <c r="D117" s="85">
        <f t="shared" ref="D117:J117" ca="1" si="466">D112+D115*D115/2/D19</f>
        <v>803.45035416490714</v>
      </c>
      <c r="E117" s="85">
        <f t="shared" ca="1" si="466"/>
        <v>790.35054610621194</v>
      </c>
      <c r="F117" s="85">
        <f t="shared" ca="1" si="466"/>
        <v>778.34601071585666</v>
      </c>
      <c r="G117" s="85">
        <f t="shared" ca="1" si="466"/>
        <v>767.88553396398265</v>
      </c>
      <c r="H117" s="85">
        <f t="shared" ca="1" si="466"/>
        <v>751.84136970353256</v>
      </c>
      <c r="I117" s="85">
        <f t="shared" ca="1" si="466"/>
        <v>741.72749184688359</v>
      </c>
      <c r="J117" s="85">
        <f t="shared" ca="1" si="466"/>
        <v>736.44933589661957</v>
      </c>
      <c r="K117" s="85"/>
      <c r="L117" s="85">
        <f t="shared" ref="L117:R117" ca="1" si="467">L112+L115*L115/2/L19</f>
        <v>809.45249217280116</v>
      </c>
      <c r="M117" s="85">
        <f t="shared" ca="1" si="467"/>
        <v>794.29215803272996</v>
      </c>
      <c r="N117" s="85">
        <f t="shared" ca="1" si="467"/>
        <v>779.58604294272504</v>
      </c>
      <c r="O117" s="85">
        <f t="shared" ca="1" si="467"/>
        <v>766.66072066962363</v>
      </c>
      <c r="P117" s="85">
        <f t="shared" ca="1" si="467"/>
        <v>746.5702426625694</v>
      </c>
      <c r="Q117" s="85">
        <f t="shared" ca="1" si="467"/>
        <v>733.47871839915251</v>
      </c>
      <c r="R117" s="85">
        <f t="shared" ca="1" si="467"/>
        <v>726.11656377391796</v>
      </c>
      <c r="S117" s="85"/>
      <c r="T117" s="85">
        <f t="shared" ref="T117:Z117" ca="1" si="468">T112+T115*T115/2/T19</f>
        <v>817.26797356527481</v>
      </c>
      <c r="U117" s="85">
        <f t="shared" ca="1" si="468"/>
        <v>800.98996903864384</v>
      </c>
      <c r="V117" s="85">
        <f t="shared" ca="1" si="468"/>
        <v>783.89362464702299</v>
      </c>
      <c r="W117" s="85">
        <f t="shared" ca="1" si="468"/>
        <v>768.71953185018049</v>
      </c>
      <c r="X117" s="85">
        <f t="shared" ca="1" si="468"/>
        <v>744.8629595063951</v>
      </c>
      <c r="Y117" s="85">
        <f t="shared" ca="1" si="468"/>
        <v>728.99692126140008</v>
      </c>
      <c r="Z117" s="85">
        <f t="shared" ca="1" si="468"/>
        <v>719.73253437753931</v>
      </c>
      <c r="AA117" s="85"/>
      <c r="AB117" s="85">
        <f t="shared" ref="AB117:AH117" ca="1" si="469">AB112+AB115*AB115/2/AB19</f>
        <v>826.30272286270542</v>
      </c>
      <c r="AC117" s="85">
        <f t="shared" ca="1" si="469"/>
        <v>808.72537749024309</v>
      </c>
      <c r="AD117" s="85">
        <f t="shared" ca="1" si="469"/>
        <v>791.36744801484053</v>
      </c>
      <c r="AE117" s="85">
        <f t="shared" ca="1" si="469"/>
        <v>774.25010832354303</v>
      </c>
      <c r="AF117" s="85">
        <f t="shared" ca="1" si="469"/>
        <v>747.03807202795554</v>
      </c>
      <c r="AG117" s="85">
        <f t="shared" ca="1" si="469"/>
        <v>728.01568457486246</v>
      </c>
      <c r="AH117" s="85">
        <f t="shared" ca="1" si="469"/>
        <v>719.19279330623726</v>
      </c>
      <c r="AI117" s="85"/>
      <c r="AJ117" s="85">
        <f t="shared" ref="AJ117:AP117" ca="1" si="470">AJ112+AJ115*AJ115/2/AJ19</f>
        <v>835.41918665967432</v>
      </c>
      <c r="AK117" s="85">
        <f t="shared" ca="1" si="470"/>
        <v>818.31069414425031</v>
      </c>
      <c r="AL117" s="85">
        <f t="shared" ca="1" si="470"/>
        <v>802.17387008978983</v>
      </c>
      <c r="AM117" s="85">
        <f t="shared" ca="1" si="470"/>
        <v>783.76556998333854</v>
      </c>
      <c r="AN117" s="85">
        <f t="shared" ca="1" si="470"/>
        <v>753.12104362087769</v>
      </c>
      <c r="AO117" s="85">
        <f t="shared" ca="1" si="470"/>
        <v>732.78639101030842</v>
      </c>
      <c r="AP117" s="85">
        <f t="shared" ca="1" si="470"/>
        <v>720.39646098430148</v>
      </c>
      <c r="AQ117" s="85"/>
      <c r="AR117" s="85">
        <f t="shared" ref="AR117:AW117" ca="1" si="471">AR112+AR115*AR115/2/AR19</f>
        <v>844.61763343064695</v>
      </c>
      <c r="AS117" s="85">
        <f t="shared" ca="1" si="471"/>
        <v>829.76435676233041</v>
      </c>
      <c r="AT117" s="85">
        <f t="shared" ca="1" si="471"/>
        <v>811.82925625289386</v>
      </c>
      <c r="AU117" s="85">
        <f t="shared" ca="1" si="471"/>
        <v>795.91966873956028</v>
      </c>
      <c r="AV117" s="85">
        <f t="shared" ca="1" si="471"/>
        <v>764.32209835270055</v>
      </c>
      <c r="AW117" s="85">
        <f t="shared" ca="1" si="471"/>
        <v>741.91632159681126</v>
      </c>
      <c r="AX117" s="85">
        <f ca="1">AX112+AX115*AX115/2/AX19</f>
        <v>727.27765619991681</v>
      </c>
      <c r="AY117" s="85"/>
      <c r="AZ117" s="85">
        <f t="shared" ref="AZ117:BF117" ca="1" si="472">AZ112+AZ115*AZ115/2/AZ19</f>
        <v>866.26707234903756</v>
      </c>
      <c r="BA117" s="85">
        <f t="shared" ca="1" si="472"/>
        <v>858.06241584270856</v>
      </c>
      <c r="BB117" s="85">
        <f t="shared" ca="1" si="472"/>
        <v>836.42396216551731</v>
      </c>
      <c r="BC117" s="85">
        <f t="shared" ca="1" si="472"/>
        <v>820.6118121813563</v>
      </c>
      <c r="BD117" s="85">
        <f t="shared" ca="1" si="472"/>
        <v>796.26987074117926</v>
      </c>
      <c r="BE117" s="85">
        <f t="shared" ca="1" si="472"/>
        <v>772.14471493168128</v>
      </c>
      <c r="BF117" s="85">
        <f t="shared" ca="1" si="472"/>
        <v>758.02875029827294</v>
      </c>
    </row>
    <row r="118" spans="2:58" x14ac:dyDescent="0.2">
      <c r="B118" s="33" t="s">
        <v>312</v>
      </c>
      <c r="C118" s="3"/>
      <c r="D118" s="85">
        <f t="shared" ref="D118:J118" ca="1" si="473">D116/D17/D117</f>
        <v>0.45831411015720985</v>
      </c>
      <c r="E118" s="85">
        <f t="shared" ca="1" si="473"/>
        <v>0.47329481025775172</v>
      </c>
      <c r="F118" s="85">
        <f t="shared" ca="1" si="473"/>
        <v>0.49257488047539882</v>
      </c>
      <c r="G118" s="85">
        <f t="shared" ca="1" si="473"/>
        <v>0.51570856043326585</v>
      </c>
      <c r="H118" s="85">
        <f t="shared" ca="1" si="473"/>
        <v>0.57354609922818045</v>
      </c>
      <c r="I118" s="85">
        <f t="shared" ca="1" si="473"/>
        <v>0.64796576126352601</v>
      </c>
      <c r="J118" s="85">
        <f t="shared" ca="1" si="473"/>
        <v>0.74166225337976133</v>
      </c>
      <c r="K118" s="85"/>
      <c r="L118" s="85">
        <f t="shared" ref="L118:R118" ca="1" si="474">L116/L17/L117</f>
        <v>0.46835174388636047</v>
      </c>
      <c r="M118" s="85">
        <f t="shared" ca="1" si="474"/>
        <v>0.48502553975258089</v>
      </c>
      <c r="N118" s="85">
        <f t="shared" ca="1" si="474"/>
        <v>0.50682513620409075</v>
      </c>
      <c r="O118" s="85">
        <f t="shared" ca="1" si="474"/>
        <v>0.53256957381843373</v>
      </c>
      <c r="P118" s="85">
        <f t="shared" ca="1" si="474"/>
        <v>0.59549199613574144</v>
      </c>
      <c r="Q118" s="85">
        <f t="shared" ca="1" si="474"/>
        <v>0.67473879301319839</v>
      </c>
      <c r="R118" s="85">
        <f t="shared" ca="1" si="474"/>
        <v>0.77306579967965172</v>
      </c>
      <c r="S118" s="85"/>
      <c r="T118" s="85">
        <f t="shared" ref="T118:Z118" ca="1" si="475">T116/T17/T117</f>
        <v>0.48046042974040432</v>
      </c>
      <c r="U118" s="85">
        <f t="shared" ca="1" si="475"/>
        <v>0.49839230212698338</v>
      </c>
      <c r="V118" s="85">
        <f t="shared" ca="1" si="475"/>
        <v>0.5227445432339497</v>
      </c>
      <c r="W118" s="85">
        <f t="shared" ca="1" si="475"/>
        <v>0.55128933759292265</v>
      </c>
      <c r="X118" s="85">
        <f t="shared" ca="1" si="475"/>
        <v>0.6199592699690879</v>
      </c>
      <c r="Y118" s="85">
        <f t="shared" ca="1" si="475"/>
        <v>0.70487120610770948</v>
      </c>
      <c r="Z118" s="85">
        <f t="shared" ca="1" si="475"/>
        <v>0.80874897006996871</v>
      </c>
      <c r="AA118" s="85"/>
      <c r="AB118" s="85">
        <f t="shared" ref="AB118:AH118" ca="1" si="476">AB116/AB17/AB117</f>
        <v>0.49508663494021754</v>
      </c>
      <c r="AC118" s="85">
        <f t="shared" ca="1" si="476"/>
        <v>0.51477631111153332</v>
      </c>
      <c r="AD118" s="85">
        <f t="shared" ca="1" si="476"/>
        <v>0.54024215635774964</v>
      </c>
      <c r="AE118" s="85">
        <f t="shared" ca="1" si="476"/>
        <v>0.57167313271560072</v>
      </c>
      <c r="AF118" s="85">
        <f t="shared" ca="1" si="476"/>
        <v>0.64662069616179918</v>
      </c>
      <c r="AG118" s="85">
        <f t="shared" ca="1" si="476"/>
        <v>0.73861700542381292</v>
      </c>
      <c r="AH118" s="85">
        <f t="shared" ca="1" si="476"/>
        <v>0.84691109567480261</v>
      </c>
      <c r="AI118" s="85"/>
      <c r="AJ118" s="85">
        <f t="shared" ref="AJ118:AP118" ca="1" si="477">AJ116/AJ17/AJ117</f>
        <v>0.51318010804783576</v>
      </c>
      <c r="AK118" s="85">
        <f t="shared" ca="1" si="477"/>
        <v>0.53358915031951504</v>
      </c>
      <c r="AL118" s="85">
        <f t="shared" ca="1" si="477"/>
        <v>0.55910360258658165</v>
      </c>
      <c r="AM118" s="85">
        <f t="shared" ca="1" si="477"/>
        <v>0.5931657254497863</v>
      </c>
      <c r="AN118" s="85">
        <f t="shared" ca="1" si="477"/>
        <v>0.6752573904935576</v>
      </c>
      <c r="AO118" s="85">
        <f t="shared" ca="1" si="477"/>
        <v>0.77358451409141871</v>
      </c>
      <c r="AP118" s="85">
        <f t="shared" ca="1" si="477"/>
        <v>0.89129797418918832</v>
      </c>
      <c r="AQ118" s="85"/>
      <c r="AR118" s="85">
        <f t="shared" ref="AR118:AW118" ca="1" si="478">AR116/AR17/AR117</f>
        <v>0.53505806513932785</v>
      </c>
      <c r="AS118" s="85">
        <f t="shared" ca="1" si="478"/>
        <v>0.55486961985580019</v>
      </c>
      <c r="AT118" s="85">
        <f t="shared" ca="1" si="478"/>
        <v>0.58339641943124032</v>
      </c>
      <c r="AU118" s="85">
        <f t="shared" ca="1" si="478"/>
        <v>0.61675095517194245</v>
      </c>
      <c r="AV118" s="85">
        <f t="shared" ca="1" si="478"/>
        <v>0.70432110419960436</v>
      </c>
      <c r="AW118" s="85">
        <f t="shared" ca="1" si="478"/>
        <v>0.8105221622705866</v>
      </c>
      <c r="AX118" s="85">
        <f ca="1">AX116/AX17/AX117</f>
        <v>0.93758630594794146</v>
      </c>
      <c r="AY118" s="85"/>
      <c r="AZ118" s="85">
        <f t="shared" ref="AZ118:BF118" ca="1" si="479">AZ116/AZ17/AZ117</f>
        <v>0.58904564570949303</v>
      </c>
      <c r="BA118" s="85">
        <f t="shared" ca="1" si="479"/>
        <v>0.60523631773241382</v>
      </c>
      <c r="BB118" s="85">
        <f t="shared" ca="1" si="479"/>
        <v>0.64134680810955624</v>
      </c>
      <c r="BC118" s="85">
        <f t="shared" ca="1" si="479"/>
        <v>0.67885055856191756</v>
      </c>
      <c r="BD118" s="85">
        <f t="shared" ca="1" si="479"/>
        <v>0.76797039041086612</v>
      </c>
      <c r="BE118" s="85">
        <f t="shared" ca="1" si="479"/>
        <v>0.88930685997438585</v>
      </c>
      <c r="BF118" s="85">
        <f t="shared" ca="1" si="479"/>
        <v>1.0310909769561003</v>
      </c>
    </row>
    <row r="119" spans="2:58" ht="15" x14ac:dyDescent="0.25">
      <c r="B119" s="152" t="s">
        <v>341</v>
      </c>
      <c r="C119" s="3"/>
      <c r="D119" s="85">
        <f t="shared" ref="D119:J119" ca="1" si="480">(D117-D69)/D69/((D116/D74)^D21-1)</f>
        <v>0.85000000000000442</v>
      </c>
      <c r="E119" s="85">
        <f t="shared" ca="1" si="480"/>
        <v>0.85000000000000853</v>
      </c>
      <c r="F119" s="85">
        <f t="shared" ca="1" si="480"/>
        <v>0.85000000000005593</v>
      </c>
      <c r="G119" s="85">
        <f t="shared" ca="1" si="480"/>
        <v>0.84999999999999665</v>
      </c>
      <c r="H119" s="85">
        <f t="shared" ca="1" si="480"/>
        <v>0.84999999999999776</v>
      </c>
      <c r="I119" s="85">
        <f t="shared" ca="1" si="480"/>
        <v>0.85000000000001763</v>
      </c>
      <c r="J119" s="85">
        <f t="shared" ca="1" si="480"/>
        <v>0.85000000000000231</v>
      </c>
      <c r="K119" s="85"/>
      <c r="L119" s="85">
        <f t="shared" ref="L119:R119" ca="1" si="481">(L117-L69)/L69/((L116/L74)^L21-1)</f>
        <v>0.8499999993811842</v>
      </c>
      <c r="M119" s="85">
        <f t="shared" ca="1" si="481"/>
        <v>0.84999999999999021</v>
      </c>
      <c r="N119" s="85">
        <f t="shared" ca="1" si="481"/>
        <v>0.85000000000000564</v>
      </c>
      <c r="O119" s="85">
        <f t="shared" ca="1" si="481"/>
        <v>0.85000000000000264</v>
      </c>
      <c r="P119" s="85">
        <f t="shared" ca="1" si="481"/>
        <v>0.85000000000000064</v>
      </c>
      <c r="Q119" s="85">
        <f t="shared" ca="1" si="481"/>
        <v>0.85000000000000075</v>
      </c>
      <c r="R119" s="85">
        <f t="shared" ca="1" si="481"/>
        <v>0.85</v>
      </c>
      <c r="S119" s="85"/>
      <c r="T119" s="85">
        <f t="shared" ref="T119:Z119" ca="1" si="482">(T117-T69)/T69/((T116/T74)^T21-1)</f>
        <v>0.85000000000001541</v>
      </c>
      <c r="U119" s="85">
        <f t="shared" ca="1" si="482"/>
        <v>0.84999999999999953</v>
      </c>
      <c r="V119" s="85">
        <f t="shared" ca="1" si="482"/>
        <v>0.85000000000000397</v>
      </c>
      <c r="W119" s="85">
        <f t="shared" ca="1" si="482"/>
        <v>0.8499999999999982</v>
      </c>
      <c r="X119" s="85">
        <f t="shared" ca="1" si="482"/>
        <v>0.84999999999999776</v>
      </c>
      <c r="Y119" s="85">
        <f t="shared" ca="1" si="482"/>
        <v>0.84999999999999876</v>
      </c>
      <c r="Z119" s="85">
        <f t="shared" ca="1" si="482"/>
        <v>0.84999999999999976</v>
      </c>
      <c r="AA119" s="85"/>
      <c r="AB119" s="85">
        <f t="shared" ref="AB119:AH119" ca="1" si="483">(AB117-AB69)/AB69/((AB116/AB74)^AB21-1)</f>
        <v>0.84999999999999731</v>
      </c>
      <c r="AC119" s="85">
        <f t="shared" ca="1" si="483"/>
        <v>0.85000000000000986</v>
      </c>
      <c r="AD119" s="85">
        <f t="shared" ca="1" si="483"/>
        <v>0.84999999999999931</v>
      </c>
      <c r="AE119" s="85">
        <f t="shared" ca="1" si="483"/>
        <v>0.84999999999997089</v>
      </c>
      <c r="AF119" s="85">
        <f t="shared" ca="1" si="483"/>
        <v>0.85000000000003129</v>
      </c>
      <c r="AG119" s="85">
        <f t="shared" ca="1" si="483"/>
        <v>0.84999999999999942</v>
      </c>
      <c r="AH119" s="85">
        <f t="shared" ca="1" si="483"/>
        <v>0.84999999999999798</v>
      </c>
      <c r="AI119" s="85"/>
      <c r="AJ119" s="85">
        <f t="shared" ref="AJ119:AP119" ca="1" si="484">(AJ117-AJ69)/AJ69/((AJ116/AJ74)^AJ21-1)</f>
        <v>0.85000000000000087</v>
      </c>
      <c r="AK119" s="85">
        <f t="shared" ca="1" si="484"/>
        <v>0.85000000000000753</v>
      </c>
      <c r="AL119" s="85">
        <f t="shared" ca="1" si="484"/>
        <v>0.84999999999999631</v>
      </c>
      <c r="AM119" s="85">
        <f t="shared" ca="1" si="484"/>
        <v>0.85000000000000075</v>
      </c>
      <c r="AN119" s="85">
        <f t="shared" ca="1" si="484"/>
        <v>0.85000000000000031</v>
      </c>
      <c r="AO119" s="85">
        <f t="shared" ca="1" si="484"/>
        <v>0.85000000000000075</v>
      </c>
      <c r="AP119" s="85">
        <f t="shared" ca="1" si="484"/>
        <v>0.84999999999999942</v>
      </c>
      <c r="AQ119" s="85"/>
      <c r="AR119" s="85">
        <f t="shared" ref="AR119:AW119" ca="1" si="485">(AR117-AR69)/AR69/((AR116/AR74)^AR21-1)</f>
        <v>0.85000000000000264</v>
      </c>
      <c r="AS119" s="85">
        <f t="shared" ca="1" si="485"/>
        <v>0.8499999999999891</v>
      </c>
      <c r="AT119" s="85">
        <f t="shared" ca="1" si="485"/>
        <v>0.85000000000000109</v>
      </c>
      <c r="AU119" s="85">
        <f t="shared" ca="1" si="485"/>
        <v>0.84999999999999709</v>
      </c>
      <c r="AV119" s="85">
        <f t="shared" ca="1" si="485"/>
        <v>0.8499999999999962</v>
      </c>
      <c r="AW119" s="85">
        <f t="shared" ca="1" si="485"/>
        <v>0.84999999999999898</v>
      </c>
      <c r="AX119" s="85">
        <f ca="1">(AX117-AX69)/AX69/((AX116/AX74)^AX21-1)</f>
        <v>0.8500000000000012</v>
      </c>
      <c r="AY119" s="85"/>
      <c r="AZ119" s="85">
        <f t="shared" ref="AZ119:BF119" ca="1" si="486">(AZ117-AZ69)/AZ69/((AZ116/AZ74)^AZ21-1)</f>
        <v>0.8500000000000012</v>
      </c>
      <c r="BA119" s="85">
        <f t="shared" ca="1" si="486"/>
        <v>0.85000000394143582</v>
      </c>
      <c r="BB119" s="85">
        <f t="shared" ca="1" si="486"/>
        <v>0.85000000002016485</v>
      </c>
      <c r="BC119" s="85">
        <f t="shared" ca="1" si="486"/>
        <v>0.85000000000001197</v>
      </c>
      <c r="BD119" s="85">
        <f t="shared" ca="1" si="486"/>
        <v>0.84999999999999121</v>
      </c>
      <c r="BE119" s="85">
        <f t="shared" ca="1" si="486"/>
        <v>0.85000000000000031</v>
      </c>
      <c r="BF119" s="85">
        <f t="shared" ca="1" si="486"/>
        <v>0.85000000000000231</v>
      </c>
    </row>
    <row r="120" spans="2:58" x14ac:dyDescent="0.2">
      <c r="B120" s="33" t="s">
        <v>315</v>
      </c>
      <c r="C120" s="3"/>
      <c r="D120" s="85">
        <f t="shared" ref="D120:J120" ca="1" si="487">1-(D134*D115*D115+(1-D64)*D85*D85)/2/D19/D69/((D137/D74)^D21-1)</f>
        <v>0.98730841306711314</v>
      </c>
      <c r="E120" s="85">
        <f t="shared" ca="1" si="487"/>
        <v>0.9497089586148002</v>
      </c>
      <c r="F120" s="85">
        <f t="shared" ca="1" si="487"/>
        <v>0.91587297959825342</v>
      </c>
      <c r="G120" s="85">
        <f t="shared" ca="1" si="487"/>
        <v>0.9065376698689035</v>
      </c>
      <c r="H120" s="85">
        <f t="shared" ca="1" si="487"/>
        <v>0.90570342316627572</v>
      </c>
      <c r="I120" s="85">
        <f t="shared" ca="1" si="487"/>
        <v>0.90409157497737025</v>
      </c>
      <c r="J120" s="85">
        <f t="shared" ca="1" si="487"/>
        <v>0.90042309957371347</v>
      </c>
      <c r="K120" s="85"/>
      <c r="L120" s="85">
        <f t="shared" ref="L120:R120" ca="1" si="488">1-(L134*L115*L115+(1-L64)*L85*L85)/2/L19/L69/((L137/L74)^L21-1)</f>
        <v>0.99111095694848039</v>
      </c>
      <c r="M120" s="85">
        <f t="shared" ca="1" si="488"/>
        <v>0.97006030312116631</v>
      </c>
      <c r="N120" s="85">
        <f t="shared" ca="1" si="488"/>
        <v>0.9358994279342393</v>
      </c>
      <c r="O120" s="85">
        <f t="shared" ca="1" si="488"/>
        <v>0.91393542186752064</v>
      </c>
      <c r="P120" s="85">
        <f t="shared" ca="1" si="488"/>
        <v>0.90131695135721202</v>
      </c>
      <c r="Q120" s="85">
        <f t="shared" ca="1" si="488"/>
        <v>0.89789843940804648</v>
      </c>
      <c r="R120" s="85">
        <f t="shared" ca="1" si="488"/>
        <v>0.89450768146397164</v>
      </c>
      <c r="S120" s="85"/>
      <c r="T120" s="85">
        <f t="shared" ref="T120:Z120" ca="1" si="489">1-(T134*T115*T115+(1-T64)*T85*T85)/2/T19/T69/((T137/T74)^T21-1)</f>
        <v>0.99357667012658213</v>
      </c>
      <c r="U120" s="85">
        <f t="shared" ca="1" si="489"/>
        <v>0.9815111371897085</v>
      </c>
      <c r="V120" s="85">
        <f t="shared" ca="1" si="489"/>
        <v>0.95572984502283465</v>
      </c>
      <c r="W120" s="85">
        <f t="shared" ca="1" si="489"/>
        <v>0.93059717948602605</v>
      </c>
      <c r="X120" s="85">
        <f t="shared" ca="1" si="489"/>
        <v>0.90488975102992286</v>
      </c>
      <c r="Y120" s="85">
        <f t="shared" ca="1" si="489"/>
        <v>0.89636535829046249</v>
      </c>
      <c r="Z120" s="85">
        <f t="shared" ca="1" si="489"/>
        <v>0.89172517762916181</v>
      </c>
      <c r="AA120" s="85"/>
      <c r="AB120" s="85">
        <f t="shared" ref="AB120:AH120" ca="1" si="490">1-(AB134*AB115*AB115+(1-AB64)*AB85*AB85)/2/AB19/AB69/((AB137/AB74)^AB21-1)</f>
        <v>0.99522719550390892</v>
      </c>
      <c r="AC120" s="85">
        <f t="shared" ca="1" si="490"/>
        <v>0.98520710772257913</v>
      </c>
      <c r="AD120" s="85">
        <f t="shared" ca="1" si="490"/>
        <v>0.96994471658131354</v>
      </c>
      <c r="AE120" s="85">
        <f t="shared" ca="1" si="490"/>
        <v>0.94835678593642914</v>
      </c>
      <c r="AF120" s="85">
        <f t="shared" ca="1" si="490"/>
        <v>0.91609230614468951</v>
      </c>
      <c r="AG120" s="85">
        <f t="shared" ca="1" si="490"/>
        <v>0.90117565865592875</v>
      </c>
      <c r="AH120" s="85">
        <f t="shared" ca="1" si="490"/>
        <v>0.89347398136391598</v>
      </c>
      <c r="AI120" s="85"/>
      <c r="AJ120" s="85">
        <f t="shared" ref="AJ120:AP120" ca="1" si="491">1-(AJ134*AJ115*AJ115+(1-AJ64)*AJ85*AJ85)/2/AJ19/AJ69/((AJ137/AJ74)^AJ21-1)</f>
        <v>0.99637678766434401</v>
      </c>
      <c r="AK120" s="85">
        <f t="shared" ca="1" si="491"/>
        <v>0.98794863124868948</v>
      </c>
      <c r="AL120" s="85">
        <f t="shared" ca="1" si="491"/>
        <v>0.97914352692829854</v>
      </c>
      <c r="AM120" s="85">
        <f t="shared" ca="1" si="491"/>
        <v>0.96258244178647634</v>
      </c>
      <c r="AN120" s="85">
        <f t="shared" ca="1" si="491"/>
        <v>0.9311400783070477</v>
      </c>
      <c r="AO120" s="85">
        <f t="shared" ca="1" si="491"/>
        <v>0.91153218530762214</v>
      </c>
      <c r="AP120" s="85">
        <f t="shared" ca="1" si="491"/>
        <v>0.90072680636504221</v>
      </c>
      <c r="AQ120" s="85"/>
      <c r="AR120" s="85">
        <f t="shared" ref="AR120:AW120" ca="1" si="492">1-(AR134*AR115*AR115+(1-AR64)*AR85*AR85)/2/AR19/AR69/((AR137/AR74)^AR21-1)</f>
        <v>0.99720018286422207</v>
      </c>
      <c r="AS120" s="85">
        <f t="shared" ca="1" si="492"/>
        <v>0.99010686768176903</v>
      </c>
      <c r="AT120" s="85">
        <f t="shared" ca="1" si="492"/>
        <v>0.98231771723100481</v>
      </c>
      <c r="AU120" s="85">
        <f t="shared" ca="1" si="492"/>
        <v>0.97279556099035336</v>
      </c>
      <c r="AV120" s="85">
        <f t="shared" ca="1" si="492"/>
        <v>0.94576128816084903</v>
      </c>
      <c r="AW120" s="85">
        <f t="shared" ca="1" si="492"/>
        <v>0.92497630233217887</v>
      </c>
      <c r="AX120" s="85">
        <f ca="1">1-(AX134*AX115*AX115+(1-AX64)*AX85*AX85)/2/AX19/AX69/((AX137/AX74)^AX21-1)</f>
        <v>0.91188565265235455</v>
      </c>
      <c r="AY120" s="85"/>
      <c r="AZ120" s="85">
        <f t="shared" ref="AZ120:BF120" ca="1" si="493">1-(AZ134*AZ115*AZ115+(1-AZ64)*AZ85*AZ85)/2/AZ19/AZ69/((AZ137/AZ74)^AZ21-1)</f>
        <v>0.99824185457741765</v>
      </c>
      <c r="BA120" s="85">
        <f t="shared" ca="1" si="493"/>
        <v>0.99314537200665365</v>
      </c>
      <c r="BB120" s="85">
        <f t="shared" ca="1" si="493"/>
        <v>0.986977912189689</v>
      </c>
      <c r="BC120" s="85">
        <f t="shared" ca="1" si="493"/>
        <v>0.98072741523598905</v>
      </c>
      <c r="BD120" s="85">
        <f t="shared" ca="1" si="493"/>
        <v>0.96739571466952889</v>
      </c>
      <c r="BE120" s="85">
        <f t="shared" ca="1" si="493"/>
        <v>0.9505312677435197</v>
      </c>
      <c r="BF120" s="85">
        <f t="shared" ca="1" si="493"/>
        <v>0.93696265810806445</v>
      </c>
    </row>
    <row r="121" spans="2:58" x14ac:dyDescent="0.2">
      <c r="B121" s="33"/>
      <c r="C121" s="3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  <c r="AX121" s="85"/>
      <c r="AY121" s="85"/>
      <c r="AZ121" s="85"/>
      <c r="BA121" s="85"/>
      <c r="BB121" s="85"/>
      <c r="BC121" s="85"/>
      <c r="BD121" s="85"/>
      <c r="BE121" s="85"/>
      <c r="BF121" s="85"/>
    </row>
    <row r="122" spans="2:58" x14ac:dyDescent="0.2">
      <c r="B122" s="33" t="s">
        <v>257</v>
      </c>
      <c r="C122" s="3" t="s">
        <v>47</v>
      </c>
      <c r="D122" s="158">
        <f t="shared" ref="D122:J122" ca="1" si="494">IF(ISERR((D27+D28)/D146/(D41/D54+D42/D57)*1000000),D123,(D27+D28)/D146/(D41/D54+D42/D57)*1000000)</f>
        <v>37.564609193050288</v>
      </c>
      <c r="E122" s="158">
        <f t="shared" ca="1" si="494"/>
        <v>72.647499980302413</v>
      </c>
      <c r="F122" s="158">
        <f t="shared" ca="1" si="494"/>
        <v>105.54861712836228</v>
      </c>
      <c r="G122" s="158">
        <f t="shared" ca="1" si="494"/>
        <v>134.62578538677991</v>
      </c>
      <c r="H122" s="158">
        <f t="shared" ca="1" si="494"/>
        <v>180.14937150004855</v>
      </c>
      <c r="I122" s="158">
        <f t="shared" ca="1" si="494"/>
        <v>209.50144252829293</v>
      </c>
      <c r="J122" s="158">
        <f t="shared" ca="1" si="494"/>
        <v>225.03253798929435</v>
      </c>
      <c r="K122" s="158"/>
      <c r="L122" s="158">
        <f t="shared" ref="L122:R122" ca="1" si="495">IF(ISERR((L27+L28)/L146/(L41/L54+L42/L57)*1000000),L123,(L27+L28)/L146/(L41/L54+L42/L57)*1000000)</f>
        <v>37.688841617545052</v>
      </c>
      <c r="M122" s="158">
        <f t="shared" ca="1" si="495"/>
        <v>70.550366585402159</v>
      </c>
      <c r="N122" s="158">
        <f t="shared" ca="1" si="495"/>
        <v>102.7630483959426</v>
      </c>
      <c r="O122" s="158">
        <f t="shared" ca="1" si="495"/>
        <v>131.46319083526362</v>
      </c>
      <c r="P122" s="158">
        <f t="shared" ca="1" si="495"/>
        <v>176.98313329375549</v>
      </c>
      <c r="Q122" s="158">
        <f t="shared" ca="1" si="495"/>
        <v>207.32817307971797</v>
      </c>
      <c r="R122" s="158">
        <f t="shared" ca="1" si="495"/>
        <v>224.64521615921447</v>
      </c>
      <c r="S122" s="158"/>
      <c r="T122" s="158">
        <f t="shared" ref="T122:Z122" ca="1" si="496">IF(ISERR((T27+T28)/T146/(T41/T54+T42/T57)*1000000),T123,(T27+T28)/T146/(T41/T54+T42/T57)*1000000)</f>
        <v>37.965447099209676</v>
      </c>
      <c r="U122" s="158">
        <f t="shared" ca="1" si="496"/>
        <v>68.065601116601513</v>
      </c>
      <c r="V122" s="158">
        <f t="shared" ca="1" si="496"/>
        <v>99.235721474807548</v>
      </c>
      <c r="W122" s="158">
        <f t="shared" ca="1" si="496"/>
        <v>127.26022988379057</v>
      </c>
      <c r="X122" s="158">
        <f t="shared" ca="1" si="496"/>
        <v>172.18796272505278</v>
      </c>
      <c r="Y122" s="158">
        <f t="shared" ca="1" si="496"/>
        <v>202.74661303308875</v>
      </c>
      <c r="Z122" s="158">
        <f t="shared" ca="1" si="496"/>
        <v>220.85960222958849</v>
      </c>
      <c r="AA122" s="158"/>
      <c r="AB122" s="158">
        <f t="shared" ref="AB122:AH122" ca="1" si="497">IF(ISERR((AB27+AB28)/AB146/(AB41/AB54+AB42/AB57)*1000000),AB123,(AB27+AB28)/AB146/(AB41/AB54+AB42/AB57)*1000000)</f>
        <v>38.363046699863204</v>
      </c>
      <c r="AC122" s="158">
        <f t="shared" ca="1" si="497"/>
        <v>68.030092142680132</v>
      </c>
      <c r="AD122" s="158">
        <f t="shared" ca="1" si="497"/>
        <v>95.133836209871276</v>
      </c>
      <c r="AE122" s="158">
        <f t="shared" ca="1" si="497"/>
        <v>122.17137494417152</v>
      </c>
      <c r="AF122" s="158">
        <f t="shared" ca="1" si="497"/>
        <v>165.9566078854038</v>
      </c>
      <c r="AG122" s="158">
        <f t="shared" ca="1" si="497"/>
        <v>195.94910777662415</v>
      </c>
      <c r="AH122" s="158">
        <f t="shared" ca="1" si="497"/>
        <v>214.77059228851891</v>
      </c>
      <c r="AI122" s="158"/>
      <c r="AJ122" s="158">
        <f t="shared" ref="AJ122:AP122" ca="1" si="498">IF(ISERR((AJ27+AJ28)/AJ146/(AJ41/AJ54+AJ42/AJ57)*1000000),AJ123,(AJ27+AJ28)/AJ146/(AJ41/AJ54+AJ42/AJ57)*1000000)</f>
        <v>38.82601075275231</v>
      </c>
      <c r="AK122" s="158">
        <f t="shared" ca="1" si="498"/>
        <v>68.420275296778996</v>
      </c>
      <c r="AL122" s="158">
        <f t="shared" ca="1" si="498"/>
        <v>90.701448107746202</v>
      </c>
      <c r="AM122" s="158">
        <f t="shared" ca="1" si="498"/>
        <v>116.49746286208025</v>
      </c>
      <c r="AN122" s="158">
        <f t="shared" ca="1" si="498"/>
        <v>158.50122146190725</v>
      </c>
      <c r="AO122" s="158">
        <f t="shared" ca="1" si="498"/>
        <v>187.84257166537503</v>
      </c>
      <c r="AP122" s="158">
        <f t="shared" ca="1" si="498"/>
        <v>205.73045090884975</v>
      </c>
      <c r="AQ122" s="158"/>
      <c r="AR122" s="158">
        <f t="shared" ref="AR122:AX122" ca="1" si="499">IF(ISERR((AR27+AR28)/AR146/(AR41/AR54+AR42/AR57)*1000000),AR123,(AR27+AR28)/AR146/(AR41/AR54+AR42/AR57)*1000000)</f>
        <v>39.353660733100462</v>
      </c>
      <c r="AS122" s="158">
        <f t="shared" ca="1" si="499"/>
        <v>69.072079227833797</v>
      </c>
      <c r="AT122" s="158">
        <f t="shared" ca="1" si="499"/>
        <v>90.839633551596179</v>
      </c>
      <c r="AU122" s="158">
        <f t="shared" ca="1" si="499"/>
        <v>110.28661546424399</v>
      </c>
      <c r="AV122" s="158">
        <f t="shared" ca="1" si="499"/>
        <v>150.41063625817878</v>
      </c>
      <c r="AW122" s="158">
        <f t="shared" ca="1" si="499"/>
        <v>178.41255681468567</v>
      </c>
      <c r="AX122" s="158">
        <f t="shared" ca="1" si="499"/>
        <v>195.3034126526785</v>
      </c>
      <c r="AY122" s="158"/>
      <c r="AZ122" s="158">
        <f t="shared" ref="AZ122:BF122" ca="1" si="500">IF(ISERR((AZ27+AZ28)/AZ146/(AZ41/AZ54+AZ42/AZ57)*1000000),AZ123,(AZ27+AZ28)/AZ146/(AZ41/AZ54+AZ42/AZ57)*1000000)</f>
        <v>40.749487507089597</v>
      </c>
      <c r="BA122" s="158">
        <f t="shared" ca="1" si="500"/>
        <v>71.093720995032996</v>
      </c>
      <c r="BB122" s="158">
        <f t="shared" ca="1" si="500"/>
        <v>92.59025329369571</v>
      </c>
      <c r="BC122" s="158">
        <f t="shared" ca="1" si="500"/>
        <v>108.42379484699825</v>
      </c>
      <c r="BD122" s="158">
        <f t="shared" ca="1" si="500"/>
        <v>132.58876143788447</v>
      </c>
      <c r="BE122" s="158">
        <f t="shared" ca="1" si="500"/>
        <v>157.13464552106362</v>
      </c>
      <c r="BF122" s="158">
        <f t="shared" ca="1" si="500"/>
        <v>172.42723403168196</v>
      </c>
    </row>
    <row r="123" spans="2:58" x14ac:dyDescent="0.2">
      <c r="B123" s="33" t="s">
        <v>359</v>
      </c>
      <c r="C123" s="3"/>
      <c r="D123" s="85">
        <f t="shared" ref="D123:J123" ca="1" si="501">D115*D44/(D41/D54+D42/D57)</f>
        <v>35.249504139435992</v>
      </c>
      <c r="E123" s="85">
        <f t="shared" ca="1" si="501"/>
        <v>70.699315488802057</v>
      </c>
      <c r="F123" s="85">
        <f t="shared" ca="1" si="501"/>
        <v>103.6466439878029</v>
      </c>
      <c r="G123" s="85">
        <f t="shared" ca="1" si="501"/>
        <v>134.0288773248522</v>
      </c>
      <c r="H123" s="85">
        <f t="shared" ca="1" si="501"/>
        <v>187.58249827659233</v>
      </c>
      <c r="I123" s="85">
        <f t="shared" ca="1" si="501"/>
        <v>230.64084530171107</v>
      </c>
      <c r="J123" s="85">
        <f t="shared" ca="1" si="501"/>
        <v>260.84973409760227</v>
      </c>
      <c r="K123" s="85"/>
      <c r="L123" s="85">
        <f t="shared" ref="L123:R123" ca="1" si="502">L115*L44/(L41/L54+L42/L57)</f>
        <v>34.240868902563591</v>
      </c>
      <c r="M123" s="85">
        <f t="shared" ca="1" si="502"/>
        <v>68.358405210056134</v>
      </c>
      <c r="N123" s="85">
        <f t="shared" ca="1" si="502"/>
        <v>100.39934622417623</v>
      </c>
      <c r="O123" s="85">
        <f t="shared" ca="1" si="502"/>
        <v>129.5514403060825</v>
      </c>
      <c r="P123" s="85">
        <f t="shared" ca="1" si="502"/>
        <v>179.973003854556</v>
      </c>
      <c r="Q123" s="85">
        <f t="shared" ca="1" si="502"/>
        <v>219.70853227986026</v>
      </c>
      <c r="R123" s="85">
        <f t="shared" ca="1" si="502"/>
        <v>247.21641106560526</v>
      </c>
      <c r="S123" s="85"/>
      <c r="T123" s="85">
        <f t="shared" ref="T123:Z123" ca="1" si="503">T115*T44/(T41/T54+T42/T57)</f>
        <v>33.115013838360234</v>
      </c>
      <c r="U123" s="85">
        <f t="shared" ca="1" si="503"/>
        <v>65.775245953528596</v>
      </c>
      <c r="V123" s="85">
        <f t="shared" ca="1" si="503"/>
        <v>96.740052182678852</v>
      </c>
      <c r="W123" s="85">
        <f t="shared" ca="1" si="503"/>
        <v>124.64737437528109</v>
      </c>
      <c r="X123" s="85">
        <f t="shared" ca="1" si="503"/>
        <v>171.98011915813311</v>
      </c>
      <c r="Y123" s="85">
        <f t="shared" ca="1" si="503"/>
        <v>208.41945677850535</v>
      </c>
      <c r="Z123" s="85">
        <f t="shared" ca="1" si="503"/>
        <v>233.22799762141628</v>
      </c>
      <c r="AA123" s="85"/>
      <c r="AB123" s="85">
        <f t="shared" ref="AB123:AH123" ca="1" si="504">AB115*AB44/(AB41/AB54+AB42/AB57)</f>
        <v>31.869976019080458</v>
      </c>
      <c r="AC123" s="85">
        <f t="shared" ca="1" si="504"/>
        <v>63.429555661421517</v>
      </c>
      <c r="AD123" s="85">
        <f t="shared" ca="1" si="504"/>
        <v>92.845480416481266</v>
      </c>
      <c r="AE123" s="85">
        <f t="shared" ca="1" si="504"/>
        <v>119.47282686099814</v>
      </c>
      <c r="AF123" s="85">
        <f t="shared" ca="1" si="504"/>
        <v>163.83223415185813</v>
      </c>
      <c r="AG123" s="85">
        <f t="shared" ca="1" si="504"/>
        <v>196.95001250494971</v>
      </c>
      <c r="AH123" s="85">
        <f t="shared" ca="1" si="504"/>
        <v>219.7966750223091</v>
      </c>
      <c r="AI123" s="85"/>
      <c r="AJ123" s="85">
        <f t="shared" ref="AJ123:AP123" ca="1" si="505">AJ115*AJ44/(AJ41/AJ54+AJ42/AJ57)</f>
        <v>30.477828411557127</v>
      </c>
      <c r="AK123" s="85">
        <f t="shared" ca="1" si="505"/>
        <v>60.965514759381257</v>
      </c>
      <c r="AL123" s="85">
        <f t="shared" ca="1" si="505"/>
        <v>88.885296813663501</v>
      </c>
      <c r="AM123" s="85">
        <f t="shared" ca="1" si="505"/>
        <v>114.27684839051297</v>
      </c>
      <c r="AN123" s="85">
        <f t="shared" ca="1" si="505"/>
        <v>155.70046830440538</v>
      </c>
      <c r="AO123" s="85">
        <f t="shared" ca="1" si="505"/>
        <v>186.15773596292883</v>
      </c>
      <c r="AP123" s="85">
        <f t="shared" ca="1" si="505"/>
        <v>206.0523486432362</v>
      </c>
      <c r="AQ123" s="85"/>
      <c r="AR123" s="85">
        <f t="shared" ref="AR123:AW123" ca="1" si="506">AR115*AR44/(AR41/AR54+AR42/AR57)</f>
        <v>28.96441439904952</v>
      </c>
      <c r="AS123" s="85">
        <f t="shared" ca="1" si="506"/>
        <v>58.399188532279389</v>
      </c>
      <c r="AT123" s="85">
        <f t="shared" ca="1" si="506"/>
        <v>84.891922493085289</v>
      </c>
      <c r="AU123" s="85">
        <f t="shared" ca="1" si="506"/>
        <v>108.97290440918582</v>
      </c>
      <c r="AV123" s="85">
        <f t="shared" ca="1" si="506"/>
        <v>148.04052954811425</v>
      </c>
      <c r="AW123" s="85">
        <f t="shared" ca="1" si="506"/>
        <v>175.84538011898982</v>
      </c>
      <c r="AX123" s="85">
        <f ca="1">AX115*AX44/(AX41/AX54+AX42/AX57)</f>
        <v>193.35411872366555</v>
      </c>
      <c r="AY123" s="85"/>
      <c r="AZ123" s="85">
        <f t="shared" ref="AZ123:BF123" ca="1" si="507">AZ115*AZ44/(AZ41/AZ54+AZ42/AZ57)</f>
        <v>25.810120342845185</v>
      </c>
      <c r="BA123" s="85">
        <f t="shared" ca="1" si="507"/>
        <v>53.105958834892157</v>
      </c>
      <c r="BB123" s="85">
        <f t="shared" ca="1" si="507"/>
        <v>76.727497438048232</v>
      </c>
      <c r="BC123" s="85">
        <f t="shared" ca="1" si="507"/>
        <v>98.040599177608385</v>
      </c>
      <c r="BD123" s="85">
        <f t="shared" ca="1" si="507"/>
        <v>133.33705059603395</v>
      </c>
      <c r="BE123" s="85">
        <f t="shared" ca="1" si="507"/>
        <v>156.95609470144177</v>
      </c>
      <c r="BF123" s="85">
        <f t="shared" ca="1" si="507"/>
        <v>171.63032273747481</v>
      </c>
    </row>
    <row r="124" spans="2:58" x14ac:dyDescent="0.2">
      <c r="B124" s="33" t="s">
        <v>261</v>
      </c>
      <c r="C124" s="3" t="s">
        <v>47</v>
      </c>
      <c r="D124" s="81">
        <f t="shared" ref="D124:J124" ca="1" si="508">IF(ISERR((D27*D167*D56+D28*D179*D59)/(D27+D28)),D36,(D27*D167*D56+D28*D179*D59)/(D27+D28))</f>
        <v>81.805572751152837</v>
      </c>
      <c r="E124" s="81">
        <f t="shared" ca="1" si="508"/>
        <v>157.74148350166479</v>
      </c>
      <c r="F124" s="81">
        <f t="shared" ca="1" si="508"/>
        <v>228.13334510479953</v>
      </c>
      <c r="G124" s="81">
        <f t="shared" ca="1" si="508"/>
        <v>289.47119849746508</v>
      </c>
      <c r="H124" s="81">
        <f t="shared" ca="1" si="508"/>
        <v>383.55052380537273</v>
      </c>
      <c r="I124" s="81">
        <f t="shared" ca="1" si="508"/>
        <v>442.85600021124827</v>
      </c>
      <c r="J124" s="81">
        <f t="shared" ca="1" si="508"/>
        <v>473.8059046506346</v>
      </c>
      <c r="K124" s="81"/>
      <c r="L124" s="81">
        <f t="shared" ref="L124:R124" ca="1" si="509">IF(ISERR((L27*L167*L56+L28*L179*L59)/(L27+L28)),L36,(L27*L167*L56+L28*L179*L59)/(L27+L28))</f>
        <v>82.091214744268925</v>
      </c>
      <c r="M124" s="81">
        <f t="shared" ca="1" si="509"/>
        <v>153.22469261575046</v>
      </c>
      <c r="N124" s="81">
        <f t="shared" ca="1" si="509"/>
        <v>222.21134037669788</v>
      </c>
      <c r="O124" s="81">
        <f t="shared" ca="1" si="509"/>
        <v>282.84425732273797</v>
      </c>
      <c r="P124" s="81">
        <f t="shared" ca="1" si="509"/>
        <v>377.08904740762898</v>
      </c>
      <c r="Q124" s="81">
        <f t="shared" ca="1" si="509"/>
        <v>438.50162084981798</v>
      </c>
      <c r="R124" s="81">
        <f t="shared" ca="1" si="509"/>
        <v>473.03761929565309</v>
      </c>
      <c r="S124" s="81"/>
      <c r="T124" s="81">
        <f t="shared" ref="T124:Z124" ca="1" si="510">IF(ISERR((T27*T167*T56+T28*T179*T59)/(T27+T28)),T36,(T27*T167*T56+T28*T179*T59)/(T27+T28))</f>
        <v>82.731715806587218</v>
      </c>
      <c r="U124" s="81">
        <f t="shared" ca="1" si="510"/>
        <v>147.86895647088167</v>
      </c>
      <c r="V124" s="81">
        <f t="shared" ca="1" si="510"/>
        <v>214.70166982602922</v>
      </c>
      <c r="W124" s="81">
        <f t="shared" ca="1" si="510"/>
        <v>274.0199527569128</v>
      </c>
      <c r="X124" s="81">
        <f t="shared" ca="1" si="510"/>
        <v>367.27962415844661</v>
      </c>
      <c r="Y124" s="81">
        <f t="shared" ca="1" si="510"/>
        <v>429.30284743837217</v>
      </c>
      <c r="Z124" s="81">
        <f t="shared" ca="1" si="510"/>
        <v>465.51901730866285</v>
      </c>
      <c r="AA124" s="81"/>
      <c r="AB124" s="81">
        <f t="shared" ref="AB124:AH124" ca="1" si="511">IF(ISERR((AB27*AB167*AB56+AB28*AB179*AB59)/(AB27+AB28)),AB36,(AB27*AB167*AB56+AB28*AB179*AB59)/(AB27+AB28))</f>
        <v>83.717634292454903</v>
      </c>
      <c r="AC124" s="81">
        <f t="shared" ca="1" si="511"/>
        <v>147.79238803195113</v>
      </c>
      <c r="AD124" s="81">
        <f t="shared" ca="1" si="511"/>
        <v>205.95407108934026</v>
      </c>
      <c r="AE124" s="81">
        <f t="shared" ca="1" si="511"/>
        <v>263.30960344833949</v>
      </c>
      <c r="AF124" s="81">
        <f t="shared" ca="1" si="511"/>
        <v>354.48970832758209</v>
      </c>
      <c r="AG124" s="81">
        <f t="shared" ca="1" si="511"/>
        <v>415.96658437885429</v>
      </c>
      <c r="AH124" s="81">
        <f t="shared" ca="1" si="511"/>
        <v>452.55881233803274</v>
      </c>
      <c r="AI124" s="81"/>
      <c r="AJ124" s="81">
        <f t="shared" ref="AJ124:AP124" ca="1" si="512">IF(ISERR((AJ27*AJ167*AJ56+AJ28*AJ179*AJ59)/(AJ27+AJ28)),AJ36,(AJ27*AJ167*AJ56+AJ28*AJ179*AJ59)/(AJ27+AJ28))</f>
        <v>85.04875550405832</v>
      </c>
      <c r="AK124" s="81">
        <f t="shared" ca="1" si="512"/>
        <v>148.63369671514866</v>
      </c>
      <c r="AL124" s="81">
        <f t="shared" ca="1" si="512"/>
        <v>196.44261421831905</v>
      </c>
      <c r="AM124" s="81">
        <f t="shared" ca="1" si="512"/>
        <v>251.19700294320154</v>
      </c>
      <c r="AN124" s="81">
        <f t="shared" ca="1" si="512"/>
        <v>339.20628984828079</v>
      </c>
      <c r="AO124" s="81">
        <f t="shared" ca="1" si="512"/>
        <v>399.22541141268516</v>
      </c>
      <c r="AP124" s="81">
        <f t="shared" ca="1" si="512"/>
        <v>435.3624659194341</v>
      </c>
      <c r="AQ124" s="81"/>
      <c r="AR124" s="81">
        <f t="shared" ref="AR124:AW124" ca="1" si="513">IF(ISERR((AR27*AR167*AR56+AR28*AR179*AR59)/(AR27+AR28)),AR36,(AR27*AR167*AR56+AR28*AR179*AR59)/(AR27+AR28))</f>
        <v>86.731867363092192</v>
      </c>
      <c r="AS124" s="81">
        <f t="shared" ca="1" si="513"/>
        <v>150.03887242981597</v>
      </c>
      <c r="AT124" s="81">
        <f t="shared" ca="1" si="513"/>
        <v>196.77991457068592</v>
      </c>
      <c r="AU124" s="81">
        <f t="shared" ca="1" si="513"/>
        <v>238.19407847678562</v>
      </c>
      <c r="AV124" s="81">
        <f t="shared" ca="1" si="513"/>
        <v>322.13321092356381</v>
      </c>
      <c r="AW124" s="81">
        <f t="shared" ca="1" si="513"/>
        <v>379.84705083472227</v>
      </c>
      <c r="AX124" s="81">
        <f ca="1">IF(ISERR((AX27*AX167*AX56+AX28*AX179*AX59)/(AX27+AX28)),AX36,(AX27*AX167*AX56+AX28*AX179*AX59)/(AX27+AX28))</f>
        <v>414.78186491434707</v>
      </c>
      <c r="AY124" s="81"/>
      <c r="AZ124" s="81">
        <f t="shared" ref="AZ124:BF124" ca="1" si="514">IF(ISERR((AZ27*AZ167*AZ56+AZ28*AZ179*AZ59)/(AZ27+AZ28)),AZ36,(AZ27*AZ167*AZ56+AZ28*AZ179*AZ59)/(AZ27+AZ28))</f>
        <v>91.184664071949967</v>
      </c>
      <c r="BA124" s="81">
        <f t="shared" ca="1" si="514"/>
        <v>154.39421794385774</v>
      </c>
      <c r="BB124" s="81">
        <f t="shared" ca="1" si="514"/>
        <v>200.5219376581245</v>
      </c>
      <c r="BC124" s="81">
        <f t="shared" ca="1" si="514"/>
        <v>234.23785767075563</v>
      </c>
      <c r="BD124" s="81">
        <f t="shared" ca="1" si="514"/>
        <v>285.33940382709369</v>
      </c>
      <c r="BE124" s="81">
        <f t="shared" ca="1" si="514"/>
        <v>336.51464252272234</v>
      </c>
      <c r="BF124" s="81">
        <f t="shared" ca="1" si="514"/>
        <v>367.75408530193778</v>
      </c>
    </row>
    <row r="125" spans="2:58" x14ac:dyDescent="0.2">
      <c r="B125" s="33" t="s">
        <v>63</v>
      </c>
      <c r="C125" s="3" t="s">
        <v>47</v>
      </c>
      <c r="D125" s="145">
        <f t="shared" ref="D125:J125" ca="1" si="515">(D124-D36)</f>
        <v>-120.51299414002982</v>
      </c>
      <c r="E125" s="145">
        <f t="shared" ca="1" si="515"/>
        <v>-44.577083389517867</v>
      </c>
      <c r="F125" s="145">
        <f t="shared" ca="1" si="515"/>
        <v>25.814778213616876</v>
      </c>
      <c r="G125" s="145">
        <f t="shared" ca="1" si="515"/>
        <v>87.152631606282426</v>
      </c>
      <c r="H125" s="145">
        <f t="shared" ca="1" si="515"/>
        <v>181.23195691419008</v>
      </c>
      <c r="I125" s="145">
        <f t="shared" ca="1" si="515"/>
        <v>240.53743332006562</v>
      </c>
      <c r="J125" s="145">
        <f t="shared" ca="1" si="515"/>
        <v>271.48733775945198</v>
      </c>
      <c r="K125" s="145"/>
      <c r="L125" s="145">
        <f t="shared" ref="L125:R125" ca="1" si="516">(L124-L36)</f>
        <v>-170.8069938697094</v>
      </c>
      <c r="M125" s="145">
        <f t="shared" ca="1" si="516"/>
        <v>-99.673515998227856</v>
      </c>
      <c r="N125" s="145">
        <f t="shared" ca="1" si="516"/>
        <v>-30.686868237280436</v>
      </c>
      <c r="O125" s="145">
        <f t="shared" ca="1" si="516"/>
        <v>29.946048708759662</v>
      </c>
      <c r="P125" s="145">
        <f t="shared" ca="1" si="516"/>
        <v>124.19083879365067</v>
      </c>
      <c r="Q125" s="145">
        <f t="shared" ca="1" si="516"/>
        <v>185.60341223583967</v>
      </c>
      <c r="R125" s="145">
        <f t="shared" ca="1" si="516"/>
        <v>220.13941068167478</v>
      </c>
      <c r="S125" s="145"/>
      <c r="T125" s="145">
        <f t="shared" ref="T125:Z125" ca="1" si="517">(T124-T36)</f>
        <v>-220.74613453018679</v>
      </c>
      <c r="U125" s="145">
        <f t="shared" ca="1" si="517"/>
        <v>-155.60889386589233</v>
      </c>
      <c r="V125" s="145">
        <f t="shared" ca="1" si="517"/>
        <v>-88.77618051074478</v>
      </c>
      <c r="W125" s="145">
        <f t="shared" ca="1" si="517"/>
        <v>-29.457897579861196</v>
      </c>
      <c r="X125" s="145">
        <f t="shared" ca="1" si="517"/>
        <v>63.801773821672612</v>
      </c>
      <c r="Y125" s="145">
        <f t="shared" ca="1" si="517"/>
        <v>125.82499710159817</v>
      </c>
      <c r="Z125" s="145">
        <f t="shared" ca="1" si="517"/>
        <v>162.04116697188886</v>
      </c>
      <c r="AA125" s="145"/>
      <c r="AB125" s="145">
        <f t="shared" ref="AB125:AH125" ca="1" si="518">(AB124-AB36)</f>
        <v>-270.33985776711472</v>
      </c>
      <c r="AC125" s="145">
        <f t="shared" ca="1" si="518"/>
        <v>-206.26510402761852</v>
      </c>
      <c r="AD125" s="145">
        <f t="shared" ca="1" si="518"/>
        <v>-148.10342097022939</v>
      </c>
      <c r="AE125" s="145">
        <f t="shared" ca="1" si="518"/>
        <v>-90.747888611230167</v>
      </c>
      <c r="AF125" s="145">
        <f t="shared" ca="1" si="518"/>
        <v>0.43221626801243929</v>
      </c>
      <c r="AG125" s="145">
        <f t="shared" ca="1" si="518"/>
        <v>61.909092319284639</v>
      </c>
      <c r="AH125" s="145">
        <f t="shared" ca="1" si="518"/>
        <v>98.501320278463083</v>
      </c>
      <c r="AI125" s="145"/>
      <c r="AJ125" s="145">
        <f t="shared" ref="AJ125:AP125" ca="1" si="519">(AJ124-AJ36)</f>
        <v>-319.588378278307</v>
      </c>
      <c r="AK125" s="145">
        <f t="shared" ca="1" si="519"/>
        <v>-256.00343706721662</v>
      </c>
      <c r="AL125" s="145">
        <f t="shared" ca="1" si="519"/>
        <v>-208.19451956404626</v>
      </c>
      <c r="AM125" s="145">
        <f t="shared" ca="1" si="519"/>
        <v>-153.44013083916377</v>
      </c>
      <c r="AN125" s="145">
        <f t="shared" ca="1" si="519"/>
        <v>-65.430843934084521</v>
      </c>
      <c r="AO125" s="145">
        <f t="shared" ca="1" si="519"/>
        <v>-5.4117223696801489</v>
      </c>
      <c r="AP125" s="145">
        <f t="shared" ca="1" si="519"/>
        <v>30.72533213706879</v>
      </c>
      <c r="AQ125" s="145"/>
      <c r="AR125" s="145">
        <f t="shared" ref="AR125:AW125" ca="1" si="520">(AR124-AR36)</f>
        <v>-368.48490814206878</v>
      </c>
      <c r="AS125" s="145">
        <f t="shared" ca="1" si="520"/>
        <v>-305.177903075345</v>
      </c>
      <c r="AT125" s="145">
        <f t="shared" ca="1" si="520"/>
        <v>-258.43686093447502</v>
      </c>
      <c r="AU125" s="145">
        <f t="shared" ca="1" si="520"/>
        <v>-217.02269702837535</v>
      </c>
      <c r="AV125" s="145">
        <f t="shared" ca="1" si="520"/>
        <v>-133.08356458159716</v>
      </c>
      <c r="AW125" s="145">
        <f t="shared" ca="1" si="520"/>
        <v>-75.3697246704387</v>
      </c>
      <c r="AX125" s="145">
        <f ca="1">(AX124-AX36)</f>
        <v>-40.434910590813899</v>
      </c>
      <c r="AY125" s="145"/>
      <c r="AZ125" s="145">
        <f t="shared" ref="AZ125:BF125" ca="1" si="521">(AZ124-AZ36)</f>
        <v>-465.19139487880233</v>
      </c>
      <c r="BA125" s="145">
        <f t="shared" ca="1" si="521"/>
        <v>-401.98184100689457</v>
      </c>
      <c r="BB125" s="145">
        <f t="shared" ca="1" si="521"/>
        <v>-355.85412129262778</v>
      </c>
      <c r="BC125" s="145">
        <f t="shared" ca="1" si="521"/>
        <v>-322.13820127999668</v>
      </c>
      <c r="BD125" s="145">
        <f t="shared" ca="1" si="521"/>
        <v>-271.03665512365859</v>
      </c>
      <c r="BE125" s="145">
        <f t="shared" ca="1" si="521"/>
        <v>-219.86141642802994</v>
      </c>
      <c r="BF125" s="145">
        <f t="shared" ca="1" si="521"/>
        <v>-188.6219736488145</v>
      </c>
    </row>
    <row r="126" spans="2:58" x14ac:dyDescent="0.2">
      <c r="B126" s="33" t="s">
        <v>277</v>
      </c>
      <c r="C126" s="3" t="s">
        <v>47</v>
      </c>
      <c r="D126" s="145">
        <f t="shared" ref="D126:J126" ca="1" si="522">SQRT(D122*D122+D124*D124)</f>
        <v>90.018062615070534</v>
      </c>
      <c r="E126" s="145">
        <f t="shared" ca="1" si="522"/>
        <v>173.66644716436744</v>
      </c>
      <c r="F126" s="145">
        <f t="shared" ca="1" si="522"/>
        <v>251.36693045509222</v>
      </c>
      <c r="G126" s="145">
        <f t="shared" ca="1" si="522"/>
        <v>319.24548054838016</v>
      </c>
      <c r="H126" s="145">
        <f t="shared" ca="1" si="522"/>
        <v>423.75087063419505</v>
      </c>
      <c r="I126" s="145">
        <f t="shared" ca="1" si="522"/>
        <v>489.91049319701324</v>
      </c>
      <c r="J126" s="145">
        <f t="shared" ca="1" si="522"/>
        <v>524.52995952157914</v>
      </c>
      <c r="K126" s="145"/>
      <c r="L126" s="145">
        <f t="shared" ref="L126:R126" ca="1" si="523">SQRT(L122*L122+L124*L124)</f>
        <v>90.329487547877036</v>
      </c>
      <c r="M126" s="145">
        <f t="shared" ca="1" si="523"/>
        <v>168.68657519946819</v>
      </c>
      <c r="N126" s="145">
        <f t="shared" ca="1" si="523"/>
        <v>244.82263765353792</v>
      </c>
      <c r="O126" s="145">
        <f t="shared" ca="1" si="523"/>
        <v>311.90294074445683</v>
      </c>
      <c r="P126" s="145">
        <f t="shared" ca="1" si="523"/>
        <v>416.5563336996189</v>
      </c>
      <c r="Q126" s="145">
        <f t="shared" ca="1" si="523"/>
        <v>485.0449905323124</v>
      </c>
      <c r="R126" s="145">
        <f t="shared" ca="1" si="523"/>
        <v>523.66980284538022</v>
      </c>
      <c r="S126" s="145"/>
      <c r="T126" s="145">
        <f t="shared" ref="T126:Z126" ca="1" si="524">SQRT(T122*T122+T124*T124)</f>
        <v>91.026984865724302</v>
      </c>
      <c r="U126" s="145">
        <f t="shared" ca="1" si="524"/>
        <v>162.78253697234172</v>
      </c>
      <c r="V126" s="145">
        <f t="shared" ca="1" si="524"/>
        <v>236.52597202571823</v>
      </c>
      <c r="W126" s="145">
        <f t="shared" ca="1" si="524"/>
        <v>302.12927799035953</v>
      </c>
      <c r="X126" s="145">
        <f t="shared" ca="1" si="524"/>
        <v>405.63902281384861</v>
      </c>
      <c r="Y126" s="145">
        <f t="shared" ca="1" si="524"/>
        <v>474.77060135931259</v>
      </c>
      <c r="Z126" s="145">
        <f t="shared" ca="1" si="524"/>
        <v>515.25422790408538</v>
      </c>
      <c r="AA126" s="145"/>
      <c r="AB126" s="145">
        <f t="shared" ref="AB126:AH126" ca="1" si="525">SQRT(AB122*AB122+AB124*AB124)</f>
        <v>92.08890076236716</v>
      </c>
      <c r="AC126" s="145">
        <f t="shared" ca="1" si="525"/>
        <v>162.69813581331644</v>
      </c>
      <c r="AD126" s="145">
        <f t="shared" ca="1" si="525"/>
        <v>226.86455472435452</v>
      </c>
      <c r="AE126" s="145">
        <f t="shared" ca="1" si="525"/>
        <v>290.27192789498457</v>
      </c>
      <c r="AF126" s="145">
        <f t="shared" ca="1" si="525"/>
        <v>391.41352686258034</v>
      </c>
      <c r="AG126" s="145">
        <f t="shared" ca="1" si="525"/>
        <v>459.80893005493664</v>
      </c>
      <c r="AH126" s="145">
        <f t="shared" ca="1" si="525"/>
        <v>500.93501168991168</v>
      </c>
      <c r="AI126" s="145"/>
      <c r="AJ126" s="145">
        <f t="shared" ref="AJ126:AP126" ca="1" si="526">SQRT(AJ122*AJ122+AJ124*AJ124)</f>
        <v>93.491977857792321</v>
      </c>
      <c r="AK126" s="145">
        <f t="shared" ca="1" si="526"/>
        <v>163.625517175341</v>
      </c>
      <c r="AL126" s="145">
        <f t="shared" ca="1" si="526"/>
        <v>216.3711010504164</v>
      </c>
      <c r="AM126" s="145">
        <f t="shared" ca="1" si="526"/>
        <v>276.89635812149743</v>
      </c>
      <c r="AN126" s="145">
        <f t="shared" ca="1" si="526"/>
        <v>374.41092969830947</v>
      </c>
      <c r="AO126" s="145">
        <f t="shared" ca="1" si="526"/>
        <v>441.20942969012947</v>
      </c>
      <c r="AP126" s="145">
        <f t="shared" ca="1" si="526"/>
        <v>481.52413767391664</v>
      </c>
      <c r="AQ126" s="145"/>
      <c r="AR126" s="145">
        <f t="shared" ref="AR126:AW126" ca="1" si="527">SQRT(AR122*AR122+AR124*AR124)</f>
        <v>95.242466523001127</v>
      </c>
      <c r="AS126" s="145">
        <f t="shared" ca="1" si="527"/>
        <v>165.1744997536446</v>
      </c>
      <c r="AT126" s="145">
        <f t="shared" ca="1" si="527"/>
        <v>216.73526201851587</v>
      </c>
      <c r="AU126" s="145">
        <f t="shared" ca="1" si="527"/>
        <v>262.48725030363499</v>
      </c>
      <c r="AV126" s="145">
        <f t="shared" ca="1" si="527"/>
        <v>355.51816420474978</v>
      </c>
      <c r="AW126" s="145">
        <f t="shared" ca="1" si="527"/>
        <v>419.6603656017441</v>
      </c>
      <c r="AX126" s="145">
        <f ca="1">SQRT(AX122*AX122+AX124*AX124)</f>
        <v>458.46201419049544</v>
      </c>
      <c r="AY126" s="145"/>
      <c r="AZ126" s="145">
        <f t="shared" ref="AZ126:BF126" ca="1" si="528">SQRT(AZ122*AZ122+AZ124*AZ124)</f>
        <v>99.875741268862754</v>
      </c>
      <c r="BA126" s="145">
        <f t="shared" ca="1" si="528"/>
        <v>169.97615038414961</v>
      </c>
      <c r="BB126" s="145">
        <f t="shared" ca="1" si="528"/>
        <v>220.86648113093008</v>
      </c>
      <c r="BC126" s="145">
        <f t="shared" ca="1" si="528"/>
        <v>258.11449640655434</v>
      </c>
      <c r="BD126" s="145">
        <f t="shared" ca="1" si="528"/>
        <v>314.640040420849</v>
      </c>
      <c r="BE126" s="145">
        <f t="shared" ca="1" si="528"/>
        <v>371.39386297464034</v>
      </c>
      <c r="BF126" s="145">
        <f t="shared" ca="1" si="528"/>
        <v>406.17018390335028</v>
      </c>
    </row>
    <row r="127" spans="2:58" x14ac:dyDescent="0.2">
      <c r="B127" s="33" t="s">
        <v>269</v>
      </c>
      <c r="C127" s="3" t="s">
        <v>47</v>
      </c>
      <c r="D127" s="81">
        <f ca="1">D125</f>
        <v>-120.51299414002982</v>
      </c>
      <c r="E127" s="81">
        <f t="shared" ref="E127:BF127" ca="1" si="529">E125</f>
        <v>-44.577083389517867</v>
      </c>
      <c r="F127" s="81">
        <f t="shared" ca="1" si="529"/>
        <v>25.814778213616876</v>
      </c>
      <c r="G127" s="81">
        <f t="shared" ca="1" si="529"/>
        <v>87.152631606282426</v>
      </c>
      <c r="H127" s="81">
        <f t="shared" ca="1" si="529"/>
        <v>181.23195691419008</v>
      </c>
      <c r="I127" s="81">
        <f t="shared" ca="1" si="529"/>
        <v>240.53743332006562</v>
      </c>
      <c r="J127" s="81">
        <f t="shared" ca="1" si="529"/>
        <v>271.48733775945198</v>
      </c>
      <c r="K127" s="81">
        <f t="shared" si="529"/>
        <v>0</v>
      </c>
      <c r="L127" s="81">
        <f t="shared" ca="1" si="529"/>
        <v>-170.8069938697094</v>
      </c>
      <c r="M127" s="81">
        <f t="shared" ca="1" si="529"/>
        <v>-99.673515998227856</v>
      </c>
      <c r="N127" s="81">
        <f t="shared" ca="1" si="529"/>
        <v>-30.686868237280436</v>
      </c>
      <c r="O127" s="81">
        <f t="shared" ca="1" si="529"/>
        <v>29.946048708759662</v>
      </c>
      <c r="P127" s="81">
        <f t="shared" ca="1" si="529"/>
        <v>124.19083879365067</v>
      </c>
      <c r="Q127" s="81">
        <f t="shared" ca="1" si="529"/>
        <v>185.60341223583967</v>
      </c>
      <c r="R127" s="81">
        <f t="shared" ca="1" si="529"/>
        <v>220.13941068167478</v>
      </c>
      <c r="S127" s="81">
        <f t="shared" si="529"/>
        <v>0</v>
      </c>
      <c r="T127" s="81">
        <f t="shared" ca="1" si="529"/>
        <v>-220.74613453018679</v>
      </c>
      <c r="U127" s="81">
        <f t="shared" ca="1" si="529"/>
        <v>-155.60889386589233</v>
      </c>
      <c r="V127" s="81">
        <f t="shared" ca="1" si="529"/>
        <v>-88.77618051074478</v>
      </c>
      <c r="W127" s="81">
        <f t="shared" ca="1" si="529"/>
        <v>-29.457897579861196</v>
      </c>
      <c r="X127" s="81">
        <f t="shared" ca="1" si="529"/>
        <v>63.801773821672612</v>
      </c>
      <c r="Y127" s="81">
        <f t="shared" ca="1" si="529"/>
        <v>125.82499710159817</v>
      </c>
      <c r="Z127" s="81">
        <f t="shared" ca="1" si="529"/>
        <v>162.04116697188886</v>
      </c>
      <c r="AA127" s="81">
        <f t="shared" si="529"/>
        <v>0</v>
      </c>
      <c r="AB127" s="81">
        <f t="shared" ca="1" si="529"/>
        <v>-270.33985776711472</v>
      </c>
      <c r="AC127" s="81">
        <f t="shared" ca="1" si="529"/>
        <v>-206.26510402761852</v>
      </c>
      <c r="AD127" s="81">
        <f t="shared" ca="1" si="529"/>
        <v>-148.10342097022939</v>
      </c>
      <c r="AE127" s="81">
        <f t="shared" ca="1" si="529"/>
        <v>-90.747888611230167</v>
      </c>
      <c r="AF127" s="81">
        <f t="shared" ca="1" si="529"/>
        <v>0.43221626801243929</v>
      </c>
      <c r="AG127" s="81">
        <f t="shared" ca="1" si="529"/>
        <v>61.909092319284639</v>
      </c>
      <c r="AH127" s="81">
        <f t="shared" ca="1" si="529"/>
        <v>98.501320278463083</v>
      </c>
      <c r="AI127" s="81">
        <f t="shared" si="529"/>
        <v>0</v>
      </c>
      <c r="AJ127" s="81">
        <f t="shared" ca="1" si="529"/>
        <v>-319.588378278307</v>
      </c>
      <c r="AK127" s="81">
        <f t="shared" ca="1" si="529"/>
        <v>-256.00343706721662</v>
      </c>
      <c r="AL127" s="81">
        <f t="shared" ca="1" si="529"/>
        <v>-208.19451956404626</v>
      </c>
      <c r="AM127" s="81">
        <f t="shared" ca="1" si="529"/>
        <v>-153.44013083916377</v>
      </c>
      <c r="AN127" s="81">
        <f t="shared" ca="1" si="529"/>
        <v>-65.430843934084521</v>
      </c>
      <c r="AO127" s="81">
        <f t="shared" ca="1" si="529"/>
        <v>-5.4117223696801489</v>
      </c>
      <c r="AP127" s="81">
        <f t="shared" ca="1" si="529"/>
        <v>30.72533213706879</v>
      </c>
      <c r="AQ127" s="81">
        <f t="shared" si="529"/>
        <v>0</v>
      </c>
      <c r="AR127" s="81">
        <f t="shared" ca="1" si="529"/>
        <v>-368.48490814206878</v>
      </c>
      <c r="AS127" s="81">
        <f t="shared" ca="1" si="529"/>
        <v>-305.177903075345</v>
      </c>
      <c r="AT127" s="81">
        <f t="shared" ca="1" si="529"/>
        <v>-258.43686093447502</v>
      </c>
      <c r="AU127" s="81">
        <f t="shared" ca="1" si="529"/>
        <v>-217.02269702837535</v>
      </c>
      <c r="AV127" s="81">
        <f t="shared" ca="1" si="529"/>
        <v>-133.08356458159716</v>
      </c>
      <c r="AW127" s="81">
        <f t="shared" ca="1" si="529"/>
        <v>-75.3697246704387</v>
      </c>
      <c r="AX127" s="81">
        <f t="shared" ca="1" si="529"/>
        <v>-40.434910590813899</v>
      </c>
      <c r="AY127" s="81">
        <f t="shared" si="529"/>
        <v>0</v>
      </c>
      <c r="AZ127" s="81">
        <f t="shared" ca="1" si="529"/>
        <v>-465.19139487880233</v>
      </c>
      <c r="BA127" s="81">
        <f t="shared" ca="1" si="529"/>
        <v>-401.98184100689457</v>
      </c>
      <c r="BB127" s="81">
        <f t="shared" ca="1" si="529"/>
        <v>-355.85412129262778</v>
      </c>
      <c r="BC127" s="81">
        <f t="shared" ca="1" si="529"/>
        <v>-322.13820127999668</v>
      </c>
      <c r="BD127" s="81">
        <f t="shared" ca="1" si="529"/>
        <v>-271.03665512365859</v>
      </c>
      <c r="BE127" s="81">
        <f t="shared" ca="1" si="529"/>
        <v>-219.86141642802994</v>
      </c>
      <c r="BF127" s="81">
        <f t="shared" ca="1" si="529"/>
        <v>-188.6219736488145</v>
      </c>
    </row>
    <row r="128" spans="2:58" x14ac:dyDescent="0.2">
      <c r="B128" s="33" t="s">
        <v>304</v>
      </c>
      <c r="C128" s="3" t="s">
        <v>47</v>
      </c>
      <c r="D128" s="104">
        <f t="shared" ref="D128:J128" ca="1" si="530">D127+D36</f>
        <v>81.805572751152837</v>
      </c>
      <c r="E128" s="104">
        <f t="shared" ca="1" si="530"/>
        <v>157.74148350166479</v>
      </c>
      <c r="F128" s="104">
        <f t="shared" ca="1" si="530"/>
        <v>228.13334510479953</v>
      </c>
      <c r="G128" s="104">
        <f t="shared" ca="1" si="530"/>
        <v>289.47119849746508</v>
      </c>
      <c r="H128" s="104">
        <f t="shared" ca="1" si="530"/>
        <v>383.55052380537273</v>
      </c>
      <c r="I128" s="104">
        <f t="shared" ca="1" si="530"/>
        <v>442.85600021124827</v>
      </c>
      <c r="J128" s="104">
        <f t="shared" ca="1" si="530"/>
        <v>473.8059046506346</v>
      </c>
      <c r="K128" s="104"/>
      <c r="L128" s="104">
        <f t="shared" ref="L128:R128" ca="1" si="531">L127+L36</f>
        <v>82.09121474426891</v>
      </c>
      <c r="M128" s="104">
        <f t="shared" ca="1" si="531"/>
        <v>153.22469261575046</v>
      </c>
      <c r="N128" s="104">
        <f t="shared" ca="1" si="531"/>
        <v>222.21134037669788</v>
      </c>
      <c r="O128" s="104">
        <f t="shared" ca="1" si="531"/>
        <v>282.84425732273797</v>
      </c>
      <c r="P128" s="104">
        <f t="shared" ca="1" si="531"/>
        <v>377.08904740762898</v>
      </c>
      <c r="Q128" s="104">
        <f t="shared" ca="1" si="531"/>
        <v>438.50162084981798</v>
      </c>
      <c r="R128" s="104">
        <f t="shared" ca="1" si="531"/>
        <v>473.03761929565309</v>
      </c>
      <c r="S128" s="104"/>
      <c r="T128" s="104">
        <f t="shared" ref="T128:Z128" ca="1" si="532">T127+T36</f>
        <v>82.731715806587204</v>
      </c>
      <c r="U128" s="104">
        <f t="shared" ca="1" si="532"/>
        <v>147.86895647088167</v>
      </c>
      <c r="V128" s="104">
        <f t="shared" ca="1" si="532"/>
        <v>214.70166982602922</v>
      </c>
      <c r="W128" s="104">
        <f t="shared" ca="1" si="532"/>
        <v>274.0199527569128</v>
      </c>
      <c r="X128" s="104">
        <f t="shared" ca="1" si="532"/>
        <v>367.27962415844661</v>
      </c>
      <c r="Y128" s="104">
        <f t="shared" ca="1" si="532"/>
        <v>429.30284743837217</v>
      </c>
      <c r="Z128" s="104">
        <f t="shared" ca="1" si="532"/>
        <v>465.51901730866285</v>
      </c>
      <c r="AA128" s="104"/>
      <c r="AB128" s="104">
        <f t="shared" ref="AB128:AH128" ca="1" si="533">AB127+AB36</f>
        <v>83.717634292454932</v>
      </c>
      <c r="AC128" s="104">
        <f t="shared" ca="1" si="533"/>
        <v>147.79238803195113</v>
      </c>
      <c r="AD128" s="104">
        <f t="shared" ca="1" si="533"/>
        <v>205.95407108934026</v>
      </c>
      <c r="AE128" s="104">
        <f t="shared" ca="1" si="533"/>
        <v>263.30960344833949</v>
      </c>
      <c r="AF128" s="104">
        <f t="shared" ca="1" si="533"/>
        <v>354.48970832758209</v>
      </c>
      <c r="AG128" s="104">
        <f t="shared" ca="1" si="533"/>
        <v>415.96658437885429</v>
      </c>
      <c r="AH128" s="104">
        <f t="shared" ca="1" si="533"/>
        <v>452.55881233803274</v>
      </c>
      <c r="AI128" s="104"/>
      <c r="AJ128" s="104">
        <f t="shared" ref="AJ128:AP128" ca="1" si="534">AJ127+AJ36</f>
        <v>85.048755504058306</v>
      </c>
      <c r="AK128" s="104">
        <f t="shared" ca="1" si="534"/>
        <v>148.63369671514869</v>
      </c>
      <c r="AL128" s="104">
        <f t="shared" ca="1" si="534"/>
        <v>196.44261421831905</v>
      </c>
      <c r="AM128" s="104">
        <f t="shared" ca="1" si="534"/>
        <v>251.19700294320154</v>
      </c>
      <c r="AN128" s="104">
        <f t="shared" ca="1" si="534"/>
        <v>339.20628984828079</v>
      </c>
      <c r="AO128" s="104">
        <f t="shared" ca="1" si="534"/>
        <v>399.22541141268516</v>
      </c>
      <c r="AP128" s="104">
        <f t="shared" ca="1" si="534"/>
        <v>435.3624659194341</v>
      </c>
      <c r="AQ128" s="104"/>
      <c r="AR128" s="104">
        <f t="shared" ref="AR128:AW128" ca="1" si="535">AR127+AR36</f>
        <v>86.731867363092192</v>
      </c>
      <c r="AS128" s="104">
        <f t="shared" ca="1" si="535"/>
        <v>150.03887242981597</v>
      </c>
      <c r="AT128" s="104">
        <f t="shared" ca="1" si="535"/>
        <v>196.77991457068595</v>
      </c>
      <c r="AU128" s="104">
        <f t="shared" ca="1" si="535"/>
        <v>238.19407847678562</v>
      </c>
      <c r="AV128" s="104">
        <f t="shared" ca="1" si="535"/>
        <v>322.13321092356381</v>
      </c>
      <c r="AW128" s="104">
        <f t="shared" ca="1" si="535"/>
        <v>379.84705083472227</v>
      </c>
      <c r="AX128" s="104">
        <f ca="1">AX127+AX36</f>
        <v>414.78186491434707</v>
      </c>
      <c r="AY128" s="104"/>
      <c r="AZ128" s="104">
        <f t="shared" ref="AZ128:BF128" ca="1" si="536">AZ127+AZ36</f>
        <v>91.184664071949953</v>
      </c>
      <c r="BA128" s="104">
        <f t="shared" ca="1" si="536"/>
        <v>154.39421794385771</v>
      </c>
      <c r="BB128" s="104">
        <f t="shared" ca="1" si="536"/>
        <v>200.5219376581245</v>
      </c>
      <c r="BC128" s="104">
        <f t="shared" ca="1" si="536"/>
        <v>234.2378576707556</v>
      </c>
      <c r="BD128" s="104">
        <f t="shared" ca="1" si="536"/>
        <v>285.33940382709369</v>
      </c>
      <c r="BE128" s="104">
        <f t="shared" ca="1" si="536"/>
        <v>336.51464252272234</v>
      </c>
      <c r="BF128" s="104">
        <f t="shared" ca="1" si="536"/>
        <v>367.75408530193778</v>
      </c>
    </row>
    <row r="129" spans="1:58" x14ac:dyDescent="0.2">
      <c r="B129" s="33" t="s">
        <v>306</v>
      </c>
      <c r="C129" s="3" t="s">
        <v>47</v>
      </c>
      <c r="D129" s="104">
        <f t="shared" ref="D129:J129" ca="1" si="537">SQRT(D125*D125+D122*D122)</f>
        <v>126.23185659896419</v>
      </c>
      <c r="E129" s="104">
        <f t="shared" ca="1" si="537"/>
        <v>85.233653077314884</v>
      </c>
      <c r="F129" s="104">
        <f t="shared" ca="1" si="537"/>
        <v>108.65962153407236</v>
      </c>
      <c r="G129" s="104">
        <f t="shared" ca="1" si="537"/>
        <v>160.37357415393504</v>
      </c>
      <c r="H129" s="104">
        <f t="shared" ca="1" si="537"/>
        <v>255.53633451783205</v>
      </c>
      <c r="I129" s="104">
        <f t="shared" ca="1" si="537"/>
        <v>318.98136505075126</v>
      </c>
      <c r="J129" s="104">
        <f t="shared" ca="1" si="537"/>
        <v>352.62588917664277</v>
      </c>
      <c r="K129" s="104"/>
      <c r="L129" s="104">
        <f t="shared" ref="L129:R129" ca="1" si="538">SQRT(L125*L125+L122*L122)</f>
        <v>174.915630911818</v>
      </c>
      <c r="M129" s="104">
        <f t="shared" ca="1" si="538"/>
        <v>122.11537174649068</v>
      </c>
      <c r="N129" s="104">
        <f t="shared" ca="1" si="538"/>
        <v>107.24704190717361</v>
      </c>
      <c r="O129" s="104">
        <f t="shared" ca="1" si="538"/>
        <v>134.83076940319054</v>
      </c>
      <c r="P129" s="104">
        <f t="shared" ca="1" si="538"/>
        <v>216.20914391104219</v>
      </c>
      <c r="Q129" s="104">
        <f t="shared" ca="1" si="538"/>
        <v>278.26893104721648</v>
      </c>
      <c r="R129" s="104">
        <f t="shared" ca="1" si="538"/>
        <v>314.52636340773608</v>
      </c>
      <c r="S129" s="104"/>
      <c r="T129" s="104">
        <f t="shared" ref="T129:Z129" ca="1" si="539">SQRT(T125*T125+T122*T122)</f>
        <v>223.98712258400528</v>
      </c>
      <c r="U129" s="104">
        <f t="shared" ca="1" si="539"/>
        <v>169.8442048040817</v>
      </c>
      <c r="V129" s="104">
        <f t="shared" ca="1" si="539"/>
        <v>133.15006061846881</v>
      </c>
      <c r="W129" s="104">
        <f t="shared" ca="1" si="539"/>
        <v>130.62516541578356</v>
      </c>
      <c r="X129" s="104">
        <f t="shared" ca="1" si="539"/>
        <v>183.6283225708824</v>
      </c>
      <c r="Y129" s="104">
        <f t="shared" ca="1" si="539"/>
        <v>238.6170970236756</v>
      </c>
      <c r="Z129" s="104">
        <f t="shared" ca="1" si="539"/>
        <v>273.92755190127116</v>
      </c>
      <c r="AA129" s="104"/>
      <c r="AB129" s="104">
        <f t="shared" ref="AB129:AH129" ca="1" si="540">SQRT(AB125*AB125+AB122*AB122)</f>
        <v>273.04827787341878</v>
      </c>
      <c r="AC129" s="104">
        <f t="shared" ca="1" si="540"/>
        <v>217.19435208233625</v>
      </c>
      <c r="AD129" s="104">
        <f t="shared" ca="1" si="540"/>
        <v>176.02576542964272</v>
      </c>
      <c r="AE129" s="104">
        <f t="shared" ca="1" si="540"/>
        <v>152.18746381731177</v>
      </c>
      <c r="AF129" s="104">
        <f t="shared" ca="1" si="540"/>
        <v>165.95717071501312</v>
      </c>
      <c r="AG129" s="104">
        <f t="shared" ca="1" si="540"/>
        <v>205.49644413043447</v>
      </c>
      <c r="AH129" s="104">
        <f t="shared" ca="1" si="540"/>
        <v>236.2814368683278</v>
      </c>
      <c r="AI129" s="104"/>
      <c r="AJ129" s="104">
        <f t="shared" ref="AJ129:AP129" ca="1" si="541">SQRT(AJ125*AJ125+AJ122*AJ122)</f>
        <v>321.93817829131586</v>
      </c>
      <c r="AK129" s="104">
        <f t="shared" ca="1" si="541"/>
        <v>264.98885610892279</v>
      </c>
      <c r="AL129" s="104">
        <f t="shared" ca="1" si="541"/>
        <v>227.09405686927656</v>
      </c>
      <c r="AM129" s="104">
        <f t="shared" ca="1" si="541"/>
        <v>192.6539192574121</v>
      </c>
      <c r="AN129" s="104">
        <f t="shared" ca="1" si="541"/>
        <v>171.47545755251127</v>
      </c>
      <c r="AO129" s="104">
        <f t="shared" ca="1" si="541"/>
        <v>187.9205110382261</v>
      </c>
      <c r="AP129" s="104">
        <f t="shared" ca="1" si="541"/>
        <v>208.01217384108034</v>
      </c>
      <c r="AQ129" s="104"/>
      <c r="AR129" s="104">
        <f t="shared" ref="AR129:AW129" ca="1" si="542">SQRT(AR125*AR125+AR122*AR122)</f>
        <v>370.58040712045863</v>
      </c>
      <c r="AS129" s="104">
        <f t="shared" ca="1" si="542"/>
        <v>312.89695532925981</v>
      </c>
      <c r="AT129" s="104">
        <f t="shared" ca="1" si="542"/>
        <v>273.93694550654072</v>
      </c>
      <c r="AU129" s="104">
        <f t="shared" ca="1" si="542"/>
        <v>243.43785362188029</v>
      </c>
      <c r="AV129" s="104">
        <f t="shared" ca="1" si="542"/>
        <v>200.83474465673092</v>
      </c>
      <c r="AW129" s="104">
        <f t="shared" ca="1" si="542"/>
        <v>193.67920855386407</v>
      </c>
      <c r="AX129" s="104">
        <f ca="1">SQRT(AX125*AX125+AX122*AX122)</f>
        <v>199.44524308258028</v>
      </c>
      <c r="AY129" s="104"/>
      <c r="AZ129" s="104">
        <f t="shared" ref="AZ129:BF129" ca="1" si="543">SQRT(AZ125*AZ125+AZ122*AZ122)</f>
        <v>466.97275573782275</v>
      </c>
      <c r="BA129" s="104">
        <f t="shared" ca="1" si="543"/>
        <v>408.22018282320619</v>
      </c>
      <c r="BB129" s="104">
        <f t="shared" ca="1" si="543"/>
        <v>367.70247571363859</v>
      </c>
      <c r="BC129" s="104">
        <f t="shared" ca="1" si="543"/>
        <v>339.8951897466859</v>
      </c>
      <c r="BD129" s="104">
        <f t="shared" ca="1" si="543"/>
        <v>301.72942859498028</v>
      </c>
      <c r="BE129" s="104">
        <f t="shared" ca="1" si="543"/>
        <v>270.24126120333648</v>
      </c>
      <c r="BF129" s="104">
        <f t="shared" ca="1" si="543"/>
        <v>255.55703860193424</v>
      </c>
    </row>
    <row r="130" spans="1:58" x14ac:dyDescent="0.2">
      <c r="A130" s="151" t="s">
        <v>248</v>
      </c>
      <c r="B130" s="33"/>
      <c r="C130" s="3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1"/>
      <c r="BC130" s="81"/>
      <c r="BD130" s="81"/>
      <c r="BE130" s="81"/>
      <c r="BF130" s="81"/>
    </row>
    <row r="131" spans="1:58" x14ac:dyDescent="0.2">
      <c r="B131" s="33" t="s">
        <v>255</v>
      </c>
      <c r="C131" s="3" t="s">
        <v>47</v>
      </c>
      <c r="D131" s="81">
        <f t="shared" ref="D131:J131" si="544">-(PI()*$H$4-$H$11*$H$13)/(PI()*$H$4*$H$11)*D36</f>
        <v>-17.459263656774183</v>
      </c>
      <c r="E131" s="81">
        <f t="shared" si="544"/>
        <v>-17.459263656774183</v>
      </c>
      <c r="F131" s="81">
        <f t="shared" si="544"/>
        <v>-17.459263656774183</v>
      </c>
      <c r="G131" s="81">
        <f t="shared" si="544"/>
        <v>-17.459263656774183</v>
      </c>
      <c r="H131" s="81">
        <f t="shared" si="544"/>
        <v>-17.459263656774183</v>
      </c>
      <c r="I131" s="81">
        <f t="shared" si="544"/>
        <v>-17.459263656774183</v>
      </c>
      <c r="J131" s="81">
        <f t="shared" si="544"/>
        <v>-17.459263656774183</v>
      </c>
      <c r="K131" s="81"/>
      <c r="L131" s="81">
        <f t="shared" ref="L131:R131" si="545">-(PI()*$H$4-$H$11*$H$13)/(PI()*$H$4*$H$11)*L36</f>
        <v>-21.824079570967726</v>
      </c>
      <c r="M131" s="81">
        <f t="shared" si="545"/>
        <v>-21.824079570967726</v>
      </c>
      <c r="N131" s="81">
        <f t="shared" si="545"/>
        <v>-21.824079570967726</v>
      </c>
      <c r="O131" s="81">
        <f t="shared" si="545"/>
        <v>-21.824079570967726</v>
      </c>
      <c r="P131" s="81">
        <f t="shared" si="545"/>
        <v>-21.824079570967726</v>
      </c>
      <c r="Q131" s="81">
        <f t="shared" si="545"/>
        <v>-21.824079570967726</v>
      </c>
      <c r="R131" s="81">
        <f t="shared" si="545"/>
        <v>-21.824079570967726</v>
      </c>
      <c r="S131" s="81"/>
      <c r="T131" s="81">
        <f t="shared" ref="T131:Z131" si="546">-(PI()*$H$4-$H$11*$H$13)/(PI()*$H$4*$H$11)*T36</f>
        <v>-26.188895485161275</v>
      </c>
      <c r="U131" s="81">
        <f t="shared" si="546"/>
        <v>-26.188895485161275</v>
      </c>
      <c r="V131" s="81">
        <f t="shared" si="546"/>
        <v>-26.188895485161275</v>
      </c>
      <c r="W131" s="81">
        <f t="shared" si="546"/>
        <v>-26.188895485161275</v>
      </c>
      <c r="X131" s="81">
        <f t="shared" si="546"/>
        <v>-26.188895485161275</v>
      </c>
      <c r="Y131" s="81">
        <f t="shared" si="546"/>
        <v>-26.188895485161275</v>
      </c>
      <c r="Z131" s="81">
        <f t="shared" si="546"/>
        <v>-26.188895485161275</v>
      </c>
      <c r="AA131" s="81"/>
      <c r="AB131" s="81">
        <f t="shared" ref="AB131:AH131" si="547">-(PI()*$H$4-$H$11*$H$13)/(PI()*$H$4*$H$11)*AB36</f>
        <v>-30.553711399354821</v>
      </c>
      <c r="AC131" s="81">
        <f t="shared" si="547"/>
        <v>-30.553711399354821</v>
      </c>
      <c r="AD131" s="81">
        <f t="shared" si="547"/>
        <v>-30.553711399354821</v>
      </c>
      <c r="AE131" s="81">
        <f t="shared" si="547"/>
        <v>-30.553711399354821</v>
      </c>
      <c r="AF131" s="81">
        <f t="shared" si="547"/>
        <v>-30.553711399354821</v>
      </c>
      <c r="AG131" s="81">
        <f t="shared" si="547"/>
        <v>-30.553711399354821</v>
      </c>
      <c r="AH131" s="81">
        <f t="shared" si="547"/>
        <v>-30.553711399354821</v>
      </c>
      <c r="AI131" s="81"/>
      <c r="AJ131" s="81">
        <f t="shared" ref="AJ131:AP131" si="548">-(PI()*$H$4-$H$11*$H$13)/(PI()*$H$4*$H$11)*AJ36</f>
        <v>-34.918527313548367</v>
      </c>
      <c r="AK131" s="81">
        <f t="shared" si="548"/>
        <v>-34.918527313548367</v>
      </c>
      <c r="AL131" s="81">
        <f t="shared" si="548"/>
        <v>-34.918527313548367</v>
      </c>
      <c r="AM131" s="81">
        <f t="shared" si="548"/>
        <v>-34.918527313548367</v>
      </c>
      <c r="AN131" s="81">
        <f t="shared" si="548"/>
        <v>-34.918527313548367</v>
      </c>
      <c r="AO131" s="81">
        <f t="shared" si="548"/>
        <v>-34.918527313548367</v>
      </c>
      <c r="AP131" s="81">
        <f t="shared" si="548"/>
        <v>-34.918527313548367</v>
      </c>
      <c r="AQ131" s="81"/>
      <c r="AR131" s="81">
        <f t="shared" ref="AR131:AW131" si="549">-(PI()*$H$4-$H$11*$H$13)/(PI()*$H$4*$H$11)*AR36</f>
        <v>-39.283343227741909</v>
      </c>
      <c r="AS131" s="81">
        <f t="shared" si="549"/>
        <v>-39.283343227741909</v>
      </c>
      <c r="AT131" s="81">
        <f t="shared" si="549"/>
        <v>-39.283343227741909</v>
      </c>
      <c r="AU131" s="81">
        <f t="shared" si="549"/>
        <v>-39.283343227741909</v>
      </c>
      <c r="AV131" s="81">
        <f t="shared" si="549"/>
        <v>-39.283343227741909</v>
      </c>
      <c r="AW131" s="81">
        <f t="shared" si="549"/>
        <v>-39.283343227741909</v>
      </c>
      <c r="AX131" s="81">
        <f>-(PI()*$H$4-$H$11*$H$13)/(PI()*$H$4*$H$11)*AX36</f>
        <v>-39.283343227741909</v>
      </c>
      <c r="AY131" s="81"/>
      <c r="AZ131" s="81">
        <f t="shared" ref="AZ131:BF131" si="550">-(PI()*$H$4-$H$11*$H$13)/(PI()*$H$4*$H$11)*AZ36</f>
        <v>-48.012975056129001</v>
      </c>
      <c r="BA131" s="81">
        <f t="shared" si="550"/>
        <v>-48.012975056129001</v>
      </c>
      <c r="BB131" s="81">
        <f t="shared" si="550"/>
        <v>-48.012975056129001</v>
      </c>
      <c r="BC131" s="81">
        <f t="shared" si="550"/>
        <v>-48.012975056129001</v>
      </c>
      <c r="BD131" s="81">
        <f t="shared" si="550"/>
        <v>-48.012975056129001</v>
      </c>
      <c r="BE131" s="81">
        <f t="shared" si="550"/>
        <v>-48.012975056129001</v>
      </c>
      <c r="BF131" s="81">
        <f t="shared" si="550"/>
        <v>-48.012975056129001</v>
      </c>
    </row>
    <row r="132" spans="1:58" x14ac:dyDescent="0.2">
      <c r="B132" s="33" t="s">
        <v>256</v>
      </c>
      <c r="C132" s="29" t="s">
        <v>11</v>
      </c>
      <c r="D132" s="85">
        <f t="shared" ref="D132:J132" ca="1" si="551">D131/D122</f>
        <v>-0.46477958993392826</v>
      </c>
      <c r="E132" s="85">
        <f t="shared" ca="1" si="551"/>
        <v>-0.24032848565343715</v>
      </c>
      <c r="F132" s="85">
        <f t="shared" ca="1" si="551"/>
        <v>-0.16541442353092331</v>
      </c>
      <c r="G132" s="85">
        <f t="shared" ca="1" si="551"/>
        <v>-0.1296873671460019</v>
      </c>
      <c r="H132" s="85">
        <f t="shared" ca="1" si="551"/>
        <v>-9.6915484696928178E-2</v>
      </c>
      <c r="I132" s="85">
        <f t="shared" ca="1" si="551"/>
        <v>-8.3337200193341537E-2</v>
      </c>
      <c r="J132" s="85">
        <f t="shared" ca="1" si="551"/>
        <v>-7.7585507468279039E-2</v>
      </c>
      <c r="K132" s="85"/>
      <c r="L132" s="85">
        <f t="shared" ref="L132:R132" ca="1" si="552">L131/L122</f>
        <v>-0.57905944131772147</v>
      </c>
      <c r="M132" s="85">
        <f t="shared" ca="1" si="552"/>
        <v>-0.30934041348388158</v>
      </c>
      <c r="N132" s="85">
        <f t="shared" ca="1" si="552"/>
        <v>-0.21237283159293088</v>
      </c>
      <c r="O132" s="85">
        <f t="shared" ca="1" si="552"/>
        <v>-0.16600905114432721</v>
      </c>
      <c r="P132" s="85">
        <f t="shared" ca="1" si="552"/>
        <v>-0.12331163520957818</v>
      </c>
      <c r="Q132" s="85">
        <f t="shared" ca="1" si="552"/>
        <v>-0.10526345381231106</v>
      </c>
      <c r="R132" s="85">
        <f t="shared" ca="1" si="552"/>
        <v>-9.7149095556524928E-2</v>
      </c>
      <c r="S132" s="85"/>
      <c r="T132" s="85">
        <f t="shared" ref="T132:Z132" ca="1" si="553">T131/T122</f>
        <v>-0.68980869411930212</v>
      </c>
      <c r="U132" s="85">
        <f t="shared" ca="1" si="553"/>
        <v>-0.38475962976214256</v>
      </c>
      <c r="V132" s="85">
        <f t="shared" ca="1" si="553"/>
        <v>-0.26390593121056427</v>
      </c>
      <c r="W132" s="85">
        <f t="shared" ca="1" si="553"/>
        <v>-0.20579010040352769</v>
      </c>
      <c r="X132" s="85">
        <f t="shared" ca="1" si="553"/>
        <v>-0.15209481005927994</v>
      </c>
      <c r="Y132" s="85">
        <f t="shared" ca="1" si="553"/>
        <v>-0.12917056957635678</v>
      </c>
      <c r="Z132" s="85">
        <f t="shared" ca="1" si="553"/>
        <v>-0.11857711967595293</v>
      </c>
      <c r="AA132" s="85"/>
      <c r="AB132" s="85">
        <f t="shared" ref="AB132:AH132" ca="1" si="554">AB131/AB122</f>
        <v>-0.79643599838132173</v>
      </c>
      <c r="AC132" s="85">
        <f t="shared" ca="1" si="554"/>
        <v>-0.44912053529597229</v>
      </c>
      <c r="AD132" s="85">
        <f t="shared" ca="1" si="554"/>
        <v>-0.32116555598526897</v>
      </c>
      <c r="AE132" s="85">
        <f t="shared" ca="1" si="554"/>
        <v>-0.25008895425231081</v>
      </c>
      <c r="AF132" s="85">
        <f t="shared" ca="1" si="554"/>
        <v>-0.18410662756166202</v>
      </c>
      <c r="AG132" s="85">
        <f t="shared" ca="1" si="554"/>
        <v>-0.15592676969055197</v>
      </c>
      <c r="AH132" s="85">
        <f t="shared" ca="1" si="554"/>
        <v>-0.14226208101297927</v>
      </c>
      <c r="AI132" s="85"/>
      <c r="AJ132" s="85">
        <f t="shared" ref="AJ132:AP132" ca="1" si="555">AJ131/AJ122</f>
        <v>-0.89935913158611203</v>
      </c>
      <c r="AK132" s="85">
        <f t="shared" ca="1" si="555"/>
        <v>-0.51035350504051857</v>
      </c>
      <c r="AL132" s="85">
        <f t="shared" ca="1" si="555"/>
        <v>-0.38498312917857602</v>
      </c>
      <c r="AM132" s="85">
        <f t="shared" ca="1" si="555"/>
        <v>-0.29973637584612406</v>
      </c>
      <c r="AN132" s="85">
        <f t="shared" ca="1" si="555"/>
        <v>-0.22030446826518854</v>
      </c>
      <c r="AO132" s="85">
        <f t="shared" ca="1" si="555"/>
        <v>-0.18589251096792181</v>
      </c>
      <c r="AP132" s="85">
        <f t="shared" ca="1" si="555"/>
        <v>-0.16972950362617567</v>
      </c>
      <c r="AQ132" s="85"/>
      <c r="AR132" s="85">
        <f t="shared" ref="AR132:AX132" ca="1" si="556">AR131/AR122</f>
        <v>-0.99821319023316657</v>
      </c>
      <c r="AS132" s="85">
        <f t="shared" ca="1" si="556"/>
        <v>-0.5687297047793517</v>
      </c>
      <c r="AT132" s="85">
        <f t="shared" ca="1" si="556"/>
        <v>-0.43244717852620229</v>
      </c>
      <c r="AU132" s="85">
        <f t="shared" ca="1" si="556"/>
        <v>-0.35619320678562266</v>
      </c>
      <c r="AV132" s="85">
        <f t="shared" ca="1" si="556"/>
        <v>-0.26117397150233668</v>
      </c>
      <c r="AW132" s="85">
        <f t="shared" ca="1" si="556"/>
        <v>-0.22018261454850907</v>
      </c>
      <c r="AX132" s="85">
        <f t="shared" ca="1" si="556"/>
        <v>-0.20114007581425206</v>
      </c>
      <c r="AY132" s="85"/>
      <c r="AZ132" s="85">
        <f t="shared" ref="AZ132:BF132" ca="1" si="557">AZ131/AZ122</f>
        <v>-1.1782473349579108</v>
      </c>
      <c r="BA132" s="85">
        <f t="shared" ca="1" si="557"/>
        <v>-0.67534761697848755</v>
      </c>
      <c r="BB132" s="85">
        <f t="shared" ca="1" si="557"/>
        <v>-0.51855323155702082</v>
      </c>
      <c r="BC132" s="85">
        <f t="shared" ca="1" si="557"/>
        <v>-0.44282691934812185</v>
      </c>
      <c r="BD132" s="85">
        <f t="shared" ca="1" si="557"/>
        <v>-0.36211949290002415</v>
      </c>
      <c r="BE132" s="85">
        <f t="shared" ca="1" si="557"/>
        <v>-0.30555308090660976</v>
      </c>
      <c r="BF132" s="85">
        <f t="shared" ca="1" si="557"/>
        <v>-0.27845354781546311</v>
      </c>
    </row>
    <row r="133" spans="1:58" x14ac:dyDescent="0.2">
      <c r="B133" s="33" t="s">
        <v>258</v>
      </c>
      <c r="C133" s="29" t="s">
        <v>11</v>
      </c>
      <c r="D133" s="85">
        <f t="shared" ref="D133:J133" ca="1" si="558">D127/D122</f>
        <v>-3.208152479923192</v>
      </c>
      <c r="E133" s="85">
        <f t="shared" ca="1" si="558"/>
        <v>-0.61360794799001295</v>
      </c>
      <c r="F133" s="85">
        <f t="shared" ca="1" si="558"/>
        <v>0.24457713341921283</v>
      </c>
      <c r="G133" s="85">
        <f t="shared" ca="1" si="558"/>
        <v>0.64736953144520493</v>
      </c>
      <c r="H133" s="85">
        <f t="shared" ca="1" si="558"/>
        <v>1.0060093765808182</v>
      </c>
      <c r="I133" s="85">
        <f t="shared" ca="1" si="558"/>
        <v>1.1481421340933311</v>
      </c>
      <c r="J133" s="85">
        <f t="shared" ca="1" si="558"/>
        <v>1.2064359233790789</v>
      </c>
      <c r="K133" s="85"/>
      <c r="L133" s="85">
        <f t="shared" ref="L133:R133" ca="1" si="559">L127/L122</f>
        <v>-4.5320308754248018</v>
      </c>
      <c r="M133" s="85">
        <f t="shared" ca="1" si="559"/>
        <v>-1.4127994059048827</v>
      </c>
      <c r="N133" s="85">
        <f t="shared" ca="1" si="559"/>
        <v>-0.29861772997473718</v>
      </c>
      <c r="O133" s="85">
        <f t="shared" ca="1" si="559"/>
        <v>0.22779036868415148</v>
      </c>
      <c r="P133" s="85">
        <f t="shared" ca="1" si="559"/>
        <v>0.70171002446611397</v>
      </c>
      <c r="Q133" s="85">
        <f t="shared" ca="1" si="559"/>
        <v>0.89521558734072726</v>
      </c>
      <c r="R133" s="85">
        <f t="shared" ca="1" si="559"/>
        <v>0.9799425709811409</v>
      </c>
      <c r="S133" s="85"/>
      <c r="T133" s="85">
        <f t="shared" ref="T133:Z133" ca="1" si="560">T127/T122</f>
        <v>-5.8143957571036227</v>
      </c>
      <c r="U133" s="85">
        <f t="shared" ca="1" si="560"/>
        <v>-2.2861605761671382</v>
      </c>
      <c r="V133" s="85">
        <f t="shared" ca="1" si="560"/>
        <v>-0.89459903340635183</v>
      </c>
      <c r="W133" s="85">
        <f t="shared" ca="1" si="560"/>
        <v>-0.231477639218168</v>
      </c>
      <c r="X133" s="85">
        <f t="shared" ca="1" si="560"/>
        <v>0.37053562172374588</v>
      </c>
      <c r="Y133" s="85">
        <f t="shared" ca="1" si="560"/>
        <v>0.62060221484964195</v>
      </c>
      <c r="Z133" s="85">
        <f t="shared" ca="1" si="560"/>
        <v>0.7336840478569886</v>
      </c>
      <c r="AA133" s="85"/>
      <c r="AB133" s="85">
        <f t="shared" ref="AB133:AH133" ca="1" si="561">AB127/AB122</f>
        <v>-7.046881856963636</v>
      </c>
      <c r="AC133" s="85">
        <f t="shared" ca="1" si="561"/>
        <v>-3.0319686116993174</v>
      </c>
      <c r="AD133" s="85">
        <f t="shared" ca="1" si="561"/>
        <v>-1.5567901692044022</v>
      </c>
      <c r="AE133" s="85">
        <f t="shared" ca="1" si="561"/>
        <v>-0.74279174358722821</v>
      </c>
      <c r="AF133" s="85">
        <f t="shared" ca="1" si="561"/>
        <v>2.6043932418219396E-3</v>
      </c>
      <c r="AG133" s="85">
        <f t="shared" ca="1" si="561"/>
        <v>0.31594475229690289</v>
      </c>
      <c r="AH133" s="85">
        <f t="shared" ca="1" si="561"/>
        <v>0.45863504509098807</v>
      </c>
      <c r="AI133" s="85"/>
      <c r="AJ133" s="85">
        <f t="shared" ref="AJ133:AP133" ca="1" si="562">AJ127/AJ122</f>
        <v>-8.2312957752336668</v>
      </c>
      <c r="AK133" s="85">
        <f t="shared" ca="1" si="562"/>
        <v>-3.7416312044460369</v>
      </c>
      <c r="AL133" s="85">
        <f t="shared" ca="1" si="562"/>
        <v>-2.2953825314533844</v>
      </c>
      <c r="AM133" s="85">
        <f t="shared" ca="1" si="562"/>
        <v>-1.3171113522087552</v>
      </c>
      <c r="AN133" s="85">
        <f t="shared" ca="1" si="562"/>
        <v>-0.41280971421289381</v>
      </c>
      <c r="AO133" s="85">
        <f t="shared" ca="1" si="562"/>
        <v>-2.8809882241820319E-2</v>
      </c>
      <c r="AP133" s="85">
        <f t="shared" ca="1" si="562"/>
        <v>0.14934751759564194</v>
      </c>
      <c r="AQ133" s="85"/>
      <c r="AR133" s="85">
        <f t="shared" ref="AR133:AW133" ca="1" si="563">AR127/AR122</f>
        <v>-9.3634213762516687</v>
      </c>
      <c r="AS133" s="85">
        <f t="shared" ca="1" si="563"/>
        <v>-4.41825273666249</v>
      </c>
      <c r="AT133" s="85">
        <f t="shared" ca="1" si="563"/>
        <v>-2.8449791223308378</v>
      </c>
      <c r="AU133" s="85">
        <f t="shared" ca="1" si="563"/>
        <v>-1.9678063028304305</v>
      </c>
      <c r="AV133" s="85">
        <f t="shared" ca="1" si="563"/>
        <v>-0.88480155321702225</v>
      </c>
      <c r="AW133" s="85">
        <f t="shared" ca="1" si="563"/>
        <v>-0.42244630095584612</v>
      </c>
      <c r="AX133" s="85">
        <f ca="1">AX127/AX122</f>
        <v>-0.20703637505158234</v>
      </c>
      <c r="AY133" s="85"/>
      <c r="AZ133" s="85">
        <f t="shared" ref="AZ133:BF133" ca="1" si="564">AZ127/AZ122</f>
        <v>-11.415883323633661</v>
      </c>
      <c r="BA133" s="85">
        <f t="shared" ca="1" si="564"/>
        <v>-5.6542523781387004</v>
      </c>
      <c r="BB133" s="85">
        <f t="shared" ca="1" si="564"/>
        <v>-3.8433216092827904</v>
      </c>
      <c r="BC133" s="85">
        <f t="shared" ca="1" si="564"/>
        <v>-2.9711024386720695</v>
      </c>
      <c r="BD133" s="85">
        <f t="shared" ca="1" si="564"/>
        <v>-2.044190263068673</v>
      </c>
      <c r="BE133" s="85">
        <f t="shared" ca="1" si="564"/>
        <v>-1.3991912203636716</v>
      </c>
      <c r="BF133" s="85">
        <f t="shared" ca="1" si="564"/>
        <v>-1.0939221678528863</v>
      </c>
    </row>
    <row r="134" spans="1:58" x14ac:dyDescent="0.2">
      <c r="B134" s="143" t="s">
        <v>259</v>
      </c>
      <c r="C134" s="29" t="s">
        <v>11</v>
      </c>
      <c r="D134" s="146">
        <f t="shared" ref="D134:BF134" si="565">$S$4</f>
        <v>0.1</v>
      </c>
      <c r="E134" s="146">
        <f t="shared" si="565"/>
        <v>0.1</v>
      </c>
      <c r="F134" s="146">
        <f t="shared" si="565"/>
        <v>0.1</v>
      </c>
      <c r="G134" s="146">
        <f t="shared" si="565"/>
        <v>0.1</v>
      </c>
      <c r="H134" s="146">
        <f t="shared" si="565"/>
        <v>0.1</v>
      </c>
      <c r="I134" s="146">
        <f t="shared" si="565"/>
        <v>0.1</v>
      </c>
      <c r="J134" s="146">
        <f t="shared" si="565"/>
        <v>0.1</v>
      </c>
      <c r="K134" s="146"/>
      <c r="L134" s="146">
        <f t="shared" si="565"/>
        <v>0.1</v>
      </c>
      <c r="M134" s="146">
        <f t="shared" si="565"/>
        <v>0.1</v>
      </c>
      <c r="N134" s="146">
        <f t="shared" si="565"/>
        <v>0.1</v>
      </c>
      <c r="O134" s="146">
        <f t="shared" si="565"/>
        <v>0.1</v>
      </c>
      <c r="P134" s="146">
        <f t="shared" si="565"/>
        <v>0.1</v>
      </c>
      <c r="Q134" s="146">
        <f t="shared" si="565"/>
        <v>0.1</v>
      </c>
      <c r="R134" s="146">
        <f t="shared" si="565"/>
        <v>0.1</v>
      </c>
      <c r="S134" s="146"/>
      <c r="T134" s="146">
        <f t="shared" si="565"/>
        <v>0.1</v>
      </c>
      <c r="U134" s="146">
        <f t="shared" si="565"/>
        <v>0.1</v>
      </c>
      <c r="V134" s="146">
        <f t="shared" si="565"/>
        <v>0.1</v>
      </c>
      <c r="W134" s="146">
        <f t="shared" si="565"/>
        <v>0.1</v>
      </c>
      <c r="X134" s="146">
        <f t="shared" si="565"/>
        <v>0.1</v>
      </c>
      <c r="Y134" s="146">
        <f t="shared" si="565"/>
        <v>0.1</v>
      </c>
      <c r="Z134" s="146">
        <f t="shared" si="565"/>
        <v>0.1</v>
      </c>
      <c r="AA134" s="146"/>
      <c r="AB134" s="146">
        <f t="shared" si="565"/>
        <v>0.1</v>
      </c>
      <c r="AC134" s="146">
        <f t="shared" si="565"/>
        <v>0.1</v>
      </c>
      <c r="AD134" s="146">
        <f t="shared" si="565"/>
        <v>0.1</v>
      </c>
      <c r="AE134" s="146">
        <f t="shared" si="565"/>
        <v>0.1</v>
      </c>
      <c r="AF134" s="146">
        <f t="shared" si="565"/>
        <v>0.1</v>
      </c>
      <c r="AG134" s="146">
        <f t="shared" si="565"/>
        <v>0.1</v>
      </c>
      <c r="AH134" s="146">
        <f t="shared" si="565"/>
        <v>0.1</v>
      </c>
      <c r="AI134" s="146"/>
      <c r="AJ134" s="146">
        <f t="shared" si="565"/>
        <v>0.1</v>
      </c>
      <c r="AK134" s="146">
        <f t="shared" si="565"/>
        <v>0.1</v>
      </c>
      <c r="AL134" s="146">
        <f t="shared" si="565"/>
        <v>0.1</v>
      </c>
      <c r="AM134" s="146">
        <f t="shared" si="565"/>
        <v>0.1</v>
      </c>
      <c r="AN134" s="146">
        <f t="shared" si="565"/>
        <v>0.1</v>
      </c>
      <c r="AO134" s="146">
        <f t="shared" si="565"/>
        <v>0.1</v>
      </c>
      <c r="AP134" s="146">
        <f t="shared" si="565"/>
        <v>0.1</v>
      </c>
      <c r="AQ134" s="146"/>
      <c r="AR134" s="146">
        <f t="shared" si="565"/>
        <v>0.1</v>
      </c>
      <c r="AS134" s="146">
        <f t="shared" si="565"/>
        <v>0.1</v>
      </c>
      <c r="AT134" s="146">
        <f t="shared" si="565"/>
        <v>0.1</v>
      </c>
      <c r="AU134" s="146">
        <f t="shared" si="565"/>
        <v>0.1</v>
      </c>
      <c r="AV134" s="146">
        <f t="shared" si="565"/>
        <v>0.1</v>
      </c>
      <c r="AW134" s="146">
        <f t="shared" si="565"/>
        <v>0.1</v>
      </c>
      <c r="AX134" s="146">
        <f t="shared" si="565"/>
        <v>0.1</v>
      </c>
      <c r="AY134" s="146"/>
      <c r="AZ134" s="146">
        <f t="shared" si="565"/>
        <v>0.1</v>
      </c>
      <c r="BA134" s="146">
        <f t="shared" si="565"/>
        <v>0.1</v>
      </c>
      <c r="BB134" s="146">
        <f t="shared" si="565"/>
        <v>0.1</v>
      </c>
      <c r="BC134" s="146">
        <f t="shared" si="565"/>
        <v>0.1</v>
      </c>
      <c r="BD134" s="146">
        <f t="shared" si="565"/>
        <v>0.1</v>
      </c>
      <c r="BE134" s="146">
        <f t="shared" si="565"/>
        <v>0.1</v>
      </c>
      <c r="BF134" s="146">
        <f t="shared" si="565"/>
        <v>0.1</v>
      </c>
    </row>
    <row r="135" spans="1:58" x14ac:dyDescent="0.2">
      <c r="B135" s="33" t="s">
        <v>330</v>
      </c>
      <c r="C135" s="29" t="s">
        <v>11</v>
      </c>
      <c r="D135" s="85">
        <f t="shared" ref="D135:J135" ca="1" si="566">IF((D133+D134)^2&gt;D136,D136,(D133+D134)^2)</f>
        <v>5</v>
      </c>
      <c r="E135" s="85">
        <f t="shared" ca="1" si="566"/>
        <v>0.26379312423851187</v>
      </c>
      <c r="F135" s="85">
        <f t="shared" ca="1" si="566"/>
        <v>0.11873340087540199</v>
      </c>
      <c r="G135" s="85">
        <f t="shared" ca="1" si="566"/>
        <v>0.55856121653262514</v>
      </c>
      <c r="H135" s="85">
        <f t="shared" ca="1" si="566"/>
        <v>1.2232567410846904</v>
      </c>
      <c r="I135" s="85">
        <f t="shared" ca="1" si="566"/>
        <v>1.5578587868990552</v>
      </c>
      <c r="J135" s="85">
        <f t="shared" ca="1" si="566"/>
        <v>1.7067748218953467</v>
      </c>
      <c r="K135" s="85"/>
      <c r="L135" s="85">
        <f t="shared" ref="L135:R135" ca="1" si="567">IF((L133+L134)^2&gt;L136,L136,(L133+L134)^2)</f>
        <v>5</v>
      </c>
      <c r="M135" s="85">
        <f t="shared" ca="1" si="567"/>
        <v>1.7234422801442129</v>
      </c>
      <c r="N135" s="85">
        <f t="shared" ca="1" si="567"/>
        <v>3.944900266031761E-2</v>
      </c>
      <c r="O135" s="85">
        <f t="shared" ca="1" si="567"/>
        <v>0.10744652580209194</v>
      </c>
      <c r="P135" s="85">
        <f t="shared" ca="1" si="567"/>
        <v>0.64273896332945701</v>
      </c>
      <c r="Q135" s="85">
        <f t="shared" ca="1" si="567"/>
        <v>0.9904540652859487</v>
      </c>
      <c r="R135" s="85">
        <f t="shared" ca="1" si="567"/>
        <v>1.1662759566173568</v>
      </c>
      <c r="S135" s="85"/>
      <c r="T135" s="85">
        <f t="shared" ref="T135:Z135" ca="1" si="568">IF((T133+T134)^2&gt;T136,T136,(T133+T134)^2)</f>
        <v>5</v>
      </c>
      <c r="U135" s="85">
        <f t="shared" ca="1" si="568"/>
        <v>4.779298064787433</v>
      </c>
      <c r="V135" s="85">
        <f t="shared" ca="1" si="568"/>
        <v>0.63138762389030867</v>
      </c>
      <c r="W135" s="85">
        <f t="shared" ca="1" si="568"/>
        <v>1.7286369614382745E-2</v>
      </c>
      <c r="X135" s="85">
        <f t="shared" ca="1" si="568"/>
        <v>0.22140377131095204</v>
      </c>
      <c r="Y135" s="85">
        <f t="shared" ca="1" si="568"/>
        <v>0.51926755204620956</v>
      </c>
      <c r="Z135" s="85">
        <f t="shared" ca="1" si="568"/>
        <v>0.69502909165121363</v>
      </c>
      <c r="AA135" s="85"/>
      <c r="AB135" s="85">
        <f t="shared" ref="AB135:AH135" ca="1" si="569">IF((AB133+AB134)^2&gt;AB136,AB136,(AB133+AB134)^2)</f>
        <v>5</v>
      </c>
      <c r="AC135" s="85">
        <f t="shared" ca="1" si="569"/>
        <v>5</v>
      </c>
      <c r="AD135" s="85">
        <f t="shared" ca="1" si="569"/>
        <v>2.1222375970905905</v>
      </c>
      <c r="AE135" s="85">
        <f t="shared" ca="1" si="569"/>
        <v>0.41318122562390897</v>
      </c>
      <c r="AF135" s="85">
        <f t="shared" ca="1" si="569"/>
        <v>1.0527661512522435E-2</v>
      </c>
      <c r="AG135" s="85">
        <f t="shared" ca="1" si="569"/>
        <v>0.17301003696333189</v>
      </c>
      <c r="AH135" s="85">
        <f t="shared" ca="1" si="569"/>
        <v>0.31207311360381024</v>
      </c>
      <c r="AI135" s="85"/>
      <c r="AJ135" s="85">
        <f t="shared" ref="AJ135:AP135" ca="1" si="570">IF((AJ133+AJ134)^2&gt;AJ136,AJ136,(AJ133+AJ134)^2)</f>
        <v>5</v>
      </c>
      <c r="AK135" s="85">
        <f t="shared" ca="1" si="570"/>
        <v>5</v>
      </c>
      <c r="AL135" s="85">
        <f t="shared" ca="1" si="570"/>
        <v>4.8197044594106702</v>
      </c>
      <c r="AM135" s="85">
        <f t="shared" ca="1" si="570"/>
        <v>1.4813600436754244</v>
      </c>
      <c r="AN135" s="85">
        <f t="shared" ca="1" si="570"/>
        <v>9.7849917305952314E-2</v>
      </c>
      <c r="AO135" s="85">
        <f t="shared" ca="1" si="570"/>
        <v>5.0680328664234903E-3</v>
      </c>
      <c r="AP135" s="85">
        <f t="shared" ca="1" si="570"/>
        <v>6.217418453110897E-2</v>
      </c>
      <c r="AQ135" s="85"/>
      <c r="AR135" s="85">
        <f t="shared" ref="AR135:AX135" ca="1" si="571">IF((AR133+AR134)^2&gt;AR136,AR136,(AR133+AR134)^2)</f>
        <v>5</v>
      </c>
      <c r="AS135" s="85">
        <f t="shared" ca="1" si="571"/>
        <v>5</v>
      </c>
      <c r="AT135" s="85">
        <f t="shared" ca="1" si="571"/>
        <v>5</v>
      </c>
      <c r="AU135" s="85">
        <f t="shared" ca="1" si="571"/>
        <v>3.4887003848930815</v>
      </c>
      <c r="AV135" s="85">
        <f t="shared" ca="1" si="571"/>
        <v>0.61591347793185069</v>
      </c>
      <c r="AW135" s="85">
        <f t="shared" ca="1" si="571"/>
        <v>0.10397161700010811</v>
      </c>
      <c r="AX135" s="85">
        <f t="shared" ca="1" si="571"/>
        <v>1.1456785584182998E-2</v>
      </c>
      <c r="AY135" s="85"/>
      <c r="AZ135" s="85">
        <f t="shared" ref="AZ135:BF135" ca="1" si="572">IF((AZ133+AZ134)^2&gt;AZ136,AZ136,(AZ133+AZ134)^2)</f>
        <v>5</v>
      </c>
      <c r="BA135" s="85">
        <f t="shared" ca="1" si="572"/>
        <v>5</v>
      </c>
      <c r="BB135" s="85">
        <f t="shared" ca="1" si="572"/>
        <v>5</v>
      </c>
      <c r="BC135" s="85">
        <f t="shared" ca="1" si="572"/>
        <v>5</v>
      </c>
      <c r="BD135" s="85">
        <f t="shared" ca="1" si="572"/>
        <v>3.7798757790110358</v>
      </c>
      <c r="BE135" s="85">
        <f t="shared" ca="1" si="572"/>
        <v>1.687897827070046</v>
      </c>
      <c r="BF135" s="85">
        <f t="shared" ca="1" si="572"/>
        <v>0.98788127574938112</v>
      </c>
    </row>
    <row r="136" spans="1:58" x14ac:dyDescent="0.2">
      <c r="A136" s="124"/>
      <c r="B136" s="147" t="s">
        <v>329</v>
      </c>
      <c r="C136" s="128" t="s">
        <v>11</v>
      </c>
      <c r="D136" s="148">
        <v>5</v>
      </c>
      <c r="E136" s="148">
        <v>5</v>
      </c>
      <c r="F136" s="148">
        <v>5</v>
      </c>
      <c r="G136" s="148">
        <v>5</v>
      </c>
      <c r="H136" s="148">
        <v>5</v>
      </c>
      <c r="I136" s="148">
        <v>5</v>
      </c>
      <c r="J136" s="148">
        <v>5</v>
      </c>
      <c r="K136" s="148"/>
      <c r="L136" s="148">
        <v>5</v>
      </c>
      <c r="M136" s="148">
        <v>5</v>
      </c>
      <c r="N136" s="148">
        <v>5</v>
      </c>
      <c r="O136" s="148">
        <v>5</v>
      </c>
      <c r="P136" s="148">
        <v>5</v>
      </c>
      <c r="Q136" s="148">
        <v>5</v>
      </c>
      <c r="R136" s="148">
        <v>5</v>
      </c>
      <c r="S136" s="148"/>
      <c r="T136" s="148">
        <v>5</v>
      </c>
      <c r="U136" s="148">
        <v>5</v>
      </c>
      <c r="V136" s="148">
        <v>5</v>
      </c>
      <c r="W136" s="148">
        <v>5</v>
      </c>
      <c r="X136" s="148">
        <v>5</v>
      </c>
      <c r="Y136" s="148">
        <v>5</v>
      </c>
      <c r="Z136" s="148">
        <v>5</v>
      </c>
      <c r="AA136" s="148"/>
      <c r="AB136" s="148">
        <v>5</v>
      </c>
      <c r="AC136" s="148">
        <v>5</v>
      </c>
      <c r="AD136" s="148">
        <v>5</v>
      </c>
      <c r="AE136" s="148">
        <v>5</v>
      </c>
      <c r="AF136" s="148">
        <v>5</v>
      </c>
      <c r="AG136" s="148">
        <v>5</v>
      </c>
      <c r="AH136" s="148">
        <v>5</v>
      </c>
      <c r="AI136" s="148"/>
      <c r="AJ136" s="148">
        <v>5</v>
      </c>
      <c r="AK136" s="148">
        <v>5</v>
      </c>
      <c r="AL136" s="148">
        <v>5</v>
      </c>
      <c r="AM136" s="148">
        <v>5</v>
      </c>
      <c r="AN136" s="148">
        <v>5</v>
      </c>
      <c r="AO136" s="148">
        <v>5</v>
      </c>
      <c r="AP136" s="148">
        <v>5</v>
      </c>
      <c r="AQ136" s="148"/>
      <c r="AR136" s="148">
        <v>5</v>
      </c>
      <c r="AS136" s="148">
        <v>5</v>
      </c>
      <c r="AT136" s="148">
        <v>5</v>
      </c>
      <c r="AU136" s="148">
        <v>5</v>
      </c>
      <c r="AV136" s="148">
        <v>5</v>
      </c>
      <c r="AW136" s="148">
        <v>5</v>
      </c>
      <c r="AX136" s="148">
        <v>5</v>
      </c>
      <c r="AY136" s="148"/>
      <c r="AZ136" s="148">
        <v>5</v>
      </c>
      <c r="BA136" s="148">
        <v>5</v>
      </c>
      <c r="BB136" s="148">
        <v>5</v>
      </c>
      <c r="BC136" s="148">
        <v>5</v>
      </c>
      <c r="BD136" s="148">
        <v>5</v>
      </c>
      <c r="BE136" s="148">
        <v>5</v>
      </c>
      <c r="BF136" s="148">
        <v>5</v>
      </c>
    </row>
    <row r="137" spans="1:58" x14ac:dyDescent="0.2">
      <c r="B137" s="33" t="s">
        <v>275</v>
      </c>
      <c r="C137" s="3" t="s">
        <v>44</v>
      </c>
      <c r="D137" s="81">
        <f t="shared" ref="D137:J137" ca="1" si="573">D116+D135/2*D115*D115*D113</f>
        <v>107628.45375153421</v>
      </c>
      <c r="E137" s="81">
        <f t="shared" ca="1" si="573"/>
        <v>107957.32419743764</v>
      </c>
      <c r="F137" s="81">
        <f t="shared" ca="1" si="573"/>
        <v>110637.18606541902</v>
      </c>
      <c r="G137" s="81">
        <f t="shared" ca="1" si="573"/>
        <v>116917.18330523226</v>
      </c>
      <c r="H137" s="81">
        <f t="shared" ca="1" si="573"/>
        <v>137914.73135405284</v>
      </c>
      <c r="I137" s="81">
        <f t="shared" ca="1" si="573"/>
        <v>167235.11090820844</v>
      </c>
      <c r="J137" s="81">
        <f t="shared" ca="1" si="573"/>
        <v>202040.74991302579</v>
      </c>
      <c r="K137" s="81"/>
      <c r="L137" s="81">
        <f t="shared" ref="L137:R137" ca="1" si="574">L116+L135/2*L115*L115*L113</f>
        <v>110694.96089914387</v>
      </c>
      <c r="M137" s="81">
        <f t="shared" ca="1" si="574"/>
        <v>113148.17540512023</v>
      </c>
      <c r="N137" s="81">
        <f t="shared" ca="1" si="574"/>
        <v>113754.59808031982</v>
      </c>
      <c r="O137" s="81">
        <f t="shared" ca="1" si="574"/>
        <v>117990.14595638204</v>
      </c>
      <c r="P137" s="81">
        <f t="shared" ca="1" si="574"/>
        <v>134878.1433615878</v>
      </c>
      <c r="Q137" s="81">
        <f t="shared" ca="1" si="574"/>
        <v>159935.38176210961</v>
      </c>
      <c r="R137" s="81">
        <f t="shared" ca="1" si="574"/>
        <v>190598.81928142163</v>
      </c>
      <c r="S137" s="81"/>
      <c r="T137" s="81">
        <f t="shared" ref="T137:Z137" ca="1" si="575">T116+T135/2*T115*T115*T113</f>
        <v>114526.70114423418</v>
      </c>
      <c r="U137" s="81">
        <f t="shared" ca="1" si="575"/>
        <v>121015.89267125333</v>
      </c>
      <c r="V137" s="81">
        <f t="shared" ca="1" si="575"/>
        <v>119691.70639139213</v>
      </c>
      <c r="W137" s="81">
        <f t="shared" ca="1" si="575"/>
        <v>121968.14278626286</v>
      </c>
      <c r="X137" s="81">
        <f t="shared" ca="1" si="575"/>
        <v>135121.32917631257</v>
      </c>
      <c r="Y137" s="81">
        <f t="shared" ca="1" si="575"/>
        <v>156546.91983514445</v>
      </c>
      <c r="Z137" s="81">
        <f t="shared" ca="1" si="575"/>
        <v>183820.3263485893</v>
      </c>
      <c r="AA137" s="81"/>
      <c r="AB137" s="81">
        <f t="shared" ref="AB137:AH137" ca="1" si="576">AB116+AB135/2*AB115*AB115*AB113</f>
        <v>119178.47451472114</v>
      </c>
      <c r="AC137" s="81">
        <f t="shared" ca="1" si="576"/>
        <v>125969.91591164278</v>
      </c>
      <c r="AD137" s="81">
        <f t="shared" ca="1" si="576"/>
        <v>128855.26675973349</v>
      </c>
      <c r="AE137" s="81">
        <f t="shared" ca="1" si="576"/>
        <v>129284.49240629433</v>
      </c>
      <c r="AF137" s="81">
        <f t="shared" ca="1" si="576"/>
        <v>139029.9606558941</v>
      </c>
      <c r="AG137" s="81">
        <f t="shared" ca="1" si="576"/>
        <v>157410.45382074473</v>
      </c>
      <c r="AH137" s="81">
        <f t="shared" ca="1" si="576"/>
        <v>182125.4088830835</v>
      </c>
      <c r="AI137" s="81"/>
      <c r="AJ137" s="81">
        <f t="shared" ref="AJ137:AP137" ca="1" si="577">AJ116+AJ135/2*AJ115*AJ115*AJ113</f>
        <v>124744.78054934686</v>
      </c>
      <c r="AK137" s="81">
        <f t="shared" ca="1" si="577"/>
        <v>131556.04276366186</v>
      </c>
      <c r="AL137" s="81">
        <f t="shared" ca="1" si="577"/>
        <v>141713.6027748668</v>
      </c>
      <c r="AM137" s="81">
        <f t="shared" ca="1" si="577"/>
        <v>140490.13014583068</v>
      </c>
      <c r="AN137" s="81">
        <f t="shared" ca="1" si="577"/>
        <v>147182.60927328473</v>
      </c>
      <c r="AO137" s="81">
        <f t="shared" ca="1" si="577"/>
        <v>163108.86715256079</v>
      </c>
      <c r="AP137" s="81">
        <f t="shared" ca="1" si="577"/>
        <v>185962.78868035664</v>
      </c>
      <c r="AQ137" s="81"/>
      <c r="AR137" s="81">
        <f t="shared" ref="AR137:AW137" ca="1" si="578">AR116+AR135/2*AR115*AR115*AR113</f>
        <v>131332.76980654907</v>
      </c>
      <c r="AS137" s="81">
        <f t="shared" ca="1" si="578"/>
        <v>138122.12831368594</v>
      </c>
      <c r="AT137" s="81">
        <f t="shared" ca="1" si="578"/>
        <v>148797.43608009268</v>
      </c>
      <c r="AU137" s="81">
        <f t="shared" ca="1" si="578"/>
        <v>156326.72266712479</v>
      </c>
      <c r="AV137" s="81">
        <f t="shared" ca="1" si="578"/>
        <v>160335.65559874702</v>
      </c>
      <c r="AW137" s="81">
        <f t="shared" ca="1" si="578"/>
        <v>174424.50865246088</v>
      </c>
      <c r="AX137" s="81">
        <f ca="1">AX116+AX135/2*AX115*AX115*AX113</f>
        <v>196334.65462027339</v>
      </c>
      <c r="AY137" s="81"/>
      <c r="AZ137" s="81">
        <f t="shared" ref="AZ137:BF137" ca="1" si="579">AZ116+AZ135/2*AZ115*AZ115*AZ113</f>
        <v>147943.83781169861</v>
      </c>
      <c r="BA137" s="81">
        <f t="shared" ca="1" si="579"/>
        <v>154514.80424516124</v>
      </c>
      <c r="BB137" s="81">
        <f t="shared" ca="1" si="579"/>
        <v>165614.68931321308</v>
      </c>
      <c r="BC137" s="81">
        <f t="shared" ca="1" si="579"/>
        <v>179656.80430044545</v>
      </c>
      <c r="BD137" s="81">
        <f t="shared" ca="1" si="579"/>
        <v>206104.02967065363</v>
      </c>
      <c r="BE137" s="81">
        <f t="shared" ca="1" si="579"/>
        <v>218816.24025109792</v>
      </c>
      <c r="BF137" s="81">
        <f t="shared" ca="1" si="579"/>
        <v>241898.51308856317</v>
      </c>
    </row>
    <row r="138" spans="1:58" x14ac:dyDescent="0.2">
      <c r="B138" s="33" t="s">
        <v>276</v>
      </c>
      <c r="C138" s="3" t="s">
        <v>43</v>
      </c>
      <c r="D138" s="96">
        <f t="shared" ref="D138:J138" ca="1" si="580">D117</f>
        <v>803.45035416490714</v>
      </c>
      <c r="E138" s="96">
        <f t="shared" ca="1" si="580"/>
        <v>790.35054610621194</v>
      </c>
      <c r="F138" s="96">
        <f t="shared" ca="1" si="580"/>
        <v>778.34601071585666</v>
      </c>
      <c r="G138" s="96">
        <f t="shared" ca="1" si="580"/>
        <v>767.88553396398265</v>
      </c>
      <c r="H138" s="96">
        <f t="shared" ca="1" si="580"/>
        <v>751.84136970353256</v>
      </c>
      <c r="I138" s="96">
        <f t="shared" ca="1" si="580"/>
        <v>741.72749184688359</v>
      </c>
      <c r="J138" s="96">
        <f t="shared" ca="1" si="580"/>
        <v>736.44933589661957</v>
      </c>
      <c r="K138" s="96"/>
      <c r="L138" s="96">
        <f t="shared" ref="L138:R138" ca="1" si="581">L117</f>
        <v>809.45249217280116</v>
      </c>
      <c r="M138" s="96">
        <f t="shared" ca="1" si="581"/>
        <v>794.29215803272996</v>
      </c>
      <c r="N138" s="96">
        <f t="shared" ca="1" si="581"/>
        <v>779.58604294272504</v>
      </c>
      <c r="O138" s="96">
        <f t="shared" ca="1" si="581"/>
        <v>766.66072066962363</v>
      </c>
      <c r="P138" s="96">
        <f t="shared" ca="1" si="581"/>
        <v>746.5702426625694</v>
      </c>
      <c r="Q138" s="96">
        <f t="shared" ca="1" si="581"/>
        <v>733.47871839915251</v>
      </c>
      <c r="R138" s="96">
        <f t="shared" ca="1" si="581"/>
        <v>726.11656377391796</v>
      </c>
      <c r="S138" s="96"/>
      <c r="T138" s="96">
        <f t="shared" ref="T138:Z138" ca="1" si="582">T117</f>
        <v>817.26797356527481</v>
      </c>
      <c r="U138" s="96">
        <f t="shared" ca="1" si="582"/>
        <v>800.98996903864384</v>
      </c>
      <c r="V138" s="96">
        <f t="shared" ca="1" si="582"/>
        <v>783.89362464702299</v>
      </c>
      <c r="W138" s="96">
        <f t="shared" ca="1" si="582"/>
        <v>768.71953185018049</v>
      </c>
      <c r="X138" s="96">
        <f t="shared" ca="1" si="582"/>
        <v>744.8629595063951</v>
      </c>
      <c r="Y138" s="96">
        <f t="shared" ca="1" si="582"/>
        <v>728.99692126140008</v>
      </c>
      <c r="Z138" s="96">
        <f t="shared" ca="1" si="582"/>
        <v>719.73253437753931</v>
      </c>
      <c r="AA138" s="96"/>
      <c r="AB138" s="96">
        <f t="shared" ref="AB138:AH138" ca="1" si="583">AB117</f>
        <v>826.30272286270542</v>
      </c>
      <c r="AC138" s="96">
        <f t="shared" ca="1" si="583"/>
        <v>808.72537749024309</v>
      </c>
      <c r="AD138" s="96">
        <f t="shared" ca="1" si="583"/>
        <v>791.36744801484053</v>
      </c>
      <c r="AE138" s="96">
        <f t="shared" ca="1" si="583"/>
        <v>774.25010832354303</v>
      </c>
      <c r="AF138" s="96">
        <f t="shared" ca="1" si="583"/>
        <v>747.03807202795554</v>
      </c>
      <c r="AG138" s="96">
        <f t="shared" ca="1" si="583"/>
        <v>728.01568457486246</v>
      </c>
      <c r="AH138" s="96">
        <f t="shared" ca="1" si="583"/>
        <v>719.19279330623726</v>
      </c>
      <c r="AI138" s="96"/>
      <c r="AJ138" s="96">
        <f t="shared" ref="AJ138:AP138" ca="1" si="584">AJ117</f>
        <v>835.41918665967432</v>
      </c>
      <c r="AK138" s="96">
        <f t="shared" ca="1" si="584"/>
        <v>818.31069414425031</v>
      </c>
      <c r="AL138" s="96">
        <f t="shared" ca="1" si="584"/>
        <v>802.17387008978983</v>
      </c>
      <c r="AM138" s="96">
        <f t="shared" ca="1" si="584"/>
        <v>783.76556998333854</v>
      </c>
      <c r="AN138" s="96">
        <f t="shared" ca="1" si="584"/>
        <v>753.12104362087769</v>
      </c>
      <c r="AO138" s="96">
        <f t="shared" ca="1" si="584"/>
        <v>732.78639101030842</v>
      </c>
      <c r="AP138" s="96">
        <f t="shared" ca="1" si="584"/>
        <v>720.39646098430148</v>
      </c>
      <c r="AQ138" s="96"/>
      <c r="AR138" s="96">
        <f t="shared" ref="AR138:AW138" ca="1" si="585">AR117</f>
        <v>844.61763343064695</v>
      </c>
      <c r="AS138" s="96">
        <f t="shared" ca="1" si="585"/>
        <v>829.76435676233041</v>
      </c>
      <c r="AT138" s="96">
        <f t="shared" ca="1" si="585"/>
        <v>811.82925625289386</v>
      </c>
      <c r="AU138" s="96">
        <f t="shared" ca="1" si="585"/>
        <v>795.91966873956028</v>
      </c>
      <c r="AV138" s="96">
        <f t="shared" ca="1" si="585"/>
        <v>764.32209835270055</v>
      </c>
      <c r="AW138" s="96">
        <f t="shared" ca="1" si="585"/>
        <v>741.91632159681126</v>
      </c>
      <c r="AX138" s="96">
        <f ca="1">AX117</f>
        <v>727.27765619991681</v>
      </c>
      <c r="AY138" s="96"/>
      <c r="AZ138" s="96">
        <f t="shared" ref="AZ138:BF138" ca="1" si="586">AZ117</f>
        <v>866.26707234903756</v>
      </c>
      <c r="BA138" s="96">
        <f t="shared" ca="1" si="586"/>
        <v>858.06241584270856</v>
      </c>
      <c r="BB138" s="96">
        <f t="shared" ca="1" si="586"/>
        <v>836.42396216551731</v>
      </c>
      <c r="BC138" s="96">
        <f t="shared" ca="1" si="586"/>
        <v>820.6118121813563</v>
      </c>
      <c r="BD138" s="96">
        <f t="shared" ca="1" si="586"/>
        <v>796.26987074117926</v>
      </c>
      <c r="BE138" s="96">
        <f t="shared" ca="1" si="586"/>
        <v>772.14471493168128</v>
      </c>
      <c r="BF138" s="96">
        <f t="shared" ca="1" si="586"/>
        <v>758.02875029827294</v>
      </c>
    </row>
    <row r="139" spans="1:58" x14ac:dyDescent="0.2">
      <c r="B139" s="33" t="s">
        <v>311</v>
      </c>
      <c r="C139" s="3"/>
      <c r="D139" s="100">
        <f t="shared" ref="D139:J139" ca="1" si="587">D137/D17/D138</f>
        <v>0.46577821560885663</v>
      </c>
      <c r="E139" s="100">
        <f t="shared" ca="1" si="587"/>
        <v>0.47494516655523106</v>
      </c>
      <c r="F139" s="100">
        <f t="shared" ca="1" si="587"/>
        <v>0.49424187197318376</v>
      </c>
      <c r="G139" s="100">
        <f t="shared" ca="1" si="587"/>
        <v>0.52941101892393794</v>
      </c>
      <c r="H139" s="100">
        <f t="shared" ca="1" si="587"/>
        <v>0.63781621680259593</v>
      </c>
      <c r="I139" s="100">
        <f t="shared" ca="1" si="587"/>
        <v>0.78396054211127952</v>
      </c>
      <c r="J139" s="100">
        <f t="shared" ca="1" si="587"/>
        <v>0.95390959064732916</v>
      </c>
      <c r="K139" s="100"/>
      <c r="L139" s="100">
        <f t="shared" ref="L139:R139" ca="1" si="588">L137/L17/L138</f>
        <v>0.47549680700331137</v>
      </c>
      <c r="M139" s="100">
        <f t="shared" ca="1" si="588"/>
        <v>0.49531148526511543</v>
      </c>
      <c r="N139" s="100">
        <f t="shared" ca="1" si="588"/>
        <v>0.50735976478619871</v>
      </c>
      <c r="O139" s="100">
        <f t="shared" ca="1" si="588"/>
        <v>0.53512303192941335</v>
      </c>
      <c r="P139" s="100">
        <f t="shared" ca="1" si="588"/>
        <v>0.6281769866338458</v>
      </c>
      <c r="Q139" s="100">
        <f t="shared" ca="1" si="588"/>
        <v>0.75817271690329913</v>
      </c>
      <c r="R139" s="100">
        <f t="shared" ca="1" si="588"/>
        <v>0.91269354810092163</v>
      </c>
      <c r="S139" s="100"/>
      <c r="T139" s="100">
        <f t="shared" ref="T139:Z139" ca="1" si="589">T137/T17/T138</f>
        <v>0.48725172935233368</v>
      </c>
      <c r="U139" s="100">
        <f t="shared" ca="1" si="589"/>
        <v>0.52532304099209648</v>
      </c>
      <c r="V139" s="100">
        <f t="shared" ca="1" si="589"/>
        <v>0.53090650238259207</v>
      </c>
      <c r="W139" s="100">
        <f t="shared" ca="1" si="589"/>
        <v>0.55168301496367067</v>
      </c>
      <c r="X139" s="100">
        <f t="shared" ca="1" si="589"/>
        <v>0.63075201812940485</v>
      </c>
      <c r="Y139" s="100">
        <f t="shared" ca="1" si="589"/>
        <v>0.74667214682614724</v>
      </c>
      <c r="Z139" s="100">
        <f t="shared" ca="1" si="589"/>
        <v>0.88804202067547489</v>
      </c>
      <c r="AA139" s="100"/>
      <c r="AB139" s="100">
        <f t="shared" ref="AB139:AH139" ca="1" si="590">AB137/AB17/AB138</f>
        <v>0.50149863650386817</v>
      </c>
      <c r="AC139" s="100">
        <f t="shared" ca="1" si="590"/>
        <v>0.54159779360638582</v>
      </c>
      <c r="AD139" s="100">
        <f t="shared" ca="1" si="590"/>
        <v>0.56615469158622067</v>
      </c>
      <c r="AE139" s="100">
        <f t="shared" ca="1" si="590"/>
        <v>0.58059899287165073</v>
      </c>
      <c r="AF139" s="100">
        <f t="shared" ca="1" si="590"/>
        <v>0.64710802010436752</v>
      </c>
      <c r="AG139" s="100">
        <f t="shared" ca="1" si="590"/>
        <v>0.7518028250355957</v>
      </c>
      <c r="AH139" s="100">
        <f t="shared" ca="1" si="590"/>
        <v>0.88051413309453885</v>
      </c>
      <c r="AI139" s="100"/>
      <c r="AJ139" s="100">
        <f t="shared" ref="AJ139:AP139" ca="1" si="591">AJ137/AJ17/AJ138</f>
        <v>0.51919327244071334</v>
      </c>
      <c r="AK139" s="100">
        <f t="shared" ca="1" si="591"/>
        <v>0.55898955480368062</v>
      </c>
      <c r="AL139" s="100">
        <f t="shared" ca="1" si="591"/>
        <v>0.61426270270596273</v>
      </c>
      <c r="AM139" s="100">
        <f t="shared" ca="1" si="591"/>
        <v>0.6232621473795259</v>
      </c>
      <c r="AN139" s="100">
        <f t="shared" ca="1" si="591"/>
        <v>0.6795209227630199</v>
      </c>
      <c r="AO139" s="100">
        <f t="shared" ca="1" si="591"/>
        <v>0.77394713068949683</v>
      </c>
      <c r="AP139" s="100">
        <f t="shared" ca="1" si="591"/>
        <v>0.89756435653567512</v>
      </c>
      <c r="AQ139" s="100"/>
      <c r="AR139" s="100">
        <f t="shared" ref="AR139:AW139" ca="1" si="592">AR137/AR17/AR138</f>
        <v>0.54065979796607389</v>
      </c>
      <c r="AS139" s="100">
        <f t="shared" ca="1" si="592"/>
        <v>0.57878811502012506</v>
      </c>
      <c r="AT139" s="100">
        <f t="shared" ca="1" si="592"/>
        <v>0.63729699125203931</v>
      </c>
      <c r="AU139" s="100">
        <f t="shared" ca="1" si="592"/>
        <v>0.68292829124836318</v>
      </c>
      <c r="AV139" s="100">
        <f t="shared" ca="1" si="592"/>
        <v>0.72939841285394935</v>
      </c>
      <c r="AW139" s="100">
        <f t="shared" ca="1" si="592"/>
        <v>0.81745471137172854</v>
      </c>
      <c r="AX139" s="100">
        <f ca="1">AX137/AX17/AX138</f>
        <v>0.93865897260476372</v>
      </c>
      <c r="AY139" s="100"/>
      <c r="AZ139" s="100">
        <f t="shared" ref="AZ139:BF139" ca="1" si="593">AZ137/AZ17/AZ138</f>
        <v>0.59382187518655005</v>
      </c>
      <c r="BA139" s="100">
        <f t="shared" ca="1" si="593"/>
        <v>0.62612685957172964</v>
      </c>
      <c r="BB139" s="100">
        <f t="shared" ca="1" si="593"/>
        <v>0.68846759942524105</v>
      </c>
      <c r="BC139" s="100">
        <f t="shared" ca="1" si="593"/>
        <v>0.76123197897462169</v>
      </c>
      <c r="BD139" s="100">
        <f t="shared" ca="1" si="593"/>
        <v>0.89998924194595753</v>
      </c>
      <c r="BE139" s="100">
        <f t="shared" ca="1" si="593"/>
        <v>0.98535328028922109</v>
      </c>
      <c r="BF139" s="100">
        <f t="shared" ca="1" si="593"/>
        <v>1.1095800493885404</v>
      </c>
    </row>
    <row r="140" spans="1:58" x14ac:dyDescent="0.2">
      <c r="B140" s="33"/>
      <c r="C140" s="3"/>
      <c r="D140" s="96"/>
      <c r="E140" s="96"/>
      <c r="F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  <c r="AV140" s="96"/>
      <c r="AW140" s="96"/>
      <c r="AX140" s="96"/>
      <c r="AY140" s="96"/>
      <c r="AZ140" s="96"/>
      <c r="BA140" s="96"/>
      <c r="BB140" s="96"/>
      <c r="BC140" s="96"/>
      <c r="BD140" s="96"/>
      <c r="BE140" s="96"/>
      <c r="BF140" s="96"/>
    </row>
    <row r="141" spans="1:58" x14ac:dyDescent="0.2">
      <c r="B141" s="33" t="s">
        <v>309</v>
      </c>
      <c r="C141" s="3" t="s">
        <v>43</v>
      </c>
      <c r="D141" s="96">
        <f t="shared" ref="D141:J141" ca="1" si="594">D138-D129*D129/2/D19</f>
        <v>796.7345950632839</v>
      </c>
      <c r="E141" s="96">
        <f t="shared" ca="1" si="594"/>
        <v>787.28872808585368</v>
      </c>
      <c r="F141" s="96">
        <f t="shared" ca="1" si="594"/>
        <v>773.36985976886467</v>
      </c>
      <c r="G141" s="96">
        <f t="shared" ca="1" si="594"/>
        <v>757.04569610546378</v>
      </c>
      <c r="H141" s="96">
        <f t="shared" ca="1" si="594"/>
        <v>724.32047862635909</v>
      </c>
      <c r="I141" s="96">
        <f t="shared" ca="1" si="594"/>
        <v>698.84423174251276</v>
      </c>
      <c r="J141" s="96">
        <f t="shared" ca="1" si="594"/>
        <v>684.04278735798516</v>
      </c>
      <c r="K141" s="96"/>
      <c r="L141" s="96">
        <f t="shared" ref="L141:R141" ca="1" si="595">L138-L129*L129/2/L19</f>
        <v>796.55769808282798</v>
      </c>
      <c r="M141" s="96">
        <f t="shared" ca="1" si="595"/>
        <v>788.00726570888639</v>
      </c>
      <c r="N141" s="96">
        <f t="shared" ca="1" si="595"/>
        <v>774.7384313618935</v>
      </c>
      <c r="O141" s="96">
        <f t="shared" ca="1" si="595"/>
        <v>758.99884332404417</v>
      </c>
      <c r="P141" s="96">
        <f t="shared" ca="1" si="595"/>
        <v>726.86847087905448</v>
      </c>
      <c r="Q141" s="96">
        <f t="shared" ca="1" si="595"/>
        <v>700.84349355565757</v>
      </c>
      <c r="R141" s="96">
        <f t="shared" ca="1" si="595"/>
        <v>684.42278315331896</v>
      </c>
      <c r="S141" s="96"/>
      <c r="T141" s="96">
        <f t="shared" ref="T141:Z141" ca="1" si="596">T138-T129*T129/2/T19</f>
        <v>796.1231886858285</v>
      </c>
      <c r="U141" s="96">
        <f t="shared" ca="1" si="596"/>
        <v>788.83206711023706</v>
      </c>
      <c r="V141" s="96">
        <f t="shared" ca="1" si="596"/>
        <v>776.42157228359656</v>
      </c>
      <c r="W141" s="96">
        <f t="shared" ca="1" si="596"/>
        <v>761.52817439247372</v>
      </c>
      <c r="X141" s="96">
        <f t="shared" ca="1" si="596"/>
        <v>730.65157127771215</v>
      </c>
      <c r="Y141" s="96">
        <f t="shared" ca="1" si="596"/>
        <v>704.99973704426088</v>
      </c>
      <c r="Z141" s="96">
        <f t="shared" ca="1" si="596"/>
        <v>688.10767506510047</v>
      </c>
      <c r="AA141" s="96"/>
      <c r="AB141" s="96">
        <f t="shared" ref="AB141:AH141" ca="1" si="597">AB138-AB129*AB129/2/AB19</f>
        <v>794.88056159088865</v>
      </c>
      <c r="AC141" s="96">
        <f t="shared" ca="1" si="597"/>
        <v>788.84364504346695</v>
      </c>
      <c r="AD141" s="96">
        <f t="shared" ca="1" si="597"/>
        <v>778.30845610895631</v>
      </c>
      <c r="AE141" s="96">
        <f t="shared" ca="1" si="597"/>
        <v>764.488644951374</v>
      </c>
      <c r="AF141" s="96">
        <f t="shared" ca="1" si="597"/>
        <v>735.43029080330348</v>
      </c>
      <c r="AG141" s="96">
        <f t="shared" ca="1" si="597"/>
        <v>710.21790628420081</v>
      </c>
      <c r="AH141" s="96">
        <f t="shared" ca="1" si="597"/>
        <v>695.66309405704374</v>
      </c>
      <c r="AI141" s="96"/>
      <c r="AJ141" s="96">
        <f t="shared" ref="AJ141:AP141" ca="1" si="598">AJ138-AJ129*AJ129/2/AJ19</f>
        <v>791.73722491080969</v>
      </c>
      <c r="AK141" s="96">
        <f t="shared" ca="1" si="598"/>
        <v>788.71609985845123</v>
      </c>
      <c r="AL141" s="96">
        <f t="shared" ca="1" si="598"/>
        <v>780.43841652830031</v>
      </c>
      <c r="AM141" s="96">
        <f t="shared" ca="1" si="598"/>
        <v>768.12282854731984</v>
      </c>
      <c r="AN141" s="96">
        <f t="shared" ca="1" si="598"/>
        <v>740.72848133199034</v>
      </c>
      <c r="AO141" s="96">
        <f t="shared" ca="1" si="598"/>
        <v>717.90287498684654</v>
      </c>
      <c r="AP141" s="96">
        <f t="shared" ca="1" si="598"/>
        <v>702.16024719153722</v>
      </c>
      <c r="AQ141" s="96"/>
      <c r="AR141" s="96">
        <f t="shared" ref="AR141:AW141" ca="1" si="599">AR138-AR129*AR129/2/AR19</f>
        <v>786.73849230805877</v>
      </c>
      <c r="AS141" s="96">
        <f t="shared" ca="1" si="599"/>
        <v>788.50144756423504</v>
      </c>
      <c r="AT141" s="96">
        <f t="shared" ca="1" si="599"/>
        <v>780.20222792505911</v>
      </c>
      <c r="AU141" s="96">
        <f t="shared" ca="1" si="599"/>
        <v>770.94306462777706</v>
      </c>
      <c r="AV141" s="96">
        <f t="shared" ca="1" si="599"/>
        <v>747.32264850175682</v>
      </c>
      <c r="AW141" s="96">
        <f t="shared" ca="1" si="599"/>
        <v>726.10663818717194</v>
      </c>
      <c r="AX141" s="96">
        <f ca="1">AX138-AX129*AX129/2/AX19</f>
        <v>710.51261848412059</v>
      </c>
      <c r="AY141" s="96"/>
      <c r="AZ141" s="96">
        <f t="shared" ref="AZ141:BF141" ca="1" si="600">AZ138-AZ129*AZ129/2/AZ19</f>
        <v>774.36183586681216</v>
      </c>
      <c r="BA141" s="96">
        <f t="shared" ca="1" si="600"/>
        <v>787.82862410156474</v>
      </c>
      <c r="BB141" s="96">
        <f t="shared" ca="1" si="600"/>
        <v>779.44031035705484</v>
      </c>
      <c r="BC141" s="96">
        <f t="shared" ca="1" si="600"/>
        <v>771.92097894793631</v>
      </c>
      <c r="BD141" s="96">
        <f t="shared" ca="1" si="600"/>
        <v>757.89980790969901</v>
      </c>
      <c r="BE141" s="96">
        <f t="shared" ca="1" si="600"/>
        <v>741.36529096035326</v>
      </c>
      <c r="BF141" s="96">
        <f t="shared" ca="1" si="600"/>
        <v>730.50339944102575</v>
      </c>
    </row>
    <row r="142" spans="1:58" x14ac:dyDescent="0.2">
      <c r="B142" s="33" t="s">
        <v>307</v>
      </c>
      <c r="C142" s="3" t="s">
        <v>44</v>
      </c>
      <c r="D142" s="81">
        <f t="shared" ref="D142:J142" ca="1" si="601">D144*(D141/D143)^(1/D21)</f>
        <v>103965.66693366625</v>
      </c>
      <c r="E142" s="81">
        <f t="shared" ca="1" si="601"/>
        <v>106242.55330084007</v>
      </c>
      <c r="F142" s="81">
        <f t="shared" ca="1" si="601"/>
        <v>107748.46535783658</v>
      </c>
      <c r="G142" s="81">
        <f t="shared" ca="1" si="601"/>
        <v>110257.71299475757</v>
      </c>
      <c r="H142" s="81">
        <f t="shared" ca="1" si="601"/>
        <v>118250.88697261819</v>
      </c>
      <c r="I142" s="81">
        <f t="shared" ca="1" si="601"/>
        <v>130809.26274677082</v>
      </c>
      <c r="J142" s="81">
        <f t="shared" ca="1" si="601"/>
        <v>149002.34158107403</v>
      </c>
      <c r="K142" s="81"/>
      <c r="L142" s="81">
        <f t="shared" ref="L142:R142" ca="1" si="602">L144*(L141/L143)^(1/L21)</f>
        <v>103599.96090545358</v>
      </c>
      <c r="M142" s="81">
        <f t="shared" ca="1" si="602"/>
        <v>109500.4960423905</v>
      </c>
      <c r="N142" s="81">
        <f t="shared" ca="1" si="602"/>
        <v>110865.01486865558</v>
      </c>
      <c r="O142" s="81">
        <f t="shared" ca="1" si="602"/>
        <v>113201.4735176691</v>
      </c>
      <c r="P142" s="81">
        <f t="shared" ca="1" si="602"/>
        <v>120789.82320839517</v>
      </c>
      <c r="Q142" s="81">
        <f t="shared" ca="1" si="602"/>
        <v>132558.58384131399</v>
      </c>
      <c r="R142" s="81">
        <f t="shared" ca="1" si="602"/>
        <v>149342.15952065529</v>
      </c>
      <c r="S142" s="81"/>
      <c r="T142" s="81">
        <f t="shared" ref="T142:Z142" ca="1" si="603">T144*(T141/T143)^(1/T21)</f>
        <v>102789.06103598395</v>
      </c>
      <c r="U142" s="81">
        <f t="shared" ca="1" si="603"/>
        <v>113616.65841432047</v>
      </c>
      <c r="V142" s="81">
        <f t="shared" ca="1" si="603"/>
        <v>115055.12283179657</v>
      </c>
      <c r="W142" s="81">
        <f t="shared" ca="1" si="603"/>
        <v>117329.82078514494</v>
      </c>
      <c r="X142" s="81">
        <f t="shared" ca="1" si="603"/>
        <v>124799.81142037867</v>
      </c>
      <c r="Y142" s="81">
        <f t="shared" ca="1" si="603"/>
        <v>136357.95453450421</v>
      </c>
      <c r="Z142" s="81">
        <f t="shared" ca="1" si="603"/>
        <v>152719.76954537368</v>
      </c>
      <c r="AA142" s="81"/>
      <c r="AB142" s="81">
        <f t="shared" ref="AB142:AH142" ca="1" si="604">AB144*(AB141/AB143)^(1/AB21)</f>
        <v>101564.96657712855</v>
      </c>
      <c r="AC142" s="81">
        <f t="shared" ca="1" si="604"/>
        <v>113677.63020107715</v>
      </c>
      <c r="AD142" s="81">
        <f t="shared" ca="1" si="604"/>
        <v>120307.62063870176</v>
      </c>
      <c r="AE142" s="81">
        <f t="shared" ca="1" si="604"/>
        <v>122692.13186171064</v>
      </c>
      <c r="AF142" s="81">
        <f t="shared" ca="1" si="604"/>
        <v>130332.68981074753</v>
      </c>
      <c r="AG142" s="81">
        <f t="shared" ca="1" si="604"/>
        <v>142132.52065690621</v>
      </c>
      <c r="AH142" s="81">
        <f t="shared" ca="1" si="604"/>
        <v>158773.96593632025</v>
      </c>
      <c r="AI142" s="81"/>
      <c r="AJ142" s="81">
        <f t="shared" ref="AJ142:AP142" ca="1" si="605">AJ144*(AJ141/AJ143)^(1/AJ21)</f>
        <v>99957.051693687783</v>
      </c>
      <c r="AK142" s="81">
        <f t="shared" ca="1" si="605"/>
        <v>113011.08074914179</v>
      </c>
      <c r="AL142" s="81">
        <f t="shared" ca="1" si="605"/>
        <v>126532.12935428398</v>
      </c>
      <c r="AM142" s="81">
        <f t="shared" ca="1" si="605"/>
        <v>129279.40374123518</v>
      </c>
      <c r="AN142" s="81">
        <f t="shared" ca="1" si="605"/>
        <v>137446.22760274107</v>
      </c>
      <c r="AO142" s="81">
        <f t="shared" ca="1" si="605"/>
        <v>149870.72146617906</v>
      </c>
      <c r="AP142" s="81">
        <f t="shared" ca="1" si="605"/>
        <v>167298.79159378668</v>
      </c>
      <c r="AQ142" s="81"/>
      <c r="AR142" s="81">
        <f t="shared" ref="AR142:AW142" ca="1" si="606">AR144*(AR141/AR143)^(1/AR21)</f>
        <v>97994.207644105918</v>
      </c>
      <c r="AS142" s="81">
        <f t="shared" ca="1" si="606"/>
        <v>111914.17689720029</v>
      </c>
      <c r="AT142" s="81">
        <f t="shared" ca="1" si="606"/>
        <v>126301.4135095133</v>
      </c>
      <c r="AU142" s="81">
        <f t="shared" ca="1" si="606"/>
        <v>137061.23221685408</v>
      </c>
      <c r="AV142" s="81">
        <f t="shared" ca="1" si="606"/>
        <v>146128.85791058373</v>
      </c>
      <c r="AW142" s="81">
        <f t="shared" ca="1" si="606"/>
        <v>159595.30858626866</v>
      </c>
      <c r="AX142" s="81">
        <f ca="1">AX144*(AX141/AX143)^(1/AX21)</f>
        <v>178327.00143722983</v>
      </c>
      <c r="AY142" s="81"/>
      <c r="AZ142" s="81">
        <f t="shared" ref="AZ142:BF142" ca="1" si="607">AZ144*(AZ141/AZ143)^(1/AZ21)</f>
        <v>93148.729004655121</v>
      </c>
      <c r="BA142" s="81">
        <f t="shared" ca="1" si="607"/>
        <v>108638.97554770192</v>
      </c>
      <c r="BB142" s="81">
        <f t="shared" ca="1" si="607"/>
        <v>123792.40171449141</v>
      </c>
      <c r="BC142" s="81">
        <f t="shared" ca="1" si="607"/>
        <v>139592.9147839011</v>
      </c>
      <c r="BD142" s="81">
        <f t="shared" ca="1" si="607"/>
        <v>168116.94033760531</v>
      </c>
      <c r="BE142" s="81">
        <f t="shared" ca="1" si="607"/>
        <v>185014.35673883156</v>
      </c>
      <c r="BF142" s="81">
        <f t="shared" ca="1" si="607"/>
        <v>207668.92915531821</v>
      </c>
    </row>
    <row r="143" spans="1:58" x14ac:dyDescent="0.2">
      <c r="B143" s="33" t="s">
        <v>270</v>
      </c>
      <c r="C143" s="3" t="s">
        <v>43</v>
      </c>
      <c r="D143" s="96">
        <f t="shared" ref="D143:J143" ca="1" si="608">D141+1/2*D126*D126/D19</f>
        <v>800.14979782678995</v>
      </c>
      <c r="E143" s="96">
        <f t="shared" ca="1" si="608"/>
        <v>799.99999999999955</v>
      </c>
      <c r="F143" s="96">
        <f t="shared" ca="1" si="608"/>
        <v>800.00000000000011</v>
      </c>
      <c r="G143" s="96">
        <f t="shared" ca="1" si="608"/>
        <v>800</v>
      </c>
      <c r="H143" s="96">
        <f t="shared" ca="1" si="608"/>
        <v>800.00000000000023</v>
      </c>
      <c r="I143" s="96">
        <f t="shared" ca="1" si="608"/>
        <v>800.00000000000034</v>
      </c>
      <c r="J143" s="96">
        <f t="shared" ca="1" si="608"/>
        <v>800.00000000000034</v>
      </c>
      <c r="K143" s="96"/>
      <c r="L143" s="96">
        <f t="shared" ref="L143:R143" ca="1" si="609">L141+1/2*L126*L126/L19</f>
        <v>799.99657207476207</v>
      </c>
      <c r="M143" s="96">
        <f t="shared" ca="1" si="609"/>
        <v>800.00000000000023</v>
      </c>
      <c r="N143" s="96">
        <f t="shared" ca="1" si="609"/>
        <v>800.00000000000011</v>
      </c>
      <c r="O143" s="96">
        <f t="shared" ca="1" si="609"/>
        <v>799.99999999999989</v>
      </c>
      <c r="P143" s="96">
        <f t="shared" ca="1" si="609"/>
        <v>800.00000000000034</v>
      </c>
      <c r="Q143" s="96">
        <f t="shared" ca="1" si="609"/>
        <v>799.99999999999989</v>
      </c>
      <c r="R143" s="96">
        <f t="shared" ca="1" si="609"/>
        <v>799.99999999999977</v>
      </c>
      <c r="S143" s="96"/>
      <c r="T143" s="96">
        <f t="shared" ref="T143:Z143" ca="1" si="610">T141+1/2*T126*T126/T19</f>
        <v>799.61537563476634</v>
      </c>
      <c r="U143" s="96">
        <f t="shared" ca="1" si="610"/>
        <v>799.99999998972112</v>
      </c>
      <c r="V143" s="96">
        <f t="shared" ca="1" si="610"/>
        <v>800.00000000000023</v>
      </c>
      <c r="W143" s="96">
        <f t="shared" ca="1" si="610"/>
        <v>799.99999999999932</v>
      </c>
      <c r="X143" s="96">
        <f t="shared" ca="1" si="610"/>
        <v>800.00000000000068</v>
      </c>
      <c r="Y143" s="96">
        <f t="shared" ca="1" si="610"/>
        <v>800.00000000000045</v>
      </c>
      <c r="Z143" s="96">
        <f t="shared" ca="1" si="610"/>
        <v>799.99999999999955</v>
      </c>
      <c r="AA143" s="96"/>
      <c r="AB143" s="96">
        <f t="shared" ref="AB143:AH143" ca="1" si="611">AB141+1/2*AB126*AB126/AB19</f>
        <v>798.45470313580415</v>
      </c>
      <c r="AC143" s="96">
        <f t="shared" ca="1" si="611"/>
        <v>799.99999999652812</v>
      </c>
      <c r="AD143" s="96">
        <f t="shared" ca="1" si="611"/>
        <v>800.00000000000011</v>
      </c>
      <c r="AE143" s="96">
        <f t="shared" ca="1" si="611"/>
        <v>799.99999999999841</v>
      </c>
      <c r="AF143" s="96">
        <f t="shared" ca="1" si="611"/>
        <v>800.00000000000091</v>
      </c>
      <c r="AG143" s="96">
        <f t="shared" ca="1" si="611"/>
        <v>799.32493715968678</v>
      </c>
      <c r="AH143" s="96">
        <f t="shared" ca="1" si="611"/>
        <v>801.42272904535741</v>
      </c>
      <c r="AI143" s="96"/>
      <c r="AJ143" s="96">
        <f t="shared" ref="AJ143:AP143" ca="1" si="612">AJ141+1/2*AJ126*AJ126/AJ19</f>
        <v>795.42110821833353</v>
      </c>
      <c r="AK143" s="96">
        <f t="shared" ca="1" si="612"/>
        <v>800.00000000212628</v>
      </c>
      <c r="AL143" s="96">
        <f t="shared" ca="1" si="612"/>
        <v>800.16971562627714</v>
      </c>
      <c r="AM143" s="96">
        <f t="shared" ca="1" si="612"/>
        <v>800.43689823204545</v>
      </c>
      <c r="AN143" s="96">
        <f t="shared" ca="1" si="612"/>
        <v>799.81034767731524</v>
      </c>
      <c r="AO143" s="96">
        <f t="shared" ca="1" si="612"/>
        <v>799.94685899135163</v>
      </c>
      <c r="AP143" s="96">
        <f t="shared" ca="1" si="612"/>
        <v>799.88246035064253</v>
      </c>
      <c r="AQ143" s="96"/>
      <c r="AR143" s="96">
        <f t="shared" ref="AR143:AW143" ca="1" si="613">AR141+1/2*AR126*AR126/AR19</f>
        <v>790.56161677781267</v>
      </c>
      <c r="AS143" s="96">
        <f t="shared" ca="1" si="613"/>
        <v>800.00000000190801</v>
      </c>
      <c r="AT143" s="96">
        <f t="shared" ca="1" si="613"/>
        <v>800.00000000000944</v>
      </c>
      <c r="AU143" s="96">
        <f t="shared" ca="1" si="613"/>
        <v>799.98152569405727</v>
      </c>
      <c r="AV143" s="96">
        <f t="shared" ca="1" si="613"/>
        <v>800.59241083138784</v>
      </c>
      <c r="AW143" s="96">
        <f t="shared" ca="1" si="613"/>
        <v>800.332129170857</v>
      </c>
      <c r="AX143" s="96">
        <f ca="1">AX141+1/2*AX126*AX126/AX19</f>
        <v>799.09837245875121</v>
      </c>
      <c r="AY143" s="96"/>
      <c r="AZ143" s="96">
        <f t="shared" ref="AZ143:BF143" ca="1" si="614">AZ141+1/2*AZ126*AZ126/AZ19</f>
        <v>778.56597616858016</v>
      </c>
      <c r="BA143" s="96">
        <f t="shared" ca="1" si="614"/>
        <v>800.00542340169329</v>
      </c>
      <c r="BB143" s="96">
        <f t="shared" ca="1" si="614"/>
        <v>800.00001132521743</v>
      </c>
      <c r="BC143" s="96">
        <f t="shared" ca="1" si="614"/>
        <v>800.00000000209786</v>
      </c>
      <c r="BD143" s="96">
        <f t="shared" ca="1" si="614"/>
        <v>799.62373214623688</v>
      </c>
      <c r="BE143" s="96">
        <f t="shared" ca="1" si="614"/>
        <v>799.49881034975181</v>
      </c>
      <c r="BF143" s="96">
        <f t="shared" ca="1" si="614"/>
        <v>800.03356266944968</v>
      </c>
    </row>
    <row r="144" spans="1:58" x14ac:dyDescent="0.2">
      <c r="B144" s="33" t="s">
        <v>260</v>
      </c>
      <c r="C144" s="3" t="s">
        <v>44</v>
      </c>
      <c r="D144" s="105">
        <f t="shared" ref="D144:J144" ca="1" si="615">D137*(D143/D138)^(1/D21)</f>
        <v>105816.31805978873</v>
      </c>
      <c r="E144" s="105">
        <f t="shared" ca="1" si="615"/>
        <v>113498.94050773409</v>
      </c>
      <c r="F144" s="105">
        <f t="shared" ca="1" si="615"/>
        <v>123896.75002116708</v>
      </c>
      <c r="G144" s="105">
        <f t="shared" ca="1" si="615"/>
        <v>138444.76399994607</v>
      </c>
      <c r="H144" s="105">
        <f t="shared" ca="1" si="615"/>
        <v>178170.66513080042</v>
      </c>
      <c r="I144" s="105">
        <f t="shared" ca="1" si="615"/>
        <v>228462.85872641581</v>
      </c>
      <c r="J144" s="105">
        <f t="shared" ca="1" si="615"/>
        <v>284263.31037849648</v>
      </c>
      <c r="K144" s="105"/>
      <c r="L144" s="105">
        <f t="shared" ref="L144:R144" ca="1" si="616">L137*(L143/L138)^(1/L21)</f>
        <v>105457.38367903227</v>
      </c>
      <c r="M144" s="105">
        <f t="shared" ca="1" si="616"/>
        <v>116540.02790134757</v>
      </c>
      <c r="N144" s="105">
        <f t="shared" ca="1" si="616"/>
        <v>126554.01520951462</v>
      </c>
      <c r="O144" s="105">
        <f t="shared" ca="1" si="616"/>
        <v>140638.32355987359</v>
      </c>
      <c r="P144" s="105">
        <f t="shared" ca="1" si="616"/>
        <v>179378.85147214535</v>
      </c>
      <c r="Q144" s="105">
        <f t="shared" ca="1" si="616"/>
        <v>228805.910050598</v>
      </c>
      <c r="R144" s="105">
        <f t="shared" ca="1" si="616"/>
        <v>284259.66133682831</v>
      </c>
      <c r="S144" s="105"/>
      <c r="T144" s="105">
        <f t="shared" ref="T144:Z144" ca="1" si="617">T137*(T143/T138)^(1/T21)</f>
        <v>104661.74164191869</v>
      </c>
      <c r="U144" s="105">
        <f t="shared" ca="1" si="617"/>
        <v>120400.1175470382</v>
      </c>
      <c r="V144" s="105">
        <f t="shared" ca="1" si="617"/>
        <v>130166.60683394496</v>
      </c>
      <c r="W144" s="105">
        <f t="shared" ca="1" si="617"/>
        <v>143780.48827857428</v>
      </c>
      <c r="X144" s="105">
        <f t="shared" ca="1" si="617"/>
        <v>181407.41916572972</v>
      </c>
      <c r="Y144" s="105">
        <f t="shared" ca="1" si="617"/>
        <v>229692.72220460209</v>
      </c>
      <c r="Z144" s="105">
        <f t="shared" ca="1" si="617"/>
        <v>284320.90863126342</v>
      </c>
      <c r="AA144" s="105"/>
      <c r="AB144" s="105">
        <f t="shared" ref="AB144:AH144" ca="1" si="618">AB137*(AB143/AB138)^(1/AB21)</f>
        <v>103462.05674183165</v>
      </c>
      <c r="AC144" s="105">
        <f t="shared" ca="1" si="618"/>
        <v>120457.43651500605</v>
      </c>
      <c r="AD144" s="105">
        <f t="shared" ca="1" si="618"/>
        <v>134752.97732347381</v>
      </c>
      <c r="AE144" s="105">
        <f t="shared" ca="1" si="618"/>
        <v>147964.44602446372</v>
      </c>
      <c r="AF144" s="105">
        <f t="shared" ca="1" si="618"/>
        <v>184423.30950060999</v>
      </c>
      <c r="AG144" s="105">
        <f t="shared" ca="1" si="618"/>
        <v>231439.19187096297</v>
      </c>
      <c r="AH144" s="105">
        <f t="shared" ca="1" si="618"/>
        <v>284651.11824183929</v>
      </c>
      <c r="AI144" s="105"/>
      <c r="AJ144" s="105">
        <f t="shared" ref="AJ144:AP144" ca="1" si="619">AJ137*(AJ143/AJ138)^(1/AJ21)</f>
        <v>101889.54727681536</v>
      </c>
      <c r="AK144" s="105">
        <f t="shared" ca="1" si="619"/>
        <v>119831.03545443062</v>
      </c>
      <c r="AL144" s="105">
        <f t="shared" ca="1" si="619"/>
        <v>140258.80548462702</v>
      </c>
      <c r="AM144" s="105">
        <f t="shared" ca="1" si="619"/>
        <v>153232.92980359422</v>
      </c>
      <c r="AN144" s="105">
        <f t="shared" ca="1" si="619"/>
        <v>188629.98083417697</v>
      </c>
      <c r="AO144" s="105">
        <f t="shared" ca="1" si="619"/>
        <v>234192.51378234927</v>
      </c>
      <c r="AP144" s="105">
        <f t="shared" ca="1" si="619"/>
        <v>286369.18804543489</v>
      </c>
      <c r="AQ144" s="105"/>
      <c r="AR144" s="105">
        <f t="shared" ref="AR144:AW144" ca="1" si="620">AR137*(AR143/AR138)^(1/AR21)</f>
        <v>99973.494673968569</v>
      </c>
      <c r="AS144" s="105">
        <f t="shared" ca="1" si="620"/>
        <v>118801.24981743486</v>
      </c>
      <c r="AT144" s="105">
        <f t="shared" ca="1" si="620"/>
        <v>140055.36979044159</v>
      </c>
      <c r="AU144" s="105">
        <f t="shared" ca="1" si="620"/>
        <v>159643.94304346273</v>
      </c>
      <c r="AV144" s="105">
        <f t="shared" ca="1" si="620"/>
        <v>194127.5637137233</v>
      </c>
      <c r="AW144" s="105">
        <f t="shared" ca="1" si="620"/>
        <v>238442.2604780758</v>
      </c>
      <c r="AX144" s="105">
        <f ca="1">AX137*(AX143/AX138)^(1/AX21)</f>
        <v>289540.5978420843</v>
      </c>
      <c r="AY144" s="105"/>
      <c r="AZ144" s="105">
        <f t="shared" ref="AZ144:BF144" ca="1" si="621">AZ137*(AZ143/AZ138)^(1/AZ21)</f>
        <v>95252.588974592523</v>
      </c>
      <c r="BA144" s="105">
        <f t="shared" ca="1" si="621"/>
        <v>115734.55817994432</v>
      </c>
      <c r="BB144" s="105">
        <f t="shared" ca="1" si="621"/>
        <v>137827.50772873388</v>
      </c>
      <c r="BC144" s="105">
        <f t="shared" ca="1" si="621"/>
        <v>161760.16820355007</v>
      </c>
      <c r="BD144" s="105">
        <f t="shared" ca="1" si="621"/>
        <v>209708.59216326333</v>
      </c>
      <c r="BE144" s="105">
        <f t="shared" ca="1" si="621"/>
        <v>252607.31115998662</v>
      </c>
      <c r="BF144" s="105">
        <f t="shared" ca="1" si="621"/>
        <v>302169.85128357407</v>
      </c>
    </row>
    <row r="145" spans="1:58" x14ac:dyDescent="0.2">
      <c r="B145" s="33" t="s">
        <v>310</v>
      </c>
      <c r="C145" s="3"/>
      <c r="D145" s="100">
        <f t="shared" ref="D145:J145" ca="1" si="622">D144/D143/D17</f>
        <v>0.45982487809054423</v>
      </c>
      <c r="E145" s="100">
        <f t="shared" ca="1" si="622"/>
        <v>0.49330207105239116</v>
      </c>
      <c r="F145" s="100">
        <f t="shared" ca="1" si="622"/>
        <v>0.53849421949394582</v>
      </c>
      <c r="G145" s="100">
        <f t="shared" ca="1" si="622"/>
        <v>0.60172446105678923</v>
      </c>
      <c r="H145" s="100">
        <f t="shared" ca="1" si="622"/>
        <v>0.77438571423331171</v>
      </c>
      <c r="I145" s="100">
        <f t="shared" ca="1" si="622"/>
        <v>0.99297139571634074</v>
      </c>
      <c r="J145" s="100">
        <f t="shared" ca="1" si="622"/>
        <v>1.2354976980984715</v>
      </c>
      <c r="K145" s="100"/>
      <c r="L145" s="100">
        <f t="shared" ref="L145:R145" ca="1" si="623">L144/L143/L17</f>
        <v>0.45835290140821594</v>
      </c>
      <c r="M145" s="100">
        <f t="shared" ca="1" si="623"/>
        <v>0.5065195927562044</v>
      </c>
      <c r="N145" s="100">
        <f t="shared" ca="1" si="623"/>
        <v>0.55004352924858568</v>
      </c>
      <c r="O145" s="100">
        <f t="shared" ca="1" si="623"/>
        <v>0.61125836039583448</v>
      </c>
      <c r="P145" s="100">
        <f t="shared" ca="1" si="623"/>
        <v>0.77963687183651453</v>
      </c>
      <c r="Q145" s="100">
        <f t="shared" ca="1" si="623"/>
        <v>0.99446240460099977</v>
      </c>
      <c r="R145" s="100">
        <f t="shared" ca="1" si="623"/>
        <v>1.2354818382163959</v>
      </c>
      <c r="S145" s="100"/>
      <c r="T145" s="100">
        <f t="shared" ref="T145:Z145" ca="1" si="624">T144/T143/T17</f>
        <v>0.45511163580506897</v>
      </c>
      <c r="U145" s="100">
        <f t="shared" ca="1" si="624"/>
        <v>0.52329675568752243</v>
      </c>
      <c r="V145" s="100">
        <f t="shared" ca="1" si="624"/>
        <v>0.56574498797785511</v>
      </c>
      <c r="W145" s="100">
        <f t="shared" ca="1" si="624"/>
        <v>0.62491519592565359</v>
      </c>
      <c r="X145" s="100">
        <f t="shared" ca="1" si="624"/>
        <v>0.78845366466328903</v>
      </c>
      <c r="Y145" s="100">
        <f t="shared" ca="1" si="624"/>
        <v>0.99831676896993204</v>
      </c>
      <c r="Z145" s="100">
        <f t="shared" ca="1" si="624"/>
        <v>1.2357480382095949</v>
      </c>
      <c r="AA145" s="100"/>
      <c r="AB145" s="100">
        <f t="shared" ref="AB145:AH145" ca="1" si="625">AB144/AB143/AB17</f>
        <v>0.45054890912830586</v>
      </c>
      <c r="AC145" s="100">
        <f t="shared" ca="1" si="625"/>
        <v>0.52354588193466978</v>
      </c>
      <c r="AD145" s="100">
        <f t="shared" ca="1" si="625"/>
        <v>0.58567879573832482</v>
      </c>
      <c r="AE145" s="100">
        <f t="shared" ca="1" si="625"/>
        <v>0.64309999141369967</v>
      </c>
      <c r="AF145" s="100">
        <f t="shared" ca="1" si="625"/>
        <v>0.80156167202977124</v>
      </c>
      <c r="AG145" s="100">
        <f t="shared" ca="1" si="625"/>
        <v>1.0067570054042709</v>
      </c>
      <c r="AH145" s="100">
        <f t="shared" ca="1" si="625"/>
        <v>1.2349869182713655</v>
      </c>
      <c r="AI145" s="100"/>
      <c r="AJ145" s="100">
        <f t="shared" ref="AJ145:AP145" ca="1" si="626">AJ144/AJ143/AJ17</f>
        <v>0.44539325835591242</v>
      </c>
      <c r="AK145" s="100">
        <f t="shared" ca="1" si="626"/>
        <v>0.52082334602795599</v>
      </c>
      <c r="AL145" s="100">
        <f t="shared" ca="1" si="626"/>
        <v>0.60947955779255492</v>
      </c>
      <c r="AM145" s="100">
        <f t="shared" ca="1" si="626"/>
        <v>0.6656349595150951</v>
      </c>
      <c r="AN145" s="100">
        <f t="shared" ca="1" si="626"/>
        <v>0.82003959092571332</v>
      </c>
      <c r="AO145" s="100">
        <f t="shared" ca="1" si="626"/>
        <v>1.0179418956396931</v>
      </c>
      <c r="AP145" s="100">
        <f t="shared" ca="1" si="626"/>
        <v>1.2448334009717594</v>
      </c>
      <c r="AQ145" s="100"/>
      <c r="AR145" s="100">
        <f t="shared" ref="AR145:AW145" ca="1" si="627">AR144/AR143/AR17</f>
        <v>0.43970384885416586</v>
      </c>
      <c r="AS145" s="100">
        <f t="shared" ca="1" si="627"/>
        <v>0.51634757396188935</v>
      </c>
      <c r="AT145" s="100">
        <f t="shared" ca="1" si="627"/>
        <v>0.60872466007666859</v>
      </c>
      <c r="AU145" s="100">
        <f t="shared" ca="1" si="627"/>
        <v>0.69387878028254046</v>
      </c>
      <c r="AV145" s="100">
        <f t="shared" ca="1" si="627"/>
        <v>0.84311507300735966</v>
      </c>
      <c r="AW145" s="100">
        <f t="shared" ca="1" si="627"/>
        <v>1.0359149405461696</v>
      </c>
      <c r="AX145" s="100">
        <f ca="1">AX144/AX143/AX17</f>
        <v>1.2598543474229904</v>
      </c>
      <c r="AY145" s="100"/>
      <c r="AZ145" s="100">
        <f t="shared" ref="AZ145:BF145" ca="1" si="628">AZ144/AZ143/AZ17</f>
        <v>0.42539510296506744</v>
      </c>
      <c r="BA145" s="100">
        <f t="shared" ca="1" si="628"/>
        <v>0.50301535809942066</v>
      </c>
      <c r="BB145" s="100">
        <f t="shared" ca="1" si="628"/>
        <v>0.59904166280239823</v>
      </c>
      <c r="BC145" s="100">
        <f t="shared" ca="1" si="628"/>
        <v>0.70306053634877375</v>
      </c>
      <c r="BD145" s="100">
        <f t="shared" ca="1" si="628"/>
        <v>0.91188835113050515</v>
      </c>
      <c r="BE145" s="100">
        <f t="shared" ca="1" si="628"/>
        <v>1.098599033290137</v>
      </c>
      <c r="BF145" s="100">
        <f t="shared" ca="1" si="628"/>
        <v>1.3132700572924645</v>
      </c>
    </row>
    <row r="146" spans="1:58" x14ac:dyDescent="0.2">
      <c r="B146" s="33" t="s">
        <v>358</v>
      </c>
      <c r="C146" s="3"/>
      <c r="D146" s="100">
        <f t="shared" ref="D146:J146" ca="1" si="629">D142/D141/D17</f>
        <v>0.45371943967170164</v>
      </c>
      <c r="E146" s="100">
        <f t="shared" ca="1" si="629"/>
        <v>0.46921899416162893</v>
      </c>
      <c r="F146" s="100">
        <f t="shared" ca="1" si="629"/>
        <v>0.48443439331364457</v>
      </c>
      <c r="G146" s="100">
        <f t="shared" ca="1" si="629"/>
        <v>0.50640502146272826</v>
      </c>
      <c r="H146" s="100">
        <f t="shared" ca="1" si="629"/>
        <v>0.56765538372869528</v>
      </c>
      <c r="I146" s="100">
        <f t="shared" ca="1" si="629"/>
        <v>0.65083249943753774</v>
      </c>
      <c r="J146" s="100">
        <f t="shared" ca="1" si="629"/>
        <v>0.75739240142099196</v>
      </c>
      <c r="K146" s="100"/>
      <c r="L146" s="100">
        <f t="shared" ref="L146:R146" ca="1" si="630">L142/L141/L17</f>
        <v>0.45222385801644288</v>
      </c>
      <c r="M146" s="100">
        <f t="shared" ca="1" si="630"/>
        <v>0.48316668670815449</v>
      </c>
      <c r="N146" s="100">
        <f t="shared" ca="1" si="630"/>
        <v>0.49756581866532573</v>
      </c>
      <c r="O146" s="100">
        <f t="shared" ca="1" si="630"/>
        <v>0.51858754762509252</v>
      </c>
      <c r="P146" s="100">
        <f t="shared" ca="1" si="630"/>
        <v>0.57781077046256302</v>
      </c>
      <c r="Q146" s="100">
        <f t="shared" ca="1" si="630"/>
        <v>0.65765470003939563</v>
      </c>
      <c r="R146" s="100">
        <f t="shared" ca="1" si="630"/>
        <v>0.75869825879032526</v>
      </c>
      <c r="S146" s="100"/>
      <c r="T146" s="100">
        <f t="shared" ref="T146:Z146" ca="1" si="631">T142/T141/T17</f>
        <v>0.44892908517629893</v>
      </c>
      <c r="U146" s="100">
        <f t="shared" ca="1" si="631"/>
        <v>0.50080490453199622</v>
      </c>
      <c r="V146" s="100">
        <f t="shared" ca="1" si="631"/>
        <v>0.51525176160131136</v>
      </c>
      <c r="W146" s="100">
        <f t="shared" ca="1" si="631"/>
        <v>0.53571468321630422</v>
      </c>
      <c r="X146" s="100">
        <f t="shared" ca="1" si="631"/>
        <v>0.59390191386743463</v>
      </c>
      <c r="Y146" s="100">
        <f t="shared" ca="1" si="631"/>
        <v>0.67251603090506429</v>
      </c>
      <c r="Z146" s="100">
        <f t="shared" ca="1" si="631"/>
        <v>0.7717026229559093</v>
      </c>
      <c r="AA146" s="100"/>
      <c r="AB146" s="100">
        <f t="shared" ref="AB146:AH146" ca="1" si="632">AB142/AB141/AB17</f>
        <v>0.4442763258064697</v>
      </c>
      <c r="AC146" s="100">
        <f t="shared" ca="1" si="632"/>
        <v>0.50106630456447787</v>
      </c>
      <c r="AD146" s="100">
        <f t="shared" ca="1" si="632"/>
        <v>0.5374678699056411</v>
      </c>
      <c r="AE146" s="100">
        <f t="shared" ca="1" si="632"/>
        <v>0.55802902905349927</v>
      </c>
      <c r="AF146" s="100">
        <f t="shared" ca="1" si="632"/>
        <v>0.61620180064152619</v>
      </c>
      <c r="AG146" s="100">
        <f t="shared" ca="1" si="632"/>
        <v>0.69584571740889478</v>
      </c>
      <c r="AH146" s="100">
        <f t="shared" ca="1" si="632"/>
        <v>0.79358133964918731</v>
      </c>
      <c r="AI146" s="100"/>
      <c r="AJ146" s="100">
        <f t="shared" ref="AJ146:AP146" ca="1" si="633">AJ142/AJ141/AJ17</f>
        <v>0.43897874399442444</v>
      </c>
      <c r="AK146" s="100">
        <f t="shared" ca="1" si="633"/>
        <v>0.4982088528766796</v>
      </c>
      <c r="AL146" s="100">
        <f t="shared" ca="1" si="633"/>
        <v>0.56373278895097012</v>
      </c>
      <c r="AM146" s="100">
        <f t="shared" ca="1" si="633"/>
        <v>0.58520736901318182</v>
      </c>
      <c r="AN146" s="100">
        <f t="shared" ca="1" si="633"/>
        <v>0.64518594660748563</v>
      </c>
      <c r="AO146" s="100">
        <f t="shared" ca="1" si="633"/>
        <v>0.72587564292589613</v>
      </c>
      <c r="AP146" s="100">
        <f t="shared" ca="1" si="633"/>
        <v>0.8284526359254708</v>
      </c>
      <c r="AQ146" s="100"/>
      <c r="AR146" s="100">
        <f t="shared" ref="AR146:AW146" ca="1" si="634">AR142/AR141/AR17</f>
        <v>0.43309296052912527</v>
      </c>
      <c r="AS146" s="100">
        <f t="shared" ca="1" si="634"/>
        <v>0.49350746712976412</v>
      </c>
      <c r="AT146" s="100">
        <f t="shared" ca="1" si="634"/>
        <v>0.56287523743289225</v>
      </c>
      <c r="AU146" s="100">
        <f t="shared" ca="1" si="634"/>
        <v>0.61816362258692781</v>
      </c>
      <c r="AV146" s="100">
        <f t="shared" ca="1" si="634"/>
        <v>0.67989048614759773</v>
      </c>
      <c r="AW146" s="100">
        <f t="shared" ca="1" si="634"/>
        <v>0.76424187798666432</v>
      </c>
      <c r="AX146" s="100">
        <f ca="1">AX142/AX141/AX17</f>
        <v>0.87268282735373426</v>
      </c>
      <c r="AY146" s="100"/>
      <c r="AZ146" s="100">
        <f t="shared" ref="AZ146:BF146" ca="1" si="635">AZ142/AZ141/AZ17</f>
        <v>0.41825785984650604</v>
      </c>
      <c r="BA146" s="100">
        <f t="shared" ca="1" si="635"/>
        <v>0.47947395794498182</v>
      </c>
      <c r="BB146" s="100">
        <f t="shared" ca="1" si="635"/>
        <v>0.55223285919850162</v>
      </c>
      <c r="BC146" s="100">
        <f t="shared" ca="1" si="635"/>
        <v>0.62878424274336808</v>
      </c>
      <c r="BD146" s="100">
        <f t="shared" ca="1" si="635"/>
        <v>0.77127774253512393</v>
      </c>
      <c r="BE146" s="100">
        <f t="shared" ca="1" si="635"/>
        <v>0.86772937326657418</v>
      </c>
      <c r="BF146" s="100">
        <f t="shared" ca="1" si="635"/>
        <v>0.98846296121791755</v>
      </c>
    </row>
    <row r="147" spans="1:58" x14ac:dyDescent="0.2">
      <c r="B147" s="33"/>
      <c r="C147" s="3"/>
      <c r="D147" s="100"/>
      <c r="E147" s="100"/>
      <c r="F147" s="100"/>
      <c r="G147" s="100"/>
      <c r="H147" s="100"/>
      <c r="I147" s="100"/>
      <c r="J147" s="100"/>
      <c r="K147" s="100"/>
      <c r="L147" s="100"/>
      <c r="M147" s="100"/>
      <c r="N147" s="100"/>
      <c r="O147" s="100"/>
      <c r="P147" s="100"/>
      <c r="Q147" s="100"/>
      <c r="R147" s="100"/>
      <c r="S147" s="100"/>
      <c r="T147" s="100"/>
      <c r="U147" s="100"/>
      <c r="V147" s="100"/>
      <c r="W147" s="100"/>
      <c r="X147" s="100"/>
      <c r="Y147" s="100"/>
      <c r="Z147" s="100"/>
      <c r="AA147" s="100"/>
      <c r="AB147" s="100"/>
      <c r="AC147" s="100"/>
      <c r="AD147" s="100"/>
      <c r="AE147" s="100"/>
      <c r="AF147" s="100"/>
      <c r="AG147" s="100"/>
      <c r="AH147" s="100"/>
      <c r="AI147" s="100"/>
      <c r="AJ147" s="100"/>
      <c r="AK147" s="100"/>
      <c r="AL147" s="100"/>
      <c r="AM147" s="100"/>
      <c r="AN147" s="100"/>
      <c r="AO147" s="100"/>
      <c r="AP147" s="100"/>
      <c r="AQ147" s="100"/>
      <c r="AR147" s="100"/>
      <c r="AS147" s="100"/>
      <c r="AT147" s="100"/>
      <c r="AU147" s="100"/>
      <c r="AV147" s="100"/>
      <c r="AW147" s="100"/>
      <c r="AX147" s="100"/>
      <c r="AY147" s="100"/>
      <c r="AZ147" s="100"/>
      <c r="BA147" s="100"/>
      <c r="BB147" s="100"/>
      <c r="BC147" s="100"/>
      <c r="BD147" s="100"/>
      <c r="BE147" s="100"/>
      <c r="BF147" s="100"/>
    </row>
    <row r="148" spans="1:58" x14ac:dyDescent="0.2">
      <c r="A148" s="63" t="s">
        <v>247</v>
      </c>
      <c r="B148" s="33" t="s">
        <v>27</v>
      </c>
      <c r="C148" s="29" t="s">
        <v>11</v>
      </c>
      <c r="D148" s="85">
        <f t="shared" ref="D148:J148" ca="1" si="636">IF(D137/D74&gt;1,D137/D74,1)</f>
        <v>1.076284537515342</v>
      </c>
      <c r="E148" s="85">
        <f t="shared" ca="1" si="636"/>
        <v>1.0795732419743764</v>
      </c>
      <c r="F148" s="85">
        <f t="shared" ca="1" si="636"/>
        <v>1.1063718606541901</v>
      </c>
      <c r="G148" s="85">
        <f t="shared" ca="1" si="636"/>
        <v>1.1691718330523226</v>
      </c>
      <c r="H148" s="85">
        <f t="shared" ca="1" si="636"/>
        <v>1.3791473135405283</v>
      </c>
      <c r="I148" s="85">
        <f t="shared" ca="1" si="636"/>
        <v>1.6723511090820844</v>
      </c>
      <c r="J148" s="85">
        <f t="shared" ca="1" si="636"/>
        <v>2.0204074991302581</v>
      </c>
      <c r="K148" s="85"/>
      <c r="L148" s="85">
        <f t="shared" ref="L148:R148" ca="1" si="637">IF(L137/L74&gt;1,L137/L74,1)</f>
        <v>1.1069496089914388</v>
      </c>
      <c r="M148" s="85">
        <f t="shared" ca="1" si="637"/>
        <v>1.1314817540512023</v>
      </c>
      <c r="N148" s="85">
        <f t="shared" ca="1" si="637"/>
        <v>1.1375459808031982</v>
      </c>
      <c r="O148" s="85">
        <f t="shared" ca="1" si="637"/>
        <v>1.1799014595638204</v>
      </c>
      <c r="P148" s="85">
        <f t="shared" ca="1" si="637"/>
        <v>1.3487814336158781</v>
      </c>
      <c r="Q148" s="85">
        <f t="shared" ca="1" si="637"/>
        <v>1.5993538176210962</v>
      </c>
      <c r="R148" s="85">
        <f t="shared" ca="1" si="637"/>
        <v>1.9059881928142164</v>
      </c>
      <c r="S148" s="85"/>
      <c r="T148" s="85">
        <f t="shared" ref="T148:Z148" ca="1" si="638">IF(T137/T74&gt;1,T137/T74,1)</f>
        <v>1.1452670114423418</v>
      </c>
      <c r="U148" s="85">
        <f t="shared" ca="1" si="638"/>
        <v>1.2101589267125332</v>
      </c>
      <c r="V148" s="85">
        <f t="shared" ca="1" si="638"/>
        <v>1.1969170639139213</v>
      </c>
      <c r="W148" s="85">
        <f t="shared" ca="1" si="638"/>
        <v>1.2196814278626287</v>
      </c>
      <c r="X148" s="85">
        <f t="shared" ca="1" si="638"/>
        <v>1.3512132917631257</v>
      </c>
      <c r="Y148" s="85">
        <f t="shared" ca="1" si="638"/>
        <v>1.5654691983514446</v>
      </c>
      <c r="Z148" s="85">
        <f t="shared" ca="1" si="638"/>
        <v>1.8382032634858929</v>
      </c>
      <c r="AA148" s="85"/>
      <c r="AB148" s="85">
        <f t="shared" ref="AB148:AH148" ca="1" si="639">IF(AB137/AB74&gt;1,AB137/AB74,1)</f>
        <v>1.1917847451472114</v>
      </c>
      <c r="AC148" s="85">
        <f t="shared" ca="1" si="639"/>
        <v>1.2596991591164277</v>
      </c>
      <c r="AD148" s="85">
        <f t="shared" ca="1" si="639"/>
        <v>1.2885526675973349</v>
      </c>
      <c r="AE148" s="85">
        <f t="shared" ca="1" si="639"/>
        <v>1.2928449240629434</v>
      </c>
      <c r="AF148" s="85">
        <f t="shared" ca="1" si="639"/>
        <v>1.390299606558941</v>
      </c>
      <c r="AG148" s="85">
        <f t="shared" ca="1" si="639"/>
        <v>1.5741045382074472</v>
      </c>
      <c r="AH148" s="85">
        <f t="shared" ca="1" si="639"/>
        <v>1.8212540888308351</v>
      </c>
      <c r="AI148" s="85"/>
      <c r="AJ148" s="85">
        <f t="shared" ref="AJ148:AP148" ca="1" si="640">IF(AJ137/AJ74&gt;1,AJ137/AJ74,1)</f>
        <v>1.2474478054934686</v>
      </c>
      <c r="AK148" s="85">
        <f t="shared" ca="1" si="640"/>
        <v>1.3155604276366186</v>
      </c>
      <c r="AL148" s="85">
        <f t="shared" ca="1" si="640"/>
        <v>1.417136027748668</v>
      </c>
      <c r="AM148" s="85">
        <f t="shared" ca="1" si="640"/>
        <v>1.4049013014583069</v>
      </c>
      <c r="AN148" s="85">
        <f t="shared" ca="1" si="640"/>
        <v>1.4718260927328473</v>
      </c>
      <c r="AO148" s="85">
        <f t="shared" ca="1" si="640"/>
        <v>1.6310886715256079</v>
      </c>
      <c r="AP148" s="85">
        <f t="shared" ca="1" si="640"/>
        <v>1.8596278868035663</v>
      </c>
      <c r="AQ148" s="85"/>
      <c r="AR148" s="85">
        <f t="shared" ref="AR148:AW148" ca="1" si="641">IF(AR137/AR74&gt;1,AR137/AR74,1)</f>
        <v>1.3133276980654907</v>
      </c>
      <c r="AS148" s="85">
        <f t="shared" ca="1" si="641"/>
        <v>1.3812212831368593</v>
      </c>
      <c r="AT148" s="85">
        <f t="shared" ca="1" si="641"/>
        <v>1.4879743608009268</v>
      </c>
      <c r="AU148" s="85">
        <f t="shared" ca="1" si="641"/>
        <v>1.563267226671248</v>
      </c>
      <c r="AV148" s="85">
        <f t="shared" ca="1" si="641"/>
        <v>1.6033565559874703</v>
      </c>
      <c r="AW148" s="85">
        <f t="shared" ca="1" si="641"/>
        <v>1.7442450865246089</v>
      </c>
      <c r="AX148" s="85">
        <f ca="1">IF(AX137/AX74&gt;1,AX137/AX74,1)</f>
        <v>1.963346546202734</v>
      </c>
      <c r="AY148" s="85"/>
      <c r="AZ148" s="85">
        <f t="shared" ref="AZ148:BF148" ca="1" si="642">IF(AZ137/AZ74&gt;1,AZ137/AZ74,1)</f>
        <v>1.4794383781169862</v>
      </c>
      <c r="BA148" s="85">
        <f t="shared" ca="1" si="642"/>
        <v>1.5451480424516124</v>
      </c>
      <c r="BB148" s="85">
        <f t="shared" ca="1" si="642"/>
        <v>1.6561468931321308</v>
      </c>
      <c r="BC148" s="85">
        <f t="shared" ca="1" si="642"/>
        <v>1.7965680430044546</v>
      </c>
      <c r="BD148" s="85">
        <f t="shared" ca="1" si="642"/>
        <v>2.0610402967065364</v>
      </c>
      <c r="BE148" s="85">
        <f t="shared" ca="1" si="642"/>
        <v>2.1881624025109794</v>
      </c>
      <c r="BF148" s="85">
        <f t="shared" ca="1" si="642"/>
        <v>2.4189851308856318</v>
      </c>
    </row>
    <row r="149" spans="1:58" x14ac:dyDescent="0.2">
      <c r="B149" s="143" t="s">
        <v>245</v>
      </c>
      <c r="C149" s="128" t="s">
        <v>11</v>
      </c>
      <c r="D149" s="146">
        <f t="shared" ref="D149:BF149" si="643">$P$7</f>
        <v>0.25</v>
      </c>
      <c r="E149" s="146">
        <f t="shared" si="643"/>
        <v>0.25</v>
      </c>
      <c r="F149" s="146">
        <f t="shared" si="643"/>
        <v>0.25</v>
      </c>
      <c r="G149" s="146">
        <f t="shared" si="643"/>
        <v>0.25</v>
      </c>
      <c r="H149" s="146">
        <f t="shared" si="643"/>
        <v>0.25</v>
      </c>
      <c r="I149" s="146">
        <f t="shared" si="643"/>
        <v>0.25</v>
      </c>
      <c r="J149" s="146">
        <f t="shared" si="643"/>
        <v>0.25</v>
      </c>
      <c r="K149" s="146"/>
      <c r="L149" s="146">
        <f t="shared" si="643"/>
        <v>0.25</v>
      </c>
      <c r="M149" s="146">
        <f t="shared" si="643"/>
        <v>0.25</v>
      </c>
      <c r="N149" s="146">
        <f t="shared" si="643"/>
        <v>0.25</v>
      </c>
      <c r="O149" s="146">
        <f t="shared" si="643"/>
        <v>0.25</v>
      </c>
      <c r="P149" s="146">
        <f t="shared" si="643"/>
        <v>0.25</v>
      </c>
      <c r="Q149" s="146">
        <f t="shared" si="643"/>
        <v>0.25</v>
      </c>
      <c r="R149" s="146">
        <f t="shared" si="643"/>
        <v>0.25</v>
      </c>
      <c r="S149" s="146"/>
      <c r="T149" s="146">
        <f t="shared" si="643"/>
        <v>0.25</v>
      </c>
      <c r="U149" s="146">
        <f t="shared" si="643"/>
        <v>0.25</v>
      </c>
      <c r="V149" s="146">
        <f t="shared" si="643"/>
        <v>0.25</v>
      </c>
      <c r="W149" s="146">
        <f t="shared" si="643"/>
        <v>0.25</v>
      </c>
      <c r="X149" s="146">
        <f t="shared" si="643"/>
        <v>0.25</v>
      </c>
      <c r="Y149" s="146">
        <f t="shared" si="643"/>
        <v>0.25</v>
      </c>
      <c r="Z149" s="146">
        <f t="shared" si="643"/>
        <v>0.25</v>
      </c>
      <c r="AA149" s="146"/>
      <c r="AB149" s="146">
        <f t="shared" si="643"/>
        <v>0.25</v>
      </c>
      <c r="AC149" s="146">
        <f t="shared" si="643"/>
        <v>0.25</v>
      </c>
      <c r="AD149" s="146">
        <f t="shared" si="643"/>
        <v>0.25</v>
      </c>
      <c r="AE149" s="146">
        <f t="shared" si="643"/>
        <v>0.25</v>
      </c>
      <c r="AF149" s="146">
        <f t="shared" si="643"/>
        <v>0.25</v>
      </c>
      <c r="AG149" s="146">
        <f t="shared" si="643"/>
        <v>0.25</v>
      </c>
      <c r="AH149" s="146">
        <f t="shared" si="643"/>
        <v>0.25</v>
      </c>
      <c r="AI149" s="146"/>
      <c r="AJ149" s="146">
        <f t="shared" si="643"/>
        <v>0.25</v>
      </c>
      <c r="AK149" s="146">
        <f t="shared" si="643"/>
        <v>0.25</v>
      </c>
      <c r="AL149" s="146">
        <f t="shared" si="643"/>
        <v>0.25</v>
      </c>
      <c r="AM149" s="146">
        <f t="shared" si="643"/>
        <v>0.25</v>
      </c>
      <c r="AN149" s="146">
        <f t="shared" si="643"/>
        <v>0.25</v>
      </c>
      <c r="AO149" s="146">
        <f t="shared" si="643"/>
        <v>0.25</v>
      </c>
      <c r="AP149" s="146">
        <f t="shared" si="643"/>
        <v>0.25</v>
      </c>
      <c r="AQ149" s="146"/>
      <c r="AR149" s="146">
        <f t="shared" si="643"/>
        <v>0.25</v>
      </c>
      <c r="AS149" s="146">
        <f t="shared" si="643"/>
        <v>0.25</v>
      </c>
      <c r="AT149" s="146">
        <f t="shared" si="643"/>
        <v>0.25</v>
      </c>
      <c r="AU149" s="146">
        <f t="shared" si="643"/>
        <v>0.25</v>
      </c>
      <c r="AV149" s="146">
        <f t="shared" si="643"/>
        <v>0.25</v>
      </c>
      <c r="AW149" s="146">
        <f t="shared" si="643"/>
        <v>0.25</v>
      </c>
      <c r="AX149" s="146">
        <f t="shared" si="643"/>
        <v>0.25</v>
      </c>
      <c r="AY149" s="146"/>
      <c r="AZ149" s="146">
        <f t="shared" si="643"/>
        <v>0.25</v>
      </c>
      <c r="BA149" s="146">
        <f t="shared" si="643"/>
        <v>0.25</v>
      </c>
      <c r="BB149" s="146">
        <f t="shared" si="643"/>
        <v>0.25</v>
      </c>
      <c r="BC149" s="146">
        <f t="shared" si="643"/>
        <v>0.25</v>
      </c>
      <c r="BD149" s="146">
        <f t="shared" si="643"/>
        <v>0.25</v>
      </c>
      <c r="BE149" s="146">
        <f t="shared" si="643"/>
        <v>0.25</v>
      </c>
      <c r="BF149" s="146">
        <f t="shared" si="643"/>
        <v>0.25</v>
      </c>
    </row>
    <row r="150" spans="1:58" x14ac:dyDescent="0.2">
      <c r="B150" s="33" t="s">
        <v>134</v>
      </c>
      <c r="C150" s="29" t="s">
        <v>46</v>
      </c>
      <c r="D150" s="116">
        <f t="shared" ref="D150:J150" ca="1" si="644">IF(D148&lt;D23,$M$7*D149*D137*SQRT(2/D21/D17/D117*(D148^(-2/D18)-D148^(-D24))),$M$7*D149*D137*SQRT(2/D21/D17/D117*(D23^(-2/D18)-D23^(-D24))))</f>
        <v>2.336544853732735E-3</v>
      </c>
      <c r="E150" s="116">
        <f t="shared" ca="1" si="644"/>
        <v>2.4055522451205944E-3</v>
      </c>
      <c r="F150" s="116">
        <f t="shared" ca="1" si="644"/>
        <v>2.797724925775289E-3</v>
      </c>
      <c r="G150" s="116">
        <f t="shared" ca="1" si="644"/>
        <v>3.5378383398493216E-3</v>
      </c>
      <c r="H150" s="116">
        <f t="shared" ca="1" si="644"/>
        <v>5.2844644577450363E-3</v>
      </c>
      <c r="I150" s="116">
        <f t="shared" ca="1" si="644"/>
        <v>6.9704459217721278E-3</v>
      </c>
      <c r="J150" s="116">
        <f t="shared" ca="1" si="644"/>
        <v>8.5121162903738449E-3</v>
      </c>
      <c r="K150" s="116"/>
      <c r="L150" s="116">
        <f t="shared" ref="L150:R150" ca="1" si="645">IF(L148&lt;L23,$M$7*L149*L137*SQRT(2/L21/L17/L117*(L148^(-2/L18)-L148^(-L24))),$M$7*L149*L137*SQRT(2/L21/L17/L117*(L23^(-2/L18)-L23^(-L24))))</f>
        <v>2.7507780139520454E-3</v>
      </c>
      <c r="M150" s="116">
        <f t="shared" ca="1" si="645"/>
        <v>3.0740657034901623E-3</v>
      </c>
      <c r="N150" s="116">
        <f t="shared" ca="1" si="645"/>
        <v>3.172434756472658E-3</v>
      </c>
      <c r="O150" s="116">
        <f t="shared" ca="1" si="645"/>
        <v>3.6487357725613072E-3</v>
      </c>
      <c r="P150" s="116">
        <f t="shared" ca="1" si="645"/>
        <v>5.0953987365373772E-3</v>
      </c>
      <c r="Q150" s="116">
        <f t="shared" ca="1" si="645"/>
        <v>6.6439517711070137E-3</v>
      </c>
      <c r="R150" s="116">
        <f t="shared" ca="1" si="645"/>
        <v>8.0869926409780895E-3</v>
      </c>
      <c r="S150" s="116"/>
      <c r="T150" s="116">
        <f t="shared" ref="T150:Z150" ca="1" si="646">IF(T148&lt;T23,$M$7*T149*T137*SQRT(2/T21/T17/T117*(T148^(-2/T18)-T148^(-T24))),$M$7*T149*T137*SQRT(2/T21/T17/T117*(T23^(-2/T18)-T23^(-T24))))</f>
        <v>3.1826325374461921E-3</v>
      </c>
      <c r="U150" s="116">
        <f t="shared" ca="1" si="646"/>
        <v>3.8508847860413056E-3</v>
      </c>
      <c r="V150" s="116">
        <f t="shared" ca="1" si="646"/>
        <v>3.7711494487677709E-3</v>
      </c>
      <c r="W150" s="116">
        <f t="shared" ca="1" si="646"/>
        <v>4.01656495412269E-3</v>
      </c>
      <c r="X150" s="116">
        <f t="shared" ca="1" si="646"/>
        <v>5.118251031618397E-3</v>
      </c>
      <c r="Y150" s="116">
        <f t="shared" ca="1" si="646"/>
        <v>6.4851655336649518E-3</v>
      </c>
      <c r="Z150" s="116">
        <f t="shared" ca="1" si="646"/>
        <v>7.8338371122418544E-3</v>
      </c>
      <c r="AA150" s="116"/>
      <c r="AB150" s="116">
        <f t="shared" ref="AB150:AH150" ca="1" si="647">IF(AB148&lt;AB23,$M$7*AB149*AB137*SQRT(2/AB21/AB17/AB117*(AB148^(-2/AB18)-AB148^(-AB24))),$M$7*AB149*AB137*SQRT(2/AB21/AB17/AB117*(AB23^(-2/AB18)-AB23^(-AB24))))</f>
        <v>3.6260877248319458E-3</v>
      </c>
      <c r="AC150" s="116">
        <f t="shared" ca="1" si="647"/>
        <v>4.2472018833854862E-3</v>
      </c>
      <c r="AD150" s="116">
        <f t="shared" ca="1" si="647"/>
        <v>4.5178073751945781E-3</v>
      </c>
      <c r="AE150" s="116">
        <f t="shared" ca="1" si="647"/>
        <v>4.6001242033879286E-3</v>
      </c>
      <c r="AF150" s="116">
        <f t="shared" ca="1" si="647"/>
        <v>5.3753251516607901E-3</v>
      </c>
      <c r="AG150" s="116">
        <f t="shared" ca="1" si="647"/>
        <v>6.5358122803771549E-3</v>
      </c>
      <c r="AH150" s="116">
        <f t="shared" ca="1" si="647"/>
        <v>7.7637321897724822E-3</v>
      </c>
      <c r="AI150" s="116"/>
      <c r="AJ150" s="116">
        <f t="shared" ref="AJ150:AP150" ca="1" si="648">IF(AJ148&lt;AJ23,$M$7*AJ149*AJ137*SQRT(2/AJ21/AJ17/AJ117*(AJ148^(-2/AJ18)-AJ148^(-AJ24))),$M$7*AJ149*AJ137*SQRT(2/AJ21/AJ17/AJ117*(AJ23^(-2/AJ18)-AJ23^(-AJ24))))</f>
        <v>4.0821102293093475E-3</v>
      </c>
      <c r="AK150" s="116">
        <f t="shared" ca="1" si="648"/>
        <v>4.6385160765616698E-3</v>
      </c>
      <c r="AL150" s="116">
        <f t="shared" ca="1" si="648"/>
        <v>5.3543324305934583E-3</v>
      </c>
      <c r="AM150" s="116">
        <f t="shared" ca="1" si="648"/>
        <v>5.3405960212676426E-3</v>
      </c>
      <c r="AN150" s="116">
        <f t="shared" ca="1" si="648"/>
        <v>5.8587043110033838E-3</v>
      </c>
      <c r="AO150" s="116">
        <f t="shared" ca="1" si="648"/>
        <v>6.8091593732139003E-3</v>
      </c>
      <c r="AP150" s="116">
        <f t="shared" ca="1" si="648"/>
        <v>7.9215520236221425E-3</v>
      </c>
      <c r="AQ150" s="116"/>
      <c r="AR150" s="116">
        <f t="shared" ref="AR150:AW150" ca="1" si="649">IF(AR148&lt;AR23,$M$7*AR149*AR137*SQRT(2/AR21/AR17/AR117*(AR148^(-2/AR18)-AR148^(-AR24))),$M$7*AR149*AR137*SQRT(2/AR21/AR17/AR117*(AR23^(-2/AR18)-AR23^(-AR24))))</f>
        <v>4.5501365580694533E-3</v>
      </c>
      <c r="AS150" s="116">
        <f t="shared" ca="1" si="649"/>
        <v>5.0433435541323733E-3</v>
      </c>
      <c r="AT150" s="116">
        <f t="shared" ca="1" si="649"/>
        <v>5.7334151131272944E-3</v>
      </c>
      <c r="AU150" s="116">
        <f t="shared" ca="1" si="649"/>
        <v>6.1951871314462744E-3</v>
      </c>
      <c r="AV150" s="116">
        <f t="shared" ca="1" si="649"/>
        <v>6.5288008100487906E-3</v>
      </c>
      <c r="AW150" s="116">
        <f t="shared" ca="1" si="649"/>
        <v>7.3052828120350423E-3</v>
      </c>
      <c r="AX150" s="116">
        <f ca="1">IF(AX148&lt;AX23,$M$7*AX149*AX137*SQRT(2/AX21/AX17/AX117*(AX148^(-2/AX18)-AX148^(-AX24))),$M$7*AX149*AX137*SQRT(2/AX21/AX17/AX117*(AX23^(-2/AX18)-AX23^(-AX24))))</f>
        <v>8.3237083355849669E-3</v>
      </c>
      <c r="AY150" s="116"/>
      <c r="AZ150" s="116">
        <f t="shared" ref="AZ150:BF150" ca="1" si="650">IF(AZ148&lt;AZ23,$M$7*AZ149*AZ137*SQRT(2/AZ21/AZ17/AZ117*(AZ148^(-2/AZ18)-AZ148^(-AZ24))),$M$7*AZ149*AZ137*SQRT(2/AZ21/AZ17/AZ117*(AZ23^(-2/AZ18)-AZ23^(-AZ24))))</f>
        <v>5.5042308462618815E-3</v>
      </c>
      <c r="BA150" s="116">
        <f t="shared" ca="1" si="650"/>
        <v>5.8757331825830157E-3</v>
      </c>
      <c r="BB150" s="116">
        <f t="shared" ca="1" si="650"/>
        <v>6.4899954734876321E-3</v>
      </c>
      <c r="BC150" s="116">
        <f t="shared" ca="1" si="650"/>
        <v>7.1670101522912696E-3</v>
      </c>
      <c r="BD150" s="116">
        <f t="shared" ca="1" si="650"/>
        <v>8.3507667872788991E-3</v>
      </c>
      <c r="BE150" s="116">
        <f t="shared" ca="1" si="650"/>
        <v>9.0032687440981651E-3</v>
      </c>
      <c r="BF150" s="116">
        <f t="shared" ca="1" si="650"/>
        <v>1.0045241306059742E-2</v>
      </c>
    </row>
    <row r="151" spans="1:58" x14ac:dyDescent="0.2">
      <c r="B151" s="143" t="s">
        <v>246</v>
      </c>
      <c r="C151" s="128" t="s">
        <v>11</v>
      </c>
      <c r="D151" s="146">
        <f t="shared" ref="D151:BF151" si="651">$P$8</f>
        <v>0.3</v>
      </c>
      <c r="E151" s="146">
        <f t="shared" si="651"/>
        <v>0.3</v>
      </c>
      <c r="F151" s="146">
        <f t="shared" si="651"/>
        <v>0.3</v>
      </c>
      <c r="G151" s="146">
        <f t="shared" si="651"/>
        <v>0.3</v>
      </c>
      <c r="H151" s="146">
        <f t="shared" si="651"/>
        <v>0.3</v>
      </c>
      <c r="I151" s="146">
        <f t="shared" si="651"/>
        <v>0.3</v>
      </c>
      <c r="J151" s="146">
        <f t="shared" si="651"/>
        <v>0.3</v>
      </c>
      <c r="K151" s="146"/>
      <c r="L151" s="146">
        <f t="shared" si="651"/>
        <v>0.3</v>
      </c>
      <c r="M151" s="146">
        <f t="shared" si="651"/>
        <v>0.3</v>
      </c>
      <c r="N151" s="146">
        <f t="shared" si="651"/>
        <v>0.3</v>
      </c>
      <c r="O151" s="146">
        <f t="shared" si="651"/>
        <v>0.3</v>
      </c>
      <c r="P151" s="146">
        <f t="shared" si="651"/>
        <v>0.3</v>
      </c>
      <c r="Q151" s="146">
        <f t="shared" si="651"/>
        <v>0.3</v>
      </c>
      <c r="R151" s="146">
        <f t="shared" si="651"/>
        <v>0.3</v>
      </c>
      <c r="S151" s="146"/>
      <c r="T151" s="146">
        <f t="shared" si="651"/>
        <v>0.3</v>
      </c>
      <c r="U151" s="146">
        <f t="shared" si="651"/>
        <v>0.3</v>
      </c>
      <c r="V151" s="146">
        <f t="shared" si="651"/>
        <v>0.3</v>
      </c>
      <c r="W151" s="146">
        <f t="shared" si="651"/>
        <v>0.3</v>
      </c>
      <c r="X151" s="146">
        <f t="shared" si="651"/>
        <v>0.3</v>
      </c>
      <c r="Y151" s="146">
        <f t="shared" si="651"/>
        <v>0.3</v>
      </c>
      <c r="Z151" s="146">
        <f t="shared" si="651"/>
        <v>0.3</v>
      </c>
      <c r="AA151" s="146"/>
      <c r="AB151" s="146">
        <f t="shared" si="651"/>
        <v>0.3</v>
      </c>
      <c r="AC151" s="146">
        <f t="shared" si="651"/>
        <v>0.3</v>
      </c>
      <c r="AD151" s="146">
        <f t="shared" si="651"/>
        <v>0.3</v>
      </c>
      <c r="AE151" s="146">
        <f t="shared" si="651"/>
        <v>0.3</v>
      </c>
      <c r="AF151" s="146">
        <f t="shared" si="651"/>
        <v>0.3</v>
      </c>
      <c r="AG151" s="146">
        <f t="shared" si="651"/>
        <v>0.3</v>
      </c>
      <c r="AH151" s="146">
        <f t="shared" si="651"/>
        <v>0.3</v>
      </c>
      <c r="AI151" s="146"/>
      <c r="AJ151" s="146">
        <f t="shared" si="651"/>
        <v>0.3</v>
      </c>
      <c r="AK151" s="146">
        <f t="shared" si="651"/>
        <v>0.3</v>
      </c>
      <c r="AL151" s="146">
        <f t="shared" si="651"/>
        <v>0.3</v>
      </c>
      <c r="AM151" s="146">
        <f t="shared" si="651"/>
        <v>0.3</v>
      </c>
      <c r="AN151" s="146">
        <f t="shared" si="651"/>
        <v>0.3</v>
      </c>
      <c r="AO151" s="146">
        <f t="shared" si="651"/>
        <v>0.3</v>
      </c>
      <c r="AP151" s="146">
        <f t="shared" si="651"/>
        <v>0.3</v>
      </c>
      <c r="AQ151" s="146"/>
      <c r="AR151" s="146">
        <f t="shared" si="651"/>
        <v>0.3</v>
      </c>
      <c r="AS151" s="146">
        <f t="shared" si="651"/>
        <v>0.3</v>
      </c>
      <c r="AT151" s="146">
        <f t="shared" si="651"/>
        <v>0.3</v>
      </c>
      <c r="AU151" s="146">
        <f t="shared" si="651"/>
        <v>0.3</v>
      </c>
      <c r="AV151" s="146">
        <f t="shared" si="651"/>
        <v>0.3</v>
      </c>
      <c r="AW151" s="146">
        <f t="shared" si="651"/>
        <v>0.3</v>
      </c>
      <c r="AX151" s="146">
        <f t="shared" si="651"/>
        <v>0.3</v>
      </c>
      <c r="AY151" s="146"/>
      <c r="AZ151" s="146">
        <f t="shared" si="651"/>
        <v>0.3</v>
      </c>
      <c r="BA151" s="146">
        <f t="shared" si="651"/>
        <v>0.3</v>
      </c>
      <c r="BB151" s="146">
        <f t="shared" si="651"/>
        <v>0.3</v>
      </c>
      <c r="BC151" s="146">
        <f t="shared" si="651"/>
        <v>0.3</v>
      </c>
      <c r="BD151" s="146">
        <f t="shared" si="651"/>
        <v>0.3</v>
      </c>
      <c r="BE151" s="146">
        <f t="shared" si="651"/>
        <v>0.3</v>
      </c>
      <c r="BF151" s="146">
        <f t="shared" si="651"/>
        <v>0.3</v>
      </c>
    </row>
    <row r="152" spans="1:58" x14ac:dyDescent="0.2">
      <c r="B152" s="33" t="s">
        <v>243</v>
      </c>
      <c r="C152" s="29" t="s">
        <v>47</v>
      </c>
      <c r="D152" s="81">
        <f t="shared" ref="D152:J152" ca="1" si="652">SQRT(2*D19*D117*(1-D148^(-D21))+D37*D37-D36*D36)</f>
        <v>114.44808020030339</v>
      </c>
      <c r="E152" s="81">
        <f t="shared" ca="1" si="652"/>
        <v>117.94626940035404</v>
      </c>
      <c r="F152" s="81">
        <f t="shared" ca="1" si="652"/>
        <v>155.34314299677106</v>
      </c>
      <c r="G152" s="81">
        <f t="shared" ca="1" si="652"/>
        <v>217.18014579882163</v>
      </c>
      <c r="H152" s="81">
        <f t="shared" ca="1" si="652"/>
        <v>336.40226751755318</v>
      </c>
      <c r="I152" s="81">
        <f t="shared" ca="1" si="652"/>
        <v>430.92111126832589</v>
      </c>
      <c r="J152" s="81">
        <f t="shared" ca="1" si="652"/>
        <v>503.32188232670853</v>
      </c>
      <c r="K152" s="81"/>
      <c r="L152" s="81">
        <f t="shared" ref="L152:R152" ca="1" si="653">SQRT(2*L19*L117*(1-L148^(-L21))+L37*L37-L36*L36)</f>
        <v>120.75519856062225</v>
      </c>
      <c r="M152" s="81">
        <f t="shared" ca="1" si="653"/>
        <v>153.1395332725794</v>
      </c>
      <c r="N152" s="81">
        <f t="shared" ca="1" si="653"/>
        <v>157.31168587713248</v>
      </c>
      <c r="O152" s="81">
        <f t="shared" ca="1" si="653"/>
        <v>198.39365841636004</v>
      </c>
      <c r="P152" s="81">
        <f t="shared" ca="1" si="653"/>
        <v>302.9644302555962</v>
      </c>
      <c r="Q152" s="81">
        <f t="shared" ca="1" si="653"/>
        <v>393.84338847661041</v>
      </c>
      <c r="R152" s="81">
        <f t="shared" ca="1" si="653"/>
        <v>466.08821177802594</v>
      </c>
      <c r="S152" s="81"/>
      <c r="T152" s="81">
        <f t="shared" ref="T152:Z152" ca="1" si="654">SQRT(2*T19*T117*(1-T148^(-T21))+T37*T37-T36*T36)</f>
        <v>128.1843816073181</v>
      </c>
      <c r="U152" s="81">
        <f t="shared" ca="1" si="654"/>
        <v>198.97158181373544</v>
      </c>
      <c r="V152" s="81">
        <f t="shared" ca="1" si="654"/>
        <v>181.69601889388503</v>
      </c>
      <c r="W152" s="81">
        <f t="shared" ca="1" si="654"/>
        <v>198.5838327346037</v>
      </c>
      <c r="X152" s="81">
        <f t="shared" ca="1" si="654"/>
        <v>279.42122494125488</v>
      </c>
      <c r="Y152" s="81">
        <f t="shared" ca="1" si="654"/>
        <v>363.02749303804302</v>
      </c>
      <c r="Z152" s="81">
        <f t="shared" ca="1" si="654"/>
        <v>433.61543793460453</v>
      </c>
      <c r="AA152" s="81"/>
      <c r="AB152" s="81">
        <f t="shared" ref="AB152:AH152" ca="1" si="655">SQRT(2*AB19*AB117*(1-AB148^(-AB21))+AB37*AB37-AB36*AB36)</f>
        <v>136.49308616824425</v>
      </c>
      <c r="AC152" s="81">
        <f t="shared" ca="1" si="655"/>
        <v>203.55716910859664</v>
      </c>
      <c r="AD152" s="81">
        <f t="shared" ca="1" si="655"/>
        <v>221.16637950356994</v>
      </c>
      <c r="AE152" s="81">
        <f t="shared" ca="1" si="655"/>
        <v>218.8281879980824</v>
      </c>
      <c r="AF152" s="81">
        <f t="shared" ca="1" si="655"/>
        <v>270.32176656407341</v>
      </c>
      <c r="AG152" s="81">
        <f t="shared" ca="1" si="655"/>
        <v>341.9019391503619</v>
      </c>
      <c r="AH152" s="81">
        <f t="shared" ca="1" si="655"/>
        <v>409.65758913699017</v>
      </c>
      <c r="AI152" s="81"/>
      <c r="AJ152" s="81">
        <f t="shared" ref="AJ152:AP152" ca="1" si="656">SQRT(2*AJ19*AJ117*(1-AJ148^(-AJ21))+AJ37*AJ37-AJ36*AJ36)</f>
        <v>145.42284493966352</v>
      </c>
      <c r="AK152" s="81">
        <f t="shared" ca="1" si="656"/>
        <v>206.38459665847407</v>
      </c>
      <c r="AL152" s="81">
        <f t="shared" ca="1" si="656"/>
        <v>268.24233586625633</v>
      </c>
      <c r="AM152" s="81">
        <f t="shared" ca="1" si="656"/>
        <v>254.59400777209098</v>
      </c>
      <c r="AN152" s="81">
        <f t="shared" ca="1" si="656"/>
        <v>278.43535113456142</v>
      </c>
      <c r="AO152" s="81">
        <f t="shared" ca="1" si="656"/>
        <v>334.89814361040158</v>
      </c>
      <c r="AP152" s="81">
        <f t="shared" ca="1" si="656"/>
        <v>395.43511037683925</v>
      </c>
      <c r="AQ152" s="81"/>
      <c r="AR152" s="81">
        <f t="shared" ref="AR152:AW152" ca="1" si="657">SQRT(2*AR19*AR117*(1-AR148^(-AR21))+AR37*AR37-AR36*AR36)</f>
        <v>154.84276748148014</v>
      </c>
      <c r="AS152" s="81">
        <f t="shared" ca="1" si="657"/>
        <v>210.01063770812431</v>
      </c>
      <c r="AT152" s="81">
        <f t="shared" ca="1" si="657"/>
        <v>269.73634637526129</v>
      </c>
      <c r="AU152" s="81">
        <f t="shared" ca="1" si="657"/>
        <v>299.48509636278754</v>
      </c>
      <c r="AV152" s="81">
        <f t="shared" ca="1" si="657"/>
        <v>303.2397249712206</v>
      </c>
      <c r="AW152" s="81">
        <f t="shared" ca="1" si="657"/>
        <v>343.41724379769306</v>
      </c>
      <c r="AX152" s="81">
        <f ca="1">SQRT(2*AX19*AX117*(1-AX148^(-AX21))+AX37*AX37-AX36*AX36)</f>
        <v>395.21363048937815</v>
      </c>
      <c r="AY152" s="81"/>
      <c r="AZ152" s="81">
        <f t="shared" ref="AZ152:BF152" ca="1" si="658">SQRT(2*AZ19*AZ117*(1-AZ148^(-AZ21))+AZ37*AZ37-AZ36*AZ36)</f>
        <v>174.86571258109316</v>
      </c>
      <c r="BA152" s="81">
        <f t="shared" ca="1" si="658"/>
        <v>219.58617002680197</v>
      </c>
      <c r="BB152" s="81">
        <f t="shared" ca="1" si="658"/>
        <v>269.93025831077927</v>
      </c>
      <c r="BC152" s="81">
        <f t="shared" ca="1" si="658"/>
        <v>319.6916638970701</v>
      </c>
      <c r="BD152" s="81">
        <f t="shared" ca="1" si="658"/>
        <v>385.00527791594095</v>
      </c>
      <c r="BE152" s="81">
        <f t="shared" ca="1" si="658"/>
        <v>401.45992775760851</v>
      </c>
      <c r="BF152" s="81">
        <f t="shared" ca="1" si="658"/>
        <v>437.16017517682241</v>
      </c>
    </row>
    <row r="153" spans="1:58" x14ac:dyDescent="0.2">
      <c r="B153" s="39" t="s">
        <v>135</v>
      </c>
      <c r="C153" s="29" t="s">
        <v>47</v>
      </c>
      <c r="D153" s="81">
        <f t="shared" ref="D153:J153" ca="1" si="659">SQRT(D18*D17*D117)</f>
        <v>552.28205190131973</v>
      </c>
      <c r="E153" s="81">
        <f t="shared" ca="1" si="659"/>
        <v>547.76122400129191</v>
      </c>
      <c r="F153" s="81">
        <f t="shared" ca="1" si="659"/>
        <v>543.58536840139664</v>
      </c>
      <c r="G153" s="81">
        <f t="shared" ca="1" si="659"/>
        <v>539.92029136698932</v>
      </c>
      <c r="H153" s="81">
        <f t="shared" ca="1" si="659"/>
        <v>534.24998162217241</v>
      </c>
      <c r="I153" s="81">
        <f t="shared" ca="1" si="659"/>
        <v>530.64441124430607</v>
      </c>
      <c r="J153" s="81">
        <f t="shared" ca="1" si="659"/>
        <v>528.75299931547011</v>
      </c>
      <c r="K153" s="81"/>
      <c r="L153" s="81">
        <f t="shared" ref="L153:R153" ca="1" si="660">SQRT(L18*L17*L117)</f>
        <v>554.34111204974226</v>
      </c>
      <c r="M153" s="81">
        <f t="shared" ca="1" si="660"/>
        <v>549.12541421635308</v>
      </c>
      <c r="N153" s="81">
        <f t="shared" ca="1" si="660"/>
        <v>544.01820617919827</v>
      </c>
      <c r="O153" s="81">
        <f t="shared" ca="1" si="660"/>
        <v>539.48952048139972</v>
      </c>
      <c r="P153" s="81">
        <f t="shared" ca="1" si="660"/>
        <v>532.37388587577868</v>
      </c>
      <c r="Q153" s="81">
        <f t="shared" ca="1" si="660"/>
        <v>527.68550560282313</v>
      </c>
      <c r="R153" s="81">
        <f t="shared" ca="1" si="660"/>
        <v>525.03055467145919</v>
      </c>
      <c r="S153" s="81"/>
      <c r="T153" s="81">
        <f t="shared" ref="T153:Z153" ca="1" si="661">SQRT(T18*T17*T117)</f>
        <v>557.01083951798682</v>
      </c>
      <c r="U153" s="81">
        <f t="shared" ca="1" si="661"/>
        <v>551.43578404568427</v>
      </c>
      <c r="V153" s="81">
        <f t="shared" ca="1" si="661"/>
        <v>545.51911470818197</v>
      </c>
      <c r="W153" s="81">
        <f t="shared" ca="1" si="661"/>
        <v>540.21341460144038</v>
      </c>
      <c r="X153" s="81">
        <f t="shared" ca="1" si="661"/>
        <v>531.7648117761571</v>
      </c>
      <c r="Y153" s="81">
        <f t="shared" ca="1" si="661"/>
        <v>526.07086900179888</v>
      </c>
      <c r="Z153" s="81">
        <f t="shared" ca="1" si="661"/>
        <v>522.7174203054783</v>
      </c>
      <c r="AA153" s="81"/>
      <c r="AB153" s="81">
        <f t="shared" ref="AB153:AH153" ca="1" si="662">SQRT(AB18*AB17*AB117)</f>
        <v>560.08120418901285</v>
      </c>
      <c r="AC153" s="81">
        <f t="shared" ca="1" si="662"/>
        <v>554.09207944833145</v>
      </c>
      <c r="AD153" s="81">
        <f t="shared" ca="1" si="662"/>
        <v>548.11349830556992</v>
      </c>
      <c r="AE153" s="81">
        <f t="shared" ca="1" si="662"/>
        <v>542.15322292049814</v>
      </c>
      <c r="AF153" s="81">
        <f t="shared" ca="1" si="662"/>
        <v>532.54066263536799</v>
      </c>
      <c r="AG153" s="81">
        <f t="shared" ca="1" si="662"/>
        <v>525.71670162410123</v>
      </c>
      <c r="AH153" s="81">
        <f t="shared" ca="1" si="662"/>
        <v>522.52138569481872</v>
      </c>
      <c r="AI153" s="81"/>
      <c r="AJ153" s="81">
        <f t="shared" ref="AJ153:AP153" ca="1" si="663">SQRT(AJ18*AJ17*AJ117)</f>
        <v>563.16237149687618</v>
      </c>
      <c r="AK153" s="81">
        <f t="shared" ca="1" si="663"/>
        <v>557.36606053774938</v>
      </c>
      <c r="AL153" s="81">
        <f t="shared" ca="1" si="663"/>
        <v>551.84315765435304</v>
      </c>
      <c r="AM153" s="81">
        <f t="shared" ca="1" si="663"/>
        <v>545.47455565215398</v>
      </c>
      <c r="AN153" s="81">
        <f t="shared" ca="1" si="663"/>
        <v>534.70444923516493</v>
      </c>
      <c r="AO153" s="81">
        <f t="shared" ca="1" si="663"/>
        <v>527.43640677528651</v>
      </c>
      <c r="AP153" s="81">
        <f t="shared" ca="1" si="663"/>
        <v>522.95845846146551</v>
      </c>
      <c r="AQ153" s="81"/>
      <c r="AR153" s="81">
        <f t="shared" ref="AR153:AW153" ca="1" si="664">SQRT(AR18*AR17*AR117)</f>
        <v>566.25425509619208</v>
      </c>
      <c r="AS153" s="81">
        <f t="shared" ca="1" si="664"/>
        <v>561.25315347568164</v>
      </c>
      <c r="AT153" s="81">
        <f t="shared" ca="1" si="664"/>
        <v>555.15436070501926</v>
      </c>
      <c r="AU153" s="81">
        <f t="shared" ca="1" si="664"/>
        <v>549.68770741479818</v>
      </c>
      <c r="AV153" s="81">
        <f t="shared" ca="1" si="664"/>
        <v>538.66606245598257</v>
      </c>
      <c r="AW153" s="81">
        <f t="shared" ca="1" si="664"/>
        <v>530.71195294664381</v>
      </c>
      <c r="AX153" s="81">
        <f ca="1">SQRT(AX18*AX17*AX117)</f>
        <v>525.45016050857464</v>
      </c>
      <c r="AY153" s="81"/>
      <c r="AZ153" s="81">
        <f t="shared" ref="AZ153:BF153" ca="1" si="665">SQRT(AZ18*AZ17*AZ117)</f>
        <v>573.46551876290687</v>
      </c>
      <c r="BA153" s="81">
        <f t="shared" ca="1" si="665"/>
        <v>570.74333202517505</v>
      </c>
      <c r="BB153" s="81">
        <f t="shared" ca="1" si="665"/>
        <v>563.500933100221</v>
      </c>
      <c r="BC153" s="81">
        <f t="shared" ca="1" si="665"/>
        <v>558.14917672790011</v>
      </c>
      <c r="BD153" s="81">
        <f t="shared" ca="1" si="665"/>
        <v>549.8086244951196</v>
      </c>
      <c r="BE153" s="81">
        <f t="shared" ca="1" si="665"/>
        <v>541.41559122262447</v>
      </c>
      <c r="BF153" s="81">
        <f t="shared" ca="1" si="665"/>
        <v>536.44381861778777</v>
      </c>
    </row>
    <row r="154" spans="1:58" x14ac:dyDescent="0.2">
      <c r="B154" s="33" t="s">
        <v>244</v>
      </c>
      <c r="C154" s="29" t="s">
        <v>47</v>
      </c>
      <c r="D154" s="114">
        <f t="shared" ref="D154:J154" ca="1" si="666">IF(D152&gt;D153,D153,D152)</f>
        <v>114.44808020030339</v>
      </c>
      <c r="E154" s="114">
        <f t="shared" ca="1" si="666"/>
        <v>117.94626940035404</v>
      </c>
      <c r="F154" s="114">
        <f t="shared" ca="1" si="666"/>
        <v>155.34314299677106</v>
      </c>
      <c r="G154" s="114">
        <f t="shared" ca="1" si="666"/>
        <v>217.18014579882163</v>
      </c>
      <c r="H154" s="114">
        <f t="shared" ca="1" si="666"/>
        <v>336.40226751755318</v>
      </c>
      <c r="I154" s="114">
        <f t="shared" ca="1" si="666"/>
        <v>430.92111126832589</v>
      </c>
      <c r="J154" s="114">
        <f t="shared" ca="1" si="666"/>
        <v>503.32188232670853</v>
      </c>
      <c r="K154" s="114"/>
      <c r="L154" s="114">
        <f t="shared" ref="L154:R154" ca="1" si="667">IF(L152&gt;L153,L153,L152)</f>
        <v>120.75519856062225</v>
      </c>
      <c r="M154" s="114">
        <f t="shared" ca="1" si="667"/>
        <v>153.1395332725794</v>
      </c>
      <c r="N154" s="114">
        <f t="shared" ca="1" si="667"/>
        <v>157.31168587713248</v>
      </c>
      <c r="O154" s="114">
        <f t="shared" ca="1" si="667"/>
        <v>198.39365841636004</v>
      </c>
      <c r="P154" s="114">
        <f t="shared" ca="1" si="667"/>
        <v>302.9644302555962</v>
      </c>
      <c r="Q154" s="114">
        <f t="shared" ca="1" si="667"/>
        <v>393.84338847661041</v>
      </c>
      <c r="R154" s="114">
        <f t="shared" ca="1" si="667"/>
        <v>466.08821177802594</v>
      </c>
      <c r="S154" s="114"/>
      <c r="T154" s="114">
        <f t="shared" ref="T154:Z154" ca="1" si="668">IF(T152&gt;T153,T153,T152)</f>
        <v>128.1843816073181</v>
      </c>
      <c r="U154" s="114">
        <f t="shared" ca="1" si="668"/>
        <v>198.97158181373544</v>
      </c>
      <c r="V154" s="114">
        <f t="shared" ca="1" si="668"/>
        <v>181.69601889388503</v>
      </c>
      <c r="W154" s="114">
        <f t="shared" ca="1" si="668"/>
        <v>198.5838327346037</v>
      </c>
      <c r="X154" s="114">
        <f t="shared" ca="1" si="668"/>
        <v>279.42122494125488</v>
      </c>
      <c r="Y154" s="114">
        <f t="shared" ca="1" si="668"/>
        <v>363.02749303804302</v>
      </c>
      <c r="Z154" s="114">
        <f t="shared" ca="1" si="668"/>
        <v>433.61543793460453</v>
      </c>
      <c r="AA154" s="114"/>
      <c r="AB154" s="114">
        <f t="shared" ref="AB154:AH154" ca="1" si="669">IF(AB152&gt;AB153,AB153,AB152)</f>
        <v>136.49308616824425</v>
      </c>
      <c r="AC154" s="114">
        <f t="shared" ca="1" si="669"/>
        <v>203.55716910859664</v>
      </c>
      <c r="AD154" s="114">
        <f t="shared" ca="1" si="669"/>
        <v>221.16637950356994</v>
      </c>
      <c r="AE154" s="114">
        <f t="shared" ca="1" si="669"/>
        <v>218.8281879980824</v>
      </c>
      <c r="AF154" s="114">
        <f t="shared" ca="1" si="669"/>
        <v>270.32176656407341</v>
      </c>
      <c r="AG154" s="114">
        <f t="shared" ca="1" si="669"/>
        <v>341.9019391503619</v>
      </c>
      <c r="AH154" s="114">
        <f t="shared" ca="1" si="669"/>
        <v>409.65758913699017</v>
      </c>
      <c r="AI154" s="114"/>
      <c r="AJ154" s="114">
        <f t="shared" ref="AJ154:AP154" ca="1" si="670">IF(AJ152&gt;AJ153,AJ153,AJ152)</f>
        <v>145.42284493966352</v>
      </c>
      <c r="AK154" s="114">
        <f t="shared" ca="1" si="670"/>
        <v>206.38459665847407</v>
      </c>
      <c r="AL154" s="114">
        <f t="shared" ca="1" si="670"/>
        <v>268.24233586625633</v>
      </c>
      <c r="AM154" s="114">
        <f t="shared" ca="1" si="670"/>
        <v>254.59400777209098</v>
      </c>
      <c r="AN154" s="114">
        <f t="shared" ca="1" si="670"/>
        <v>278.43535113456142</v>
      </c>
      <c r="AO154" s="114">
        <f t="shared" ca="1" si="670"/>
        <v>334.89814361040158</v>
      </c>
      <c r="AP154" s="114">
        <f t="shared" ca="1" si="670"/>
        <v>395.43511037683925</v>
      </c>
      <c r="AQ154" s="114"/>
      <c r="AR154" s="114">
        <f t="shared" ref="AR154:AX154" ca="1" si="671">IF(AR152&gt;AR153,AR153,AR152)</f>
        <v>154.84276748148014</v>
      </c>
      <c r="AS154" s="114">
        <f t="shared" ca="1" si="671"/>
        <v>210.01063770812431</v>
      </c>
      <c r="AT154" s="114">
        <f t="shared" ca="1" si="671"/>
        <v>269.73634637526129</v>
      </c>
      <c r="AU154" s="114">
        <f t="shared" ca="1" si="671"/>
        <v>299.48509636278754</v>
      </c>
      <c r="AV154" s="114">
        <f t="shared" ca="1" si="671"/>
        <v>303.2397249712206</v>
      </c>
      <c r="AW154" s="114">
        <f t="shared" ca="1" si="671"/>
        <v>343.41724379769306</v>
      </c>
      <c r="AX154" s="114">
        <f t="shared" ca="1" si="671"/>
        <v>395.21363048937815</v>
      </c>
      <c r="AY154" s="114"/>
      <c r="AZ154" s="114">
        <f t="shared" ref="AZ154:BF154" ca="1" si="672">IF(AZ152&gt;AZ153,AZ153,AZ152)</f>
        <v>174.86571258109316</v>
      </c>
      <c r="BA154" s="114">
        <f t="shared" ca="1" si="672"/>
        <v>219.58617002680197</v>
      </c>
      <c r="BB154" s="114">
        <f t="shared" ca="1" si="672"/>
        <v>269.93025831077927</v>
      </c>
      <c r="BC154" s="114">
        <f t="shared" ca="1" si="672"/>
        <v>319.6916638970701</v>
      </c>
      <c r="BD154" s="114">
        <f t="shared" ca="1" si="672"/>
        <v>385.00527791594095</v>
      </c>
      <c r="BE154" s="114">
        <f t="shared" ca="1" si="672"/>
        <v>401.45992775760851</v>
      </c>
      <c r="BF154" s="114">
        <f t="shared" ca="1" si="672"/>
        <v>437.16017517682241</v>
      </c>
    </row>
    <row r="155" spans="1:58" x14ac:dyDescent="0.2">
      <c r="B155" s="39" t="s">
        <v>136</v>
      </c>
      <c r="C155" s="29" t="s">
        <v>43</v>
      </c>
      <c r="D155" s="81">
        <f t="shared" ref="D155:J155" ca="1" si="673">D117-(D154*D154+D36*D36-D37*D37)/2/D19</f>
        <v>789.25827371270486</v>
      </c>
      <c r="E155" s="81">
        <f t="shared" ca="1" si="673"/>
        <v>775.81583514702368</v>
      </c>
      <c r="F155" s="81">
        <f t="shared" ca="1" si="673"/>
        <v>759.50389906941143</v>
      </c>
      <c r="G155" s="81">
        <f t="shared" ca="1" si="673"/>
        <v>739.33476818803013</v>
      </c>
      <c r="H155" s="81">
        <f t="shared" ca="1" si="673"/>
        <v>695.47449996932403</v>
      </c>
      <c r="I155" s="81">
        <f t="shared" ca="1" si="673"/>
        <v>654.79353881273084</v>
      </c>
      <c r="J155" s="81">
        <f t="shared" ca="1" si="673"/>
        <v>621.00781212357356</v>
      </c>
      <c r="K155" s="81"/>
      <c r="L155" s="81">
        <f t="shared" ref="L155:R155" ca="1" si="674">L117-(L154*L154+L36*L36-L37*L37)/2/L19</f>
        <v>789.7573994683986</v>
      </c>
      <c r="M155" s="81">
        <f t="shared" ca="1" si="674"/>
        <v>770.85875088843693</v>
      </c>
      <c r="N155" s="81">
        <f t="shared" ca="1" si="674"/>
        <v>755.60673877707984</v>
      </c>
      <c r="O155" s="81">
        <f t="shared" ca="1" si="674"/>
        <v>736.52257754990853</v>
      </c>
      <c r="P155" s="81">
        <f t="shared" ca="1" si="674"/>
        <v>694.33600551483948</v>
      </c>
      <c r="Q155" s="81">
        <f t="shared" ca="1" si="674"/>
        <v>654.55540608530794</v>
      </c>
      <c r="R155" s="81">
        <f t="shared" ca="1" si="674"/>
        <v>621.00974469069683</v>
      </c>
      <c r="S155" s="81"/>
      <c r="T155" s="81">
        <f t="shared" ref="T155:Z155" ca="1" si="675">T117-(T154*T154+T36*T36-T37*T37)/2/T19</f>
        <v>790.83167538189207</v>
      </c>
      <c r="U155" s="81">
        <f t="shared" ca="1" si="675"/>
        <v>764.79329041044741</v>
      </c>
      <c r="V155" s="81">
        <f t="shared" ca="1" si="675"/>
        <v>750.46857626604401</v>
      </c>
      <c r="W155" s="81">
        <f t="shared" ca="1" si="675"/>
        <v>732.58782213752113</v>
      </c>
      <c r="X155" s="81">
        <f t="shared" ca="1" si="675"/>
        <v>692.44571756289906</v>
      </c>
      <c r="Y155" s="81">
        <f t="shared" ca="1" si="675"/>
        <v>653.94186596020393</v>
      </c>
      <c r="Z155" s="81">
        <f t="shared" ca="1" si="675"/>
        <v>620.97731162418631</v>
      </c>
      <c r="AA155" s="81"/>
      <c r="AB155" s="81">
        <f t="shared" ref="AB155:AH155" ca="1" si="676">AB117-(AB154*AB154+AB36*AB36-AB37*AB37)/2/AB19</f>
        <v>791.89387623516711</v>
      </c>
      <c r="AC155" s="81">
        <f t="shared" ca="1" si="676"/>
        <v>764.7050508931452</v>
      </c>
      <c r="AD155" s="81">
        <f t="shared" ca="1" si="676"/>
        <v>744.1949966960284</v>
      </c>
      <c r="AE155" s="81">
        <f t="shared" ca="1" si="676"/>
        <v>727.51125230130992</v>
      </c>
      <c r="AF155" s="81">
        <f t="shared" ca="1" si="676"/>
        <v>689.6834274037933</v>
      </c>
      <c r="AG155" s="81">
        <f t="shared" ca="1" si="676"/>
        <v>652.19133096243513</v>
      </c>
      <c r="AH155" s="81">
        <f t="shared" ca="1" si="676"/>
        <v>621.90664328349544</v>
      </c>
      <c r="AI155" s="81"/>
      <c r="AJ155" s="81">
        <f t="shared" ref="AJ155:AP155" ca="1" si="677">AJ117-(AJ154*AJ154+AJ36*AJ36-AJ37*AJ37)/2/AJ19</f>
        <v>791.81968029984534</v>
      </c>
      <c r="AK155" s="81">
        <f t="shared" ca="1" si="677"/>
        <v>765.6722035438786</v>
      </c>
      <c r="AL155" s="81">
        <f t="shared" ca="1" si="677"/>
        <v>737.16156526380837</v>
      </c>
      <c r="AM155" s="81">
        <f t="shared" ca="1" si="677"/>
        <v>721.76074269667083</v>
      </c>
      <c r="AN155" s="81">
        <f t="shared" ca="1" si="677"/>
        <v>685.76023539773632</v>
      </c>
      <c r="AO155" s="81">
        <f t="shared" ca="1" si="677"/>
        <v>650.83017593747411</v>
      </c>
      <c r="AP155" s="81">
        <f t="shared" ca="1" si="677"/>
        <v>619.80655436805671</v>
      </c>
      <c r="AQ155" s="81"/>
      <c r="AR155" s="81">
        <f t="shared" ref="AR155:AW155" ca="1" si="678">AR117-(AR154*AR154+AR36*AR36-AR37*AR37)/2/AR19</f>
        <v>790.61242294572992</v>
      </c>
      <c r="AS155" s="81">
        <f t="shared" ca="1" si="678"/>
        <v>767.27590553511584</v>
      </c>
      <c r="AT155" s="81">
        <f t="shared" ca="1" si="678"/>
        <v>737.26459286008662</v>
      </c>
      <c r="AU155" s="81">
        <f t="shared" ca="1" si="678"/>
        <v>714.21814590916995</v>
      </c>
      <c r="AV155" s="81">
        <f t="shared" ca="1" si="678"/>
        <v>681.66680645871463</v>
      </c>
      <c r="AW155" s="81">
        <f t="shared" ca="1" si="678"/>
        <v>648.31102652628272</v>
      </c>
      <c r="AX155" s="81">
        <f ca="1">AX117-(AX154*AX154+AX36*AX36-AX37*AX37)/2/AX19</f>
        <v>617.54794152851559</v>
      </c>
      <c r="AY155" s="81"/>
      <c r="AZ155" s="81">
        <f t="shared" ref="AZ155:BF155" ca="1" si="679">AZ117-(AZ154*AZ154+AZ36*AZ36-AZ37*AZ37)/2/AZ19</f>
        <v>787.80040429945461</v>
      </c>
      <c r="BA155" s="81">
        <f t="shared" ca="1" si="679"/>
        <v>772.16115065461418</v>
      </c>
      <c r="BB155" s="81">
        <f t="shared" ca="1" si="679"/>
        <v>740.13610858247864</v>
      </c>
      <c r="BC155" s="81">
        <f t="shared" ca="1" si="679"/>
        <v>711.95812405810887</v>
      </c>
      <c r="BD155" s="81">
        <f t="shared" ca="1" si="679"/>
        <v>668.21790046770059</v>
      </c>
      <c r="BE155" s="81">
        <f t="shared" ca="1" si="679"/>
        <v>638.63861663021203</v>
      </c>
      <c r="BF155" s="81">
        <f t="shared" ca="1" si="679"/>
        <v>611.90456072294444</v>
      </c>
    </row>
    <row r="156" spans="1:58" x14ac:dyDescent="0.2">
      <c r="B156" s="39" t="s">
        <v>72</v>
      </c>
      <c r="C156" s="29" t="s">
        <v>45</v>
      </c>
      <c r="D156" s="115">
        <f t="shared" ref="D156:J156" ca="1" si="680">IF(D152&lt;D153,D74/D155/D17,D116/D23/D17/D117*(D18+1)/2)</f>
        <v>0.44054672293841324</v>
      </c>
      <c r="E156" s="115">
        <f t="shared" ca="1" si="680"/>
        <v>0.44818000649634615</v>
      </c>
      <c r="F156" s="115">
        <f t="shared" ca="1" si="680"/>
        <v>0.4578056102966554</v>
      </c>
      <c r="G156" s="115">
        <f t="shared" ca="1" si="680"/>
        <v>0.47029459589506517</v>
      </c>
      <c r="H156" s="115">
        <f t="shared" ca="1" si="680"/>
        <v>0.49995383878416516</v>
      </c>
      <c r="I156" s="115">
        <f t="shared" ca="1" si="680"/>
        <v>0.53101493131196587</v>
      </c>
      <c r="J156" s="115">
        <f t="shared" ca="1" si="680"/>
        <v>0.55990462478589864</v>
      </c>
      <c r="K156" s="115"/>
      <c r="L156" s="115">
        <f t="shared" ref="L156:R156" ca="1" si="681">IF(L152&lt;L153,L74/L155/L17,L116/L23/L17/L117*(L18+1)/2)</f>
        <v>0.44026829792314515</v>
      </c>
      <c r="M156" s="115">
        <f t="shared" ca="1" si="681"/>
        <v>0.45106207283165833</v>
      </c>
      <c r="N156" s="115">
        <f t="shared" ca="1" si="681"/>
        <v>0.46016681455079211</v>
      </c>
      <c r="O156" s="115">
        <f t="shared" ca="1" si="681"/>
        <v>0.47209027480573057</v>
      </c>
      <c r="P156" s="115">
        <f t="shared" ca="1" si="681"/>
        <v>0.50077360712173247</v>
      </c>
      <c r="Q156" s="115">
        <f t="shared" ca="1" si="681"/>
        <v>0.53120811898213094</v>
      </c>
      <c r="R156" s="115">
        <f t="shared" ca="1" si="681"/>
        <v>0.55990288237641261</v>
      </c>
      <c r="S156" s="115"/>
      <c r="T156" s="115">
        <f t="shared" ref="T156:Z156" ca="1" si="682">IF(T152&lt;T153,T74/T155/T17,T116/T23/T17/T117*(T18+1)/2)</f>
        <v>0.43967023180786829</v>
      </c>
      <c r="U156" s="115">
        <f t="shared" ca="1" si="682"/>
        <v>0.45463937824239509</v>
      </c>
      <c r="V156" s="115">
        <f t="shared" ca="1" si="682"/>
        <v>0.46331739533474953</v>
      </c>
      <c r="W156" s="115">
        <f t="shared" ca="1" si="682"/>
        <v>0.47462588856806065</v>
      </c>
      <c r="X156" s="115">
        <f t="shared" ca="1" si="682"/>
        <v>0.50214065480819026</v>
      </c>
      <c r="Y156" s="115">
        <f t="shared" ca="1" si="682"/>
        <v>0.5317065080786878</v>
      </c>
      <c r="Z156" s="115">
        <f t="shared" ca="1" si="682"/>
        <v>0.55993212558237793</v>
      </c>
      <c r="AA156" s="115"/>
      <c r="AB156" s="115">
        <f t="shared" ref="AB156:AH156" ca="1" si="683">IF(AB152&lt;AB153,AB74/AB155/AB17,AB116/AB23/AB17/AB117*(AB18+1)/2)</f>
        <v>0.43908048347238898</v>
      </c>
      <c r="AC156" s="115">
        <f t="shared" ca="1" si="683"/>
        <v>0.45469183920003603</v>
      </c>
      <c r="AD156" s="115">
        <f t="shared" ca="1" si="683"/>
        <v>0.46722317078165448</v>
      </c>
      <c r="AE156" s="115">
        <f t="shared" ca="1" si="683"/>
        <v>0.47793782561613757</v>
      </c>
      <c r="AF156" s="115">
        <f t="shared" ca="1" si="683"/>
        <v>0.50415180678625782</v>
      </c>
      <c r="AG156" s="115">
        <f t="shared" ca="1" si="683"/>
        <v>0.53313365193470874</v>
      </c>
      <c r="AH156" s="115">
        <f t="shared" ca="1" si="683"/>
        <v>0.55909540409533831</v>
      </c>
      <c r="AI156" s="115"/>
      <c r="AJ156" s="115">
        <f t="shared" ref="AJ156:AP156" ca="1" si="684">IF(AJ152&lt;AJ153,AJ74/AJ155/AJ17,AJ116/AJ23/AJ17/AJ117*(AJ18+1)/2)</f>
        <v>0.43912162666188437</v>
      </c>
      <c r="AK156" s="115">
        <f t="shared" ca="1" si="684"/>
        <v>0.45411749888114522</v>
      </c>
      <c r="AL156" s="115">
        <f t="shared" ca="1" si="684"/>
        <v>0.47168105666459692</v>
      </c>
      <c r="AM156" s="115">
        <f t="shared" ca="1" si="684"/>
        <v>0.48174571636724334</v>
      </c>
      <c r="AN156" s="115">
        <f t="shared" ca="1" si="684"/>
        <v>0.50703602817462101</v>
      </c>
      <c r="AO156" s="115">
        <f t="shared" ca="1" si="684"/>
        <v>0.53424865485887629</v>
      </c>
      <c r="AP156" s="115">
        <f t="shared" ca="1" si="684"/>
        <v>0.56098978558023638</v>
      </c>
      <c r="AQ156" s="115"/>
      <c r="AR156" s="115">
        <f t="shared" ref="AR156:AW156" ca="1" si="685">IF(AR152&lt;AR153,AR74/AR155/AR17,AR116/AR23/AR17/AR117*(AR18+1)/2)</f>
        <v>0.43979216104479152</v>
      </c>
      <c r="AS156" s="115">
        <f t="shared" ca="1" si="685"/>
        <v>0.45316833687572106</v>
      </c>
      <c r="AT156" s="115">
        <f t="shared" ca="1" si="685"/>
        <v>0.47161514251932418</v>
      </c>
      <c r="AU156" s="115">
        <f t="shared" ca="1" si="685"/>
        <v>0.48683325679655914</v>
      </c>
      <c r="AV156" s="115">
        <f t="shared" ca="1" si="685"/>
        <v>0.51008079422629216</v>
      </c>
      <c r="AW156" s="115">
        <f t="shared" ca="1" si="685"/>
        <v>0.53632459083597772</v>
      </c>
      <c r="AX156" s="115">
        <f ca="1">IF(AX152&lt;AX153,AX74/AX155/AX17,AX116/AX23/AX17/AX117*(AX18+1)/2)</f>
        <v>0.56304154326147304</v>
      </c>
      <c r="AY156" s="115"/>
      <c r="AZ156" s="115">
        <f t="shared" ref="AZ156:BF156" ca="1" si="686">IF(AZ152&lt;AZ153,AZ74/AZ155/AZ17,AZ116/AZ23/AZ17/AZ117*(AZ18+1)/2)</f>
        <v>0.44136197968234786</v>
      </c>
      <c r="BA156" s="115">
        <f t="shared" ca="1" si="686"/>
        <v>0.45030126903093698</v>
      </c>
      <c r="BB156" s="115">
        <f t="shared" ca="1" si="686"/>
        <v>0.46978541109430827</v>
      </c>
      <c r="BC156" s="115">
        <f t="shared" ca="1" si="686"/>
        <v>0.48837864796635455</v>
      </c>
      <c r="BD156" s="115">
        <f t="shared" ca="1" si="686"/>
        <v>0.52034694939000392</v>
      </c>
      <c r="BE156" s="115">
        <f t="shared" ca="1" si="686"/>
        <v>0.54444741827676135</v>
      </c>
      <c r="BF156" s="115">
        <f t="shared" ca="1" si="686"/>
        <v>0.56823427762224799</v>
      </c>
    </row>
    <row r="157" spans="1:58" x14ac:dyDescent="0.2">
      <c r="B157" s="39" t="s">
        <v>138</v>
      </c>
      <c r="C157" s="29" t="s">
        <v>46</v>
      </c>
      <c r="D157" s="98">
        <f t="shared" ref="D157:J157" ca="1" si="687">$M$7*D151*D154*D156</f>
        <v>1.7487166019498231E-3</v>
      </c>
      <c r="E157" s="98">
        <f t="shared" ca="1" si="687"/>
        <v>1.8333932729354733E-3</v>
      </c>
      <c r="F157" s="98">
        <f t="shared" ca="1" si="687"/>
        <v>2.4665626133819844E-3</v>
      </c>
      <c r="G157" s="98">
        <f t="shared" ca="1" si="687"/>
        <v>3.5424934406809092E-3</v>
      </c>
      <c r="H157" s="98">
        <f t="shared" ca="1" si="687"/>
        <v>5.8332120993591641E-3</v>
      </c>
      <c r="I157" s="98">
        <f t="shared" ca="1" si="687"/>
        <v>7.9363982041848729E-3</v>
      </c>
      <c r="J157" s="98">
        <f t="shared" ca="1" si="687"/>
        <v>9.774145797557093E-3</v>
      </c>
      <c r="K157" s="98"/>
      <c r="L157" s="98">
        <f t="shared" ref="L157:R157" ca="1" si="688">$M$7*L151*L154*L156</f>
        <v>1.8439205189585387E-3</v>
      </c>
      <c r="M157" s="98">
        <f t="shared" ca="1" si="688"/>
        <v>2.3957559564660351E-3</v>
      </c>
      <c r="N157" s="98">
        <f t="shared" ca="1" si="688"/>
        <v>2.5107023393940954E-3</v>
      </c>
      <c r="O157" s="98">
        <f t="shared" ca="1" si="688"/>
        <v>3.2484170850045832E-3</v>
      </c>
      <c r="P157" s="98">
        <f t="shared" ca="1" si="688"/>
        <v>5.2620142589949841E-3</v>
      </c>
      <c r="Q157" s="98">
        <f t="shared" ca="1" si="688"/>
        <v>7.2561659995609767E-3</v>
      </c>
      <c r="R157" s="98">
        <f t="shared" ca="1" si="688"/>
        <v>9.0510667615368249E-3</v>
      </c>
      <c r="S157" s="98"/>
      <c r="T157" s="98">
        <f t="shared" ref="T157:Z157" ca="1" si="689">$M$7*T151*T154*T156</f>
        <v>1.9547045373311998E-3</v>
      </c>
      <c r="U157" s="98">
        <f t="shared" ca="1" si="689"/>
        <v>3.1374516930769833E-3</v>
      </c>
      <c r="V157" s="98">
        <f t="shared" ca="1" si="689"/>
        <v>2.9197318266600603E-3</v>
      </c>
      <c r="W157" s="98">
        <f t="shared" ca="1" si="689"/>
        <v>3.2689950109117951E-3</v>
      </c>
      <c r="X157" s="98">
        <f t="shared" ca="1" si="689"/>
        <v>4.8663542760100566E-3</v>
      </c>
      <c r="Y157" s="98">
        <f t="shared" ca="1" si="689"/>
        <v>6.6946894927855599E-3</v>
      </c>
      <c r="Z157" s="98">
        <f t="shared" ca="1" si="689"/>
        <v>8.4209108080760715E-3</v>
      </c>
      <c r="AA157" s="98"/>
      <c r="AB157" s="98">
        <f t="shared" ref="AB157:AH157" ca="1" si="690">$M$7*AB151*AB154*AB156</f>
        <v>2.0786134507549928E-3</v>
      </c>
      <c r="AC157" s="98">
        <f t="shared" ca="1" si="690"/>
        <v>3.2101291707978185E-3</v>
      </c>
      <c r="AD157" s="98">
        <f t="shared" ca="1" si="690"/>
        <v>3.5839540018147735E-3</v>
      </c>
      <c r="AE157" s="98">
        <f t="shared" ca="1" si="690"/>
        <v>3.627384673739241E-3</v>
      </c>
      <c r="AF157" s="98">
        <f t="shared" ca="1" si="690"/>
        <v>4.7267353949182224E-3</v>
      </c>
      <c r="AG157" s="98">
        <f t="shared" ca="1" si="690"/>
        <v>6.3220307887819809E-3</v>
      </c>
      <c r="AH157" s="98">
        <f t="shared" ca="1" si="690"/>
        <v>7.9437555837820455E-3</v>
      </c>
      <c r="AI157" s="98"/>
      <c r="AJ157" s="98">
        <f t="shared" ref="AJ157:AP157" ca="1" si="691">$M$7*AJ151*AJ154*AJ156</f>
        <v>2.2148096609937874E-3</v>
      </c>
      <c r="AK157" s="98">
        <f t="shared" ca="1" si="691"/>
        <v>3.25060698535702E-3</v>
      </c>
      <c r="AL157" s="98">
        <f t="shared" ca="1" si="691"/>
        <v>4.388283765053241E-3</v>
      </c>
      <c r="AM157" s="98">
        <f t="shared" ca="1" si="691"/>
        <v>4.2538775605328333E-3</v>
      </c>
      <c r="AN157" s="98">
        <f t="shared" ca="1" si="691"/>
        <v>4.8964591984152111E-3</v>
      </c>
      <c r="AO157" s="98">
        <f t="shared" ca="1" si="691"/>
        <v>6.2054763335045934E-3</v>
      </c>
      <c r="AP157" s="98">
        <f t="shared" ca="1" si="691"/>
        <v>7.6939458816883055E-3</v>
      </c>
      <c r="AQ157" s="98"/>
      <c r="AR157" s="98">
        <f t="shared" ref="AR157:AX157" ca="1" si="692">$M$7*AR151*AR154*AR156</f>
        <v>2.3618774241916632E-3</v>
      </c>
      <c r="AS157" s="98">
        <f t="shared" ca="1" si="692"/>
        <v>3.3008044614435948E-3</v>
      </c>
      <c r="AT157" s="98">
        <f t="shared" ca="1" si="692"/>
        <v>4.4121082335128901E-3</v>
      </c>
      <c r="AU157" s="98">
        <f t="shared" ca="1" si="692"/>
        <v>5.056783955278042E-3</v>
      </c>
      <c r="AV157" s="98">
        <f t="shared" ca="1" si="692"/>
        <v>5.3646823482614084E-3</v>
      </c>
      <c r="AW157" s="98">
        <f t="shared" ca="1" si="692"/>
        <v>6.3880565863435159E-3</v>
      </c>
      <c r="AX157" s="98">
        <f t="shared" ca="1" si="692"/>
        <v>7.7177605567503331E-3</v>
      </c>
      <c r="AY157" s="98"/>
      <c r="AZ157" s="98">
        <f t="shared" ref="AZ157:BF157" ca="1" si="693">$M$7*AZ151*AZ154*AZ156</f>
        <v>2.6768160461980543E-3</v>
      </c>
      <c r="BA157" s="98">
        <f t="shared" ca="1" si="693"/>
        <v>3.4294707324374965E-3</v>
      </c>
      <c r="BB157" s="98">
        <f t="shared" ca="1" si="693"/>
        <v>4.3981500534573375E-3</v>
      </c>
      <c r="BC157" s="98">
        <f t="shared" ca="1" si="693"/>
        <v>5.4151055512293433E-3</v>
      </c>
      <c r="BD157" s="98">
        <f t="shared" ca="1" si="693"/>
        <v>6.9483012917989839E-3</v>
      </c>
      <c r="BE157" s="98">
        <f t="shared" ca="1" si="693"/>
        <v>7.5808358171958797E-3</v>
      </c>
      <c r="BF157" s="98">
        <f t="shared" ca="1" si="693"/>
        <v>8.6156285264900254E-3</v>
      </c>
    </row>
    <row r="158" spans="1:58" x14ac:dyDescent="0.2">
      <c r="B158" s="39"/>
      <c r="C158" s="29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  <c r="AX158" s="85"/>
      <c r="AY158" s="85"/>
      <c r="AZ158" s="85"/>
      <c r="BA158" s="85"/>
      <c r="BB158" s="85"/>
      <c r="BC158" s="85"/>
      <c r="BD158" s="85"/>
      <c r="BE158" s="85"/>
      <c r="BF158" s="85"/>
    </row>
    <row r="159" spans="1:58" x14ac:dyDescent="0.2">
      <c r="A159" s="63" t="s">
        <v>331</v>
      </c>
      <c r="B159" s="39" t="s">
        <v>307</v>
      </c>
      <c r="C159" s="3" t="s">
        <v>44</v>
      </c>
      <c r="D159" s="164">
        <f t="shared" ref="D159:J159" ca="1" si="694">D142</f>
        <v>103965.66693366625</v>
      </c>
      <c r="E159" s="164">
        <f t="shared" ca="1" si="694"/>
        <v>106242.55330084007</v>
      </c>
      <c r="F159" s="164">
        <f t="shared" ca="1" si="694"/>
        <v>107748.46535783658</v>
      </c>
      <c r="G159" s="164">
        <f t="shared" ca="1" si="694"/>
        <v>110257.71299475757</v>
      </c>
      <c r="H159" s="164">
        <f t="shared" ca="1" si="694"/>
        <v>118250.88697261819</v>
      </c>
      <c r="I159" s="164">
        <f t="shared" ca="1" si="694"/>
        <v>130809.26274677082</v>
      </c>
      <c r="J159" s="164">
        <f t="shared" ca="1" si="694"/>
        <v>149002.34158107403</v>
      </c>
      <c r="K159" s="164"/>
      <c r="L159" s="164">
        <f t="shared" ref="L159:R159" ca="1" si="695">L142</f>
        <v>103599.96090545358</v>
      </c>
      <c r="M159" s="164">
        <f t="shared" ca="1" si="695"/>
        <v>109500.4960423905</v>
      </c>
      <c r="N159" s="164">
        <f t="shared" ca="1" si="695"/>
        <v>110865.01486865558</v>
      </c>
      <c r="O159" s="164">
        <f t="shared" ca="1" si="695"/>
        <v>113201.4735176691</v>
      </c>
      <c r="P159" s="164">
        <f t="shared" ca="1" si="695"/>
        <v>120789.82320839517</v>
      </c>
      <c r="Q159" s="164">
        <f t="shared" ca="1" si="695"/>
        <v>132558.58384131399</v>
      </c>
      <c r="R159" s="164">
        <f t="shared" ca="1" si="695"/>
        <v>149342.15952065529</v>
      </c>
      <c r="S159" s="164"/>
      <c r="T159" s="164">
        <f t="shared" ref="T159:Z159" ca="1" si="696">T142</f>
        <v>102789.06103598395</v>
      </c>
      <c r="U159" s="164">
        <f t="shared" ca="1" si="696"/>
        <v>113616.65841432047</v>
      </c>
      <c r="V159" s="164">
        <f t="shared" ca="1" si="696"/>
        <v>115055.12283179657</v>
      </c>
      <c r="W159" s="164">
        <f t="shared" ca="1" si="696"/>
        <v>117329.82078514494</v>
      </c>
      <c r="X159" s="164">
        <f t="shared" ca="1" si="696"/>
        <v>124799.81142037867</v>
      </c>
      <c r="Y159" s="164">
        <f t="shared" ca="1" si="696"/>
        <v>136357.95453450421</v>
      </c>
      <c r="Z159" s="164">
        <f t="shared" ca="1" si="696"/>
        <v>152719.76954537368</v>
      </c>
      <c r="AA159" s="164"/>
      <c r="AB159" s="164">
        <f t="shared" ref="AB159:AH159" ca="1" si="697">AB142</f>
        <v>101564.96657712855</v>
      </c>
      <c r="AC159" s="164">
        <f t="shared" ca="1" si="697"/>
        <v>113677.63020107715</v>
      </c>
      <c r="AD159" s="164">
        <f t="shared" ca="1" si="697"/>
        <v>120307.62063870176</v>
      </c>
      <c r="AE159" s="164">
        <f t="shared" ca="1" si="697"/>
        <v>122692.13186171064</v>
      </c>
      <c r="AF159" s="164">
        <f t="shared" ca="1" si="697"/>
        <v>130332.68981074753</v>
      </c>
      <c r="AG159" s="164">
        <f t="shared" ca="1" si="697"/>
        <v>142132.52065690621</v>
      </c>
      <c r="AH159" s="164">
        <f t="shared" ca="1" si="697"/>
        <v>158773.96593632025</v>
      </c>
      <c r="AI159" s="164"/>
      <c r="AJ159" s="164">
        <f t="shared" ref="AJ159:AP159" ca="1" si="698">AJ142</f>
        <v>99957.051693687783</v>
      </c>
      <c r="AK159" s="164">
        <f t="shared" ca="1" si="698"/>
        <v>113011.08074914179</v>
      </c>
      <c r="AL159" s="164">
        <f t="shared" ca="1" si="698"/>
        <v>126532.12935428398</v>
      </c>
      <c r="AM159" s="164">
        <f t="shared" ca="1" si="698"/>
        <v>129279.40374123518</v>
      </c>
      <c r="AN159" s="164">
        <f t="shared" ca="1" si="698"/>
        <v>137446.22760274107</v>
      </c>
      <c r="AO159" s="164">
        <f t="shared" ca="1" si="698"/>
        <v>149870.72146617906</v>
      </c>
      <c r="AP159" s="164">
        <f t="shared" ca="1" si="698"/>
        <v>167298.79159378668</v>
      </c>
      <c r="AQ159" s="164"/>
      <c r="AR159" s="164">
        <f t="shared" ref="AR159:AW159" ca="1" si="699">AR142</f>
        <v>97994.207644105918</v>
      </c>
      <c r="AS159" s="164">
        <f t="shared" ca="1" si="699"/>
        <v>111914.17689720029</v>
      </c>
      <c r="AT159" s="164">
        <f t="shared" ca="1" si="699"/>
        <v>126301.4135095133</v>
      </c>
      <c r="AU159" s="164">
        <f t="shared" ca="1" si="699"/>
        <v>137061.23221685408</v>
      </c>
      <c r="AV159" s="164">
        <f t="shared" ca="1" si="699"/>
        <v>146128.85791058373</v>
      </c>
      <c r="AW159" s="164">
        <f t="shared" ca="1" si="699"/>
        <v>159595.30858626866</v>
      </c>
      <c r="AX159" s="164">
        <f ca="1">AX142</f>
        <v>178327.00143722983</v>
      </c>
      <c r="AY159" s="164"/>
      <c r="AZ159" s="164">
        <f t="shared" ref="AZ159:BF159" ca="1" si="700">AZ142</f>
        <v>93148.729004655121</v>
      </c>
      <c r="BA159" s="164">
        <f t="shared" ca="1" si="700"/>
        <v>108638.97554770192</v>
      </c>
      <c r="BB159" s="164">
        <f t="shared" ca="1" si="700"/>
        <v>123792.40171449141</v>
      </c>
      <c r="BC159" s="164">
        <f t="shared" ca="1" si="700"/>
        <v>139592.9147839011</v>
      </c>
      <c r="BD159" s="164">
        <f t="shared" ca="1" si="700"/>
        <v>168116.94033760531</v>
      </c>
      <c r="BE159" s="164">
        <f t="shared" ca="1" si="700"/>
        <v>185014.35673883156</v>
      </c>
      <c r="BF159" s="164">
        <f t="shared" ca="1" si="700"/>
        <v>207668.92915531821</v>
      </c>
    </row>
    <row r="160" spans="1:58" x14ac:dyDescent="0.2">
      <c r="B160" s="39" t="s">
        <v>282</v>
      </c>
      <c r="C160" s="29"/>
      <c r="D160" s="98">
        <f t="shared" ref="D160:BF160" ca="1" si="701">0.5*(D$27*D$17/D$41*1000000/D$159)^2</f>
        <v>9.5870357662438243E-3</v>
      </c>
      <c r="E160" s="98">
        <f t="shared" ca="1" si="701"/>
        <v>3.6722076230335854E-2</v>
      </c>
      <c r="F160" s="98">
        <f t="shared" ca="1" si="701"/>
        <v>8.0331256163245546E-2</v>
      </c>
      <c r="G160" s="98">
        <f t="shared" ca="1" si="701"/>
        <v>0.13638489011607899</v>
      </c>
      <c r="H160" s="98">
        <f t="shared" ca="1" si="701"/>
        <v>0.26678285888176717</v>
      </c>
      <c r="I160" s="98">
        <f t="shared" ca="1" si="701"/>
        <v>0.38758522531393952</v>
      </c>
      <c r="J160" s="98">
        <f t="shared" ca="1" si="701"/>
        <v>0.4667432527547955</v>
      </c>
      <c r="K160" s="98"/>
      <c r="L160" s="98">
        <f t="shared" ca="1" si="701"/>
        <v>9.6548393612564693E-3</v>
      </c>
      <c r="M160" s="98">
        <f t="shared" ca="1" si="701"/>
        <v>3.4569416855661707E-2</v>
      </c>
      <c r="N160" s="98">
        <f t="shared" ca="1" si="701"/>
        <v>7.587831980928246E-2</v>
      </c>
      <c r="O160" s="98">
        <f t="shared" ca="1" si="701"/>
        <v>0.12938384641649056</v>
      </c>
      <c r="P160" s="98">
        <f t="shared" ca="1" si="701"/>
        <v>0.25568546769653205</v>
      </c>
      <c r="Q160" s="98">
        <f t="shared" ca="1" si="701"/>
        <v>0.37742311774043907</v>
      </c>
      <c r="R160" s="98">
        <f t="shared" ca="1" si="701"/>
        <v>0.4646215842264354</v>
      </c>
      <c r="S160" s="98"/>
      <c r="T160" s="98">
        <f t="shared" ca="1" si="701"/>
        <v>9.8077737241056718E-3</v>
      </c>
      <c r="U160" s="98">
        <f t="shared" ca="1" si="701"/>
        <v>3.2109992383317416E-2</v>
      </c>
      <c r="V160" s="98">
        <f t="shared" ca="1" si="701"/>
        <v>7.0452242937846132E-2</v>
      </c>
      <c r="W160" s="98">
        <f t="shared" ca="1" si="701"/>
        <v>0.12043907278821123</v>
      </c>
      <c r="X160" s="98">
        <f t="shared" ca="1" si="701"/>
        <v>0.23951839781205389</v>
      </c>
      <c r="Y160" s="98">
        <f t="shared" ca="1" si="701"/>
        <v>0.35668369220272167</v>
      </c>
      <c r="Z160" s="98">
        <f t="shared" ca="1" si="701"/>
        <v>0.44429734220796951</v>
      </c>
      <c r="AA160" s="98"/>
      <c r="AB160" s="98">
        <f t="shared" ca="1" si="701"/>
        <v>1.0045611432339121E-2</v>
      </c>
      <c r="AC160" s="98">
        <f t="shared" ca="1" si="701"/>
        <v>3.2075556785669791E-2</v>
      </c>
      <c r="AD160" s="98">
        <f t="shared" ca="1" si="701"/>
        <v>6.4434797708405156E-2</v>
      </c>
      <c r="AE160" s="98">
        <f t="shared" ca="1" si="701"/>
        <v>0.11014145076121441</v>
      </c>
      <c r="AF160" s="98">
        <f t="shared" ca="1" si="701"/>
        <v>0.21961399863469835</v>
      </c>
      <c r="AG160" s="98">
        <f t="shared" ca="1" si="701"/>
        <v>0.32828972723271754</v>
      </c>
      <c r="AH160" s="98">
        <f t="shared" ca="1" si="701"/>
        <v>0.4110604084798487</v>
      </c>
      <c r="AI160" s="98"/>
      <c r="AJ160" s="98">
        <f t="shared" ca="1" si="701"/>
        <v>1.037139941399878E-2</v>
      </c>
      <c r="AK160" s="98">
        <f t="shared" ca="1" si="701"/>
        <v>3.2455041612577569E-2</v>
      </c>
      <c r="AL160" s="98">
        <f t="shared" ca="1" si="701"/>
        <v>5.8251231526562239E-2</v>
      </c>
      <c r="AM160" s="98">
        <f t="shared" ca="1" si="701"/>
        <v>9.9203167061673883E-2</v>
      </c>
      <c r="AN160" s="98">
        <f t="shared" ca="1" si="701"/>
        <v>0.1974699822082317</v>
      </c>
      <c r="AO160" s="98">
        <f t="shared" ca="1" si="701"/>
        <v>0.29526407782277897</v>
      </c>
      <c r="AP160" s="98">
        <f t="shared" ca="1" si="701"/>
        <v>0.37023598470221569</v>
      </c>
      <c r="AQ160" s="98"/>
      <c r="AR160" s="98">
        <f t="shared" ca="1" si="701"/>
        <v>1.0791043022789647E-2</v>
      </c>
      <c r="AS160" s="98">
        <f t="shared" ca="1" si="701"/>
        <v>3.3094362286611015E-2</v>
      </c>
      <c r="AT160" s="98">
        <f t="shared" ca="1" si="701"/>
        <v>5.8464241923259774E-2</v>
      </c>
      <c r="AU160" s="98">
        <f t="shared" ca="1" si="701"/>
        <v>8.8258177296412235E-2</v>
      </c>
      <c r="AV160" s="98">
        <f t="shared" ca="1" si="701"/>
        <v>0.17470074463183921</v>
      </c>
      <c r="AW160" s="98">
        <f t="shared" ca="1" si="701"/>
        <v>0.26037780869261745</v>
      </c>
      <c r="AX160" s="98">
        <f t="shared" ca="1" si="701"/>
        <v>0.32585922583171528</v>
      </c>
      <c r="AY160" s="98"/>
      <c r="AZ160" s="98">
        <f t="shared" ca="1" si="701"/>
        <v>1.1942915747370698E-2</v>
      </c>
      <c r="BA160" s="98">
        <f t="shared" ca="1" si="701"/>
        <v>3.5119870308751314E-2</v>
      </c>
      <c r="BB160" s="98">
        <f t="shared" ca="1" si="701"/>
        <v>6.0858152921034241E-2</v>
      </c>
      <c r="BC160" s="98">
        <f t="shared" ca="1" si="701"/>
        <v>8.5085874467307435E-2</v>
      </c>
      <c r="BD160" s="98">
        <f t="shared" ca="1" si="701"/>
        <v>0.13199083651784413</v>
      </c>
      <c r="BE160" s="98">
        <f t="shared" ca="1" si="701"/>
        <v>0.19374626953364182</v>
      </c>
      <c r="BF160" s="98">
        <f t="shared" ca="1" si="701"/>
        <v>0.24028197248073671</v>
      </c>
    </row>
    <row r="161" spans="2:58" x14ac:dyDescent="0.2">
      <c r="B161" s="39" t="s">
        <v>283</v>
      </c>
      <c r="C161" s="29"/>
      <c r="D161" s="81">
        <f t="shared" ref="D161:BF161" si="702">D$19</f>
        <v>1186.3499999999999</v>
      </c>
      <c r="E161" s="81">
        <f t="shared" si="702"/>
        <v>1186.3499999999999</v>
      </c>
      <c r="F161" s="81">
        <f t="shared" si="702"/>
        <v>1186.3499999999999</v>
      </c>
      <c r="G161" s="81">
        <f t="shared" si="702"/>
        <v>1186.3499999999999</v>
      </c>
      <c r="H161" s="81">
        <f t="shared" si="702"/>
        <v>1186.3499999999999</v>
      </c>
      <c r="I161" s="81">
        <f t="shared" si="702"/>
        <v>1186.3499999999999</v>
      </c>
      <c r="J161" s="81">
        <f t="shared" si="702"/>
        <v>1186.3499999999999</v>
      </c>
      <c r="K161" s="81"/>
      <c r="L161" s="81">
        <f t="shared" si="702"/>
        <v>1186.3499999999999</v>
      </c>
      <c r="M161" s="81">
        <f t="shared" si="702"/>
        <v>1186.3499999999999</v>
      </c>
      <c r="N161" s="81">
        <f t="shared" si="702"/>
        <v>1186.3499999999999</v>
      </c>
      <c r="O161" s="81">
        <f t="shared" si="702"/>
        <v>1186.3499999999999</v>
      </c>
      <c r="P161" s="81">
        <f t="shared" si="702"/>
        <v>1186.3499999999999</v>
      </c>
      <c r="Q161" s="81">
        <f t="shared" si="702"/>
        <v>1186.3499999999999</v>
      </c>
      <c r="R161" s="81">
        <f t="shared" si="702"/>
        <v>1186.3499999999999</v>
      </c>
      <c r="S161" s="81"/>
      <c r="T161" s="81">
        <f t="shared" si="702"/>
        <v>1186.3499999999999</v>
      </c>
      <c r="U161" s="81">
        <f t="shared" si="702"/>
        <v>1186.3499999999999</v>
      </c>
      <c r="V161" s="81">
        <f t="shared" si="702"/>
        <v>1186.3499999999999</v>
      </c>
      <c r="W161" s="81">
        <f t="shared" si="702"/>
        <v>1186.3499999999999</v>
      </c>
      <c r="X161" s="81">
        <f t="shared" si="702"/>
        <v>1186.3499999999999</v>
      </c>
      <c r="Y161" s="81">
        <f t="shared" si="702"/>
        <v>1186.3499999999999</v>
      </c>
      <c r="Z161" s="81">
        <f t="shared" si="702"/>
        <v>1186.3499999999999</v>
      </c>
      <c r="AA161" s="81"/>
      <c r="AB161" s="81">
        <f t="shared" si="702"/>
        <v>1186.3499999999999</v>
      </c>
      <c r="AC161" s="81">
        <f t="shared" si="702"/>
        <v>1186.3499999999999</v>
      </c>
      <c r="AD161" s="81">
        <f t="shared" si="702"/>
        <v>1186.3499999999999</v>
      </c>
      <c r="AE161" s="81">
        <f t="shared" si="702"/>
        <v>1186.3499999999999</v>
      </c>
      <c r="AF161" s="81">
        <f t="shared" si="702"/>
        <v>1186.3499999999999</v>
      </c>
      <c r="AG161" s="81">
        <f t="shared" si="702"/>
        <v>1186.3499999999999</v>
      </c>
      <c r="AH161" s="81">
        <f t="shared" si="702"/>
        <v>1186.3499999999999</v>
      </c>
      <c r="AI161" s="81"/>
      <c r="AJ161" s="81">
        <f t="shared" si="702"/>
        <v>1186.3499999999999</v>
      </c>
      <c r="AK161" s="81">
        <f t="shared" si="702"/>
        <v>1186.3499999999999</v>
      </c>
      <c r="AL161" s="81">
        <f t="shared" si="702"/>
        <v>1186.3499999999999</v>
      </c>
      <c r="AM161" s="81">
        <f t="shared" si="702"/>
        <v>1186.3499999999999</v>
      </c>
      <c r="AN161" s="81">
        <f t="shared" si="702"/>
        <v>1186.3499999999999</v>
      </c>
      <c r="AO161" s="81">
        <f t="shared" si="702"/>
        <v>1186.3499999999999</v>
      </c>
      <c r="AP161" s="81">
        <f t="shared" si="702"/>
        <v>1186.3499999999999</v>
      </c>
      <c r="AQ161" s="81"/>
      <c r="AR161" s="81">
        <f t="shared" si="702"/>
        <v>1186.3499999999999</v>
      </c>
      <c r="AS161" s="81">
        <f t="shared" si="702"/>
        <v>1186.3499999999999</v>
      </c>
      <c r="AT161" s="81">
        <f t="shared" si="702"/>
        <v>1186.3499999999999</v>
      </c>
      <c r="AU161" s="81">
        <f t="shared" si="702"/>
        <v>1186.3499999999999</v>
      </c>
      <c r="AV161" s="81">
        <f t="shared" si="702"/>
        <v>1186.3499999999999</v>
      </c>
      <c r="AW161" s="81">
        <f t="shared" si="702"/>
        <v>1186.3499999999999</v>
      </c>
      <c r="AX161" s="81">
        <f t="shared" si="702"/>
        <v>1186.3499999999999</v>
      </c>
      <c r="AY161" s="81"/>
      <c r="AZ161" s="81">
        <f t="shared" si="702"/>
        <v>1186.3499999999999</v>
      </c>
      <c r="BA161" s="81">
        <f t="shared" si="702"/>
        <v>1186.3499999999999</v>
      </c>
      <c r="BB161" s="81">
        <f t="shared" si="702"/>
        <v>1186.3499999999999</v>
      </c>
      <c r="BC161" s="81">
        <f t="shared" si="702"/>
        <v>1186.3499999999999</v>
      </c>
      <c r="BD161" s="81">
        <f t="shared" si="702"/>
        <v>1186.3499999999999</v>
      </c>
      <c r="BE161" s="81">
        <f t="shared" si="702"/>
        <v>1186.3499999999999</v>
      </c>
      <c r="BF161" s="81">
        <f t="shared" si="702"/>
        <v>1186.3499999999999</v>
      </c>
    </row>
    <row r="162" spans="2:58" x14ac:dyDescent="0.2">
      <c r="B162" s="33" t="s">
        <v>284</v>
      </c>
      <c r="C162" s="29"/>
      <c r="D162" s="81">
        <f t="shared" ref="D162:BF162" si="703">-D$19*D$29</f>
        <v>-949079.99999999988</v>
      </c>
      <c r="E162" s="81">
        <f t="shared" si="703"/>
        <v>-949079.99999999988</v>
      </c>
      <c r="F162" s="81">
        <f t="shared" si="703"/>
        <v>-949079.99999999988</v>
      </c>
      <c r="G162" s="81">
        <f t="shared" si="703"/>
        <v>-949079.99999999988</v>
      </c>
      <c r="H162" s="81">
        <f t="shared" si="703"/>
        <v>-949079.99999999988</v>
      </c>
      <c r="I162" s="81">
        <f t="shared" si="703"/>
        <v>-949079.99999999988</v>
      </c>
      <c r="J162" s="81">
        <f t="shared" si="703"/>
        <v>-949079.99999999988</v>
      </c>
      <c r="K162" s="81"/>
      <c r="L162" s="81">
        <f t="shared" si="703"/>
        <v>-949079.99999999988</v>
      </c>
      <c r="M162" s="81">
        <f t="shared" si="703"/>
        <v>-949079.99999999988</v>
      </c>
      <c r="N162" s="81">
        <f t="shared" si="703"/>
        <v>-949079.99999999988</v>
      </c>
      <c r="O162" s="81">
        <f t="shared" si="703"/>
        <v>-949079.99999999988</v>
      </c>
      <c r="P162" s="81">
        <f t="shared" si="703"/>
        <v>-949079.99999999988</v>
      </c>
      <c r="Q162" s="81">
        <f t="shared" si="703"/>
        <v>-949079.99999999988</v>
      </c>
      <c r="R162" s="81">
        <f t="shared" si="703"/>
        <v>-949079.99999999988</v>
      </c>
      <c r="S162" s="81"/>
      <c r="T162" s="81">
        <f t="shared" si="703"/>
        <v>-949079.99999999988</v>
      </c>
      <c r="U162" s="81">
        <f t="shared" si="703"/>
        <v>-949079.99999999988</v>
      </c>
      <c r="V162" s="81">
        <f t="shared" si="703"/>
        <v>-949079.99999999988</v>
      </c>
      <c r="W162" s="81">
        <f t="shared" si="703"/>
        <v>-949079.99999999988</v>
      </c>
      <c r="X162" s="81">
        <f t="shared" si="703"/>
        <v>-949079.99999999988</v>
      </c>
      <c r="Y162" s="81">
        <f t="shared" si="703"/>
        <v>-949079.99999999988</v>
      </c>
      <c r="Z162" s="81">
        <f t="shared" si="703"/>
        <v>-949079.99999999988</v>
      </c>
      <c r="AA162" s="81"/>
      <c r="AB162" s="81">
        <f t="shared" si="703"/>
        <v>-949079.99999999988</v>
      </c>
      <c r="AC162" s="81">
        <f t="shared" si="703"/>
        <v>-949079.99999999988</v>
      </c>
      <c r="AD162" s="81">
        <f t="shared" si="703"/>
        <v>-949079.99999999988</v>
      </c>
      <c r="AE162" s="81">
        <f t="shared" si="703"/>
        <v>-949079.99999999988</v>
      </c>
      <c r="AF162" s="81">
        <f t="shared" si="703"/>
        <v>-949079.99999999988</v>
      </c>
      <c r="AG162" s="81">
        <f t="shared" si="703"/>
        <v>-949079.99999999988</v>
      </c>
      <c r="AH162" s="81">
        <f t="shared" si="703"/>
        <v>-949079.99999999988</v>
      </c>
      <c r="AI162" s="81"/>
      <c r="AJ162" s="81">
        <f t="shared" si="703"/>
        <v>-949079.99999999988</v>
      </c>
      <c r="AK162" s="81">
        <f t="shared" si="703"/>
        <v>-949079.99999999988</v>
      </c>
      <c r="AL162" s="81">
        <f t="shared" si="703"/>
        <v>-949079.99999999988</v>
      </c>
      <c r="AM162" s="81">
        <f t="shared" si="703"/>
        <v>-949079.99999999988</v>
      </c>
      <c r="AN162" s="81">
        <f t="shared" si="703"/>
        <v>-949079.99999999988</v>
      </c>
      <c r="AO162" s="81">
        <f t="shared" si="703"/>
        <v>-949079.99999999988</v>
      </c>
      <c r="AP162" s="81">
        <f t="shared" si="703"/>
        <v>-949079.99999999988</v>
      </c>
      <c r="AQ162" s="81"/>
      <c r="AR162" s="81">
        <f t="shared" si="703"/>
        <v>-949079.99999999988</v>
      </c>
      <c r="AS162" s="81">
        <f t="shared" si="703"/>
        <v>-949079.99999999988</v>
      </c>
      <c r="AT162" s="81">
        <f t="shared" si="703"/>
        <v>-949079.99999999988</v>
      </c>
      <c r="AU162" s="81">
        <f t="shared" si="703"/>
        <v>-949079.99999999988</v>
      </c>
      <c r="AV162" s="81">
        <f t="shared" si="703"/>
        <v>-949079.99999999988</v>
      </c>
      <c r="AW162" s="81">
        <f t="shared" si="703"/>
        <v>-949079.99999999988</v>
      </c>
      <c r="AX162" s="81">
        <f t="shared" si="703"/>
        <v>-949079.99999999988</v>
      </c>
      <c r="AY162" s="81"/>
      <c r="AZ162" s="81">
        <f t="shared" si="703"/>
        <v>-949079.99999999988</v>
      </c>
      <c r="BA162" s="81">
        <f t="shared" si="703"/>
        <v>-949079.99999999988</v>
      </c>
      <c r="BB162" s="81">
        <f t="shared" si="703"/>
        <v>-949079.99999999988</v>
      </c>
      <c r="BC162" s="81">
        <f t="shared" si="703"/>
        <v>-949079.99999999988</v>
      </c>
      <c r="BD162" s="81">
        <f t="shared" si="703"/>
        <v>-949079.99999999988</v>
      </c>
      <c r="BE162" s="81">
        <f t="shared" si="703"/>
        <v>-949079.99999999988</v>
      </c>
      <c r="BF162" s="81">
        <f t="shared" si="703"/>
        <v>-949079.99999999988</v>
      </c>
    </row>
    <row r="163" spans="2:58" x14ac:dyDescent="0.2">
      <c r="B163" s="39" t="s">
        <v>293</v>
      </c>
      <c r="D163" s="104">
        <f t="shared" ref="D163:J163" ca="1" si="704">IF(D161*D161-4*D160*D162&gt;0,D161*D161-4*D160*D162,0)</f>
        <v>1443821.7781201066</v>
      </c>
      <c r="E163" s="104">
        <f t="shared" ca="1" si="704"/>
        <v>1546835.0749347485</v>
      </c>
      <c r="F163" s="104">
        <f t="shared" ca="1" si="704"/>
        <v>1712389.476897652</v>
      </c>
      <c r="G163" s="104">
        <f t="shared" ca="1" si="704"/>
        <v>1925187.0085454728</v>
      </c>
      <c r="H163" s="104">
        <f t="shared" ca="1" si="704"/>
        <v>2420219.4253300298</v>
      </c>
      <c r="I163" s="104">
        <f t="shared" ca="1" si="704"/>
        <v>2878823.8650638144</v>
      </c>
      <c r="J163" s="104">
        <f t="shared" ca="1" si="704"/>
        <v>3179333.0677980846</v>
      </c>
      <c r="K163" s="104"/>
      <c r="L163" s="104">
        <f t="shared" ref="L163:R163" ca="1" si="705">IF(L161*L161-4*L160*L162&gt;0,L161*L161-4*L160*L162,0)</f>
        <v>1444079.182263925</v>
      </c>
      <c r="M163" s="104">
        <f t="shared" ca="1" si="705"/>
        <v>1538662.8910974853</v>
      </c>
      <c r="N163" s="104">
        <f t="shared" ca="1" si="705"/>
        <v>1695484.705558375</v>
      </c>
      <c r="O163" s="104">
        <f t="shared" ca="1" si="705"/>
        <v>1898608.806327851</v>
      </c>
      <c r="P163" s="104">
        <f t="shared" ca="1" si="705"/>
        <v>2378090.1772256983</v>
      </c>
      <c r="Q163" s="104">
        <f t="shared" ca="1" si="705"/>
        <v>2840245.252840383</v>
      </c>
      <c r="R163" s="104">
        <f t="shared" ca="1" si="705"/>
        <v>3171278.5351305008</v>
      </c>
      <c r="S163" s="104"/>
      <c r="T163" s="104">
        <f t="shared" ref="T163:Z163" ca="1" si="706">IF(T161*T161-4*T160*T162&gt;0,T161*T161-4*T160*T162,0)</f>
        <v>1444659.7700442965</v>
      </c>
      <c r="U163" s="104">
        <f t="shared" ca="1" si="706"/>
        <v>1529326.1287846353</v>
      </c>
      <c r="V163" s="104">
        <f t="shared" ca="1" si="706"/>
        <v>1674885.5814098038</v>
      </c>
      <c r="W163" s="104">
        <f t="shared" ca="1" si="706"/>
        <v>1864651.5833073417</v>
      </c>
      <c r="X163" s="104">
        <f t="shared" ca="1" si="706"/>
        <v>2316714.8064818559</v>
      </c>
      <c r="Y163" s="104">
        <f t="shared" ca="1" si="706"/>
        <v>2761511.7568830359</v>
      </c>
      <c r="Z163" s="104">
        <f t="shared" ca="1" si="706"/>
        <v>3094121.2086709584</v>
      </c>
      <c r="AA163" s="104"/>
      <c r="AB163" s="104">
        <f t="shared" ref="AB163:AH163" ca="1" si="707">IF(AB161*AB161-4*AB160*AB162&gt;0,AB161*AB161-4*AB160*AB162,0)</f>
        <v>1445562.6780928173</v>
      </c>
      <c r="AC163" s="104">
        <f t="shared" ca="1" si="707"/>
        <v>1529195.4002365738</v>
      </c>
      <c r="AD163" s="104">
        <f t="shared" ca="1" si="707"/>
        <v>1652041.4337363725</v>
      </c>
      <c r="AE163" s="104">
        <f t="shared" ca="1" si="707"/>
        <v>1825558.5148538132</v>
      </c>
      <c r="AF163" s="104">
        <f t="shared" ca="1" si="707"/>
        <v>2241151.3377968776</v>
      </c>
      <c r="AG163" s="104">
        <f t="shared" ca="1" si="707"/>
        <v>2653719.1797881098</v>
      </c>
      <c r="AH163" s="104">
        <f t="shared" ca="1" si="707"/>
        <v>2967943.1724202186</v>
      </c>
      <c r="AI163" s="104"/>
      <c r="AJ163" s="104">
        <f t="shared" ref="AJ163:AP163" ca="1" si="708">IF(AJ161*AJ161-4*AJ160*AJ162&gt;0,AJ161*AJ161-4*AJ160*AJ162,0)</f>
        <v>1446799.4735233516</v>
      </c>
      <c r="AK163" s="104">
        <f t="shared" ca="1" si="708"/>
        <v>1530636.0460746603</v>
      </c>
      <c r="AL163" s="104">
        <f t="shared" ca="1" si="708"/>
        <v>1628566.6377689184</v>
      </c>
      <c r="AM163" s="104">
        <f t="shared" ca="1" si="708"/>
        <v>1784033.2896795734</v>
      </c>
      <c r="AN163" s="104">
        <f t="shared" ca="1" si="708"/>
        <v>2157085.5653567538</v>
      </c>
      <c r="AO163" s="104">
        <f t="shared" ca="1" si="708"/>
        <v>2528343.246420172</v>
      </c>
      <c r="AP163" s="104">
        <f t="shared" ca="1" si="708"/>
        <v>2812960.5959447147</v>
      </c>
      <c r="AQ163" s="104"/>
      <c r="AR163" s="104">
        <f t="shared" ref="AR163:AX163" ca="1" si="709">IF(AR161*AR161-4*AR160*AR162&gt;0,AR161*AR161-4*AR160*AR162,0)</f>
        <v>1448392.5749482766</v>
      </c>
      <c r="AS163" s="104">
        <f t="shared" ca="1" si="709"/>
        <v>1533063.1119359068</v>
      </c>
      <c r="AT163" s="104">
        <f t="shared" ca="1" si="709"/>
        <v>1629375.2933981093</v>
      </c>
      <c r="AU163" s="104">
        <f t="shared" ca="1" si="709"/>
        <v>1742482.6061339155</v>
      </c>
      <c r="AV163" s="104">
        <f t="shared" ca="1" si="709"/>
        <v>2070646.2533607436</v>
      </c>
      <c r="AW163" s="104">
        <f t="shared" ca="1" si="709"/>
        <v>2395903.8051959574</v>
      </c>
      <c r="AX163" s="104">
        <f t="shared" ca="1" si="709"/>
        <v>2644492.2187094567</v>
      </c>
      <c r="AY163" s="104"/>
      <c r="AZ163" s="104">
        <f t="shared" ref="AZ163:BF163" ca="1" si="710">IF(AZ161*AZ161-4*AZ160*AZ162&gt;0,AZ161*AZ161-4*AZ160*AZ162,0)</f>
        <v>1452765.4524100581</v>
      </c>
      <c r="BA163" s="104">
        <f t="shared" ca="1" si="710"/>
        <v>1540752.5885505185</v>
      </c>
      <c r="BB163" s="104">
        <f t="shared" ca="1" si="710"/>
        <v>1638463.3455971805</v>
      </c>
      <c r="BC163" s="104">
        <f t="shared" ca="1" si="710"/>
        <v>1730439.5294577284</v>
      </c>
      <c r="BD163" s="104">
        <f t="shared" ca="1" si="710"/>
        <v>1908505.7749894217</v>
      </c>
      <c r="BE163" s="104">
        <f t="shared" ca="1" si="710"/>
        <v>2142949.1604559547</v>
      </c>
      <c r="BF163" s="104">
        <f t="shared" ca="1" si="710"/>
        <v>2319613.5802680701</v>
      </c>
    </row>
    <row r="164" spans="2:58" x14ac:dyDescent="0.2">
      <c r="B164" s="39" t="s">
        <v>285</v>
      </c>
      <c r="C164" s="3" t="s">
        <v>43</v>
      </c>
      <c r="D164" s="85">
        <f t="shared" ref="D164:J164" ca="1" si="711">(-D161+SQRT(D163))/2/D160</f>
        <v>794.89389389997041</v>
      </c>
      <c r="E164" s="85">
        <f t="shared" ca="1" si="711"/>
        <v>781.11386512745764</v>
      </c>
      <c r="F164" s="85">
        <f t="shared" ca="1" si="711"/>
        <v>760.80600055440334</v>
      </c>
      <c r="G164" s="85">
        <f t="shared" ca="1" si="711"/>
        <v>737.47569816952216</v>
      </c>
      <c r="H164" s="85">
        <f t="shared" ca="1" si="711"/>
        <v>692.23983229688395</v>
      </c>
      <c r="I164" s="85">
        <f t="shared" ca="1" si="711"/>
        <v>658.38386508435531</v>
      </c>
      <c r="J164" s="85">
        <f t="shared" ca="1" si="711"/>
        <v>639.23628052610047</v>
      </c>
      <c r="K164" s="85"/>
      <c r="L164" s="85">
        <f t="shared" ref="L164:R164" ca="1" si="712">(-L161+SQRT(L163))/2/L160</f>
        <v>794.8582425963466</v>
      </c>
      <c r="M164" s="85">
        <f t="shared" ca="1" si="712"/>
        <v>782.17274107808441</v>
      </c>
      <c r="N164" s="85">
        <f t="shared" ca="1" si="712"/>
        <v>762.78569202831102</v>
      </c>
      <c r="O164" s="85">
        <f t="shared" ca="1" si="712"/>
        <v>740.23979469308938</v>
      </c>
      <c r="P164" s="85">
        <f t="shared" ca="1" si="712"/>
        <v>695.69022424011723</v>
      </c>
      <c r="Q164" s="85">
        <f t="shared" ca="1" si="712"/>
        <v>660.99914791213428</v>
      </c>
      <c r="R164" s="85">
        <f t="shared" ca="1" si="712"/>
        <v>639.72317892425815</v>
      </c>
      <c r="S164" s="85"/>
      <c r="T164" s="85">
        <f t="shared" ref="T164:Z164" ca="1" si="713">(-T161+SQRT(T163))/2/T160</f>
        <v>794.77785271862251</v>
      </c>
      <c r="U164" s="85">
        <f t="shared" ca="1" si="713"/>
        <v>783.38949431424976</v>
      </c>
      <c r="V164" s="85">
        <f t="shared" ca="1" si="713"/>
        <v>765.22550273424429</v>
      </c>
      <c r="W164" s="85">
        <f t="shared" ca="1" si="713"/>
        <v>743.83027805641336</v>
      </c>
      <c r="X164" s="85">
        <f t="shared" ca="1" si="713"/>
        <v>700.83514376211633</v>
      </c>
      <c r="Y164" s="85">
        <f t="shared" ca="1" si="713"/>
        <v>666.45841405937506</v>
      </c>
      <c r="Z164" s="85">
        <f t="shared" ca="1" si="713"/>
        <v>644.45741058100111</v>
      </c>
      <c r="AA164" s="85"/>
      <c r="AB164" s="85">
        <f t="shared" ref="AB164:AH164" ca="1" si="714">(-AB161+SQRT(AB163))/2/AB160</f>
        <v>794.65289781391584</v>
      </c>
      <c r="AC164" s="85">
        <f t="shared" ca="1" si="714"/>
        <v>783.40658391087879</v>
      </c>
      <c r="AD164" s="85">
        <f t="shared" ca="1" si="714"/>
        <v>767.96733099001301</v>
      </c>
      <c r="AE164" s="85">
        <f t="shared" ca="1" si="714"/>
        <v>748.04856518689235</v>
      </c>
      <c r="AF164" s="85">
        <f t="shared" ca="1" si="714"/>
        <v>707.37189384785313</v>
      </c>
      <c r="AG164" s="85">
        <f t="shared" ca="1" si="714"/>
        <v>674.21237911776336</v>
      </c>
      <c r="AH164" s="85">
        <f t="shared" ca="1" si="714"/>
        <v>652.48553903088032</v>
      </c>
      <c r="AI164" s="85"/>
      <c r="AJ164" s="85">
        <f t="shared" ref="AJ164:AP164" ca="1" si="715">(-AJ161+SQRT(AJ163))/2/AJ160</f>
        <v>794.48186273573469</v>
      </c>
      <c r="AK164" s="85">
        <f t="shared" ca="1" si="715"/>
        <v>783.21833575203948</v>
      </c>
      <c r="AL164" s="85">
        <f t="shared" ca="1" si="715"/>
        <v>770.82543744048382</v>
      </c>
      <c r="AM164" s="85">
        <f t="shared" ca="1" si="715"/>
        <v>752.63267681170839</v>
      </c>
      <c r="AN164" s="85">
        <f t="shared" ca="1" si="715"/>
        <v>714.92385078162943</v>
      </c>
      <c r="AO164" s="85">
        <f t="shared" ca="1" si="715"/>
        <v>683.67018047382714</v>
      </c>
      <c r="AP164" s="85">
        <f t="shared" ca="1" si="715"/>
        <v>662.87222334267119</v>
      </c>
      <c r="AQ164" s="85"/>
      <c r="AR164" s="85">
        <f t="shared" ref="AR164:AX164" ca="1" si="716">(-AR161+SQRT(AR163))/2/AR160</f>
        <v>794.26177056923427</v>
      </c>
      <c r="AS164" s="85">
        <f t="shared" ca="1" si="716"/>
        <v>782.90159733116116</v>
      </c>
      <c r="AT164" s="85">
        <f t="shared" ca="1" si="716"/>
        <v>770.7262857000992</v>
      </c>
      <c r="AU164" s="85">
        <f t="shared" ca="1" si="716"/>
        <v>757.33090080946772</v>
      </c>
      <c r="AV164" s="85">
        <f t="shared" ca="1" si="716"/>
        <v>723.01932246449746</v>
      </c>
      <c r="AW164" s="85">
        <f t="shared" ca="1" si="716"/>
        <v>694.22339509331414</v>
      </c>
      <c r="AX164" s="85">
        <f t="shared" ca="1" si="716"/>
        <v>674.89186010531512</v>
      </c>
      <c r="AY164" s="85"/>
      <c r="AZ164" s="85">
        <f t="shared" ref="AZ164:BF164" ca="1" si="717">(-AZ161+SQRT(AZ163))/2/AZ160</f>
        <v>793.65888974891971</v>
      </c>
      <c r="BA164" s="85">
        <f t="shared" ca="1" si="717"/>
        <v>781.90143709676613</v>
      </c>
      <c r="BB164" s="85">
        <f t="shared" ca="1" si="717"/>
        <v>769.61540597754004</v>
      </c>
      <c r="BC164" s="85">
        <f t="shared" ca="1" si="717"/>
        <v>758.7141697909891</v>
      </c>
      <c r="BD164" s="85">
        <f t="shared" ca="1" si="717"/>
        <v>739.20585644659434</v>
      </c>
      <c r="BE164" s="85">
        <f t="shared" ca="1" si="717"/>
        <v>716.22421362464286</v>
      </c>
      <c r="BF164" s="85">
        <f t="shared" ca="1" si="717"/>
        <v>700.58890378446677</v>
      </c>
    </row>
    <row r="165" spans="2:58" x14ac:dyDescent="0.2">
      <c r="B165" s="39" t="s">
        <v>294</v>
      </c>
      <c r="C165" s="3" t="s">
        <v>45</v>
      </c>
      <c r="D165" s="100">
        <f t="shared" ref="D165:J165" ca="1" si="718">D$159/D$17/D164</f>
        <v>0.45477009801343843</v>
      </c>
      <c r="E165" s="100">
        <f t="shared" ca="1" si="718"/>
        <v>0.47292826513450015</v>
      </c>
      <c r="F165" s="100">
        <f t="shared" ca="1" si="718"/>
        <v>0.49243428489152441</v>
      </c>
      <c r="G165" s="100">
        <f t="shared" ca="1" si="718"/>
        <v>0.51984322051033671</v>
      </c>
      <c r="H165" s="100">
        <f t="shared" ca="1" si="718"/>
        <v>0.5939623813222874</v>
      </c>
      <c r="I165" s="100">
        <f t="shared" ca="1" si="718"/>
        <v>0.69082880395954172</v>
      </c>
      <c r="J165" s="100">
        <f t="shared" ca="1" si="718"/>
        <v>0.81048092102247227</v>
      </c>
      <c r="K165" s="100"/>
      <c r="L165" s="100">
        <f t="shared" ref="L165:R165" ca="1" si="719">L$159/L$17/L164</f>
        <v>0.45319074025460587</v>
      </c>
      <c r="M165" s="100">
        <f t="shared" ca="1" si="719"/>
        <v>0.48677081120180038</v>
      </c>
      <c r="N165" s="100">
        <f t="shared" ca="1" si="719"/>
        <v>0.50536260168572156</v>
      </c>
      <c r="O165" s="100">
        <f t="shared" ca="1" si="719"/>
        <v>0.5317295174233253</v>
      </c>
      <c r="P165" s="100">
        <f t="shared" ca="1" si="719"/>
        <v>0.60370609870552283</v>
      </c>
      <c r="Q165" s="100">
        <f t="shared" ca="1" si="719"/>
        <v>0.69729744582087827</v>
      </c>
      <c r="R165" s="100">
        <f t="shared" ca="1" si="719"/>
        <v>0.81171105090805518</v>
      </c>
      <c r="S165" s="100"/>
      <c r="T165" s="100">
        <f t="shared" ref="T165:Z165" ca="1" si="720">T$159/T$17/T164</f>
        <v>0.44968899619161801</v>
      </c>
      <c r="U165" s="100">
        <f t="shared" ca="1" si="720"/>
        <v>0.50428423016667157</v>
      </c>
      <c r="V165" s="100">
        <f t="shared" ca="1" si="720"/>
        <v>0.52279044730598534</v>
      </c>
      <c r="W165" s="100">
        <f t="shared" ca="1" si="720"/>
        <v>0.54846090128373881</v>
      </c>
      <c r="X165" s="100">
        <f t="shared" ca="1" si="720"/>
        <v>0.61916895922584003</v>
      </c>
      <c r="Y165" s="100">
        <f t="shared" ca="1" si="720"/>
        <v>0.71140766617117146</v>
      </c>
      <c r="Z165" s="100">
        <f t="shared" ca="1" si="720"/>
        <v>0.82397143551363972</v>
      </c>
      <c r="AA165" s="100"/>
      <c r="AB165" s="100">
        <f t="shared" ref="AB165:AH165" ca="1" si="721">AB$159/AB$17/AB164</f>
        <v>0.44440360858191913</v>
      </c>
      <c r="AC165" s="100">
        <f t="shared" ca="1" si="721"/>
        <v>0.50454384507198413</v>
      </c>
      <c r="AD165" s="100">
        <f t="shared" ca="1" si="721"/>
        <v>0.54470518621562158</v>
      </c>
      <c r="AE165" s="100">
        <f t="shared" ca="1" si="721"/>
        <v>0.57029299449034732</v>
      </c>
      <c r="AF165" s="100">
        <f t="shared" ca="1" si="721"/>
        <v>0.64064387259467337</v>
      </c>
      <c r="AG165" s="100">
        <f t="shared" ca="1" si="721"/>
        <v>0.73300654782052221</v>
      </c>
      <c r="AH165" s="100">
        <f t="shared" ca="1" si="721"/>
        <v>0.84609576320458435</v>
      </c>
      <c r="AI165" s="100"/>
      <c r="AJ165" s="100">
        <f t="shared" ref="AJ165:AP165" ca="1" si="722">AJ$159/AJ$17/AJ164</f>
        <v>0.43746223654269178</v>
      </c>
      <c r="AK165" s="100">
        <f t="shared" ca="1" si="722"/>
        <v>0.50170600638268381</v>
      </c>
      <c r="AL165" s="100">
        <f t="shared" ca="1" si="722"/>
        <v>0.57076311157407444</v>
      </c>
      <c r="AM165" s="100">
        <f t="shared" ca="1" si="722"/>
        <v>0.59725169185764415</v>
      </c>
      <c r="AN165" s="100">
        <f t="shared" ca="1" si="722"/>
        <v>0.66847344075149673</v>
      </c>
      <c r="AO165" s="100">
        <f t="shared" ca="1" si="722"/>
        <v>0.76222164696179262</v>
      </c>
      <c r="AP165" s="100">
        <f t="shared" ca="1" si="722"/>
        <v>0.87755450770667831</v>
      </c>
      <c r="AQ165" s="100"/>
      <c r="AR165" s="100">
        <f t="shared" ref="AR165:AW165" ca="1" si="723">AR$159/AR$17/AR164</f>
        <v>0.42899068722862166</v>
      </c>
      <c r="AS165" s="100">
        <f t="shared" ca="1" si="723"/>
        <v>0.497037371672367</v>
      </c>
      <c r="AT165" s="100">
        <f t="shared" ca="1" si="723"/>
        <v>0.56979568808928793</v>
      </c>
      <c r="AU165" s="100">
        <f t="shared" ca="1" si="723"/>
        <v>0.62927441245193794</v>
      </c>
      <c r="AV165" s="100">
        <f t="shared" ca="1" si="723"/>
        <v>0.70274409412331995</v>
      </c>
      <c r="AW165" s="100">
        <f t="shared" ca="1" si="723"/>
        <v>0.79934082416245555</v>
      </c>
      <c r="AX165" s="100">
        <f ca="1">AX$159/AX$17/AX164</f>
        <v>0.91874298302022783</v>
      </c>
      <c r="AY165" s="100"/>
      <c r="AZ165" s="100">
        <f t="shared" ref="AZ165:BF165" ca="1" si="724">AZ$159/AZ$17/AZ164</f>
        <v>0.40808832156964459</v>
      </c>
      <c r="BA165" s="100">
        <f t="shared" ca="1" si="724"/>
        <v>0.48310859995718103</v>
      </c>
      <c r="BB165" s="100">
        <f t="shared" ca="1" si="724"/>
        <v>0.55928265965040369</v>
      </c>
      <c r="BC165" s="100">
        <f t="shared" ca="1" si="724"/>
        <v>0.63972938364813714</v>
      </c>
      <c r="BD165" s="100">
        <f t="shared" ca="1" si="724"/>
        <v>0.79078276749912224</v>
      </c>
      <c r="BE165" s="100">
        <f t="shared" ca="1" si="724"/>
        <v>0.8981886217320213</v>
      </c>
      <c r="BF165" s="100">
        <f t="shared" ca="1" si="724"/>
        <v>1.0306694118201094</v>
      </c>
    </row>
    <row r="166" spans="2:58" x14ac:dyDescent="0.2">
      <c r="B166" s="39" t="s">
        <v>295</v>
      </c>
      <c r="C166" s="29" t="s">
        <v>47</v>
      </c>
      <c r="D166" s="92">
        <f t="shared" ref="D166:J166" ca="1" si="725">D$27/D$41/D165*1000000</f>
        <v>110.0693324388233</v>
      </c>
      <c r="E166" s="92">
        <f t="shared" ca="1" si="725"/>
        <v>211.68640063093491</v>
      </c>
      <c r="F166" s="92">
        <f t="shared" ca="1" si="725"/>
        <v>304.95180354371962</v>
      </c>
      <c r="G166" s="92">
        <f t="shared" ca="1" si="725"/>
        <v>385.16413508162367</v>
      </c>
      <c r="H166" s="92">
        <f t="shared" ca="1" si="725"/>
        <v>505.65062039829684</v>
      </c>
      <c r="I166" s="92">
        <f t="shared" ca="1" si="725"/>
        <v>579.66594113709175</v>
      </c>
      <c r="J166" s="92">
        <f t="shared" ca="1" si="725"/>
        <v>617.61159088517866</v>
      </c>
      <c r="K166" s="92"/>
      <c r="L166" s="92">
        <f t="shared" ref="L166:R166" ca="1" si="726">L$27/L$41/L165*1000000</f>
        <v>110.45292115491027</v>
      </c>
      <c r="M166" s="92">
        <f t="shared" ca="1" si="726"/>
        <v>205.66656812429784</v>
      </c>
      <c r="N166" s="92">
        <f t="shared" ca="1" si="726"/>
        <v>297.15044762615844</v>
      </c>
      <c r="O166" s="92">
        <f t="shared" ca="1" si="726"/>
        <v>376.55416493740501</v>
      </c>
      <c r="P166" s="92">
        <f t="shared" ca="1" si="726"/>
        <v>497.48950234700823</v>
      </c>
      <c r="Q166" s="92">
        <f t="shared" ca="1" si="726"/>
        <v>574.2885352754995</v>
      </c>
      <c r="R166" s="92">
        <f t="shared" ca="1" si="726"/>
        <v>616.67561437632082</v>
      </c>
      <c r="S166" s="92"/>
      <c r="T166" s="92">
        <f t="shared" ref="T166:Z166" ca="1" si="727">T$27/T$41/T165*1000000</f>
        <v>111.31302194494397</v>
      </c>
      <c r="U166" s="92">
        <f t="shared" ca="1" si="727"/>
        <v>198.52392007155669</v>
      </c>
      <c r="V166" s="92">
        <f t="shared" ca="1" si="727"/>
        <v>287.24458160678586</v>
      </c>
      <c r="W166" s="92">
        <f t="shared" ca="1" si="727"/>
        <v>365.06697913608599</v>
      </c>
      <c r="X166" s="92">
        <f t="shared" ca="1" si="727"/>
        <v>485.06541249158005</v>
      </c>
      <c r="Y166" s="92">
        <f t="shared" ca="1" si="727"/>
        <v>562.89796674115007</v>
      </c>
      <c r="Z166" s="92">
        <f t="shared" ca="1" si="727"/>
        <v>607.49971350977478</v>
      </c>
      <c r="AA166" s="92"/>
      <c r="AB166" s="92">
        <f t="shared" ref="AB166:AH166" ca="1" si="728">AB$27/AB$41/AB165*1000000</f>
        <v>112.63689163372374</v>
      </c>
      <c r="AC166" s="92">
        <f t="shared" ca="1" si="728"/>
        <v>198.42176885275768</v>
      </c>
      <c r="AD166" s="92">
        <f t="shared" ca="1" si="728"/>
        <v>275.68807330023822</v>
      </c>
      <c r="AE166" s="92">
        <f t="shared" ca="1" si="728"/>
        <v>351.09139747515968</v>
      </c>
      <c r="AF166" s="92">
        <f t="shared" ca="1" si="728"/>
        <v>468.80561799875949</v>
      </c>
      <c r="AG166" s="92">
        <f t="shared" ca="1" si="728"/>
        <v>546.31153023461127</v>
      </c>
      <c r="AH166" s="92">
        <f t="shared" ca="1" si="728"/>
        <v>591.61436894435656</v>
      </c>
      <c r="AI166" s="92"/>
      <c r="AJ166" s="92">
        <f t="shared" ref="AJ166:AP166" ca="1" si="729">AJ$27/AJ$41/AJ165*1000000</f>
        <v>114.4241420632714</v>
      </c>
      <c r="AK166" s="92">
        <f t="shared" ca="1" si="729"/>
        <v>199.54411733032453</v>
      </c>
      <c r="AL166" s="92">
        <f t="shared" ca="1" si="729"/>
        <v>263.10166207183676</v>
      </c>
      <c r="AM166" s="92">
        <f t="shared" ca="1" si="729"/>
        <v>335.24386307411839</v>
      </c>
      <c r="AN166" s="92">
        <f t="shared" ca="1" si="729"/>
        <v>449.28852561625411</v>
      </c>
      <c r="AO166" s="92">
        <f t="shared" ca="1" si="729"/>
        <v>525.372023227113</v>
      </c>
      <c r="AP166" s="92">
        <f t="shared" ca="1" si="729"/>
        <v>570.40606209510395</v>
      </c>
      <c r="AQ166" s="92"/>
      <c r="AR166" s="92">
        <f t="shared" ref="AR166:AX166" ca="1" si="730">AR$27/AR$41/AR165*1000000</f>
        <v>116.68374767026346</v>
      </c>
      <c r="AS166" s="92">
        <f t="shared" ca="1" si="730"/>
        <v>201.41842024093538</v>
      </c>
      <c r="AT166" s="92">
        <f t="shared" ca="1" si="730"/>
        <v>263.54836732443033</v>
      </c>
      <c r="AU166" s="92">
        <f t="shared" ca="1" si="730"/>
        <v>318.18386453334807</v>
      </c>
      <c r="AV166" s="92">
        <f t="shared" ca="1" si="730"/>
        <v>427.37811547678427</v>
      </c>
      <c r="AW166" s="92">
        <f t="shared" ca="1" si="730"/>
        <v>500.97519944813052</v>
      </c>
      <c r="AX166" s="92">
        <f t="shared" ca="1" si="730"/>
        <v>544.83399630357019</v>
      </c>
      <c r="AY166" s="92"/>
      <c r="AZ166" s="92">
        <f t="shared" ref="AZ166:BF166" ca="1" si="731">AZ$27/AZ$41/AZ165*1000000</f>
        <v>122.66031262287612</v>
      </c>
      <c r="BA166" s="92">
        <f t="shared" ca="1" si="731"/>
        <v>207.22562631223704</v>
      </c>
      <c r="BB166" s="92">
        <f t="shared" ca="1" si="731"/>
        <v>268.50237659486817</v>
      </c>
      <c r="BC166" s="92">
        <f t="shared" ca="1" si="731"/>
        <v>312.98384836429057</v>
      </c>
      <c r="BD166" s="92">
        <f t="shared" ca="1" si="731"/>
        <v>379.79766245879625</v>
      </c>
      <c r="BE166" s="92">
        <f t="shared" ca="1" si="731"/>
        <v>445.84168527943706</v>
      </c>
      <c r="BF166" s="92">
        <f t="shared" ca="1" si="731"/>
        <v>485.66728116128564</v>
      </c>
    </row>
    <row r="167" spans="2:58" x14ac:dyDescent="0.2">
      <c r="B167" s="39" t="s">
        <v>352</v>
      </c>
      <c r="C167" s="29" t="s">
        <v>47</v>
      </c>
      <c r="D167" s="92">
        <f t="shared" ref="D167:J167" ca="1" si="732">D166*D$54</f>
        <v>49.970431239899696</v>
      </c>
      <c r="E167" s="92">
        <f t="shared" ca="1" si="732"/>
        <v>96.103614810504055</v>
      </c>
      <c r="F167" s="92">
        <f t="shared" ca="1" si="732"/>
        <v>138.44522168728938</v>
      </c>
      <c r="G167" s="92">
        <f t="shared" ca="1" si="732"/>
        <v>174.86085816745663</v>
      </c>
      <c r="H167" s="92">
        <f t="shared" ca="1" si="732"/>
        <v>229.56057784823466</v>
      </c>
      <c r="I167" s="92">
        <f t="shared" ca="1" si="732"/>
        <v>263.162830298823</v>
      </c>
      <c r="J167" s="92">
        <f t="shared" ca="1" si="732"/>
        <v>280.3897947908988</v>
      </c>
      <c r="K167" s="92"/>
      <c r="L167" s="92">
        <f t="shared" ref="L167:R167" ca="1" si="733">L166*L$54</f>
        <v>50.144576872810475</v>
      </c>
      <c r="M167" s="92">
        <f t="shared" ca="1" si="733"/>
        <v>93.370668042467528</v>
      </c>
      <c r="N167" s="92">
        <f t="shared" ca="1" si="733"/>
        <v>134.90348021562968</v>
      </c>
      <c r="O167" s="92">
        <f t="shared" ca="1" si="733"/>
        <v>170.95201351894022</v>
      </c>
      <c r="P167" s="92">
        <f t="shared" ca="1" si="733"/>
        <v>225.85550778569672</v>
      </c>
      <c r="Q167" s="92">
        <f t="shared" ca="1" si="733"/>
        <v>260.72153912441638</v>
      </c>
      <c r="R167" s="92">
        <f t="shared" ca="1" si="733"/>
        <v>279.96487034789794</v>
      </c>
      <c r="S167" s="92"/>
      <c r="T167" s="92">
        <f t="shared" ref="T167:Z167" ca="1" si="734">T166*T$54</f>
        <v>50.535054460304252</v>
      </c>
      <c r="U167" s="92">
        <f t="shared" ca="1" si="734"/>
        <v>90.127973683539864</v>
      </c>
      <c r="V167" s="92">
        <f t="shared" ca="1" si="734"/>
        <v>130.40631115114175</v>
      </c>
      <c r="W167" s="92">
        <f t="shared" ca="1" si="734"/>
        <v>165.73694029639839</v>
      </c>
      <c r="X167" s="92">
        <f t="shared" ca="1" si="734"/>
        <v>220.21508902342183</v>
      </c>
      <c r="Y167" s="92">
        <f t="shared" ca="1" si="734"/>
        <v>255.55032922318952</v>
      </c>
      <c r="Z167" s="92">
        <f t="shared" ca="1" si="734"/>
        <v>275.79909852793418</v>
      </c>
      <c r="AA167" s="92"/>
      <c r="AB167" s="92">
        <f t="shared" ref="AB167:AH167" ca="1" si="735">AB166*AB$54</f>
        <v>51.136078721903417</v>
      </c>
      <c r="AC167" s="92">
        <f t="shared" ca="1" si="735"/>
        <v>90.081598000668308</v>
      </c>
      <c r="AD167" s="92">
        <f t="shared" ca="1" si="735"/>
        <v>125.15976616980795</v>
      </c>
      <c r="AE167" s="92">
        <f t="shared" ca="1" si="735"/>
        <v>159.39215899400361</v>
      </c>
      <c r="AF167" s="92">
        <f t="shared" ca="1" si="735"/>
        <v>212.83329679596389</v>
      </c>
      <c r="AG167" s="92">
        <f t="shared" ca="1" si="735"/>
        <v>248.02024462468771</v>
      </c>
      <c r="AH167" s="92">
        <f t="shared" ca="1" si="735"/>
        <v>268.58730301014504</v>
      </c>
      <c r="AI167" s="92"/>
      <c r="AJ167" s="92">
        <f t="shared" ref="AJ167:AP167" ca="1" si="736">AJ166*AJ$54</f>
        <v>51.947473437573485</v>
      </c>
      <c r="AK167" s="92">
        <f t="shared" ca="1" si="736"/>
        <v>90.591133546880798</v>
      </c>
      <c r="AL167" s="92">
        <f t="shared" ca="1" si="736"/>
        <v>119.44565504629854</v>
      </c>
      <c r="AM167" s="92">
        <f t="shared" ca="1" si="736"/>
        <v>152.19752893163522</v>
      </c>
      <c r="AN167" s="92">
        <f t="shared" ca="1" si="736"/>
        <v>203.97272227176737</v>
      </c>
      <c r="AO167" s="92">
        <f t="shared" ca="1" si="736"/>
        <v>238.51390737405382</v>
      </c>
      <c r="AP167" s="92">
        <f t="shared" ca="1" si="736"/>
        <v>258.95893318502323</v>
      </c>
      <c r="AQ167" s="92"/>
      <c r="AR167" s="92">
        <f t="shared" ref="AR167:AX167" ca="1" si="737">AR166*AR$54</f>
        <v>52.973312916306085</v>
      </c>
      <c r="AS167" s="92">
        <f t="shared" ca="1" si="737"/>
        <v>91.442049261932297</v>
      </c>
      <c r="AT167" s="92">
        <f t="shared" ca="1" si="737"/>
        <v>119.64845498715977</v>
      </c>
      <c r="AU167" s="92">
        <f t="shared" ca="1" si="737"/>
        <v>144.45245166855494</v>
      </c>
      <c r="AV167" s="92">
        <f t="shared" ca="1" si="737"/>
        <v>194.02560422305103</v>
      </c>
      <c r="AW167" s="92">
        <f t="shared" ca="1" si="737"/>
        <v>227.43798115457591</v>
      </c>
      <c r="AX167" s="92">
        <f t="shared" ca="1" si="737"/>
        <v>247.34945825695223</v>
      </c>
      <c r="AY167" s="92"/>
      <c r="AZ167" s="92">
        <f t="shared" ref="AZ167:BF167" ca="1" si="738">AZ166*AZ$54</f>
        <v>55.686616625868574</v>
      </c>
      <c r="BA167" s="92">
        <f t="shared" ca="1" si="738"/>
        <v>94.078465648333079</v>
      </c>
      <c r="BB167" s="92">
        <f t="shared" ca="1" si="738"/>
        <v>121.89752813156019</v>
      </c>
      <c r="BC167" s="92">
        <f t="shared" ca="1" si="738"/>
        <v>142.0916937293108</v>
      </c>
      <c r="BD167" s="92">
        <f t="shared" ca="1" si="738"/>
        <v>172.42453057958062</v>
      </c>
      <c r="BE167" s="92">
        <f t="shared" ca="1" si="738"/>
        <v>202.40788950473339</v>
      </c>
      <c r="BF167" s="92">
        <f t="shared" ca="1" si="738"/>
        <v>220.48833168155906</v>
      </c>
    </row>
    <row r="168" spans="2:58" x14ac:dyDescent="0.2">
      <c r="B168" s="39"/>
      <c r="C168" s="29"/>
      <c r="D168" s="92">
        <f t="shared" ref="D168:J168" ca="1" si="739">D122</f>
        <v>37.564609193050288</v>
      </c>
      <c r="E168" s="92">
        <f t="shared" ca="1" si="739"/>
        <v>72.647499980302413</v>
      </c>
      <c r="F168" s="92">
        <f t="shared" ca="1" si="739"/>
        <v>105.54861712836228</v>
      </c>
      <c r="G168" s="92">
        <f t="shared" ca="1" si="739"/>
        <v>134.62578538677991</v>
      </c>
      <c r="H168" s="92">
        <f t="shared" ca="1" si="739"/>
        <v>180.14937150004855</v>
      </c>
      <c r="I168" s="92">
        <f t="shared" ca="1" si="739"/>
        <v>209.50144252829293</v>
      </c>
      <c r="J168" s="92">
        <f t="shared" ca="1" si="739"/>
        <v>225.03253798929435</v>
      </c>
      <c r="K168" s="92"/>
      <c r="L168" s="92">
        <f t="shared" ref="L168:R168" ca="1" si="740">L122</f>
        <v>37.688841617545052</v>
      </c>
      <c r="M168" s="92">
        <f t="shared" ca="1" si="740"/>
        <v>70.550366585402159</v>
      </c>
      <c r="N168" s="92">
        <f t="shared" ca="1" si="740"/>
        <v>102.7630483959426</v>
      </c>
      <c r="O168" s="92">
        <f t="shared" ca="1" si="740"/>
        <v>131.46319083526362</v>
      </c>
      <c r="P168" s="92">
        <f t="shared" ca="1" si="740"/>
        <v>176.98313329375549</v>
      </c>
      <c r="Q168" s="92">
        <f t="shared" ca="1" si="740"/>
        <v>207.32817307971797</v>
      </c>
      <c r="R168" s="92">
        <f t="shared" ca="1" si="740"/>
        <v>224.64521615921447</v>
      </c>
      <c r="S168" s="92"/>
      <c r="T168" s="92">
        <f t="shared" ref="T168:Z168" ca="1" si="741">T122</f>
        <v>37.965447099209676</v>
      </c>
      <c r="U168" s="92">
        <f t="shared" ca="1" si="741"/>
        <v>68.065601116601513</v>
      </c>
      <c r="V168" s="92">
        <f t="shared" ca="1" si="741"/>
        <v>99.235721474807548</v>
      </c>
      <c r="W168" s="92">
        <f t="shared" ca="1" si="741"/>
        <v>127.26022988379057</v>
      </c>
      <c r="X168" s="92">
        <f t="shared" ca="1" si="741"/>
        <v>172.18796272505278</v>
      </c>
      <c r="Y168" s="92">
        <f t="shared" ca="1" si="741"/>
        <v>202.74661303308875</v>
      </c>
      <c r="Z168" s="92">
        <f t="shared" ca="1" si="741"/>
        <v>220.85960222958849</v>
      </c>
      <c r="AA168" s="92"/>
      <c r="AB168" s="92">
        <f t="shared" ref="AB168:AH168" ca="1" si="742">AB122</f>
        <v>38.363046699863204</v>
      </c>
      <c r="AC168" s="92">
        <f t="shared" ca="1" si="742"/>
        <v>68.030092142680132</v>
      </c>
      <c r="AD168" s="92">
        <f t="shared" ca="1" si="742"/>
        <v>95.133836209871276</v>
      </c>
      <c r="AE168" s="92">
        <f t="shared" ca="1" si="742"/>
        <v>122.17137494417152</v>
      </c>
      <c r="AF168" s="92">
        <f t="shared" ca="1" si="742"/>
        <v>165.9566078854038</v>
      </c>
      <c r="AG168" s="92">
        <f t="shared" ca="1" si="742"/>
        <v>195.94910777662415</v>
      </c>
      <c r="AH168" s="92">
        <f t="shared" ca="1" si="742"/>
        <v>214.77059228851891</v>
      </c>
      <c r="AI168" s="92"/>
      <c r="AJ168" s="92">
        <f t="shared" ref="AJ168:AP168" ca="1" si="743">AJ122</f>
        <v>38.82601075275231</v>
      </c>
      <c r="AK168" s="92">
        <f t="shared" ca="1" si="743"/>
        <v>68.420275296778996</v>
      </c>
      <c r="AL168" s="92">
        <f t="shared" ca="1" si="743"/>
        <v>90.701448107746202</v>
      </c>
      <c r="AM168" s="92">
        <f t="shared" ca="1" si="743"/>
        <v>116.49746286208025</v>
      </c>
      <c r="AN168" s="92">
        <f t="shared" ca="1" si="743"/>
        <v>158.50122146190725</v>
      </c>
      <c r="AO168" s="92">
        <f t="shared" ca="1" si="743"/>
        <v>187.84257166537503</v>
      </c>
      <c r="AP168" s="92">
        <f t="shared" ca="1" si="743"/>
        <v>205.73045090884975</v>
      </c>
      <c r="AQ168" s="92"/>
      <c r="AR168" s="92">
        <f t="shared" ref="AR168:AW168" ca="1" si="744">AR122</f>
        <v>39.353660733100462</v>
      </c>
      <c r="AS168" s="92">
        <f t="shared" ca="1" si="744"/>
        <v>69.072079227833797</v>
      </c>
      <c r="AT168" s="92">
        <f t="shared" ca="1" si="744"/>
        <v>90.839633551596179</v>
      </c>
      <c r="AU168" s="92">
        <f t="shared" ca="1" si="744"/>
        <v>110.28661546424399</v>
      </c>
      <c r="AV168" s="92">
        <f t="shared" ca="1" si="744"/>
        <v>150.41063625817878</v>
      </c>
      <c r="AW168" s="92">
        <f t="shared" ca="1" si="744"/>
        <v>178.41255681468567</v>
      </c>
      <c r="AX168" s="92">
        <f ca="1">AX122</f>
        <v>195.3034126526785</v>
      </c>
      <c r="AY168" s="92"/>
      <c r="AZ168" s="92">
        <f t="shared" ref="AZ168:BF168" ca="1" si="745">AZ122</f>
        <v>40.749487507089597</v>
      </c>
      <c r="BA168" s="92">
        <f t="shared" ca="1" si="745"/>
        <v>71.093720995032996</v>
      </c>
      <c r="BB168" s="92">
        <f t="shared" ca="1" si="745"/>
        <v>92.59025329369571</v>
      </c>
      <c r="BC168" s="92">
        <f t="shared" ca="1" si="745"/>
        <v>108.42379484699825</v>
      </c>
      <c r="BD168" s="92">
        <f t="shared" ca="1" si="745"/>
        <v>132.58876143788447</v>
      </c>
      <c r="BE168" s="92">
        <f t="shared" ca="1" si="745"/>
        <v>157.13464552106362</v>
      </c>
      <c r="BF168" s="92">
        <f t="shared" ca="1" si="745"/>
        <v>172.42723403168196</v>
      </c>
    </row>
    <row r="169" spans="2:58" x14ac:dyDescent="0.2">
      <c r="B169" s="39" t="s">
        <v>353</v>
      </c>
      <c r="C169" s="29" t="s">
        <v>47</v>
      </c>
      <c r="D169" s="92">
        <f t="shared" ref="D169:J169" ca="1" si="746">D166*D$55</f>
        <v>98.072493316049901</v>
      </c>
      <c r="E169" s="92">
        <f t="shared" ca="1" si="746"/>
        <v>188.61396404411562</v>
      </c>
      <c r="F169" s="92">
        <f t="shared" ca="1" si="746"/>
        <v>271.71404652046363</v>
      </c>
      <c r="G169" s="92">
        <f t="shared" ca="1" si="746"/>
        <v>343.18375724109649</v>
      </c>
      <c r="H169" s="92">
        <f t="shared" ca="1" si="746"/>
        <v>450.53800173477828</v>
      </c>
      <c r="I169" s="92">
        <f t="shared" ca="1" si="746"/>
        <v>516.48613540293911</v>
      </c>
      <c r="J169" s="92">
        <f t="shared" ca="1" si="746"/>
        <v>550.2959568930512</v>
      </c>
      <c r="K169" s="92"/>
      <c r="L169" s="92">
        <f t="shared" ref="L169:R169" ca="1" si="747">L166*L$55</f>
        <v>98.414273364688441</v>
      </c>
      <c r="M169" s="92">
        <f t="shared" ca="1" si="747"/>
        <v>183.25025400618077</v>
      </c>
      <c r="N169" s="92">
        <f t="shared" ca="1" si="747"/>
        <v>264.76298750040104</v>
      </c>
      <c r="O169" s="92">
        <f t="shared" ca="1" si="747"/>
        <v>335.51221766953057</v>
      </c>
      <c r="P169" s="92">
        <f t="shared" ca="1" si="747"/>
        <v>443.26639230640865</v>
      </c>
      <c r="Q169" s="92">
        <f t="shared" ca="1" si="747"/>
        <v>511.69483169705165</v>
      </c>
      <c r="R169" s="92">
        <f t="shared" ca="1" si="747"/>
        <v>549.46199571717182</v>
      </c>
      <c r="S169" s="92"/>
      <c r="T169" s="92">
        <f t="shared" ref="T169:Z169" ca="1" si="748">T166*T$55</f>
        <v>99.180628780068034</v>
      </c>
      <c r="U169" s="92">
        <f t="shared" ca="1" si="748"/>
        <v>176.88610799120707</v>
      </c>
      <c r="V169" s="92">
        <f t="shared" ca="1" si="748"/>
        <v>255.93679624940424</v>
      </c>
      <c r="W169" s="92">
        <f t="shared" ca="1" si="748"/>
        <v>325.27706017599138</v>
      </c>
      <c r="X169" s="92">
        <f t="shared" ca="1" si="748"/>
        <v>432.19644718811963</v>
      </c>
      <c r="Y169" s="92">
        <f t="shared" ca="1" si="748"/>
        <v>501.54576081873159</v>
      </c>
      <c r="Z169" s="92">
        <f t="shared" ca="1" si="748"/>
        <v>541.28620817977367</v>
      </c>
      <c r="AA169" s="92"/>
      <c r="AB169" s="92">
        <f t="shared" ref="AB169:AH169" ca="1" si="749">AB166*AB$55</f>
        <v>100.36020530994602</v>
      </c>
      <c r="AC169" s="92">
        <f t="shared" ca="1" si="749"/>
        <v>176.79509058880336</v>
      </c>
      <c r="AD169" s="92">
        <f t="shared" ca="1" si="749"/>
        <v>245.63987195143321</v>
      </c>
      <c r="AE169" s="92">
        <f t="shared" ca="1" si="749"/>
        <v>312.8247257367787</v>
      </c>
      <c r="AF169" s="92">
        <f t="shared" ca="1" si="749"/>
        <v>417.70886421305443</v>
      </c>
      <c r="AG169" s="92">
        <f t="shared" ca="1" si="749"/>
        <v>486.76713767836941</v>
      </c>
      <c r="AH169" s="92">
        <f t="shared" ca="1" si="749"/>
        <v>527.13226253300581</v>
      </c>
      <c r="AI169" s="92"/>
      <c r="AJ169" s="92">
        <f t="shared" ref="AJ169:AP169" ca="1" si="750">AJ166*AJ$55</f>
        <v>101.95265710303147</v>
      </c>
      <c r="AK169" s="92">
        <f t="shared" ca="1" si="750"/>
        <v>177.79511040472829</v>
      </c>
      <c r="AL169" s="92">
        <f t="shared" ca="1" si="750"/>
        <v>234.42529743080979</v>
      </c>
      <c r="AM169" s="92">
        <f t="shared" ca="1" si="750"/>
        <v>298.70446919315134</v>
      </c>
      <c r="AN169" s="92">
        <f t="shared" ca="1" si="750"/>
        <v>400.319007567055</v>
      </c>
      <c r="AO169" s="92">
        <f t="shared" ca="1" si="750"/>
        <v>468.1099003214004</v>
      </c>
      <c r="AP169" s="92">
        <f t="shared" ca="1" si="750"/>
        <v>508.23552276333288</v>
      </c>
      <c r="AQ169" s="92"/>
      <c r="AR169" s="92">
        <f t="shared" ref="AR169:AW169" ca="1" si="751">AR166*AR$55</f>
        <v>103.965980440954</v>
      </c>
      <c r="AS169" s="92">
        <f t="shared" ca="1" si="751"/>
        <v>179.46512652638782</v>
      </c>
      <c r="AT169" s="92">
        <f t="shared" ca="1" si="751"/>
        <v>234.82331472525988</v>
      </c>
      <c r="AU169" s="92">
        <f t="shared" ca="1" si="751"/>
        <v>283.50389919068095</v>
      </c>
      <c r="AV169" s="92">
        <f t="shared" ca="1" si="751"/>
        <v>380.79668918514443</v>
      </c>
      <c r="AW169" s="92">
        <f t="shared" ca="1" si="751"/>
        <v>446.37217116485311</v>
      </c>
      <c r="AX169" s="92">
        <f ca="1">AX166*AX$55</f>
        <v>485.4506453061021</v>
      </c>
      <c r="AY169" s="92"/>
      <c r="AZ169" s="92">
        <f t="shared" ref="AZ169:BF169" ca="1" si="752">AZ166*AZ$55</f>
        <v>109.29113880596742</v>
      </c>
      <c r="BA169" s="92">
        <f t="shared" ca="1" si="752"/>
        <v>184.63938502322389</v>
      </c>
      <c r="BB169" s="92">
        <f t="shared" ca="1" si="752"/>
        <v>239.23736930610963</v>
      </c>
      <c r="BC169" s="92">
        <f t="shared" ca="1" si="752"/>
        <v>278.87065085816567</v>
      </c>
      <c r="BD169" s="92">
        <f t="shared" ca="1" si="752"/>
        <v>338.40219512227901</v>
      </c>
      <c r="BE169" s="92">
        <f t="shared" ca="1" si="752"/>
        <v>397.24785033911542</v>
      </c>
      <c r="BF169" s="92">
        <f t="shared" ca="1" si="752"/>
        <v>432.7327160995319</v>
      </c>
    </row>
    <row r="170" spans="2:58" x14ac:dyDescent="0.2">
      <c r="B170" s="39" t="s">
        <v>301</v>
      </c>
      <c r="C170" s="3" t="s">
        <v>44</v>
      </c>
      <c r="D170" s="104">
        <f t="shared" ref="D170:J170" ca="1" si="753">D$159*(1-(1-D164/D$29)/D$32)^(-1/D$21)</f>
        <v>106897.27217096213</v>
      </c>
      <c r="E170" s="104">
        <f t="shared" ca="1" si="753"/>
        <v>117863.46294428651</v>
      </c>
      <c r="F170" s="104">
        <f t="shared" ca="1" si="753"/>
        <v>134049.8365291137</v>
      </c>
      <c r="G170" s="104">
        <f t="shared" ca="1" si="753"/>
        <v>157111.36141914208</v>
      </c>
      <c r="H170" s="104">
        <f t="shared" ca="1" si="753"/>
        <v>222192.95757090105</v>
      </c>
      <c r="I170" s="104">
        <f t="shared" ca="1" si="753"/>
        <v>306234.91148978687</v>
      </c>
      <c r="J170" s="104">
        <f t="shared" ca="1" si="753"/>
        <v>397152.22540637682</v>
      </c>
      <c r="K170" s="104"/>
      <c r="L170" s="104">
        <f t="shared" ref="L170:R170" ca="1" si="754">L$159*(1-(1-L164/L$29)/L$32)^(-1/L$21)</f>
        <v>106542.00805234045</v>
      </c>
      <c r="M170" s="104">
        <f t="shared" ca="1" si="754"/>
        <v>120764.42908966762</v>
      </c>
      <c r="N170" s="104">
        <f t="shared" ca="1" si="754"/>
        <v>136375.45323635958</v>
      </c>
      <c r="O170" s="104">
        <f t="shared" ca="1" si="754"/>
        <v>158695.69554768255</v>
      </c>
      <c r="P170" s="104">
        <f t="shared" ca="1" si="754"/>
        <v>222077.33652138402</v>
      </c>
      <c r="Q170" s="104">
        <f t="shared" ca="1" si="754"/>
        <v>304974.50233847677</v>
      </c>
      <c r="R170" s="104">
        <f t="shared" ca="1" si="754"/>
        <v>396726.58454488509</v>
      </c>
      <c r="S170" s="104"/>
      <c r="T170" s="104">
        <f t="shared" ref="T170:Z170" ca="1" si="755">T$159*(1-(1-T164/T$29)/T$32)^(-1/T$21)</f>
        <v>105754.53022512545</v>
      </c>
      <c r="U170" s="104">
        <f t="shared" ca="1" si="755"/>
        <v>124460.15876569072</v>
      </c>
      <c r="V170" s="104">
        <f t="shared" ca="1" si="755"/>
        <v>139575.96013973345</v>
      </c>
      <c r="W170" s="104">
        <f t="shared" ca="1" si="755"/>
        <v>161049.43258165685</v>
      </c>
      <c r="X170" s="104">
        <f t="shared" ca="1" si="755"/>
        <v>222170.21310729336</v>
      </c>
      <c r="Y170" s="104">
        <f t="shared" ca="1" si="755"/>
        <v>302591.01521906699</v>
      </c>
      <c r="Z170" s="104">
        <f t="shared" ca="1" si="755"/>
        <v>392751.44312695559</v>
      </c>
      <c r="AA170" s="104"/>
      <c r="AB170" s="104">
        <f t="shared" ref="AB170:AH170" ca="1" si="756">AB$159*(1-(1-AB164/AB$29)/AB$32)^(-1/AB$21)</f>
        <v>104566.51074931698</v>
      </c>
      <c r="AC170" s="104">
        <f t="shared" ca="1" si="756"/>
        <v>124515.14163943853</v>
      </c>
      <c r="AD170" s="104">
        <f t="shared" ca="1" si="756"/>
        <v>143693.67761208574</v>
      </c>
      <c r="AE170" s="104">
        <f t="shared" ca="1" si="756"/>
        <v>164309.51425774526</v>
      </c>
      <c r="AF170" s="104">
        <f t="shared" ca="1" si="756"/>
        <v>222787.99615978793</v>
      </c>
      <c r="AG170" s="104">
        <f t="shared" ca="1" si="756"/>
        <v>299799.79260258458</v>
      </c>
      <c r="AH170" s="104">
        <f t="shared" ca="1" si="756"/>
        <v>386691.85442307231</v>
      </c>
      <c r="AI170" s="104"/>
      <c r="AJ170" s="104">
        <f t="shared" ref="AJ170:AP170" ca="1" si="757">AJ$159*(1-(1-AJ164/AJ$29)/AJ$32)^(-1/AJ$21)</f>
        <v>103007.34398674282</v>
      </c>
      <c r="AK170" s="104">
        <f t="shared" ca="1" si="757"/>
        <v>123914.42970794644</v>
      </c>
      <c r="AL170" s="104">
        <f t="shared" ca="1" si="757"/>
        <v>148704.99514480482</v>
      </c>
      <c r="AM170" s="104">
        <f t="shared" ca="1" si="757"/>
        <v>168583.18793428986</v>
      </c>
      <c r="AN170" s="104">
        <f t="shared" ca="1" si="757"/>
        <v>224291.565834815</v>
      </c>
      <c r="AO170" s="104">
        <f t="shared" ca="1" si="757"/>
        <v>297396.86276615347</v>
      </c>
      <c r="AP170" s="104">
        <f t="shared" ca="1" si="757"/>
        <v>380148.38079350005</v>
      </c>
      <c r="AQ170" s="104"/>
      <c r="AR170" s="104">
        <f t="shared" ref="AR170:AW170" ca="1" si="758">AR$159*(1-(1-AR164/AR$29)/AR$32)^(-1/AR$21)</f>
        <v>101106.20901955142</v>
      </c>
      <c r="AS170" s="104">
        <f t="shared" ca="1" si="758"/>
        <v>122927.65387602744</v>
      </c>
      <c r="AT170" s="104">
        <f t="shared" ca="1" si="758"/>
        <v>148516.94856348421</v>
      </c>
      <c r="AU170" s="104">
        <f t="shared" ca="1" si="758"/>
        <v>173951.26823622847</v>
      </c>
      <c r="AV170" s="104">
        <f t="shared" ca="1" si="758"/>
        <v>227015.74253585929</v>
      </c>
      <c r="AW170" s="104">
        <f t="shared" ca="1" si="758"/>
        <v>296146.18900896679</v>
      </c>
      <c r="AX170" s="104">
        <f ca="1">AX$159*(1-(1-AX164/AX$29)/AX$32)^(-1/AX$21)</f>
        <v>374486.93351878575</v>
      </c>
      <c r="AY170" s="104"/>
      <c r="AZ170" s="104">
        <f t="shared" ref="AZ170:BF170" ca="1" si="759">AZ$159*(1-(1-AZ164/AZ$29)/AZ$32)^(-1/AZ$21)</f>
        <v>96424.377416044765</v>
      </c>
      <c r="BA170" s="104">
        <f t="shared" ca="1" si="759"/>
        <v>119995.12539599423</v>
      </c>
      <c r="BB170" s="104">
        <f t="shared" ca="1" si="759"/>
        <v>146483.03345281282</v>
      </c>
      <c r="BC170" s="104">
        <f t="shared" ca="1" si="759"/>
        <v>175762.04172033886</v>
      </c>
      <c r="BD170" s="104">
        <f t="shared" ca="1" si="759"/>
        <v>237121.90998926605</v>
      </c>
      <c r="BE170" s="104">
        <f t="shared" ca="1" si="759"/>
        <v>299527.90466553764</v>
      </c>
      <c r="BF170" s="104">
        <f t="shared" ca="1" si="759"/>
        <v>370263.65581077454</v>
      </c>
    </row>
    <row r="171" spans="2:58" x14ac:dyDescent="0.2">
      <c r="B171" s="39"/>
      <c r="C171" s="3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</row>
    <row r="172" spans="2:58" x14ac:dyDescent="0.2">
      <c r="B172" s="39" t="s">
        <v>286</v>
      </c>
      <c r="C172" s="29"/>
      <c r="D172" s="98">
        <f t="shared" ref="D172:BF172" ca="1" si="760">0.5*(D$28*D$17/D$42*1000000/D$159)^2</f>
        <v>2.3967589415609561E-3</v>
      </c>
      <c r="E172" s="98">
        <f t="shared" ca="1" si="760"/>
        <v>9.1805190575839635E-3</v>
      </c>
      <c r="F172" s="98">
        <f t="shared" ca="1" si="760"/>
        <v>2.0082814040811386E-2</v>
      </c>
      <c r="G172" s="98">
        <f t="shared" ca="1" si="760"/>
        <v>3.4096222529019747E-2</v>
      </c>
      <c r="H172" s="98">
        <f t="shared" ca="1" si="760"/>
        <v>6.6695714720441793E-2</v>
      </c>
      <c r="I172" s="98">
        <f t="shared" ca="1" si="760"/>
        <v>9.689630632848488E-2</v>
      </c>
      <c r="J172" s="98">
        <f t="shared" ca="1" si="760"/>
        <v>0.11668581318869888</v>
      </c>
      <c r="K172" s="98"/>
      <c r="L172" s="98">
        <f t="shared" ca="1" si="760"/>
        <v>2.4137098403141173E-3</v>
      </c>
      <c r="M172" s="98">
        <f t="shared" ca="1" si="760"/>
        <v>8.6423542139154267E-3</v>
      </c>
      <c r="N172" s="98">
        <f t="shared" ca="1" si="760"/>
        <v>1.8969579952320615E-2</v>
      </c>
      <c r="O172" s="98">
        <f t="shared" ca="1" si="760"/>
        <v>3.234596160412264E-2</v>
      </c>
      <c r="P172" s="98">
        <f t="shared" ca="1" si="760"/>
        <v>6.3921366924133013E-2</v>
      </c>
      <c r="Q172" s="98">
        <f t="shared" ca="1" si="760"/>
        <v>9.4355779435109768E-2</v>
      </c>
      <c r="R172" s="98">
        <f t="shared" ca="1" si="760"/>
        <v>0.11615539605660885</v>
      </c>
      <c r="S172" s="98"/>
      <c r="T172" s="98">
        <f t="shared" ca="1" si="760"/>
        <v>2.4519434310264179E-3</v>
      </c>
      <c r="U172" s="98">
        <f t="shared" ca="1" si="760"/>
        <v>8.0274980958293541E-3</v>
      </c>
      <c r="V172" s="98">
        <f t="shared" ca="1" si="760"/>
        <v>1.7613060734461533E-2</v>
      </c>
      <c r="W172" s="98">
        <f t="shared" ca="1" si="760"/>
        <v>3.0109768197052807E-2</v>
      </c>
      <c r="X172" s="98">
        <f t="shared" ca="1" si="760"/>
        <v>5.9879599453013473E-2</v>
      </c>
      <c r="Y172" s="98">
        <f t="shared" ca="1" si="760"/>
        <v>8.9170923050680417E-2</v>
      </c>
      <c r="Z172" s="98">
        <f t="shared" ca="1" si="760"/>
        <v>0.11107433555199238</v>
      </c>
      <c r="AA172" s="98"/>
      <c r="AB172" s="98">
        <f t="shared" ca="1" si="760"/>
        <v>2.5114028580847801E-3</v>
      </c>
      <c r="AC172" s="98">
        <f t="shared" ca="1" si="760"/>
        <v>8.0188891964174478E-3</v>
      </c>
      <c r="AD172" s="98">
        <f t="shared" ca="1" si="760"/>
        <v>1.6108699427101289E-2</v>
      </c>
      <c r="AE172" s="98">
        <f t="shared" ca="1" si="760"/>
        <v>2.7535362690303603E-2</v>
      </c>
      <c r="AF172" s="98">
        <f t="shared" ca="1" si="760"/>
        <v>5.4903499658674589E-2</v>
      </c>
      <c r="AG172" s="98">
        <f t="shared" ca="1" si="760"/>
        <v>8.2072431808179386E-2</v>
      </c>
      <c r="AH172" s="98">
        <f t="shared" ca="1" si="760"/>
        <v>0.10276510211996218</v>
      </c>
      <c r="AI172" s="98"/>
      <c r="AJ172" s="98">
        <f t="shared" ca="1" si="760"/>
        <v>2.5928498534996949E-3</v>
      </c>
      <c r="AK172" s="98">
        <f t="shared" ca="1" si="760"/>
        <v>8.1137604031443922E-3</v>
      </c>
      <c r="AL172" s="98">
        <f t="shared" ca="1" si="760"/>
        <v>1.456280788164056E-2</v>
      </c>
      <c r="AM172" s="98">
        <f t="shared" ca="1" si="760"/>
        <v>2.4800791765418471E-2</v>
      </c>
      <c r="AN172" s="98">
        <f t="shared" ca="1" si="760"/>
        <v>4.9367495552057925E-2</v>
      </c>
      <c r="AO172" s="98">
        <f t="shared" ca="1" si="760"/>
        <v>7.3816019455694742E-2</v>
      </c>
      <c r="AP172" s="98">
        <f t="shared" ca="1" si="760"/>
        <v>9.2558996175553923E-2</v>
      </c>
      <c r="AQ172" s="98"/>
      <c r="AR172" s="98">
        <f t="shared" ca="1" si="760"/>
        <v>2.6977607556974118E-3</v>
      </c>
      <c r="AS172" s="98">
        <f t="shared" ca="1" si="760"/>
        <v>8.2735905716527537E-3</v>
      </c>
      <c r="AT172" s="98">
        <f t="shared" ca="1" si="760"/>
        <v>1.4616060480814944E-2</v>
      </c>
      <c r="AU172" s="98">
        <f t="shared" ca="1" si="760"/>
        <v>2.2064544324103059E-2</v>
      </c>
      <c r="AV172" s="98">
        <f t="shared" ca="1" si="760"/>
        <v>4.3675186157959803E-2</v>
      </c>
      <c r="AW172" s="98">
        <f t="shared" ca="1" si="760"/>
        <v>6.5094452173154363E-2</v>
      </c>
      <c r="AX172" s="98">
        <f t="shared" ca="1" si="760"/>
        <v>8.1464806457928821E-2</v>
      </c>
      <c r="AY172" s="98"/>
      <c r="AZ172" s="98">
        <f t="shared" ca="1" si="760"/>
        <v>2.9857289368426746E-3</v>
      </c>
      <c r="BA172" s="98">
        <f t="shared" ca="1" si="760"/>
        <v>8.7799675771878284E-3</v>
      </c>
      <c r="BB172" s="98">
        <f t="shared" ca="1" si="760"/>
        <v>1.521453823025856E-2</v>
      </c>
      <c r="BC172" s="98">
        <f t="shared" ca="1" si="760"/>
        <v>2.1271468616826859E-2</v>
      </c>
      <c r="BD172" s="98">
        <f t="shared" ca="1" si="760"/>
        <v>3.2997709129461032E-2</v>
      </c>
      <c r="BE172" s="98">
        <f t="shared" ca="1" si="760"/>
        <v>4.8436567383410456E-2</v>
      </c>
      <c r="BF172" s="98">
        <f t="shared" ca="1" si="760"/>
        <v>6.0070493120184178E-2</v>
      </c>
    </row>
    <row r="173" spans="2:58" x14ac:dyDescent="0.2">
      <c r="B173" s="39" t="s">
        <v>287</v>
      </c>
      <c r="C173" s="29"/>
      <c r="D173" s="81">
        <f t="shared" ref="D173:BF173" si="761">D$19</f>
        <v>1186.3499999999999</v>
      </c>
      <c r="E173" s="81">
        <f t="shared" si="761"/>
        <v>1186.3499999999999</v>
      </c>
      <c r="F173" s="81">
        <f t="shared" si="761"/>
        <v>1186.3499999999999</v>
      </c>
      <c r="G173" s="81">
        <f t="shared" si="761"/>
        <v>1186.3499999999999</v>
      </c>
      <c r="H173" s="81">
        <f t="shared" si="761"/>
        <v>1186.3499999999999</v>
      </c>
      <c r="I173" s="81">
        <f t="shared" si="761"/>
        <v>1186.3499999999999</v>
      </c>
      <c r="J173" s="81">
        <f t="shared" si="761"/>
        <v>1186.3499999999999</v>
      </c>
      <c r="K173" s="81"/>
      <c r="L173" s="81">
        <f t="shared" si="761"/>
        <v>1186.3499999999999</v>
      </c>
      <c r="M173" s="81">
        <f t="shared" si="761"/>
        <v>1186.3499999999999</v>
      </c>
      <c r="N173" s="81">
        <f t="shared" si="761"/>
        <v>1186.3499999999999</v>
      </c>
      <c r="O173" s="81">
        <f t="shared" si="761"/>
        <v>1186.3499999999999</v>
      </c>
      <c r="P173" s="81">
        <f t="shared" si="761"/>
        <v>1186.3499999999999</v>
      </c>
      <c r="Q173" s="81">
        <f t="shared" si="761"/>
        <v>1186.3499999999999</v>
      </c>
      <c r="R173" s="81">
        <f t="shared" si="761"/>
        <v>1186.3499999999999</v>
      </c>
      <c r="S173" s="81"/>
      <c r="T173" s="81">
        <f t="shared" si="761"/>
        <v>1186.3499999999999</v>
      </c>
      <c r="U173" s="81">
        <f t="shared" si="761"/>
        <v>1186.3499999999999</v>
      </c>
      <c r="V173" s="81">
        <f t="shared" si="761"/>
        <v>1186.3499999999999</v>
      </c>
      <c r="W173" s="81">
        <f t="shared" si="761"/>
        <v>1186.3499999999999</v>
      </c>
      <c r="X173" s="81">
        <f t="shared" si="761"/>
        <v>1186.3499999999999</v>
      </c>
      <c r="Y173" s="81">
        <f t="shared" si="761"/>
        <v>1186.3499999999999</v>
      </c>
      <c r="Z173" s="81">
        <f t="shared" si="761"/>
        <v>1186.3499999999999</v>
      </c>
      <c r="AA173" s="81"/>
      <c r="AB173" s="81">
        <f t="shared" si="761"/>
        <v>1186.3499999999999</v>
      </c>
      <c r="AC173" s="81">
        <f t="shared" si="761"/>
        <v>1186.3499999999999</v>
      </c>
      <c r="AD173" s="81">
        <f t="shared" si="761"/>
        <v>1186.3499999999999</v>
      </c>
      <c r="AE173" s="81">
        <f t="shared" si="761"/>
        <v>1186.3499999999999</v>
      </c>
      <c r="AF173" s="81">
        <f t="shared" si="761"/>
        <v>1186.3499999999999</v>
      </c>
      <c r="AG173" s="81">
        <f t="shared" si="761"/>
        <v>1186.3499999999999</v>
      </c>
      <c r="AH173" s="81">
        <f t="shared" si="761"/>
        <v>1186.3499999999999</v>
      </c>
      <c r="AI173" s="81"/>
      <c r="AJ173" s="81">
        <f t="shared" si="761"/>
        <v>1186.3499999999999</v>
      </c>
      <c r="AK173" s="81">
        <f t="shared" si="761"/>
        <v>1186.3499999999999</v>
      </c>
      <c r="AL173" s="81">
        <f t="shared" si="761"/>
        <v>1186.3499999999999</v>
      </c>
      <c r="AM173" s="81">
        <f t="shared" si="761"/>
        <v>1186.3499999999999</v>
      </c>
      <c r="AN173" s="81">
        <f t="shared" si="761"/>
        <v>1186.3499999999999</v>
      </c>
      <c r="AO173" s="81">
        <f t="shared" si="761"/>
        <v>1186.3499999999999</v>
      </c>
      <c r="AP173" s="81">
        <f t="shared" si="761"/>
        <v>1186.3499999999999</v>
      </c>
      <c r="AQ173" s="81"/>
      <c r="AR173" s="81">
        <f t="shared" si="761"/>
        <v>1186.3499999999999</v>
      </c>
      <c r="AS173" s="81">
        <f t="shared" si="761"/>
        <v>1186.3499999999999</v>
      </c>
      <c r="AT173" s="81">
        <f t="shared" si="761"/>
        <v>1186.3499999999999</v>
      </c>
      <c r="AU173" s="81">
        <f t="shared" si="761"/>
        <v>1186.3499999999999</v>
      </c>
      <c r="AV173" s="81">
        <f t="shared" si="761"/>
        <v>1186.3499999999999</v>
      </c>
      <c r="AW173" s="81">
        <f t="shared" si="761"/>
        <v>1186.3499999999999</v>
      </c>
      <c r="AX173" s="81">
        <f t="shared" si="761"/>
        <v>1186.3499999999999</v>
      </c>
      <c r="AY173" s="81"/>
      <c r="AZ173" s="81">
        <f t="shared" si="761"/>
        <v>1186.3499999999999</v>
      </c>
      <c r="BA173" s="81">
        <f t="shared" si="761"/>
        <v>1186.3499999999999</v>
      </c>
      <c r="BB173" s="81">
        <f t="shared" si="761"/>
        <v>1186.3499999999999</v>
      </c>
      <c r="BC173" s="81">
        <f t="shared" si="761"/>
        <v>1186.3499999999999</v>
      </c>
      <c r="BD173" s="81">
        <f t="shared" si="761"/>
        <v>1186.3499999999999</v>
      </c>
      <c r="BE173" s="81">
        <f t="shared" si="761"/>
        <v>1186.3499999999999</v>
      </c>
      <c r="BF173" s="81">
        <f t="shared" si="761"/>
        <v>1186.3499999999999</v>
      </c>
    </row>
    <row r="174" spans="2:58" x14ac:dyDescent="0.2">
      <c r="B174" s="33" t="s">
        <v>288</v>
      </c>
      <c r="C174" s="29"/>
      <c r="D174" s="81">
        <f t="shared" ref="D174:BF174" si="762">-D$19*D$30</f>
        <v>-949079.99999999988</v>
      </c>
      <c r="E174" s="81">
        <f t="shared" si="762"/>
        <v>-949079.99999999988</v>
      </c>
      <c r="F174" s="81">
        <f t="shared" si="762"/>
        <v>-949079.99999999988</v>
      </c>
      <c r="G174" s="81">
        <f t="shared" si="762"/>
        <v>-949079.99999999988</v>
      </c>
      <c r="H174" s="81">
        <f t="shared" si="762"/>
        <v>-949079.99999999988</v>
      </c>
      <c r="I174" s="81">
        <f t="shared" si="762"/>
        <v>-949079.99999999988</v>
      </c>
      <c r="J174" s="81">
        <f t="shared" si="762"/>
        <v>-949079.99999999988</v>
      </c>
      <c r="K174" s="81"/>
      <c r="L174" s="81">
        <f t="shared" si="762"/>
        <v>-949079.99999999988</v>
      </c>
      <c r="M174" s="81">
        <f t="shared" si="762"/>
        <v>-949079.99999999988</v>
      </c>
      <c r="N174" s="81">
        <f t="shared" si="762"/>
        <v>-949079.99999999988</v>
      </c>
      <c r="O174" s="81">
        <f t="shared" si="762"/>
        <v>-949079.99999999988</v>
      </c>
      <c r="P174" s="81">
        <f t="shared" si="762"/>
        <v>-949079.99999999988</v>
      </c>
      <c r="Q174" s="81">
        <f t="shared" si="762"/>
        <v>-949079.99999999988</v>
      </c>
      <c r="R174" s="81">
        <f t="shared" si="762"/>
        <v>-949079.99999999988</v>
      </c>
      <c r="S174" s="81"/>
      <c r="T174" s="81">
        <f t="shared" si="762"/>
        <v>-949079.99999999988</v>
      </c>
      <c r="U174" s="81">
        <f t="shared" si="762"/>
        <v>-949079.99999999988</v>
      </c>
      <c r="V174" s="81">
        <f t="shared" si="762"/>
        <v>-949079.99999999988</v>
      </c>
      <c r="W174" s="81">
        <f t="shared" si="762"/>
        <v>-949079.99999999988</v>
      </c>
      <c r="X174" s="81">
        <f t="shared" si="762"/>
        <v>-949079.99999999988</v>
      </c>
      <c r="Y174" s="81">
        <f t="shared" si="762"/>
        <v>-949079.99999999988</v>
      </c>
      <c r="Z174" s="81">
        <f t="shared" si="762"/>
        <v>-949079.99999999988</v>
      </c>
      <c r="AA174" s="81"/>
      <c r="AB174" s="81">
        <f t="shared" si="762"/>
        <v>-949079.99999999988</v>
      </c>
      <c r="AC174" s="81">
        <f t="shared" si="762"/>
        <v>-949079.99999999988</v>
      </c>
      <c r="AD174" s="81">
        <f t="shared" si="762"/>
        <v>-949079.99999999988</v>
      </c>
      <c r="AE174" s="81">
        <f t="shared" si="762"/>
        <v>-949079.99999999988</v>
      </c>
      <c r="AF174" s="81">
        <f t="shared" si="762"/>
        <v>-949079.99999999988</v>
      </c>
      <c r="AG174" s="81">
        <f t="shared" si="762"/>
        <v>-949079.99999999988</v>
      </c>
      <c r="AH174" s="81">
        <f t="shared" si="762"/>
        <v>-949079.99999999988</v>
      </c>
      <c r="AI174" s="81"/>
      <c r="AJ174" s="81">
        <f t="shared" si="762"/>
        <v>-949079.99999999988</v>
      </c>
      <c r="AK174" s="81">
        <f t="shared" si="762"/>
        <v>-949079.99999999988</v>
      </c>
      <c r="AL174" s="81">
        <f t="shared" si="762"/>
        <v>-949079.99999999988</v>
      </c>
      <c r="AM174" s="81">
        <f t="shared" si="762"/>
        <v>-949079.99999999988</v>
      </c>
      <c r="AN174" s="81">
        <f t="shared" si="762"/>
        <v>-949079.99999999988</v>
      </c>
      <c r="AO174" s="81">
        <f t="shared" si="762"/>
        <v>-949079.99999999988</v>
      </c>
      <c r="AP174" s="81">
        <f t="shared" si="762"/>
        <v>-949079.99999999988</v>
      </c>
      <c r="AQ174" s="81"/>
      <c r="AR174" s="81">
        <f t="shared" si="762"/>
        <v>-949079.99999999988</v>
      </c>
      <c r="AS174" s="81">
        <f t="shared" si="762"/>
        <v>-949079.99999999988</v>
      </c>
      <c r="AT174" s="81">
        <f t="shared" si="762"/>
        <v>-949079.99999999988</v>
      </c>
      <c r="AU174" s="81">
        <f t="shared" si="762"/>
        <v>-949079.99999999988</v>
      </c>
      <c r="AV174" s="81">
        <f t="shared" si="762"/>
        <v>-949079.99999999988</v>
      </c>
      <c r="AW174" s="81">
        <f t="shared" si="762"/>
        <v>-949079.99999999988</v>
      </c>
      <c r="AX174" s="81">
        <f t="shared" si="762"/>
        <v>-949079.99999999988</v>
      </c>
      <c r="AY174" s="81"/>
      <c r="AZ174" s="81">
        <f t="shared" si="762"/>
        <v>-949079.99999999988</v>
      </c>
      <c r="BA174" s="81">
        <f t="shared" si="762"/>
        <v>-949079.99999999988</v>
      </c>
      <c r="BB174" s="81">
        <f t="shared" si="762"/>
        <v>-949079.99999999988</v>
      </c>
      <c r="BC174" s="81">
        <f t="shared" si="762"/>
        <v>-949079.99999999988</v>
      </c>
      <c r="BD174" s="81">
        <f t="shared" si="762"/>
        <v>-949079.99999999988</v>
      </c>
      <c r="BE174" s="81">
        <f t="shared" si="762"/>
        <v>-949079.99999999988</v>
      </c>
      <c r="BF174" s="81">
        <f t="shared" si="762"/>
        <v>-949079.99999999988</v>
      </c>
    </row>
    <row r="175" spans="2:58" x14ac:dyDescent="0.2">
      <c r="B175" s="39" t="s">
        <v>292</v>
      </c>
      <c r="D175" s="104">
        <f t="shared" ref="D175:J175" ca="1" si="763">IF(D173*D173-4*D172*D174&gt;0,D173*D173-4*D172*D174,0)</f>
        <v>1416525.1864050264</v>
      </c>
      <c r="E175" s="104">
        <f t="shared" ca="1" si="763"/>
        <v>1442278.5106086868</v>
      </c>
      <c r="F175" s="104">
        <f t="shared" ca="1" si="763"/>
        <v>1483667.1110994129</v>
      </c>
      <c r="G175" s="104">
        <f t="shared" ca="1" si="763"/>
        <v>1536866.4940113679</v>
      </c>
      <c r="H175" s="104">
        <f t="shared" ca="1" si="763"/>
        <v>1660624.5982075073</v>
      </c>
      <c r="I175" s="104">
        <f t="shared" ca="1" si="763"/>
        <v>1775275.7081409534</v>
      </c>
      <c r="J175" s="104">
        <f t="shared" ca="1" si="763"/>
        <v>1850403.008824521</v>
      </c>
      <c r="K175" s="104"/>
      <c r="L175" s="104">
        <f t="shared" ref="L175:R175" ca="1" si="764">IF(L173*L173-4*L172*L174&gt;0,L173*L173-4*L172*L174,0)</f>
        <v>1416589.537440981</v>
      </c>
      <c r="M175" s="104">
        <f t="shared" ca="1" si="764"/>
        <v>1440235.4646493711</v>
      </c>
      <c r="N175" s="104">
        <f t="shared" ca="1" si="764"/>
        <v>1479440.9182645935</v>
      </c>
      <c r="O175" s="104">
        <f t="shared" ca="1" si="764"/>
        <v>1530221.9434569627</v>
      </c>
      <c r="P175" s="104">
        <f t="shared" ca="1" si="764"/>
        <v>1650092.2861814243</v>
      </c>
      <c r="Q175" s="104">
        <f t="shared" ca="1" si="764"/>
        <v>1765631.0550850956</v>
      </c>
      <c r="R175" s="104">
        <f t="shared" ca="1" si="764"/>
        <v>1848389.375657625</v>
      </c>
      <c r="S175" s="104"/>
      <c r="T175" s="104">
        <f t="shared" ref="T175:Z175" ca="1" si="765">IF(T173*T173-4*T172*T174&gt;0,T173*T173-4*T172*T174,0)</f>
        <v>1416734.6843860741</v>
      </c>
      <c r="U175" s="104">
        <f t="shared" ca="1" si="765"/>
        <v>1437901.2740711586</v>
      </c>
      <c r="V175" s="104">
        <f t="shared" ca="1" si="765"/>
        <v>1474291.1372274507</v>
      </c>
      <c r="W175" s="104">
        <f t="shared" ca="1" si="765"/>
        <v>1521732.6377018353</v>
      </c>
      <c r="X175" s="104">
        <f t="shared" ca="1" si="765"/>
        <v>1634748.4434954638</v>
      </c>
      <c r="Y175" s="104">
        <f t="shared" ca="1" si="765"/>
        <v>1745947.6810957589</v>
      </c>
      <c r="Z175" s="104">
        <f t="shared" ca="1" si="765"/>
        <v>1829100.0440427396</v>
      </c>
      <c r="AA175" s="104"/>
      <c r="AB175" s="104">
        <f t="shared" ref="AB175:AH175" ca="1" si="766">IF(AB173*AB173-4*AB172*AB174&gt;0,AB173*AB173-4*AB172*AB174,0)</f>
        <v>1416960.4113982043</v>
      </c>
      <c r="AC175" s="104">
        <f t="shared" ca="1" si="766"/>
        <v>1437868.5919341433</v>
      </c>
      <c r="AD175" s="104">
        <f t="shared" ca="1" si="766"/>
        <v>1468580.100309093</v>
      </c>
      <c r="AE175" s="104">
        <f t="shared" ca="1" si="766"/>
        <v>1511959.370588453</v>
      </c>
      <c r="AF175" s="104">
        <f t="shared" ca="1" si="766"/>
        <v>1615857.5763242193</v>
      </c>
      <c r="AG175" s="104">
        <f t="shared" ca="1" si="766"/>
        <v>1718999.5368220273</v>
      </c>
      <c r="AH175" s="104">
        <f t="shared" ca="1" si="766"/>
        <v>1797555.5349800545</v>
      </c>
      <c r="AI175" s="104"/>
      <c r="AJ175" s="104">
        <f t="shared" ref="AJ175:AP175" ca="1" si="767">IF(AJ173*AJ173-4*AJ172*AJ174&gt;0,AJ173*AJ173-4*AJ172*AJ174,0)</f>
        <v>1417269.6102558377</v>
      </c>
      <c r="AK175" s="104">
        <f t="shared" ca="1" si="767"/>
        <v>1438228.753393665</v>
      </c>
      <c r="AL175" s="104">
        <f t="shared" ca="1" si="767"/>
        <v>1462711.4013172295</v>
      </c>
      <c r="AM175" s="104">
        <f t="shared" ca="1" si="767"/>
        <v>1501578.0642948933</v>
      </c>
      <c r="AN175" s="104">
        <f t="shared" ca="1" si="767"/>
        <v>1594841.1332141883</v>
      </c>
      <c r="AO175" s="104">
        <f t="shared" ca="1" si="767"/>
        <v>1687655.5534800428</v>
      </c>
      <c r="AP175" s="104">
        <f t="shared" ca="1" si="767"/>
        <v>1758809.8908611785</v>
      </c>
      <c r="AQ175" s="104"/>
      <c r="AR175" s="104">
        <f t="shared" ref="AR175:AX175" ca="1" si="768">IF(AR173*AR173-4*AR172*AR174&gt;0,AR173*AR173-4*AR172*AR174,0)</f>
        <v>1417667.8856120689</v>
      </c>
      <c r="AS175" s="104">
        <f t="shared" ca="1" si="768"/>
        <v>1438835.5198589766</v>
      </c>
      <c r="AT175" s="104">
        <f t="shared" ca="1" si="768"/>
        <v>1462913.5652245271</v>
      </c>
      <c r="AU175" s="104">
        <f t="shared" ca="1" si="768"/>
        <v>1491190.3934084787</v>
      </c>
      <c r="AV175" s="104">
        <f t="shared" ca="1" si="768"/>
        <v>1573231.3052151857</v>
      </c>
      <c r="AW175" s="104">
        <f t="shared" ca="1" si="768"/>
        <v>1654545.6931739892</v>
      </c>
      <c r="AX175" s="104">
        <f t="shared" ca="1" si="768"/>
        <v>1716692.796552364</v>
      </c>
      <c r="AY175" s="104"/>
      <c r="AZ175" s="104">
        <f t="shared" ref="AZ175:BF175" ca="1" si="769">IF(AZ173*AZ173-4*AZ172*AZ174&gt;0,AZ173*AZ173-4*AZ172*AZ174,0)</f>
        <v>1418761.1049775144</v>
      </c>
      <c r="BA175" s="104">
        <f t="shared" ca="1" si="769"/>
        <v>1440757.8890126294</v>
      </c>
      <c r="BB175" s="104">
        <f t="shared" ca="1" si="769"/>
        <v>1465185.578274295</v>
      </c>
      <c r="BC175" s="104">
        <f t="shared" ca="1" si="769"/>
        <v>1488179.6242394319</v>
      </c>
      <c r="BD175" s="104">
        <f t="shared" ca="1" si="769"/>
        <v>1532696.1856223552</v>
      </c>
      <c r="BE175" s="104">
        <f t="shared" ca="1" si="769"/>
        <v>1591307.0319889886</v>
      </c>
      <c r="BF175" s="104">
        <f t="shared" ca="1" si="769"/>
        <v>1635473.1369420174</v>
      </c>
    </row>
    <row r="176" spans="2:58" x14ac:dyDescent="0.2">
      <c r="B176" s="39" t="s">
        <v>291</v>
      </c>
      <c r="C176" s="3" t="s">
        <v>43</v>
      </c>
      <c r="D176" s="85">
        <f t="shared" ref="D176:J176" ca="1" si="770">(-D173+SQRT(D175))/2/D172</f>
        <v>798.71118360333389</v>
      </c>
      <c r="E176" s="85">
        <f t="shared" ca="1" si="770"/>
        <v>795.10777522510682</v>
      </c>
      <c r="F176" s="85">
        <f t="shared" ca="1" si="770"/>
        <v>789.44979816037835</v>
      </c>
      <c r="G176" s="85">
        <f t="shared" ca="1" si="770"/>
        <v>782.40626404533862</v>
      </c>
      <c r="H176" s="85">
        <f t="shared" ca="1" si="770"/>
        <v>766.93263891391337</v>
      </c>
      <c r="I176" s="85">
        <f t="shared" ca="1" si="770"/>
        <v>753.61348840339133</v>
      </c>
      <c r="J176" s="85">
        <f t="shared" ca="1" si="770"/>
        <v>745.35707059412118</v>
      </c>
      <c r="K176" s="85"/>
      <c r="L176" s="85">
        <f t="shared" ref="L176:R176" ca="1" si="771">(-L173+SQRT(L175))/2/L172</f>
        <v>798.70209807394917</v>
      </c>
      <c r="M176" s="85">
        <f t="shared" ca="1" si="771"/>
        <v>795.39127417884072</v>
      </c>
      <c r="N176" s="85">
        <f t="shared" ca="1" si="771"/>
        <v>790.02021269474346</v>
      </c>
      <c r="O176" s="85">
        <f t="shared" ca="1" si="771"/>
        <v>783.27242790365233</v>
      </c>
      <c r="P176" s="85">
        <f t="shared" ca="1" si="771"/>
        <v>768.20306289910775</v>
      </c>
      <c r="Q176" s="85">
        <f t="shared" ca="1" si="771"/>
        <v>754.69942541138539</v>
      </c>
      <c r="R176" s="85">
        <f t="shared" ca="1" si="771"/>
        <v>745.57381984488256</v>
      </c>
      <c r="S176" s="85"/>
      <c r="T176" s="85">
        <f t="shared" ref="T176:Z176" ca="1" si="772">(-T173+SQRT(T175))/2/T172</f>
        <v>798.68160672941269</v>
      </c>
      <c r="U176" s="85">
        <f t="shared" ca="1" si="772"/>
        <v>795.7156672371683</v>
      </c>
      <c r="V176" s="85">
        <f t="shared" ca="1" si="772"/>
        <v>790.71750540024971</v>
      </c>
      <c r="W176" s="85">
        <f t="shared" ca="1" si="772"/>
        <v>784.38461449052636</v>
      </c>
      <c r="X176" s="85">
        <f t="shared" ca="1" si="772"/>
        <v>770.06873739703406</v>
      </c>
      <c r="Y176" s="85">
        <f t="shared" ca="1" si="772"/>
        <v>756.93471952821221</v>
      </c>
      <c r="Z176" s="85">
        <f t="shared" ca="1" si="772"/>
        <v>747.66259380532017</v>
      </c>
      <c r="AA176" s="85"/>
      <c r="AB176" s="85">
        <f t="shared" ref="AB176:AH176" ca="1" si="773">(-AB173+SQRT(AB175))/2/AB172</f>
        <v>798.64974354341587</v>
      </c>
      <c r="AC176" s="85">
        <f t="shared" ca="1" si="773"/>
        <v>795.72021296958485</v>
      </c>
      <c r="AD176" s="85">
        <f t="shared" ca="1" si="773"/>
        <v>791.49366408807498</v>
      </c>
      <c r="AE176" s="85">
        <f t="shared" ca="1" si="773"/>
        <v>785.67279746957388</v>
      </c>
      <c r="AF176" s="85">
        <f t="shared" ca="1" si="773"/>
        <v>772.39035173848697</v>
      </c>
      <c r="AG176" s="85">
        <f t="shared" ca="1" si="773"/>
        <v>760.03734518307851</v>
      </c>
      <c r="AH176" s="85">
        <f t="shared" ca="1" si="773"/>
        <v>751.12793880052686</v>
      </c>
      <c r="AI176" s="85"/>
      <c r="AJ176" s="85">
        <f t="shared" ref="AJ176:AP176" ca="1" si="774">(-AJ173+SQRT(AJ175))/2/AJ172</f>
        <v>798.60610587857548</v>
      </c>
      <c r="AK176" s="85">
        <f t="shared" ca="1" si="774"/>
        <v>795.67012411801068</v>
      </c>
      <c r="AL176" s="85">
        <f t="shared" ca="1" si="774"/>
        <v>792.29441745156555</v>
      </c>
      <c r="AM176" s="85">
        <f t="shared" ca="1" si="774"/>
        <v>787.05035827052188</v>
      </c>
      <c r="AN176" s="85">
        <f t="shared" ca="1" si="774"/>
        <v>775.00585807295136</v>
      </c>
      <c r="AO176" s="85">
        <f t="shared" ca="1" si="774"/>
        <v>763.70940678410261</v>
      </c>
      <c r="AP176" s="85">
        <f t="shared" ca="1" si="774"/>
        <v>755.47114171150395</v>
      </c>
      <c r="AQ176" s="85"/>
      <c r="AR176" s="85">
        <f t="shared" ref="AR176:AX176" ca="1" si="775">(-AR173+SQRT(AR175))/2/AR172</f>
        <v>798.54991076304486</v>
      </c>
      <c r="AS176" s="85">
        <f t="shared" ca="1" si="775"/>
        <v>795.5857675247812</v>
      </c>
      <c r="AT176" s="85">
        <f t="shared" ca="1" si="775"/>
        <v>792.26677958453809</v>
      </c>
      <c r="AU176" s="85">
        <f t="shared" ca="1" si="775"/>
        <v>788.43840713173563</v>
      </c>
      <c r="AV176" s="85">
        <f t="shared" ca="1" si="775"/>
        <v>777.73196825815012</v>
      </c>
      <c r="AW176" s="85">
        <f t="shared" ca="1" si="775"/>
        <v>767.66487933334088</v>
      </c>
      <c r="AX176" s="85">
        <f t="shared" ca="1" si="775"/>
        <v>760.30524146773826</v>
      </c>
      <c r="AY176" s="85"/>
      <c r="AZ176" s="85">
        <f t="shared" ref="AZ176:BF176" ca="1" si="776">(-AZ173+SQRT(AZ175))/2/AZ172</f>
        <v>798.39574290821611</v>
      </c>
      <c r="BA176" s="85">
        <f t="shared" ca="1" si="776"/>
        <v>795.31874270204764</v>
      </c>
      <c r="BB176" s="85">
        <f t="shared" ca="1" si="776"/>
        <v>791.95643591655448</v>
      </c>
      <c r="BC176" s="85">
        <f t="shared" ca="1" si="776"/>
        <v>788.84254130385568</v>
      </c>
      <c r="BD176" s="85">
        <f t="shared" ca="1" si="776"/>
        <v>782.94944964238175</v>
      </c>
      <c r="BE176" s="85">
        <f t="shared" ca="1" si="776"/>
        <v>775.44911603239632</v>
      </c>
      <c r="BF176" s="85">
        <f t="shared" ca="1" si="776"/>
        <v>769.98022033455356</v>
      </c>
    </row>
    <row r="177" spans="1:58" x14ac:dyDescent="0.2">
      <c r="B177" s="39" t="s">
        <v>296</v>
      </c>
      <c r="C177" s="3" t="s">
        <v>45</v>
      </c>
      <c r="D177" s="100">
        <f t="shared" ref="D177:J177" ca="1" si="777">D$159/D$17/D176</f>
        <v>0.45259660996396289</v>
      </c>
      <c r="E177" s="100">
        <f t="shared" ca="1" si="777"/>
        <v>0.46460471978487039</v>
      </c>
      <c r="F177" s="100">
        <f t="shared" ca="1" si="777"/>
        <v>0.4745671728553385</v>
      </c>
      <c r="G177" s="100">
        <f t="shared" ca="1" si="777"/>
        <v>0.48999063479166866</v>
      </c>
      <c r="H177" s="100">
        <f t="shared" ca="1" si="777"/>
        <v>0.536115427059495</v>
      </c>
      <c r="I177" s="100">
        <f t="shared" ca="1" si="777"/>
        <v>0.60353290521125269</v>
      </c>
      <c r="J177" s="100">
        <f t="shared" ca="1" si="777"/>
        <v>0.69508807232325143</v>
      </c>
      <c r="K177" s="100"/>
      <c r="L177" s="100">
        <f t="shared" ref="L177:R177" ca="1" si="778">L$159/L$17/L176</f>
        <v>0.4510097021510035</v>
      </c>
      <c r="M177" s="100">
        <f t="shared" ca="1" si="778"/>
        <v>0.47868121267433872</v>
      </c>
      <c r="N177" s="100">
        <f t="shared" ca="1" si="778"/>
        <v>0.48794113828707575</v>
      </c>
      <c r="O177" s="100">
        <f t="shared" ca="1" si="778"/>
        <v>0.50251653803664098</v>
      </c>
      <c r="P177" s="100">
        <f t="shared" ca="1" si="778"/>
        <v>0.54672058921318223</v>
      </c>
      <c r="Q177" s="100">
        <f t="shared" ca="1" si="778"/>
        <v>0.61072395447719496</v>
      </c>
      <c r="R177" s="100">
        <f t="shared" ca="1" si="778"/>
        <v>0.69647077195238183</v>
      </c>
      <c r="S177" s="100"/>
      <c r="T177" s="100">
        <f t="shared" ref="T177:Z177" ca="1" si="779">T$159/T$17/T176</f>
        <v>0.44749102993359952</v>
      </c>
      <c r="U177" s="100">
        <f t="shared" ca="1" si="779"/>
        <v>0.49647252696756566</v>
      </c>
      <c r="V177" s="100">
        <f t="shared" ca="1" si="779"/>
        <v>0.50593616573833444</v>
      </c>
      <c r="W177" s="100">
        <f t="shared" ca="1" si="779"/>
        <v>0.52010431766300513</v>
      </c>
      <c r="X177" s="100">
        <f t="shared" ca="1" si="779"/>
        <v>0.56350212062738503</v>
      </c>
      <c r="Y177" s="100">
        <f t="shared" ca="1" si="779"/>
        <v>0.62637320328183055</v>
      </c>
      <c r="Z177" s="100">
        <f t="shared" ca="1" si="779"/>
        <v>0.71023280036141356</v>
      </c>
      <c r="AA177" s="100"/>
      <c r="AB177" s="100">
        <f t="shared" ref="AB177:AH177" ca="1" si="780">AB$159/AB$17/AB176</f>
        <v>0.44217958900450788</v>
      </c>
      <c r="AC177" s="100">
        <f t="shared" ca="1" si="780"/>
        <v>0.49673611862391009</v>
      </c>
      <c r="AD177" s="100">
        <f t="shared" ca="1" si="780"/>
        <v>0.52851438617186453</v>
      </c>
      <c r="AE177" s="100">
        <f t="shared" ca="1" si="780"/>
        <v>0.54298285194373352</v>
      </c>
      <c r="AF177" s="100">
        <f t="shared" ca="1" si="780"/>
        <v>0.5867156010161434</v>
      </c>
      <c r="AG177" s="100">
        <f t="shared" ca="1" si="780"/>
        <v>0.65023395448539312</v>
      </c>
      <c r="AH177" s="100">
        <f t="shared" ca="1" si="780"/>
        <v>0.73498164774416197</v>
      </c>
      <c r="AI177" s="100"/>
      <c r="AJ177" s="100">
        <f t="shared" ref="AJ177:AP177" ca="1" si="781">AJ$159/AJ$17/AJ176</f>
        <v>0.43520304942149124</v>
      </c>
      <c r="AK177" s="100">
        <f t="shared" ca="1" si="781"/>
        <v>0.4938545905458272</v>
      </c>
      <c r="AL177" s="100">
        <f t="shared" ca="1" si="781"/>
        <v>0.55529701517917507</v>
      </c>
      <c r="AM177" s="100">
        <f t="shared" ca="1" si="781"/>
        <v>0.5711338986756882</v>
      </c>
      <c r="AN177" s="100">
        <f t="shared" ca="1" si="781"/>
        <v>0.61665031487067801</v>
      </c>
      <c r="AO177" s="100">
        <f t="shared" ca="1" si="781"/>
        <v>0.68233834271304394</v>
      </c>
      <c r="AP177" s="100">
        <f t="shared" ca="1" si="781"/>
        <v>0.76999169857112648</v>
      </c>
      <c r="AQ177" s="100"/>
      <c r="AR177" s="100">
        <f t="shared" ref="AR177:AW177" ca="1" si="782">AR$159/AR$17/AR176</f>
        <v>0.4266870463617437</v>
      </c>
      <c r="AS177" s="100">
        <f t="shared" ca="1" si="782"/>
        <v>0.48911301345452657</v>
      </c>
      <c r="AT177" s="100">
        <f t="shared" ca="1" si="782"/>
        <v>0.55430383502799563</v>
      </c>
      <c r="AU177" s="100">
        <f t="shared" ca="1" si="782"/>
        <v>0.60444665471369852</v>
      </c>
      <c r="AV177" s="100">
        <f t="shared" ca="1" si="782"/>
        <v>0.6533067683162519</v>
      </c>
      <c r="AW177" s="100">
        <f t="shared" ca="1" si="782"/>
        <v>0.72286894415262937</v>
      </c>
      <c r="AX177" s="100">
        <f ca="1">AX$159/AX$17/AX176</f>
        <v>0.8155305618730736</v>
      </c>
      <c r="AY177" s="100"/>
      <c r="AZ177" s="100">
        <f t="shared" ref="AZ177:BF177" ca="1" si="783">AZ$159/AZ$17/AZ176</f>
        <v>0.40566714826997513</v>
      </c>
      <c r="BA177" s="100">
        <f t="shared" ca="1" si="783"/>
        <v>0.47495838875488627</v>
      </c>
      <c r="BB177" s="100">
        <f t="shared" ca="1" si="783"/>
        <v>0.54350533898356612</v>
      </c>
      <c r="BC177" s="100">
        <f t="shared" ca="1" si="783"/>
        <v>0.61529611144353369</v>
      </c>
      <c r="BD177" s="100">
        <f t="shared" ca="1" si="783"/>
        <v>0.74660152475922303</v>
      </c>
      <c r="BE177" s="100">
        <f t="shared" ca="1" si="783"/>
        <v>0.82958949334819165</v>
      </c>
      <c r="BF177" s="100">
        <f t="shared" ca="1" si="783"/>
        <v>0.93778454864397998</v>
      </c>
    </row>
    <row r="178" spans="1:58" x14ac:dyDescent="0.2">
      <c r="B178" s="39" t="s">
        <v>297</v>
      </c>
      <c r="C178" s="29" t="s">
        <v>47</v>
      </c>
      <c r="D178" s="92">
        <f t="shared" ref="D178:J178" ca="1" si="784">D$28/D$42/D177*1000000</f>
        <v>55.298957172329494</v>
      </c>
      <c r="E178" s="92">
        <f t="shared" ca="1" si="784"/>
        <v>107.73941582998842</v>
      </c>
      <c r="F178" s="92">
        <f t="shared" ca="1" si="784"/>
        <v>158.21650958378433</v>
      </c>
      <c r="G178" s="92">
        <f t="shared" ca="1" si="784"/>
        <v>204.31509317626049</v>
      </c>
      <c r="H178" s="92">
        <f t="shared" ca="1" si="784"/>
        <v>280.10520817892325</v>
      </c>
      <c r="I178" s="92">
        <f t="shared" ca="1" si="784"/>
        <v>331.75484331848571</v>
      </c>
      <c r="J178" s="92">
        <f t="shared" ca="1" si="784"/>
        <v>360.07121323611699</v>
      </c>
      <c r="K178" s="92"/>
      <c r="L178" s="92">
        <f t="shared" ref="L178:R178" ca="1" si="785">L$28/L$42/L177*1000000</f>
        <v>55.49353025305647</v>
      </c>
      <c r="M178" s="92">
        <f t="shared" ca="1" si="785"/>
        <v>104.57114207975438</v>
      </c>
      <c r="N178" s="92">
        <f t="shared" ca="1" si="785"/>
        <v>153.87995756168624</v>
      </c>
      <c r="O178" s="92">
        <f t="shared" ca="1" si="785"/>
        <v>199.22226359773077</v>
      </c>
      <c r="P178" s="92">
        <f t="shared" ca="1" si="785"/>
        <v>274.67179079637157</v>
      </c>
      <c r="Q178" s="92">
        <f t="shared" ca="1" si="785"/>
        <v>327.84855242383685</v>
      </c>
      <c r="R178" s="92">
        <f t="shared" ca="1" si="785"/>
        <v>359.35636581817516</v>
      </c>
      <c r="S178" s="92"/>
      <c r="T178" s="92">
        <f t="shared" ref="T178:Z178" ca="1" si="786">T$28/T$42/T177*1000000</f>
        <v>55.929882112838044</v>
      </c>
      <c r="U178" s="92">
        <f t="shared" ca="1" si="786"/>
        <v>100.82378859353793</v>
      </c>
      <c r="V178" s="92">
        <f t="shared" ca="1" si="786"/>
        <v>148.40678871541482</v>
      </c>
      <c r="W178" s="92">
        <f t="shared" ca="1" si="786"/>
        <v>192.48538957106177</v>
      </c>
      <c r="X178" s="92">
        <f t="shared" ca="1" si="786"/>
        <v>266.4918512413746</v>
      </c>
      <c r="Y178" s="92">
        <f t="shared" ca="1" si="786"/>
        <v>319.65761523137883</v>
      </c>
      <c r="Z178" s="92">
        <f t="shared" ca="1" si="786"/>
        <v>352.39319471027989</v>
      </c>
      <c r="AA178" s="92"/>
      <c r="AB178" s="92">
        <f t="shared" ref="AB178:AH178" ca="1" si="787">AB$28/AB$42/AB177*1000000</f>
        <v>56.601709289850433</v>
      </c>
      <c r="AC178" s="92">
        <f t="shared" ca="1" si="787"/>
        <v>100.77028672717896</v>
      </c>
      <c r="AD178" s="92">
        <f t="shared" ca="1" si="787"/>
        <v>142.06682659306051</v>
      </c>
      <c r="AE178" s="92">
        <f t="shared" ca="1" si="787"/>
        <v>184.37503476321373</v>
      </c>
      <c r="AF178" s="92">
        <f t="shared" ca="1" si="787"/>
        <v>255.94806588465053</v>
      </c>
      <c r="AG178" s="92">
        <f t="shared" ca="1" si="787"/>
        <v>307.92757441338364</v>
      </c>
      <c r="AH178" s="92">
        <f t="shared" ca="1" si="787"/>
        <v>340.52714959014429</v>
      </c>
      <c r="AI178" s="92"/>
      <c r="AJ178" s="92">
        <f t="shared" ref="AJ178:AP178" ca="1" si="788">AJ$28/AJ$42/AJ177*1000000</f>
        <v>57.50906521452044</v>
      </c>
      <c r="AK178" s="92">
        <f t="shared" ca="1" si="788"/>
        <v>101.35825819934834</v>
      </c>
      <c r="AL178" s="92">
        <f t="shared" ca="1" si="788"/>
        <v>135.21477623644165</v>
      </c>
      <c r="AM178" s="92">
        <f t="shared" ca="1" si="788"/>
        <v>175.28723550657693</v>
      </c>
      <c r="AN178" s="92">
        <f t="shared" ca="1" si="788"/>
        <v>243.5233059694863</v>
      </c>
      <c r="AO178" s="92">
        <f t="shared" ca="1" si="788"/>
        <v>293.43941542226042</v>
      </c>
      <c r="AP178" s="92">
        <f t="shared" ca="1" si="788"/>
        <v>325.04403095752042</v>
      </c>
      <c r="AQ178" s="92"/>
      <c r="AR178" s="92">
        <f t="shared" ref="AR178:AX178" ca="1" si="789">AR$28/AR$42/AR177*1000000</f>
        <v>58.656855801335837</v>
      </c>
      <c r="AS178" s="92">
        <f t="shared" ca="1" si="789"/>
        <v>102.34084909730416</v>
      </c>
      <c r="AT178" s="92">
        <f t="shared" ca="1" si="789"/>
        <v>135.45704883752771</v>
      </c>
      <c r="AU178" s="92">
        <f t="shared" ca="1" si="789"/>
        <v>165.62666270421161</v>
      </c>
      <c r="AV178" s="92">
        <f t="shared" ca="1" si="789"/>
        <v>229.85943294519598</v>
      </c>
      <c r="AW178" s="92">
        <f t="shared" ca="1" si="789"/>
        <v>276.98653542326383</v>
      </c>
      <c r="AX178" s="92">
        <f t="shared" ca="1" si="789"/>
        <v>306.89371705770589</v>
      </c>
      <c r="AY178" s="92"/>
      <c r="AZ178" s="92">
        <f t="shared" ref="AZ178:BF178" ca="1" si="790">AZ$28/AZ$42/AZ177*1000000</f>
        <v>61.696197627721794</v>
      </c>
      <c r="BA178" s="92">
        <f t="shared" ca="1" si="790"/>
        <v>105.39079272333925</v>
      </c>
      <c r="BB178" s="92">
        <f t="shared" ca="1" si="790"/>
        <v>138.14834237440016</v>
      </c>
      <c r="BC178" s="92">
        <f t="shared" ca="1" si="790"/>
        <v>162.70618380487235</v>
      </c>
      <c r="BD178" s="92">
        <f t="shared" ca="1" si="790"/>
        <v>201.1363737207223</v>
      </c>
      <c r="BE178" s="92">
        <f t="shared" ca="1" si="790"/>
        <v>241.35426739532255</v>
      </c>
      <c r="BF178" s="92">
        <f t="shared" ca="1" si="790"/>
        <v>266.88561447220388</v>
      </c>
    </row>
    <row r="179" spans="1:58" x14ac:dyDescent="0.2">
      <c r="B179" s="39" t="s">
        <v>298</v>
      </c>
      <c r="C179" s="29" t="s">
        <v>47</v>
      </c>
      <c r="D179" s="92">
        <f t="shared" ref="D179:J179" ca="1" si="791">D178*D$57</f>
        <v>25.105201201741664</v>
      </c>
      <c r="E179" s="92">
        <f t="shared" ca="1" si="791"/>
        <v>48.912671234303282</v>
      </c>
      <c r="F179" s="92">
        <f t="shared" ca="1" si="791"/>
        <v>71.828792252989047</v>
      </c>
      <c r="G179" s="92">
        <f t="shared" ca="1" si="791"/>
        <v>92.757111255422572</v>
      </c>
      <c r="H179" s="92">
        <f t="shared" ca="1" si="791"/>
        <v>127.16510344079916</v>
      </c>
      <c r="I179" s="92">
        <f t="shared" ca="1" si="791"/>
        <v>150.61354710917439</v>
      </c>
      <c r="J179" s="92">
        <f t="shared" ca="1" si="791"/>
        <v>163.46891003888967</v>
      </c>
      <c r="K179" s="92"/>
      <c r="L179" s="92">
        <f t="shared" ref="L179:R179" ca="1" si="792">L178*L$57</f>
        <v>25.193535531896767</v>
      </c>
      <c r="M179" s="92">
        <f t="shared" ca="1" si="792"/>
        <v>47.47430505112284</v>
      </c>
      <c r="N179" s="92">
        <f t="shared" ca="1" si="792"/>
        <v>69.860038833330194</v>
      </c>
      <c r="O179" s="92">
        <f t="shared" ca="1" si="792"/>
        <v>90.445015009977524</v>
      </c>
      <c r="P179" s="92">
        <f t="shared" ca="1" si="792"/>
        <v>124.69838356800098</v>
      </c>
      <c r="Q179" s="92">
        <f t="shared" ca="1" si="792"/>
        <v>148.84012815378469</v>
      </c>
      <c r="R179" s="92">
        <f t="shared" ca="1" si="792"/>
        <v>163.14437610238073</v>
      </c>
      <c r="S179" s="92"/>
      <c r="T179" s="92">
        <f t="shared" ref="T179:Z179" ca="1" si="793">T178*T$57</f>
        <v>25.391635130781282</v>
      </c>
      <c r="U179" s="92">
        <f t="shared" ca="1" si="793"/>
        <v>45.773042169214705</v>
      </c>
      <c r="V179" s="92">
        <f t="shared" ca="1" si="793"/>
        <v>67.375272173652505</v>
      </c>
      <c r="W179" s="92">
        <f t="shared" ca="1" si="793"/>
        <v>87.386538203927685</v>
      </c>
      <c r="X179" s="92">
        <f t="shared" ca="1" si="793"/>
        <v>120.98476872158862</v>
      </c>
      <c r="Y179" s="92">
        <f t="shared" ca="1" si="793"/>
        <v>145.12152048444545</v>
      </c>
      <c r="Z179" s="92">
        <f t="shared" ca="1" si="793"/>
        <v>159.98316257133538</v>
      </c>
      <c r="AA179" s="92"/>
      <c r="AB179" s="92">
        <f t="shared" ref="AB179:AH179" ca="1" si="794">AB178*AB$57</f>
        <v>25.696638286611748</v>
      </c>
      <c r="AC179" s="92">
        <f t="shared" ca="1" si="794"/>
        <v>45.748752830169394</v>
      </c>
      <c r="AD179" s="92">
        <f t="shared" ca="1" si="794"/>
        <v>64.496989601395086</v>
      </c>
      <c r="AE179" s="92">
        <f t="shared" ca="1" si="794"/>
        <v>83.704514171647716</v>
      </c>
      <c r="AF179" s="92">
        <f t="shared" ca="1" si="794"/>
        <v>116.19799033834295</v>
      </c>
      <c r="AG179" s="92">
        <f t="shared" ca="1" si="794"/>
        <v>139.79619339151853</v>
      </c>
      <c r="AH179" s="92">
        <f t="shared" ca="1" si="794"/>
        <v>154.59609081731301</v>
      </c>
      <c r="AI179" s="92"/>
      <c r="AJ179" s="92">
        <f t="shared" ref="AJ179:AP179" ca="1" si="795">AJ178*AJ$57</f>
        <v>26.108569256294324</v>
      </c>
      <c r="AK179" s="92">
        <f t="shared" ca="1" si="795"/>
        <v>46.01568629265217</v>
      </c>
      <c r="AL179" s="92">
        <f t="shared" ca="1" si="795"/>
        <v>61.386223835753142</v>
      </c>
      <c r="AM179" s="92">
        <f t="shared" ca="1" si="795"/>
        <v>79.578739645594496</v>
      </c>
      <c r="AN179" s="92">
        <f t="shared" ca="1" si="795"/>
        <v>110.55726737531364</v>
      </c>
      <c r="AO179" s="92">
        <f t="shared" ca="1" si="795"/>
        <v>133.21870685083249</v>
      </c>
      <c r="AP179" s="92">
        <f t="shared" ca="1" si="795"/>
        <v>147.56690205176142</v>
      </c>
      <c r="AQ179" s="92"/>
      <c r="AR179" s="92">
        <f t="shared" ref="AR179:AX179" ca="1" si="796">AR178*AR$57</f>
        <v>26.629655278398992</v>
      </c>
      <c r="AS179" s="92">
        <f t="shared" ca="1" si="796"/>
        <v>46.461773225454664</v>
      </c>
      <c r="AT179" s="92">
        <f t="shared" ca="1" si="796"/>
        <v>61.496213294993403</v>
      </c>
      <c r="AU179" s="92">
        <f t="shared" ca="1" si="796"/>
        <v>75.192931371278391</v>
      </c>
      <c r="AV179" s="92">
        <f t="shared" ca="1" si="796"/>
        <v>104.35399883263837</v>
      </c>
      <c r="AW179" s="92">
        <f t="shared" ca="1" si="796"/>
        <v>125.74925563793323</v>
      </c>
      <c r="AX179" s="92">
        <f t="shared" ca="1" si="796"/>
        <v>139.32683197395497</v>
      </c>
      <c r="AY179" s="92"/>
      <c r="AZ179" s="92">
        <f t="shared" ref="AZ179:BF179" ca="1" si="797">AZ178*AZ$57</f>
        <v>28.00948759303926</v>
      </c>
      <c r="BA179" s="92">
        <f t="shared" ca="1" si="797"/>
        <v>47.846418656415779</v>
      </c>
      <c r="BB179" s="92">
        <f t="shared" ca="1" si="797"/>
        <v>62.718034992743938</v>
      </c>
      <c r="BC179" s="92">
        <f t="shared" ca="1" si="797"/>
        <v>73.867061696288559</v>
      </c>
      <c r="BD179" s="92">
        <f t="shared" ca="1" si="797"/>
        <v>91.314002821270961</v>
      </c>
      <c r="BE179" s="92">
        <f t="shared" ca="1" si="797"/>
        <v>109.5725444690747</v>
      </c>
      <c r="BF179" s="92">
        <f t="shared" ca="1" si="797"/>
        <v>121.16353348753186</v>
      </c>
    </row>
    <row r="180" spans="1:58" x14ac:dyDescent="0.2">
      <c r="B180" s="39"/>
      <c r="C180" s="29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</row>
    <row r="181" spans="1:58" x14ac:dyDescent="0.2">
      <c r="B181" s="39" t="s">
        <v>299</v>
      </c>
      <c r="C181" s="29" t="s">
        <v>47</v>
      </c>
      <c r="D181" s="92">
        <f t="shared" ref="D181:J181" ca="1" si="798">D178*D$58</f>
        <v>49.271731621358711</v>
      </c>
      <c r="E181" s="92">
        <f t="shared" ca="1" si="798"/>
        <v>95.996522416763185</v>
      </c>
      <c r="F181" s="92">
        <f t="shared" ca="1" si="798"/>
        <v>140.97194227346327</v>
      </c>
      <c r="G181" s="92">
        <f t="shared" ca="1" si="798"/>
        <v>182.04608101020236</v>
      </c>
      <c r="H181" s="92">
        <f t="shared" ca="1" si="798"/>
        <v>249.57556794656156</v>
      </c>
      <c r="I181" s="92">
        <f t="shared" ca="1" si="798"/>
        <v>295.59572982786051</v>
      </c>
      <c r="J181" s="92">
        <f t="shared" ca="1" si="798"/>
        <v>320.82580016580118</v>
      </c>
      <c r="K181" s="92"/>
      <c r="L181" s="92">
        <f t="shared" ref="L181:R181" ca="1" si="799">L178*L$58</f>
        <v>49.445097505717882</v>
      </c>
      <c r="M181" s="92">
        <f t="shared" ca="1" si="799"/>
        <v>93.173569834889918</v>
      </c>
      <c r="N181" s="92">
        <f t="shared" ca="1" si="799"/>
        <v>137.10804612929161</v>
      </c>
      <c r="O181" s="92">
        <f t="shared" ca="1" si="799"/>
        <v>177.50833662915289</v>
      </c>
      <c r="P181" s="92">
        <f t="shared" ca="1" si="799"/>
        <v>244.73435761006954</v>
      </c>
      <c r="Q181" s="92">
        <f t="shared" ca="1" si="799"/>
        <v>292.11519915535075</v>
      </c>
      <c r="R181" s="92">
        <f t="shared" ca="1" si="799"/>
        <v>320.18886645261585</v>
      </c>
      <c r="S181" s="92"/>
      <c r="T181" s="92">
        <f t="shared" ref="T181:Z181" ca="1" si="800">T178*T$58</f>
        <v>49.833889859624989</v>
      </c>
      <c r="U181" s="92">
        <f t="shared" ca="1" si="800"/>
        <v>89.834653430231029</v>
      </c>
      <c r="V181" s="92">
        <f t="shared" ca="1" si="800"/>
        <v>132.23141697927923</v>
      </c>
      <c r="W181" s="92">
        <f t="shared" ca="1" si="800"/>
        <v>171.50573791875564</v>
      </c>
      <c r="X181" s="92">
        <f t="shared" ca="1" si="800"/>
        <v>237.44597809910076</v>
      </c>
      <c r="Y181" s="92">
        <f t="shared" ca="1" si="800"/>
        <v>284.81702067765349</v>
      </c>
      <c r="Z181" s="92">
        <f t="shared" ca="1" si="800"/>
        <v>313.98463556644117</v>
      </c>
      <c r="AA181" s="92"/>
      <c r="AB181" s="92">
        <f t="shared" ref="AB181:AH181" ca="1" si="801">AB178*AB$58</f>
        <v>50.432492257470081</v>
      </c>
      <c r="AC181" s="92">
        <f t="shared" ca="1" si="801"/>
        <v>89.786982918248938</v>
      </c>
      <c r="AD181" s="92">
        <f t="shared" ca="1" si="801"/>
        <v>126.58246936515442</v>
      </c>
      <c r="AE181" s="92">
        <f t="shared" ca="1" si="801"/>
        <v>164.27935887148055</v>
      </c>
      <c r="AF181" s="92">
        <f t="shared" ca="1" si="801"/>
        <v>228.05139655661782</v>
      </c>
      <c r="AG181" s="92">
        <f t="shared" ca="1" si="801"/>
        <v>274.36547777982395</v>
      </c>
      <c r="AH181" s="92">
        <f t="shared" ca="1" si="801"/>
        <v>303.41191194808681</v>
      </c>
      <c r="AI181" s="92"/>
      <c r="AJ181" s="92">
        <f t="shared" ref="AJ181:AP181" ca="1" si="802">AJ178*AJ$58</f>
        <v>51.240952306112028</v>
      </c>
      <c r="AK181" s="92">
        <f t="shared" ca="1" si="802"/>
        <v>90.3108693359885</v>
      </c>
      <c r="AL181" s="92">
        <f t="shared" ca="1" si="802"/>
        <v>120.47724779333979</v>
      </c>
      <c r="AM181" s="92">
        <f t="shared" ca="1" si="802"/>
        <v>156.18207044330296</v>
      </c>
      <c r="AN181" s="92">
        <f t="shared" ca="1" si="802"/>
        <v>216.98085441073238</v>
      </c>
      <c r="AO181" s="92">
        <f t="shared" ca="1" si="802"/>
        <v>261.45643359525479</v>
      </c>
      <c r="AP181" s="92">
        <f t="shared" ca="1" si="802"/>
        <v>289.61635223163648</v>
      </c>
      <c r="AQ181" s="92"/>
      <c r="AR181" s="92">
        <f t="shared" ref="AR181:AW181" ca="1" si="803">AR178*AR$58</f>
        <v>52.26364120736654</v>
      </c>
      <c r="AS181" s="92">
        <f t="shared" ca="1" si="803"/>
        <v>91.186364236675232</v>
      </c>
      <c r="AT181" s="92">
        <f t="shared" ca="1" si="803"/>
        <v>120.69311426153955</v>
      </c>
      <c r="AU181" s="92">
        <f t="shared" ca="1" si="803"/>
        <v>147.57443704899876</v>
      </c>
      <c r="AV181" s="92">
        <f t="shared" ca="1" si="803"/>
        <v>204.80625440040825</v>
      </c>
      <c r="AW181" s="92">
        <f t="shared" ca="1" si="803"/>
        <v>246.79681017446052</v>
      </c>
      <c r="AX181" s="92">
        <f ca="1">AX178*AX$58</f>
        <v>273.44430413083489</v>
      </c>
      <c r="AY181" s="92"/>
      <c r="AZ181" s="92">
        <f t="shared" ref="AZ181:BF181" ca="1" si="804">AZ178*AZ$58</f>
        <v>54.971714603915018</v>
      </c>
      <c r="BA181" s="92">
        <f t="shared" ca="1" si="804"/>
        <v>93.903883905879226</v>
      </c>
      <c r="BB181" s="92">
        <f t="shared" ca="1" si="804"/>
        <v>123.0910743613989</v>
      </c>
      <c r="BC181" s="92">
        <f t="shared" ca="1" si="804"/>
        <v>144.97227129593301</v>
      </c>
      <c r="BD181" s="92">
        <f t="shared" ca="1" si="804"/>
        <v>179.21382123675335</v>
      </c>
      <c r="BE181" s="92">
        <f t="shared" ca="1" si="804"/>
        <v>215.04822688993625</v>
      </c>
      <c r="BF181" s="92">
        <f t="shared" ca="1" si="804"/>
        <v>237.79682370675513</v>
      </c>
    </row>
    <row r="182" spans="1:58" x14ac:dyDescent="0.2">
      <c r="B182" s="39" t="s">
        <v>305</v>
      </c>
      <c r="C182" s="3" t="s">
        <v>44</v>
      </c>
      <c r="D182" s="104">
        <f t="shared" ref="D182:J182" ca="1" si="805">D$159*(1-(1-D176/D$30)/D$33)^(-1/D$21)</f>
        <v>104696.10101296724</v>
      </c>
      <c r="E182" s="104">
        <f t="shared" ca="1" si="805"/>
        <v>109110.78522427089</v>
      </c>
      <c r="F182" s="104">
        <f t="shared" ca="1" si="805"/>
        <v>114144.28057463795</v>
      </c>
      <c r="G182" s="104">
        <f t="shared" ca="1" si="805"/>
        <v>121441.83877166131</v>
      </c>
      <c r="H182" s="104">
        <f t="shared" ca="1" si="805"/>
        <v>142068.24920219684</v>
      </c>
      <c r="I182" s="104">
        <f t="shared" ca="1" si="805"/>
        <v>169613.13588971013</v>
      </c>
      <c r="J182" s="104">
        <f t="shared" ca="1" si="805"/>
        <v>202703.82182711962</v>
      </c>
      <c r="K182" s="104"/>
      <c r="L182" s="104">
        <f t="shared" ref="L182:R182" ca="1" si="806">L$159*(1-(1-L176/L$30)/L$33)^(-1/L$21)</f>
        <v>104332.97924083691</v>
      </c>
      <c r="M182" s="104">
        <f t="shared" ca="1" si="806"/>
        <v>112282.6887926662</v>
      </c>
      <c r="N182" s="104">
        <f t="shared" ca="1" si="806"/>
        <v>117077.81170357428</v>
      </c>
      <c r="O182" s="104">
        <f t="shared" ca="1" si="806"/>
        <v>124085.93413573391</v>
      </c>
      <c r="P182" s="104">
        <f t="shared" ca="1" si="806"/>
        <v>144077.06270647366</v>
      </c>
      <c r="Q182" s="104">
        <f t="shared" ca="1" si="806"/>
        <v>170806.6452708306</v>
      </c>
      <c r="R182" s="104">
        <f t="shared" ca="1" si="806"/>
        <v>202908.7875595357</v>
      </c>
      <c r="S182" s="104"/>
      <c r="T182" s="104">
        <f t="shared" ref="T182:Z182" ca="1" si="807">T$159*(1-(1-T176/T$30)/T$33)^(-1/T$21)</f>
        <v>103527.87540024942</v>
      </c>
      <c r="U182" s="104">
        <f t="shared" ca="1" si="807"/>
        <v>116297.28421589251</v>
      </c>
      <c r="V182" s="104">
        <f t="shared" ca="1" si="807"/>
        <v>121037.87456892242</v>
      </c>
      <c r="W182" s="104">
        <f t="shared" ca="1" si="807"/>
        <v>127820.42259286762</v>
      </c>
      <c r="X182" s="104">
        <f t="shared" ca="1" si="807"/>
        <v>147297.2102037197</v>
      </c>
      <c r="Y182" s="104">
        <f t="shared" ca="1" si="807"/>
        <v>173453.53021784258</v>
      </c>
      <c r="Z182" s="104">
        <f t="shared" ca="1" si="807"/>
        <v>204983.11497435466</v>
      </c>
      <c r="AA182" s="104"/>
      <c r="AB182" s="104">
        <f t="shared" ref="AB182:AH182" ca="1" si="808">AB$159*(1-(1-AB176/AB$30)/AB$33)^(-1/AB$21)</f>
        <v>102312.7062596358</v>
      </c>
      <c r="AC182" s="104">
        <f t="shared" ca="1" si="808"/>
        <v>116356.80742358579</v>
      </c>
      <c r="AD182" s="104">
        <f t="shared" ca="1" si="808"/>
        <v>126025.15695507526</v>
      </c>
      <c r="AE182" s="104">
        <f t="shared" ca="1" si="808"/>
        <v>132712.25938891509</v>
      </c>
      <c r="AF182" s="104">
        <f t="shared" ca="1" si="808"/>
        <v>151825.99711059339</v>
      </c>
      <c r="AG182" s="104">
        <f t="shared" ca="1" si="808"/>
        <v>177606.99267853497</v>
      </c>
      <c r="AH182" s="104">
        <f t="shared" ca="1" si="808"/>
        <v>208857.90973931589</v>
      </c>
      <c r="AI182" s="104"/>
      <c r="AJ182" s="104">
        <f t="shared" ref="AJ182:AP182" ca="1" si="809">AJ$159*(1-(1-AJ176/AJ$30)/AJ$33)^(-1/AJ$21)</f>
        <v>100716.84862660893</v>
      </c>
      <c r="AK182" s="104">
        <f t="shared" ca="1" si="809"/>
        <v>115706.17979293995</v>
      </c>
      <c r="AL182" s="104">
        <f t="shared" ca="1" si="809"/>
        <v>131964.4793596862</v>
      </c>
      <c r="AM182" s="104">
        <f t="shared" ca="1" si="809"/>
        <v>138776.89307020311</v>
      </c>
      <c r="AN182" s="104">
        <f t="shared" ca="1" si="809"/>
        <v>157775.41848095419</v>
      </c>
      <c r="AO182" s="104">
        <f t="shared" ca="1" si="809"/>
        <v>183387.81176530491</v>
      </c>
      <c r="AP182" s="104">
        <f t="shared" ca="1" si="809"/>
        <v>214613.17112230518</v>
      </c>
      <c r="AQ182" s="104"/>
      <c r="AR182" s="104">
        <f t="shared" ref="AR182:AW182" ca="1" si="810">AR$159*(1-(1-AR176/AR$30)/AR$33)^(-1/AR$21)</f>
        <v>98769.261655863462</v>
      </c>
      <c r="AS182" s="104">
        <f t="shared" ca="1" si="810"/>
        <v>114635.8951987254</v>
      </c>
      <c r="AT182" s="104">
        <f t="shared" ca="1" si="810"/>
        <v>131743.82221651435</v>
      </c>
      <c r="AU182" s="104">
        <f t="shared" ca="1" si="810"/>
        <v>146008.09296589854</v>
      </c>
      <c r="AV182" s="104">
        <f t="shared" ca="1" si="810"/>
        <v>165200.10533487675</v>
      </c>
      <c r="AW182" s="104">
        <f t="shared" ca="1" si="810"/>
        <v>190945.35814092038</v>
      </c>
      <c r="AX182" s="104">
        <f ca="1">AX$159*(1-(1-AX176/AX$30)/AX$33)^(-1/AX$21)</f>
        <v>222493.4873243155</v>
      </c>
      <c r="AY182" s="104"/>
      <c r="AZ182" s="104">
        <f t="shared" ref="AZ182:BF182" ca="1" si="811">AZ$159*(1-(1-AZ176/AZ$30)/AZ$33)^(-1/AZ$21)</f>
        <v>93964.210624487023</v>
      </c>
      <c r="BA182" s="104">
        <f t="shared" ca="1" si="811"/>
        <v>111443.41218987001</v>
      </c>
      <c r="BB182" s="104">
        <f t="shared" ca="1" si="811"/>
        <v>129346.66894084653</v>
      </c>
      <c r="BC182" s="104">
        <f t="shared" ca="1" si="811"/>
        <v>148374.27042978958</v>
      </c>
      <c r="BD182" s="104">
        <f t="shared" ca="1" si="811"/>
        <v>184612.27581466537</v>
      </c>
      <c r="BE182" s="104">
        <f t="shared" ca="1" si="811"/>
        <v>211851.67311804416</v>
      </c>
      <c r="BF182" s="104">
        <f t="shared" ca="1" si="811"/>
        <v>245227.59266341935</v>
      </c>
    </row>
    <row r="183" spans="1:58" x14ac:dyDescent="0.2">
      <c r="B183" s="39"/>
      <c r="C183" s="29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  <c r="Z183" s="85"/>
      <c r="AA183" s="85"/>
      <c r="AB183" s="85"/>
      <c r="AC183" s="85"/>
      <c r="AD183" s="85"/>
      <c r="AE183" s="85"/>
      <c r="AF183" s="85"/>
      <c r="AG183" s="85"/>
      <c r="AH183" s="85"/>
      <c r="AI183" s="85"/>
      <c r="AJ183" s="85"/>
      <c r="AK183" s="85"/>
      <c r="AL183" s="85"/>
      <c r="AM183" s="85"/>
      <c r="AN183" s="85"/>
      <c r="AO183" s="85"/>
      <c r="AP183" s="85"/>
      <c r="AQ183" s="85"/>
      <c r="AR183" s="85"/>
      <c r="AS183" s="85"/>
      <c r="AT183" s="85"/>
      <c r="AU183" s="85"/>
      <c r="AV183" s="85"/>
      <c r="AW183" s="85"/>
      <c r="AX183" s="85"/>
      <c r="AY183" s="85"/>
      <c r="AZ183" s="85"/>
      <c r="BA183" s="85"/>
      <c r="BB183" s="85"/>
      <c r="BC183" s="85"/>
      <c r="BD183" s="85"/>
      <c r="BE183" s="85"/>
      <c r="BF183" s="85"/>
    </row>
    <row r="184" spans="1:58" x14ac:dyDescent="0.2">
      <c r="B184" s="173" t="s">
        <v>364</v>
      </c>
      <c r="C184" s="29"/>
      <c r="D184" s="85">
        <f t="shared" ref="D184:J184" ca="1" si="812">D122*(D27+D28)</f>
        <v>2.8173456894787718</v>
      </c>
      <c r="E184" s="85">
        <f t="shared" ca="1" si="812"/>
        <v>10.897124997045363</v>
      </c>
      <c r="F184" s="85">
        <f t="shared" ca="1" si="812"/>
        <v>23.74843885388151</v>
      </c>
      <c r="G184" s="85">
        <f t="shared" ca="1" si="812"/>
        <v>40.387735616033979</v>
      </c>
      <c r="H184" s="85">
        <f t="shared" ca="1" si="812"/>
        <v>81.067217175021838</v>
      </c>
      <c r="I184" s="85">
        <f t="shared" ca="1" si="812"/>
        <v>125.70086551697578</v>
      </c>
      <c r="J184" s="85">
        <f t="shared" ca="1" si="812"/>
        <v>168.77440349197076</v>
      </c>
      <c r="K184" s="85"/>
      <c r="L184" s="85">
        <f t="shared" ref="L184:R184" ca="1" si="813">L122*(L27+L28)</f>
        <v>2.8266631213158795</v>
      </c>
      <c r="M184" s="85">
        <f t="shared" ca="1" si="813"/>
        <v>10.582554987810326</v>
      </c>
      <c r="N184" s="85">
        <f t="shared" ca="1" si="813"/>
        <v>23.121685889087082</v>
      </c>
      <c r="O184" s="85">
        <f t="shared" ca="1" si="813"/>
        <v>39.438957250579094</v>
      </c>
      <c r="P184" s="85">
        <f t="shared" ca="1" si="813"/>
        <v>79.64240998218996</v>
      </c>
      <c r="Q184" s="85">
        <f t="shared" ca="1" si="813"/>
        <v>124.3969038478308</v>
      </c>
      <c r="R184" s="85">
        <f t="shared" ca="1" si="813"/>
        <v>168.48391211941086</v>
      </c>
      <c r="S184" s="85"/>
      <c r="T184" s="85">
        <f t="shared" ref="T184:Z184" ca="1" si="814">T122*(T27+T28)</f>
        <v>2.8474085324407263</v>
      </c>
      <c r="U184" s="85">
        <f t="shared" ca="1" si="814"/>
        <v>10.209840167490228</v>
      </c>
      <c r="V184" s="85">
        <f t="shared" ca="1" si="814"/>
        <v>22.328037331831695</v>
      </c>
      <c r="W184" s="85">
        <f t="shared" ca="1" si="814"/>
        <v>38.178068965137179</v>
      </c>
      <c r="X184" s="85">
        <f t="shared" ca="1" si="814"/>
        <v>77.484583226273742</v>
      </c>
      <c r="Y184" s="85">
        <f t="shared" ca="1" si="814"/>
        <v>121.64796781985326</v>
      </c>
      <c r="Z184" s="85">
        <f t="shared" ca="1" si="814"/>
        <v>165.64470167219136</v>
      </c>
      <c r="AA184" s="85"/>
      <c r="AB184" s="85">
        <f t="shared" ref="AB184:AH184" ca="1" si="815">AB122*(AB27+AB28)</f>
        <v>2.8772285024897406</v>
      </c>
      <c r="AC184" s="85">
        <f t="shared" ca="1" si="815"/>
        <v>10.204513821402021</v>
      </c>
      <c r="AD184" s="85">
        <f t="shared" ca="1" si="815"/>
        <v>21.405113147221034</v>
      </c>
      <c r="AE184" s="85">
        <f t="shared" ca="1" si="815"/>
        <v>36.651412483251463</v>
      </c>
      <c r="AF184" s="85">
        <f t="shared" ca="1" si="815"/>
        <v>74.680473548431706</v>
      </c>
      <c r="AG184" s="85">
        <f t="shared" ca="1" si="815"/>
        <v>117.56946466597451</v>
      </c>
      <c r="AH184" s="85">
        <f t="shared" ca="1" si="815"/>
        <v>161.0779442163892</v>
      </c>
      <c r="AI184" s="85"/>
      <c r="AJ184" s="85">
        <f t="shared" ref="AJ184:AP184" ca="1" si="816">AJ122*(AJ27+AJ28)</f>
        <v>2.9119508064564239</v>
      </c>
      <c r="AK184" s="85">
        <f t="shared" ca="1" si="816"/>
        <v>10.263041294516851</v>
      </c>
      <c r="AL184" s="85">
        <f t="shared" ca="1" si="816"/>
        <v>20.407825824242895</v>
      </c>
      <c r="AM184" s="85">
        <f t="shared" ca="1" si="816"/>
        <v>34.949238858624085</v>
      </c>
      <c r="AN184" s="85">
        <f t="shared" ca="1" si="816"/>
        <v>71.325549657858261</v>
      </c>
      <c r="AO184" s="85">
        <f t="shared" ca="1" si="816"/>
        <v>112.70554299922503</v>
      </c>
      <c r="AP184" s="85">
        <f t="shared" ca="1" si="816"/>
        <v>154.2978381816373</v>
      </c>
      <c r="AQ184" s="85"/>
      <c r="AR184" s="85">
        <f t="shared" ref="AR184:AW184" ca="1" si="817">AR122*(AR27+AR28)</f>
        <v>2.9515245549825351</v>
      </c>
      <c r="AS184" s="85">
        <f t="shared" ca="1" si="817"/>
        <v>10.360811884175071</v>
      </c>
      <c r="AT184" s="85">
        <f t="shared" ca="1" si="817"/>
        <v>20.438917549109139</v>
      </c>
      <c r="AU184" s="85">
        <f t="shared" ca="1" si="817"/>
        <v>33.0859846392732</v>
      </c>
      <c r="AV184" s="85">
        <f t="shared" ca="1" si="817"/>
        <v>67.68478631618045</v>
      </c>
      <c r="AW184" s="85">
        <f t="shared" ca="1" si="817"/>
        <v>107.04753408881142</v>
      </c>
      <c r="AX184" s="85">
        <f ca="1">AX122*(AX27+AX28)</f>
        <v>146.47755948950888</v>
      </c>
      <c r="AY184" s="85"/>
      <c r="AZ184" s="85">
        <f t="shared" ref="AZ184:BF184" ca="1" si="818">AZ122*(AZ27+AZ28)</f>
        <v>3.0562115630317201</v>
      </c>
      <c r="BA184" s="85">
        <f t="shared" ca="1" si="818"/>
        <v>10.66405814925495</v>
      </c>
      <c r="BB184" s="85">
        <f t="shared" ca="1" si="818"/>
        <v>20.832806991081533</v>
      </c>
      <c r="BC184" s="85">
        <f t="shared" ca="1" si="818"/>
        <v>32.527138454099479</v>
      </c>
      <c r="BD184" s="85">
        <f t="shared" ca="1" si="818"/>
        <v>59.664942647048008</v>
      </c>
      <c r="BE184" s="85">
        <f t="shared" ca="1" si="818"/>
        <v>94.280787312638182</v>
      </c>
      <c r="BF184" s="85">
        <f t="shared" ca="1" si="818"/>
        <v>129.32042552376146</v>
      </c>
    </row>
    <row r="185" spans="1:58" x14ac:dyDescent="0.2">
      <c r="B185" s="173"/>
      <c r="C185" s="29"/>
      <c r="D185" s="85">
        <f t="shared" ref="D185:J185" ca="1" si="819">D27*D27/D41*D54*1000000*D17*D164/D159+D28*D28/D42*D57*1000000*D17*D176/D159</f>
        <v>3.1261515920385259</v>
      </c>
      <c r="E185" s="85">
        <f t="shared" ca="1" si="819"/>
        <v>12.05599504276557</v>
      </c>
      <c r="F185" s="85">
        <f t="shared" ca="1" si="819"/>
        <v>26.153942672067579</v>
      </c>
      <c r="G185" s="85">
        <f t="shared" ca="1" si="819"/>
        <v>44.247882759033587</v>
      </c>
      <c r="H185" s="85">
        <f t="shared" ca="1" si="819"/>
        <v>87.942938870590254</v>
      </c>
      <c r="I185" s="85">
        <f t="shared" ca="1" si="819"/>
        <v>135.38784154136411</v>
      </c>
      <c r="J185" s="85">
        <f t="shared" ca="1" si="819"/>
        <v>181.06212490517183</v>
      </c>
      <c r="K185" s="85"/>
      <c r="L185" s="85">
        <f t="shared" ref="L185:R185" ca="1" si="820">L27*L27/L41*L54*1000000*L17*L164/L159+L28*L28/L42*L57*1000000*L17*L176/L159</f>
        <v>3.1370672319379427</v>
      </c>
      <c r="M185" s="85">
        <f t="shared" ca="1" si="820"/>
        <v>11.710782056802895</v>
      </c>
      <c r="N185" s="85">
        <f t="shared" ca="1" si="820"/>
        <v>25.475024944844222</v>
      </c>
      <c r="O185" s="85">
        <f t="shared" ca="1" si="820"/>
        <v>43.234904204785799</v>
      </c>
      <c r="P185" s="85">
        <f t="shared" ca="1" si="820"/>
        <v>86.461409870909151</v>
      </c>
      <c r="Q185" s="85">
        <f t="shared" ca="1" si="820"/>
        <v>134.05664128052351</v>
      </c>
      <c r="R185" s="85">
        <f t="shared" ca="1" si="820"/>
        <v>180.76852919954413</v>
      </c>
      <c r="S185" s="85"/>
      <c r="T185" s="85">
        <f t="shared" ref="T185:Z185" ca="1" si="821">T27*T27/T41*T54*1000000*T17*T164/T159+T28*T28/T42*T57*1000000*T17*T176/T159</f>
        <v>3.1615436012847447</v>
      </c>
      <c r="U185" s="85">
        <f t="shared" ca="1" si="821"/>
        <v>11.301449476814724</v>
      </c>
      <c r="V185" s="85">
        <f t="shared" ca="1" si="821"/>
        <v>24.614092085695198</v>
      </c>
      <c r="W185" s="85">
        <f t="shared" ca="1" si="821"/>
        <v>41.886041879672447</v>
      </c>
      <c r="X185" s="85">
        <f t="shared" ca="1" si="821"/>
        <v>84.212242015264835</v>
      </c>
      <c r="Y185" s="85">
        <f t="shared" ca="1" si="821"/>
        <v>131.24443578616487</v>
      </c>
      <c r="Z185" s="85">
        <f t="shared" ca="1" si="821"/>
        <v>177.89533990680093</v>
      </c>
      <c r="AA185" s="85"/>
      <c r="AB185" s="85">
        <f t="shared" ref="AB185:AH185" ca="1" si="822">AB27*AB27/AB41*AB54*1000000*AB17*AB164/AB159+AB28*AB28/AB42*AB57*1000000*AB17*AB176/AB159</f>
        <v>3.1992198932604645</v>
      </c>
      <c r="AC185" s="85">
        <f t="shared" ca="1" si="822"/>
        <v>11.295597441575302</v>
      </c>
      <c r="AD185" s="85">
        <f t="shared" ca="1" si="822"/>
        <v>23.611239145575823</v>
      </c>
      <c r="AE185" s="85">
        <f t="shared" ca="1" si="822"/>
        <v>40.248883215965499</v>
      </c>
      <c r="AF185" s="85">
        <f t="shared" ca="1" si="822"/>
        <v>81.2796875895406</v>
      </c>
      <c r="AG185" s="85">
        <f t="shared" ca="1" si="822"/>
        <v>127.16733652817878</v>
      </c>
      <c r="AH185" s="85">
        <f t="shared" ca="1" si="822"/>
        <v>172.94267420940076</v>
      </c>
      <c r="AI185" s="85"/>
      <c r="AJ185" s="85">
        <f t="shared" ref="AJ185:AP185" ca="1" si="823">AJ27*AJ27/AJ41*AJ54*1000000*AJ17*AJ164/AJ159+AJ28*AJ28/AJ42*AJ57*1000000*AJ17*AJ176/AJ159</f>
        <v>3.2500879032860324</v>
      </c>
      <c r="AK185" s="85">
        <f t="shared" ca="1" si="823"/>
        <v>11.35989766932069</v>
      </c>
      <c r="AL185" s="85">
        <f t="shared" ca="1" si="823"/>
        <v>22.520815044626264</v>
      </c>
      <c r="AM185" s="85">
        <f t="shared" ca="1" si="823"/>
        <v>38.397379750886493</v>
      </c>
      <c r="AN185" s="85">
        <f t="shared" ca="1" si="823"/>
        <v>77.775406787827251</v>
      </c>
      <c r="AO185" s="85">
        <f t="shared" ca="1" si="823"/>
        <v>122.04930431978804</v>
      </c>
      <c r="AP185" s="85">
        <f t="shared" ca="1" si="823"/>
        <v>166.37119210545197</v>
      </c>
      <c r="AQ185" s="85"/>
      <c r="AR185" s="85">
        <f t="shared" ref="AR185:AW185" ca="1" si="824">AR27*AR27/AR41*AR54*1000000*AR17*AR164/AR159+AR28*AR28/AR42*AR57*1000000*AR17*AR176/AR159</f>
        <v>3.3144070277752795</v>
      </c>
      <c r="AS185" s="85">
        <f t="shared" ca="1" si="824"/>
        <v>11.467293587465964</v>
      </c>
      <c r="AT185" s="85">
        <f t="shared" ca="1" si="824"/>
        <v>22.559484245198469</v>
      </c>
      <c r="AU185" s="85">
        <f t="shared" ca="1" si="824"/>
        <v>36.409783470838832</v>
      </c>
      <c r="AV185" s="85">
        <f t="shared" ca="1" si="824"/>
        <v>73.860781091811063</v>
      </c>
      <c r="AW185" s="85">
        <f t="shared" ca="1" si="824"/>
        <v>116.12504358941702</v>
      </c>
      <c r="AX185" s="85">
        <f ca="1">AX27*AX27/AX41*AX54*1000000*AX17*AX164/AX159+AX28*AX28/AX42*AX57*1000000*AX17*AX176/AX159</f>
        <v>158.50643712196489</v>
      </c>
      <c r="AY185" s="85"/>
      <c r="AZ185" s="85">
        <f t="shared" ref="AZ185:BF185" ca="1" si="825">AZ27*AZ27/AZ41*AZ54*1000000*AZ17*AZ164/AZ159+AZ28*AZ28/AZ42*AZ57*1000000*AZ17*AZ176/AZ159</f>
        <v>3.4845680211194097</v>
      </c>
      <c r="BA185" s="85">
        <f t="shared" ca="1" si="825"/>
        <v>11.800167497654096</v>
      </c>
      <c r="BB185" s="85">
        <f t="shared" ca="1" si="825"/>
        <v>22.988481844189828</v>
      </c>
      <c r="BC185" s="85">
        <f t="shared" ca="1" si="825"/>
        <v>35.805044915491024</v>
      </c>
      <c r="BD185" s="85">
        <f t="shared" ca="1" si="825"/>
        <v>65.424459597064825</v>
      </c>
      <c r="BE185" s="85">
        <f t="shared" ca="1" si="825"/>
        <v>102.87766469570832</v>
      </c>
      <c r="BF185" s="85">
        <f t="shared" ca="1" si="825"/>
        <v>140.5350492126625</v>
      </c>
    </row>
    <row r="186" spans="1:58" x14ac:dyDescent="0.2">
      <c r="B186" s="39"/>
      <c r="C186" s="29"/>
      <c r="D186"/>
    </row>
    <row r="187" spans="1:58" x14ac:dyDescent="0.2">
      <c r="A187" s="63" t="s">
        <v>332</v>
      </c>
      <c r="B187" s="39" t="s">
        <v>319</v>
      </c>
      <c r="C187" s="29" t="s">
        <v>47</v>
      </c>
      <c r="D187" s="92">
        <f t="shared" ref="D187:J187" ca="1" si="826">SQRT(2*D19*D29*(1-(D74/D170)^D21))</f>
        <v>174.48496958005998</v>
      </c>
      <c r="E187" s="92">
        <f t="shared" ca="1" si="826"/>
        <v>272.2929875910209</v>
      </c>
      <c r="F187" s="92">
        <f t="shared" ca="1" si="826"/>
        <v>360.78752943965202</v>
      </c>
      <c r="G187" s="92">
        <f t="shared" ca="1" si="826"/>
        <v>443.7489438453814</v>
      </c>
      <c r="H187" s="92">
        <f t="shared" ca="1" si="826"/>
        <v>577.94037474512038</v>
      </c>
      <c r="I187" s="92">
        <f t="shared" ca="1" si="826"/>
        <v>671.60298217362754</v>
      </c>
      <c r="J187" s="92">
        <f t="shared" ca="1" si="826"/>
        <v>734.46333862749805</v>
      </c>
      <c r="K187" s="92"/>
      <c r="L187" s="92">
        <f t="shared" ref="L187:R187" ca="1" si="827">SQRT(2*L19*L29*(1-(L74/L170)^L21))</f>
        <v>170.10912925821722</v>
      </c>
      <c r="M187" s="92">
        <f t="shared" ca="1" si="827"/>
        <v>291.31350493996945</v>
      </c>
      <c r="N187" s="92">
        <f t="shared" ca="1" si="827"/>
        <v>370.84274008626511</v>
      </c>
      <c r="O187" s="92">
        <f t="shared" ca="1" si="827"/>
        <v>448.38176360397358</v>
      </c>
      <c r="P187" s="92">
        <f t="shared" ca="1" si="827"/>
        <v>577.76958915817556</v>
      </c>
      <c r="Q187" s="92">
        <f t="shared" ca="1" si="827"/>
        <v>670.52440074389904</v>
      </c>
      <c r="R187" s="92">
        <f t="shared" ca="1" si="827"/>
        <v>734.22281720909029</v>
      </c>
      <c r="S187" s="92"/>
      <c r="T187" s="92">
        <f t="shared" ref="T187:Z187" ca="1" si="828">SQRT(2*T19*T29*(1-(T74/T170)^T21))</f>
        <v>159.91356341179349</v>
      </c>
      <c r="U187" s="92">
        <f t="shared" ca="1" si="828"/>
        <v>313.15509801658089</v>
      </c>
      <c r="V187" s="92">
        <f t="shared" ca="1" si="828"/>
        <v>383.92394844674612</v>
      </c>
      <c r="W187" s="92">
        <f t="shared" ca="1" si="828"/>
        <v>455.07439592453352</v>
      </c>
      <c r="X187" s="92">
        <f t="shared" ca="1" si="828"/>
        <v>577.90679126864757</v>
      </c>
      <c r="Y187" s="92">
        <f t="shared" ca="1" si="828"/>
        <v>668.46472142938796</v>
      </c>
      <c r="Z187" s="92">
        <f t="shared" ca="1" si="828"/>
        <v>731.95708157412912</v>
      </c>
      <c r="AA187" s="92"/>
      <c r="AB187" s="92">
        <f t="shared" ref="AB187:AH187" ca="1" si="829">SQRT(2*AB19*AB29*(1-(AB74/AB170)^AB21))</f>
        <v>142.95726479907592</v>
      </c>
      <c r="AC187" s="92">
        <f t="shared" ca="1" si="829"/>
        <v>313.46266975046296</v>
      </c>
      <c r="AD187" s="92">
        <f t="shared" ca="1" si="829"/>
        <v>399.6177657159887</v>
      </c>
      <c r="AE187" s="92">
        <f t="shared" ca="1" si="829"/>
        <v>463.99195072910271</v>
      </c>
      <c r="AF187" s="92">
        <f t="shared" ca="1" si="829"/>
        <v>578.81677808921108</v>
      </c>
      <c r="AG187" s="92">
        <f t="shared" ca="1" si="829"/>
        <v>666.01869186075749</v>
      </c>
      <c r="AH187" s="92">
        <f t="shared" ca="1" si="829"/>
        <v>728.43396277143199</v>
      </c>
      <c r="AI187" s="92"/>
      <c r="AJ187" s="92">
        <f t="shared" ref="AJ187:AP187" ca="1" si="830">SQRT(2*AJ19*AJ29*(1-(AJ74/AJ170)^AJ21))</f>
        <v>116.55786164781709</v>
      </c>
      <c r="AK187" s="92">
        <f t="shared" ca="1" si="830"/>
        <v>310.0764948919346</v>
      </c>
      <c r="AL187" s="92">
        <f t="shared" ca="1" si="830"/>
        <v>417.2312816414784</v>
      </c>
      <c r="AM187" s="92">
        <f t="shared" ca="1" si="830"/>
        <v>475.11216584665453</v>
      </c>
      <c r="AN187" s="92">
        <f t="shared" ca="1" si="830"/>
        <v>581.01258276549368</v>
      </c>
      <c r="AO187" s="92">
        <f t="shared" ca="1" si="830"/>
        <v>663.88282749611722</v>
      </c>
      <c r="AP187" s="92">
        <f t="shared" ca="1" si="830"/>
        <v>724.53180628672305</v>
      </c>
      <c r="AQ187" s="92"/>
      <c r="AR187" s="92">
        <f t="shared" ref="AR187:AW187" ca="1" si="831">SQRT(2*AR19*AR29*(1-(AR74/AR170)^AR21))</f>
        <v>71.103008532711442</v>
      </c>
      <c r="AS187" s="92">
        <f t="shared" ca="1" si="831"/>
        <v>304.38678015929287</v>
      </c>
      <c r="AT187" s="92">
        <f t="shared" ca="1" si="831"/>
        <v>416.59691895279758</v>
      </c>
      <c r="AU187" s="92">
        <f t="shared" ca="1" si="831"/>
        <v>488.25422251377921</v>
      </c>
      <c r="AV187" s="92">
        <f t="shared" ca="1" si="831"/>
        <v>584.92415298089077</v>
      </c>
      <c r="AW187" s="92">
        <f t="shared" ca="1" si="831"/>
        <v>662.75990189083359</v>
      </c>
      <c r="AX187" s="92">
        <f ca="1">SQRT(2*AX19*AX29*(1-(AX74/AX170)^AX21))</f>
        <v>721.070149259613</v>
      </c>
      <c r="AY187" s="92"/>
      <c r="AZ187" s="92" t="e">
        <f t="shared" ref="AZ187:BF187" ca="1" si="832">SQRT(2*AZ19*AZ29*(1-(AZ74/AZ170)^AZ21))</f>
        <v>#NUM!</v>
      </c>
      <c r="BA187" s="92">
        <f t="shared" ca="1" si="832"/>
        <v>286.44742876852621</v>
      </c>
      <c r="BB187" s="92">
        <f t="shared" ca="1" si="832"/>
        <v>409.60731461149584</v>
      </c>
      <c r="BC187" s="92">
        <f t="shared" ca="1" si="832"/>
        <v>492.49753578529442</v>
      </c>
      <c r="BD187" s="92">
        <f t="shared" ca="1" si="832"/>
        <v>598.7316315113145</v>
      </c>
      <c r="BE187" s="92">
        <f t="shared" ca="1" si="832"/>
        <v>665.77843339611968</v>
      </c>
      <c r="BF187" s="92">
        <f t="shared" ca="1" si="832"/>
        <v>718.43411183190494</v>
      </c>
    </row>
    <row r="188" spans="1:58" x14ac:dyDescent="0.2">
      <c r="B188" s="39" t="s">
        <v>318</v>
      </c>
      <c r="C188" s="29" t="s">
        <v>47</v>
      </c>
      <c r="D188" s="85">
        <f t="shared" ref="D188:J188" ca="1" si="833">SQRT(2*D19*D30*(1-(D74/D182)^D21))</f>
        <v>144.91544526356748</v>
      </c>
      <c r="E188" s="85">
        <f t="shared" ca="1" si="833"/>
        <v>199.2533649432213</v>
      </c>
      <c r="F188" s="85">
        <f t="shared" ca="1" si="833"/>
        <v>244.76551729532522</v>
      </c>
      <c r="G188" s="85">
        <f t="shared" ca="1" si="833"/>
        <v>295.50092753600723</v>
      </c>
      <c r="H188" s="85">
        <f t="shared" ca="1" si="833"/>
        <v>393.5648288296419</v>
      </c>
      <c r="I188" s="85">
        <f t="shared" ca="1" si="833"/>
        <v>477.70200339971626</v>
      </c>
      <c r="J188" s="85">
        <f t="shared" ca="1" si="833"/>
        <v>546.64011345026017</v>
      </c>
      <c r="K188" s="85"/>
      <c r="L188" s="85">
        <f t="shared" ref="L188:R188" ca="1" si="834">SQRT(2*L19*L30*(1-(L74/L182)^L21))</f>
        <v>139.35114800531983</v>
      </c>
      <c r="M188" s="85">
        <f t="shared" ca="1" si="834"/>
        <v>229.27643110873416</v>
      </c>
      <c r="N188" s="85">
        <f t="shared" ca="1" si="834"/>
        <v>266.80272452714206</v>
      </c>
      <c r="O188" s="85">
        <f t="shared" ca="1" si="834"/>
        <v>311.04909590318255</v>
      </c>
      <c r="P188" s="85">
        <f t="shared" ca="1" si="834"/>
        <v>401.01988426599394</v>
      </c>
      <c r="Q188" s="85">
        <f t="shared" ca="1" si="834"/>
        <v>480.66155409318793</v>
      </c>
      <c r="R188" s="85">
        <f t="shared" ca="1" si="834"/>
        <v>546.99836737053897</v>
      </c>
      <c r="S188" s="85"/>
      <c r="T188" s="85">
        <f t="shared" ref="T188:Z188" ca="1" si="835">SQRT(2*T19*T30*(1-(T74/T182)^T21))</f>
        <v>126.04450742281645</v>
      </c>
      <c r="U188" s="85">
        <f t="shared" ca="1" si="835"/>
        <v>261.18706306030634</v>
      </c>
      <c r="V188" s="85">
        <f t="shared" ca="1" si="835"/>
        <v>293.01452554705156</v>
      </c>
      <c r="W188" s="85">
        <f t="shared" ca="1" si="835"/>
        <v>331.14088143231766</v>
      </c>
      <c r="X188" s="85">
        <f t="shared" ca="1" si="835"/>
        <v>412.4338855017736</v>
      </c>
      <c r="Y188" s="85">
        <f t="shared" ca="1" si="835"/>
        <v>487.07167179198223</v>
      </c>
      <c r="Z188" s="85">
        <f t="shared" ca="1" si="835"/>
        <v>550.58597085142333</v>
      </c>
      <c r="AA188" s="85"/>
      <c r="AB188" s="85">
        <f t="shared" ref="AB188:AH188" ca="1" si="836">SQRT(2*AB19*AB30*(1-(AB74/AB182)^AB21))</f>
        <v>102.4297312053111</v>
      </c>
      <c r="AC188" s="85">
        <f t="shared" ca="1" si="836"/>
        <v>261.62122270186654</v>
      </c>
      <c r="AD188" s="85">
        <f t="shared" ca="1" si="836"/>
        <v>321.73110039683252</v>
      </c>
      <c r="AE188" s="85">
        <f t="shared" ca="1" si="836"/>
        <v>354.77349205988651</v>
      </c>
      <c r="AF188" s="85">
        <f t="shared" ca="1" si="836"/>
        <v>427.48262472095638</v>
      </c>
      <c r="AG188" s="85">
        <f t="shared" ca="1" si="836"/>
        <v>496.72887733251906</v>
      </c>
      <c r="AH188" s="85">
        <f t="shared" ca="1" si="836"/>
        <v>557.10816035407697</v>
      </c>
      <c r="AI188" s="85"/>
      <c r="AJ188" s="85">
        <f t="shared" ref="AJ188:AP188" ca="1" si="837">SQRT(2*AJ19*AJ30*(1-(AJ74/AJ182)^AJ21))</f>
        <v>57.306539829707695</v>
      </c>
      <c r="AK188" s="85">
        <f t="shared" ca="1" si="837"/>
        <v>256.82043591073631</v>
      </c>
      <c r="AL188" s="85">
        <f t="shared" ca="1" si="837"/>
        <v>351.33293464031226</v>
      </c>
      <c r="AM188" s="85">
        <f t="shared" ca="1" si="837"/>
        <v>380.73493361808892</v>
      </c>
      <c r="AN188" s="85">
        <f t="shared" ca="1" si="837"/>
        <v>445.70364416699596</v>
      </c>
      <c r="AO188" s="85">
        <f t="shared" ca="1" si="837"/>
        <v>509.42409679972195</v>
      </c>
      <c r="AP188" s="85">
        <f t="shared" ca="1" si="837"/>
        <v>566.39065021295426</v>
      </c>
      <c r="AQ188" s="85"/>
      <c r="AR188" s="85" t="e">
        <f t="shared" ref="AR188:AW188" ca="1" si="838">SQRT(2*AR19*AR30*(1-(AR74/AR182)^AR21))</f>
        <v>#NUM!</v>
      </c>
      <c r="AS188" s="85">
        <f t="shared" ca="1" si="838"/>
        <v>248.64508163628429</v>
      </c>
      <c r="AT188" s="85">
        <f t="shared" ca="1" si="838"/>
        <v>350.30656094504371</v>
      </c>
      <c r="AU188" s="85">
        <f t="shared" ca="1" si="838"/>
        <v>407.94032546464513</v>
      </c>
      <c r="AV188" s="85">
        <f t="shared" ca="1" si="838"/>
        <v>466.36079286607918</v>
      </c>
      <c r="AW188" s="85">
        <f t="shared" ca="1" si="838"/>
        <v>524.85919268389796</v>
      </c>
      <c r="AX188" s="85">
        <f ca="1">SQRT(2*AX19*AX30*(1-(AX74/AX182)^AX21))</f>
        <v>578.38354032613222</v>
      </c>
      <c r="AY188" s="85"/>
      <c r="AZ188" s="85" t="e">
        <f t="shared" ref="AZ188:BF188" ca="1" si="839">SQRT(2*AZ19*AZ30*(1-(AZ74/AZ182)^AZ21))</f>
        <v>#NUM!</v>
      </c>
      <c r="BA188" s="85">
        <f t="shared" ca="1" si="839"/>
        <v>221.82825398117066</v>
      </c>
      <c r="BB188" s="85">
        <f t="shared" ca="1" si="839"/>
        <v>338.81170427378527</v>
      </c>
      <c r="BC188" s="85">
        <f t="shared" ca="1" si="839"/>
        <v>416.11429099538719</v>
      </c>
      <c r="BD188" s="85">
        <f t="shared" ca="1" si="839"/>
        <v>512.01010874583858</v>
      </c>
      <c r="BE188" s="85">
        <f t="shared" ca="1" si="839"/>
        <v>561.99493765501711</v>
      </c>
      <c r="BF188" s="85">
        <f t="shared" ca="1" si="839"/>
        <v>609.07683415016879</v>
      </c>
    </row>
    <row r="189" spans="1:58" x14ac:dyDescent="0.2">
      <c r="B189" s="39" t="s">
        <v>37</v>
      </c>
      <c r="C189" s="130" t="s">
        <v>47</v>
      </c>
      <c r="D189" s="85">
        <f t="shared" ref="D189:J189" ca="1" si="840">SQRT(2*(D27*D19*D29*(1-(D74/D170)^D21)+D28*D19*D30*(1-(D74/D182)^D21))/(D27+D28))</f>
        <v>165.21752882654121</v>
      </c>
      <c r="E189" s="85">
        <f t="shared" ca="1" si="840"/>
        <v>250.32568494109447</v>
      </c>
      <c r="F189" s="85">
        <f t="shared" ca="1" si="840"/>
        <v>326.72385957930067</v>
      </c>
      <c r="G189" s="85">
        <f t="shared" ca="1" si="840"/>
        <v>400.47765168709208</v>
      </c>
      <c r="H189" s="85">
        <f t="shared" ca="1" si="840"/>
        <v>523.74403035985881</v>
      </c>
      <c r="I189" s="85">
        <f t="shared" ca="1" si="840"/>
        <v>613.81330912613339</v>
      </c>
      <c r="J189" s="85">
        <f t="shared" ca="1" si="840"/>
        <v>677.66466761681249</v>
      </c>
      <c r="K189" s="85"/>
      <c r="L189" s="85">
        <f t="shared" ref="L189:R189" ca="1" si="841">SQRT(2*(L27*L19*L29*(1-(L74/L170)^L21)+L28*L19*L30*(1-(L74/L182)^L21))/(L27+L28))</f>
        <v>160.51269333438842</v>
      </c>
      <c r="M189" s="85">
        <f t="shared" ca="1" si="841"/>
        <v>272.20996686551683</v>
      </c>
      <c r="N189" s="85">
        <f t="shared" ca="1" si="841"/>
        <v>339.7216358356178</v>
      </c>
      <c r="O189" s="85">
        <f t="shared" ca="1" si="841"/>
        <v>407.77606269757365</v>
      </c>
      <c r="P189" s="85">
        <f t="shared" ca="1" si="841"/>
        <v>525.50050551473475</v>
      </c>
      <c r="Q189" s="85">
        <f t="shared" ca="1" si="841"/>
        <v>613.79732636791664</v>
      </c>
      <c r="R189" s="85">
        <f t="shared" ca="1" si="841"/>
        <v>677.58726486629041</v>
      </c>
      <c r="S189" s="85"/>
      <c r="T189" s="85">
        <f t="shared" ref="T189:Z189" ca="1" si="842">SQRT(2*(T27*T19*T29*(1-(T74/T170)^T21)+T28*T19*T30*(1-(T74/T182)^T21))/(T27+T28))</f>
        <v>149.47899894586735</v>
      </c>
      <c r="U189" s="85">
        <f t="shared" ca="1" si="842"/>
        <v>296.84502844504414</v>
      </c>
      <c r="V189" s="85">
        <f t="shared" ca="1" si="842"/>
        <v>356.20813604943731</v>
      </c>
      <c r="W189" s="85">
        <f t="shared" ca="1" si="842"/>
        <v>417.86748099045724</v>
      </c>
      <c r="X189" s="85">
        <f t="shared" ca="1" si="842"/>
        <v>528.53704654102808</v>
      </c>
      <c r="Y189" s="85">
        <f t="shared" ca="1" si="842"/>
        <v>613.98397944723138</v>
      </c>
      <c r="Z189" s="85">
        <f t="shared" ca="1" si="842"/>
        <v>676.92127800097933</v>
      </c>
      <c r="AA189" s="85"/>
      <c r="AB189" s="85">
        <f t="shared" ref="AB189:AH189" ca="1" si="843">SQRT(2*(AB27*AB19*AB29*(1-(AB74/AB170)^AB21)+AB28*AB19*AB30*(1-(AB74/AB182)^AB21))/(AB27+AB28))</f>
        <v>130.85030754321073</v>
      </c>
      <c r="AC189" s="85">
        <f t="shared" ca="1" si="843"/>
        <v>297.18869136302118</v>
      </c>
      <c r="AD189" s="85">
        <f t="shared" ca="1" si="843"/>
        <v>375.45510975092367</v>
      </c>
      <c r="AE189" s="85">
        <f t="shared" ca="1" si="843"/>
        <v>430.67439028851885</v>
      </c>
      <c r="AF189" s="85">
        <f t="shared" ca="1" si="843"/>
        <v>533.16636541623302</v>
      </c>
      <c r="AG189" s="85">
        <f t="shared" ca="1" si="843"/>
        <v>614.79030934453681</v>
      </c>
      <c r="AH189" s="85">
        <f t="shared" ca="1" si="843"/>
        <v>676.16604927362039</v>
      </c>
      <c r="AI189" s="85"/>
      <c r="AJ189" s="85">
        <f t="shared" ref="AJ189:AP189" ca="1" si="844">SQRT(2*(AJ27*AJ19*AJ29*(1-(AJ74/AJ170)^AJ21)+AJ28*AJ19*AJ30*(1-(AJ74/AJ182)^AJ21))/(AJ27+AJ28))</f>
        <v>100.75632276450813</v>
      </c>
      <c r="AK189" s="85">
        <f t="shared" ca="1" si="844"/>
        <v>293.40052355685873</v>
      </c>
      <c r="AL189" s="85">
        <f t="shared" ca="1" si="844"/>
        <v>396.48401217172062</v>
      </c>
      <c r="AM189" s="85">
        <f t="shared" ca="1" si="844"/>
        <v>445.87824569351085</v>
      </c>
      <c r="AN189" s="85">
        <f t="shared" ca="1" si="844"/>
        <v>539.69219038491428</v>
      </c>
      <c r="AO189" s="85">
        <f t="shared" ca="1" si="844"/>
        <v>616.71001496886447</v>
      </c>
      <c r="AP189" s="85">
        <f t="shared" ca="1" si="844"/>
        <v>675.94157668910418</v>
      </c>
      <c r="AQ189" s="85"/>
      <c r="AR189" s="85">
        <f t="shared" ref="AR189:AW189" ca="1" si="845">SQRT(2*(AR27*AR19*AR29*(1-(AR74/AR170)^AR21)+AR28*AR19*AR30*(1-(AR74/AR182)^AR21))/(AR27+AR28))</f>
        <v>38.315395067544948</v>
      </c>
      <c r="AS189" s="85">
        <f t="shared" ca="1" si="845"/>
        <v>287.0116144533747</v>
      </c>
      <c r="AT189" s="85">
        <f t="shared" ca="1" si="845"/>
        <v>395.73588515703727</v>
      </c>
      <c r="AU189" s="85">
        <f t="shared" ca="1" si="845"/>
        <v>463.03336119739458</v>
      </c>
      <c r="AV189" s="85">
        <f t="shared" ca="1" si="845"/>
        <v>548.25934210113348</v>
      </c>
      <c r="AW189" s="85">
        <f t="shared" ca="1" si="845"/>
        <v>620.2092515846266</v>
      </c>
      <c r="AX189" s="85">
        <f ca="1">SQRT(2*(AX27*AX19*AX29*(1-(AX74/AX170)^AX21)+AX28*AX19*AX30*(1-(AX74/AX182)^AX21))/(AX27+AX28))</f>
        <v>676.85838992282368</v>
      </c>
      <c r="AY189" s="85"/>
      <c r="AZ189" s="85" t="e">
        <f t="shared" ref="AZ189:BF189" ca="1" si="846">SQRT(2*(AZ27*AZ19*AZ29*(1-(AZ74/AZ170)^AZ21)+AZ28*AZ19*AZ30*(1-(AZ74/AZ182)^AZ21))/(AZ27+AZ28))</f>
        <v>#NUM!</v>
      </c>
      <c r="BA189" s="85">
        <f t="shared" ca="1" si="846"/>
        <v>266.65335372635298</v>
      </c>
      <c r="BB189" s="85">
        <f t="shared" ca="1" si="846"/>
        <v>387.44878169868633</v>
      </c>
      <c r="BC189" s="85">
        <f t="shared" ca="1" si="846"/>
        <v>468.42244063799524</v>
      </c>
      <c r="BD189" s="85">
        <f t="shared" ca="1" si="846"/>
        <v>571.28903502002288</v>
      </c>
      <c r="BE189" s="85">
        <f t="shared" ca="1" si="846"/>
        <v>633.07718189297407</v>
      </c>
      <c r="BF189" s="85">
        <f t="shared" ca="1" si="846"/>
        <v>683.92731972186164</v>
      </c>
    </row>
    <row r="190" spans="1:58" x14ac:dyDescent="0.2">
      <c r="B190" s="39" t="s">
        <v>365</v>
      </c>
      <c r="C190" s="130" t="s">
        <v>11</v>
      </c>
      <c r="D190" s="85">
        <f ca="1">D170/D74</f>
        <v>1.0689727217096212</v>
      </c>
      <c r="E190" s="85">
        <f ca="1">E170/E74</f>
        <v>1.1786346294428651</v>
      </c>
      <c r="F190" s="85">
        <f t="shared" ref="F190:BF190" ca="1" si="847">F170/F74</f>
        <v>1.3404983652911371</v>
      </c>
      <c r="G190" s="85">
        <f t="shared" ca="1" si="847"/>
        <v>1.5711136141914208</v>
      </c>
      <c r="H190" s="85">
        <f t="shared" ca="1" si="847"/>
        <v>2.2219295757090105</v>
      </c>
      <c r="I190" s="85">
        <f t="shared" ca="1" si="847"/>
        <v>3.0623491148978688</v>
      </c>
      <c r="J190" s="85">
        <f t="shared" ca="1" si="847"/>
        <v>3.971522254063768</v>
      </c>
      <c r="K190" s="85"/>
      <c r="L190" s="85">
        <f t="shared" ca="1" si="847"/>
        <v>1.0654200805234044</v>
      </c>
      <c r="M190" s="85">
        <f t="shared" ca="1" si="847"/>
        <v>1.2076442908966762</v>
      </c>
      <c r="N190" s="85">
        <f t="shared" ca="1" si="847"/>
        <v>1.3637545323635958</v>
      </c>
      <c r="O190" s="85">
        <f t="shared" ca="1" si="847"/>
        <v>1.5869569554768255</v>
      </c>
      <c r="P190" s="85">
        <f t="shared" ca="1" si="847"/>
        <v>2.2207733652138399</v>
      </c>
      <c r="Q190" s="85">
        <f t="shared" ca="1" si="847"/>
        <v>3.0497450233847676</v>
      </c>
      <c r="R190" s="85">
        <f t="shared" ca="1" si="847"/>
        <v>3.9672658454488507</v>
      </c>
      <c r="S190" s="85"/>
      <c r="T190" s="85">
        <f t="shared" ca="1" si="847"/>
        <v>1.0575453022512544</v>
      </c>
      <c r="U190" s="85">
        <f t="shared" ca="1" si="847"/>
        <v>1.2446015876569072</v>
      </c>
      <c r="V190" s="85">
        <f t="shared" ca="1" si="847"/>
        <v>1.3957596013973346</v>
      </c>
      <c r="W190" s="85">
        <f t="shared" ca="1" si="847"/>
        <v>1.6104943258165685</v>
      </c>
      <c r="X190" s="85">
        <f t="shared" ca="1" si="847"/>
        <v>2.2217021310729335</v>
      </c>
      <c r="Y190" s="85">
        <f t="shared" ca="1" si="847"/>
        <v>3.0259101521906699</v>
      </c>
      <c r="Z190" s="85">
        <f t="shared" ca="1" si="847"/>
        <v>3.927514431269556</v>
      </c>
      <c r="AA190" s="85"/>
      <c r="AB190" s="85">
        <f t="shared" ca="1" si="847"/>
        <v>1.0456651074931698</v>
      </c>
      <c r="AC190" s="85">
        <f t="shared" ca="1" si="847"/>
        <v>1.2451514163943853</v>
      </c>
      <c r="AD190" s="85">
        <f t="shared" ca="1" si="847"/>
        <v>1.4369367761208574</v>
      </c>
      <c r="AE190" s="85">
        <f t="shared" ca="1" si="847"/>
        <v>1.6430951425774527</v>
      </c>
      <c r="AF190" s="85">
        <f t="shared" ca="1" si="847"/>
        <v>2.2278799615978793</v>
      </c>
      <c r="AG190" s="85">
        <f t="shared" ca="1" si="847"/>
        <v>2.997997926025846</v>
      </c>
      <c r="AH190" s="85">
        <f t="shared" ca="1" si="847"/>
        <v>3.8669185442307232</v>
      </c>
      <c r="AI190" s="85"/>
      <c r="AJ190" s="85">
        <f t="shared" ca="1" si="847"/>
        <v>1.0300734398674283</v>
      </c>
      <c r="AK190" s="85">
        <f t="shared" ca="1" si="847"/>
        <v>1.2391442970794644</v>
      </c>
      <c r="AL190" s="85">
        <f t="shared" ca="1" si="847"/>
        <v>1.4870499514480482</v>
      </c>
      <c r="AM190" s="85">
        <f t="shared" ca="1" si="847"/>
        <v>1.6858318793428986</v>
      </c>
      <c r="AN190" s="85">
        <f t="shared" ca="1" si="847"/>
        <v>2.2429156583481502</v>
      </c>
      <c r="AO190" s="85">
        <f t="shared" ca="1" si="847"/>
        <v>2.9739686276615349</v>
      </c>
      <c r="AP190" s="85">
        <f t="shared" ca="1" si="847"/>
        <v>3.8014838079350004</v>
      </c>
      <c r="AQ190" s="85"/>
      <c r="AR190" s="85">
        <f t="shared" ca="1" si="847"/>
        <v>1.0110620901955141</v>
      </c>
      <c r="AS190" s="85">
        <f t="shared" ca="1" si="847"/>
        <v>1.2292765387602744</v>
      </c>
      <c r="AT190" s="85">
        <f t="shared" ca="1" si="847"/>
        <v>1.4851694856348421</v>
      </c>
      <c r="AU190" s="85">
        <f t="shared" ca="1" si="847"/>
        <v>1.7395126823622846</v>
      </c>
      <c r="AV190" s="85">
        <f t="shared" ca="1" si="847"/>
        <v>2.270157425358593</v>
      </c>
      <c r="AW190" s="85">
        <f t="shared" ca="1" si="847"/>
        <v>2.9614618900896676</v>
      </c>
      <c r="AX190" s="85">
        <f t="shared" ca="1" si="847"/>
        <v>3.7448693351878575</v>
      </c>
      <c r="AY190" s="85"/>
      <c r="AZ190" s="85">
        <f t="shared" ca="1" si="847"/>
        <v>0.9642437741604476</v>
      </c>
      <c r="BA190" s="85">
        <f t="shared" ca="1" si="847"/>
        <v>1.1999512539599422</v>
      </c>
      <c r="BB190" s="85">
        <f t="shared" ca="1" si="847"/>
        <v>1.4648303345281282</v>
      </c>
      <c r="BC190" s="85">
        <f t="shared" ca="1" si="847"/>
        <v>1.7576204172033887</v>
      </c>
      <c r="BD190" s="85">
        <f t="shared" ca="1" si="847"/>
        <v>2.3712190998926603</v>
      </c>
      <c r="BE190" s="85">
        <f t="shared" ca="1" si="847"/>
        <v>2.9952790466553765</v>
      </c>
      <c r="BF190" s="85">
        <f t="shared" ca="1" si="847"/>
        <v>3.7026365581077454</v>
      </c>
    </row>
    <row r="191" spans="1:58" x14ac:dyDescent="0.2">
      <c r="B191" s="39" t="s">
        <v>366</v>
      </c>
      <c r="C191" s="130" t="s">
        <v>11</v>
      </c>
      <c r="D191" s="85">
        <f ca="1">D182/D74</f>
        <v>1.0469610101296725</v>
      </c>
      <c r="E191" s="85">
        <f t="shared" ref="E191:BF191" ca="1" si="848">E182/E74</f>
        <v>1.0911078522427089</v>
      </c>
      <c r="F191" s="85">
        <f t="shared" ca="1" si="848"/>
        <v>1.1414428057463795</v>
      </c>
      <c r="G191" s="85">
        <f t="shared" ca="1" si="848"/>
        <v>1.214418387716613</v>
      </c>
      <c r="H191" s="85">
        <f t="shared" ca="1" si="848"/>
        <v>1.4206824920219683</v>
      </c>
      <c r="I191" s="85">
        <f t="shared" ca="1" si="848"/>
        <v>1.6961313588971012</v>
      </c>
      <c r="J191" s="85">
        <f t="shared" ca="1" si="848"/>
        <v>2.0270382182711963</v>
      </c>
      <c r="K191" s="85"/>
      <c r="L191" s="85">
        <f t="shared" ca="1" si="848"/>
        <v>1.0433297924083691</v>
      </c>
      <c r="M191" s="85">
        <f t="shared" ca="1" si="848"/>
        <v>1.1228268879266621</v>
      </c>
      <c r="N191" s="85">
        <f t="shared" ca="1" si="848"/>
        <v>1.1707781170357427</v>
      </c>
      <c r="O191" s="85">
        <f t="shared" ca="1" si="848"/>
        <v>1.2408593413573392</v>
      </c>
      <c r="P191" s="85">
        <f t="shared" ca="1" si="848"/>
        <v>1.4407706270647367</v>
      </c>
      <c r="Q191" s="85">
        <f t="shared" ca="1" si="848"/>
        <v>1.708066452708306</v>
      </c>
      <c r="R191" s="85">
        <f t="shared" ca="1" si="848"/>
        <v>2.0290878755953572</v>
      </c>
      <c r="S191" s="85"/>
      <c r="T191" s="85">
        <f t="shared" ca="1" si="848"/>
        <v>1.0352787540024941</v>
      </c>
      <c r="U191" s="85">
        <f t="shared" ca="1" si="848"/>
        <v>1.1629728421589252</v>
      </c>
      <c r="V191" s="85">
        <f t="shared" ca="1" si="848"/>
        <v>1.2103787456892241</v>
      </c>
      <c r="W191" s="85">
        <f t="shared" ca="1" si="848"/>
        <v>1.2782042259286761</v>
      </c>
      <c r="X191" s="85">
        <f t="shared" ca="1" si="848"/>
        <v>1.4729721020371971</v>
      </c>
      <c r="Y191" s="85">
        <f t="shared" ca="1" si="848"/>
        <v>1.7345353021784258</v>
      </c>
      <c r="Z191" s="85">
        <f t="shared" ca="1" si="848"/>
        <v>2.0498311497435466</v>
      </c>
      <c r="AA191" s="85"/>
      <c r="AB191" s="85">
        <f t="shared" ca="1" si="848"/>
        <v>1.023127062596358</v>
      </c>
      <c r="AC191" s="85">
        <f t="shared" ca="1" si="848"/>
        <v>1.1635680742358578</v>
      </c>
      <c r="AD191" s="85">
        <f t="shared" ca="1" si="848"/>
        <v>1.2602515695507526</v>
      </c>
      <c r="AE191" s="85">
        <f t="shared" ca="1" si="848"/>
        <v>1.3271225938891509</v>
      </c>
      <c r="AF191" s="85">
        <f t="shared" ca="1" si="848"/>
        <v>1.5182599711059339</v>
      </c>
      <c r="AG191" s="85">
        <f t="shared" ca="1" si="848"/>
        <v>1.7760699267853497</v>
      </c>
      <c r="AH191" s="85">
        <f t="shared" ca="1" si="848"/>
        <v>2.0885790973931591</v>
      </c>
      <c r="AI191" s="85"/>
      <c r="AJ191" s="85">
        <f t="shared" ca="1" si="848"/>
        <v>1.0071684862660892</v>
      </c>
      <c r="AK191" s="85">
        <f t="shared" ca="1" si="848"/>
        <v>1.1570617979293996</v>
      </c>
      <c r="AL191" s="85">
        <f t="shared" ca="1" si="848"/>
        <v>1.319644793596862</v>
      </c>
      <c r="AM191" s="85">
        <f t="shared" ca="1" si="848"/>
        <v>1.3877689307020311</v>
      </c>
      <c r="AN191" s="85">
        <f t="shared" ca="1" si="848"/>
        <v>1.577754184809542</v>
      </c>
      <c r="AO191" s="85">
        <f t="shared" ca="1" si="848"/>
        <v>1.8338781176530492</v>
      </c>
      <c r="AP191" s="85">
        <f t="shared" ca="1" si="848"/>
        <v>2.146131711223052</v>
      </c>
      <c r="AQ191" s="85"/>
      <c r="AR191" s="85">
        <f t="shared" ca="1" si="848"/>
        <v>0.98769261655863461</v>
      </c>
      <c r="AS191" s="85">
        <f t="shared" ca="1" si="848"/>
        <v>1.1463589519872539</v>
      </c>
      <c r="AT191" s="85">
        <f t="shared" ca="1" si="848"/>
        <v>1.3174382221651435</v>
      </c>
      <c r="AU191" s="85">
        <f t="shared" ca="1" si="848"/>
        <v>1.4600809296589854</v>
      </c>
      <c r="AV191" s="85">
        <f t="shared" ca="1" si="848"/>
        <v>1.6520010533487675</v>
      </c>
      <c r="AW191" s="85">
        <f t="shared" ca="1" si="848"/>
        <v>1.9094535814092037</v>
      </c>
      <c r="AX191" s="85">
        <f t="shared" ca="1" si="848"/>
        <v>2.2249348732431549</v>
      </c>
      <c r="AY191" s="85"/>
      <c r="AZ191" s="85">
        <f t="shared" ca="1" si="848"/>
        <v>0.93964210624487021</v>
      </c>
      <c r="BA191" s="85">
        <f t="shared" ca="1" si="848"/>
        <v>1.1144341218987002</v>
      </c>
      <c r="BB191" s="85">
        <f t="shared" ca="1" si="848"/>
        <v>1.2934666894084652</v>
      </c>
      <c r="BC191" s="85">
        <f t="shared" ca="1" si="848"/>
        <v>1.4837427042978959</v>
      </c>
      <c r="BD191" s="85">
        <f t="shared" ca="1" si="848"/>
        <v>1.8461227581466537</v>
      </c>
      <c r="BE191" s="85">
        <f t="shared" ca="1" si="848"/>
        <v>2.1185167311804416</v>
      </c>
      <c r="BF191" s="85">
        <f t="shared" ca="1" si="848"/>
        <v>2.4522759266341936</v>
      </c>
    </row>
    <row r="192" spans="1:58" x14ac:dyDescent="0.2">
      <c r="B192" s="39"/>
      <c r="C192" s="130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  <c r="AF192" s="85"/>
      <c r="AG192" s="85"/>
      <c r="AH192" s="85"/>
      <c r="AI192" s="85"/>
      <c r="AJ192" s="85"/>
      <c r="AK192" s="85"/>
      <c r="AL192" s="85"/>
      <c r="AM192" s="85"/>
      <c r="AN192" s="85"/>
      <c r="AO192" s="85"/>
      <c r="AP192" s="85"/>
      <c r="AQ192" s="85"/>
      <c r="AR192" s="85"/>
      <c r="AS192" s="85"/>
      <c r="AT192" s="85"/>
      <c r="AU192" s="85"/>
      <c r="AV192" s="85"/>
      <c r="AW192" s="85"/>
      <c r="AX192" s="85"/>
      <c r="AY192" s="85"/>
      <c r="AZ192" s="85"/>
      <c r="BA192" s="85"/>
      <c r="BB192" s="85"/>
      <c r="BC192" s="85"/>
      <c r="BD192" s="85"/>
      <c r="BE192" s="85"/>
      <c r="BF192" s="85"/>
    </row>
    <row r="193" spans="2:59" x14ac:dyDescent="0.2">
      <c r="B193" s="127" t="s">
        <v>320</v>
      </c>
      <c r="C193" s="126" t="s">
        <v>11</v>
      </c>
      <c r="D193" s="129">
        <f t="shared" ref="D193:J193" ca="1" si="849">D36/D189</f>
        <v>1.2245587276855661</v>
      </c>
      <c r="E193" s="129">
        <f t="shared" ca="1" si="849"/>
        <v>0.80822136545353451</v>
      </c>
      <c r="F193" s="129">
        <f t="shared" ca="1" si="849"/>
        <v>0.61923413598166366</v>
      </c>
      <c r="G193" s="129">
        <f t="shared" ca="1" si="849"/>
        <v>0.5051931513253618</v>
      </c>
      <c r="H193" s="129">
        <f t="shared" ca="1" si="849"/>
        <v>0.38629283612487531</v>
      </c>
      <c r="I193" s="129">
        <f t="shared" ca="1" si="849"/>
        <v>0.32960928654221788</v>
      </c>
      <c r="J193" s="129">
        <f t="shared" ca="1" si="849"/>
        <v>0.29855262722002246</v>
      </c>
      <c r="K193" s="129"/>
      <c r="L193" s="129">
        <f t="shared" ref="L193:R193" ca="1" si="850">L36/L189</f>
        <v>1.5755651678408236</v>
      </c>
      <c r="M193" s="129">
        <f t="shared" ca="1" si="850"/>
        <v>0.92905565334762585</v>
      </c>
      <c r="N193" s="129">
        <f t="shared" ca="1" si="850"/>
        <v>0.74442773711459753</v>
      </c>
      <c r="O193" s="129">
        <f t="shared" ca="1" si="850"/>
        <v>0.62018895111442529</v>
      </c>
      <c r="P193" s="129">
        <f t="shared" ca="1" si="850"/>
        <v>0.48125207485054872</v>
      </c>
      <c r="Q193" s="129">
        <f t="shared" ca="1" si="850"/>
        <v>0.41202233660820548</v>
      </c>
      <c r="R193" s="129">
        <f t="shared" ca="1" si="850"/>
        <v>0.37323341468627397</v>
      </c>
      <c r="S193" s="129"/>
      <c r="T193" s="129">
        <f t="shared" ref="T193:Z193" ca="1" si="851">T36/T189</f>
        <v>2.0302373743262501</v>
      </c>
      <c r="U193" s="129">
        <f t="shared" ca="1" si="851"/>
        <v>1.0223443927172182</v>
      </c>
      <c r="V193" s="129">
        <f t="shared" ca="1" si="851"/>
        <v>0.85196776722319167</v>
      </c>
      <c r="W193" s="129">
        <f t="shared" ca="1" si="851"/>
        <v>0.72625381046031778</v>
      </c>
      <c r="X193" s="129">
        <f t="shared" ca="1" si="851"/>
        <v>0.57418463345731874</v>
      </c>
      <c r="Y193" s="129">
        <f t="shared" ca="1" si="851"/>
        <v>0.49427649661151507</v>
      </c>
      <c r="Z193" s="129">
        <f t="shared" ca="1" si="851"/>
        <v>0.44832074304559671</v>
      </c>
      <c r="AA193" s="129"/>
      <c r="AB193" s="129">
        <f t="shared" ref="AB193:AH193" ca="1" si="852">AB36/AB189</f>
        <v>2.7058208628409157</v>
      </c>
      <c r="AC193" s="129">
        <f t="shared" ca="1" si="852"/>
        <v>1.1913558703587488</v>
      </c>
      <c r="AD193" s="129">
        <f t="shared" ca="1" si="852"/>
        <v>0.94300885209539653</v>
      </c>
      <c r="AE193" s="129">
        <f t="shared" ca="1" si="852"/>
        <v>0.8221001760108797</v>
      </c>
      <c r="AF193" s="129">
        <f t="shared" ca="1" si="852"/>
        <v>0.66406569323472531</v>
      </c>
      <c r="AG193" s="129">
        <f t="shared" ca="1" si="852"/>
        <v>0.57589959808743674</v>
      </c>
      <c r="AH193" s="129">
        <f t="shared" ca="1" si="852"/>
        <v>0.52362506582505919</v>
      </c>
      <c r="AI193" s="129"/>
      <c r="AJ193" s="129">
        <f t="shared" ref="AJ193:AP193" ca="1" si="853">AJ36/AJ189</f>
        <v>4.0159974350006804</v>
      </c>
      <c r="AK193" s="129">
        <f t="shared" ca="1" si="853"/>
        <v>1.3791288743353241</v>
      </c>
      <c r="AL193" s="129">
        <f t="shared" ca="1" si="853"/>
        <v>1.0205635570675005</v>
      </c>
      <c r="AM193" s="129">
        <f t="shared" ca="1" si="853"/>
        <v>0.90750588908638086</v>
      </c>
      <c r="AN193" s="129">
        <f t="shared" ca="1" si="853"/>
        <v>0.74975539945051595</v>
      </c>
      <c r="AO193" s="129">
        <f t="shared" ca="1" si="853"/>
        <v>0.65612220324133053</v>
      </c>
      <c r="AP193" s="129">
        <f t="shared" ca="1" si="853"/>
        <v>0.598627378070688</v>
      </c>
      <c r="AQ193" s="129"/>
      <c r="AR193" s="129">
        <f t="shared" ref="AR193:AW193" ca="1" si="854">AR36/AR189</f>
        <v>11.880779898071632</v>
      </c>
      <c r="AS193" s="129">
        <f t="shared" ca="1" si="854"/>
        <v>1.5860569836943352</v>
      </c>
      <c r="AT193" s="129">
        <f t="shared" ca="1" si="854"/>
        <v>1.1503045151554054</v>
      </c>
      <c r="AU193" s="129">
        <f t="shared" ca="1" si="854"/>
        <v>0.98311874187203252</v>
      </c>
      <c r="AV193" s="129">
        <f t="shared" ca="1" si="854"/>
        <v>0.83029460795068477</v>
      </c>
      <c r="AW193" s="129">
        <f t="shared" ca="1" si="854"/>
        <v>0.73397288792788562</v>
      </c>
      <c r="AX193" s="129">
        <f ca="1">AX36/AX189</f>
        <v>0.67254359594636248</v>
      </c>
      <c r="AY193" s="129"/>
      <c r="AZ193" s="129" t="e">
        <f t="shared" ref="AZ193:BF193" ca="1" si="855">AZ36/AZ189</f>
        <v>#NUM!</v>
      </c>
      <c r="BA193" s="129">
        <f t="shared" ca="1" si="855"/>
        <v>2.0865143872209488</v>
      </c>
      <c r="BB193" s="129">
        <f t="shared" ca="1" si="855"/>
        <v>1.4359989893669052</v>
      </c>
      <c r="BC193" s="129">
        <f t="shared" ca="1" si="855"/>
        <v>1.1877655950747439</v>
      </c>
      <c r="BD193" s="129">
        <f t="shared" ca="1" si="855"/>
        <v>0.97389591755642935</v>
      </c>
      <c r="BE193" s="129">
        <f t="shared" ca="1" si="855"/>
        <v>0.87884396225926742</v>
      </c>
      <c r="BF193" s="129">
        <f t="shared" ca="1" si="855"/>
        <v>0.81350173170011442</v>
      </c>
    </row>
    <row r="194" spans="2:59" x14ac:dyDescent="0.2">
      <c r="B194" s="127" t="s">
        <v>321</v>
      </c>
      <c r="C194" s="126" t="s">
        <v>11</v>
      </c>
      <c r="D194" s="129">
        <f ca="1">D79/(D27+D28)/D189/D189*2000</f>
        <v>2.1538842096913091E-2</v>
      </c>
      <c r="E194" s="129">
        <f t="shared" ref="E194:J194" ca="1" si="856">E79/(E27+E28)/E189/E189*2000</f>
        <v>0.61580515344866671</v>
      </c>
      <c r="F194" s="129">
        <f t="shared" ca="1" si="856"/>
        <v>0.69631887933626946</v>
      </c>
      <c r="G194" s="129">
        <f t="shared" ca="1" si="856"/>
        <v>0.66018903837963894</v>
      </c>
      <c r="H194" s="129">
        <f t="shared" ca="1" si="856"/>
        <v>0.57116470165908706</v>
      </c>
      <c r="I194" s="129">
        <f t="shared" ca="1" si="856"/>
        <v>0.51204492902738463</v>
      </c>
      <c r="J194" s="129">
        <f t="shared" ca="1" si="856"/>
        <v>0.47325323049809337</v>
      </c>
      <c r="K194" s="129"/>
      <c r="L194" s="129">
        <f t="shared" ref="L194:R194" ca="1" si="857">L79/(L27+L28)/L189/L189*2000</f>
        <v>-0.43216582475165571</v>
      </c>
      <c r="M194" s="129">
        <f t="shared" ca="1" si="857"/>
        <v>0.44773232431675503</v>
      </c>
      <c r="N194" s="129">
        <f t="shared" ca="1" si="857"/>
        <v>0.66908750315380583</v>
      </c>
      <c r="O194" s="129">
        <f t="shared" ca="1" si="857"/>
        <v>0.70029296630669602</v>
      </c>
      <c r="P194" s="129">
        <f t="shared" ca="1" si="857"/>
        <v>0.65147992530246834</v>
      </c>
      <c r="Q194" s="129">
        <f t="shared" ca="1" si="857"/>
        <v>0.59951777417352015</v>
      </c>
      <c r="R194" s="129">
        <f t="shared" ca="1" si="857"/>
        <v>0.56126445529934721</v>
      </c>
      <c r="S194" s="129"/>
      <c r="T194" s="129">
        <f t="shared" ref="T194:Z194" ca="1" si="858">T79/(T27+T28)/T189/T189*2000</f>
        <v>-1.2164434152628962</v>
      </c>
      <c r="U194" s="129">
        <f t="shared" ca="1" si="858"/>
        <v>0.24415333032107045</v>
      </c>
      <c r="V194" s="129">
        <f t="shared" ca="1" si="858"/>
        <v>0.57348931657294799</v>
      </c>
      <c r="W194" s="129">
        <f t="shared" ca="1" si="858"/>
        <v>0.68225678012379676</v>
      </c>
      <c r="X194" s="129">
        <f t="shared" ca="1" si="858"/>
        <v>0.69696333006421751</v>
      </c>
      <c r="Y194" s="129">
        <f t="shared" ca="1" si="858"/>
        <v>0.66289075618740667</v>
      </c>
      <c r="Z194" s="129">
        <f t="shared" ca="1" si="858"/>
        <v>0.62990347694397775</v>
      </c>
      <c r="AA194" s="129"/>
      <c r="AB194" s="129">
        <f t="shared" ref="AB194:AH194" ca="1" si="859">AB79/(AB27+AB28)/AB189/AB189*2000</f>
        <v>-2.7648852870281249</v>
      </c>
      <c r="AC194" s="129">
        <f t="shared" ca="1" si="859"/>
        <v>9.0289749312300466E-2</v>
      </c>
      <c r="AD194" s="129">
        <f t="shared" ca="1" si="859"/>
        <v>0.43249539801202264</v>
      </c>
      <c r="AE194" s="129">
        <f t="shared" ca="1" si="859"/>
        <v>0.61227909516623791</v>
      </c>
      <c r="AF194" s="129">
        <f t="shared" ca="1" si="859"/>
        <v>0.70462655768922822</v>
      </c>
      <c r="AG194" s="129">
        <f t="shared" ca="1" si="859"/>
        <v>0.69852342905841747</v>
      </c>
      <c r="AH194" s="129">
        <f t="shared" ca="1" si="859"/>
        <v>0.67681660787789422</v>
      </c>
      <c r="AI194" s="129"/>
      <c r="AJ194" s="129">
        <f t="shared" ref="AJ194:AP194" ca="1" si="860">AJ79/(AJ27+AJ28)/AJ189/AJ189*2000</f>
        <v>-7.0342223284446774</v>
      </c>
      <c r="AK194" s="129">
        <f t="shared" ca="1" si="860"/>
        <v>-0.11141541359050328</v>
      </c>
      <c r="AL194" s="129">
        <f t="shared" ca="1" si="860"/>
        <v>0.26798389977297066</v>
      </c>
      <c r="AM194" s="129">
        <f t="shared" ca="1" si="860"/>
        <v>0.50210370391176884</v>
      </c>
      <c r="AN194" s="129">
        <f t="shared" ca="1" si="860"/>
        <v>0.6738576347866746</v>
      </c>
      <c r="AO194" s="129">
        <f t="shared" ca="1" si="860"/>
        <v>0.70452047750606794</v>
      </c>
      <c r="AP194" s="129">
        <f t="shared" ca="1" si="860"/>
        <v>0.69793680070764608</v>
      </c>
      <c r="AQ194" s="129"/>
      <c r="AR194" s="129">
        <f t="shared" ref="AR194:AW194" ca="1" si="861">AR79/(AR27+AR28)/AR189/AR189*2000</f>
        <v>-67.547771033035829</v>
      </c>
      <c r="AS194" s="129">
        <f t="shared" ca="1" si="861"/>
        <v>-0.37859360977265888</v>
      </c>
      <c r="AT194" s="129">
        <f t="shared" ca="1" si="861"/>
        <v>0.16387136626156618</v>
      </c>
      <c r="AU194" s="129">
        <f t="shared" ca="1" si="861"/>
        <v>0.3643100450218742</v>
      </c>
      <c r="AV194" s="129">
        <f t="shared" ca="1" si="861"/>
        <v>0.60824597859276497</v>
      </c>
      <c r="AW194" s="129">
        <f t="shared" ca="1" si="861"/>
        <v>0.67938605128573226</v>
      </c>
      <c r="AX194" s="129">
        <f ca="1">AX79/(AX27+AX28)/AX189/AX189*2000</f>
        <v>0.69243244466162324</v>
      </c>
      <c r="AY194" s="129"/>
      <c r="AZ194" s="129" t="e">
        <f t="shared" ref="AZ194:BF194" ca="1" si="862">AZ79/(AZ27+AZ28)/AZ189/AZ189*2000</f>
        <v>#NUM!</v>
      </c>
      <c r="BA194" s="129">
        <f t="shared" ca="1" si="862"/>
        <v>-1.2060621635098276</v>
      </c>
      <c r="BB194" s="129">
        <f t="shared" ca="1" si="862"/>
        <v>-0.12010624324213268</v>
      </c>
      <c r="BC194" s="129">
        <f t="shared" ca="1" si="862"/>
        <v>0.16922380322261346</v>
      </c>
      <c r="BD194" s="129">
        <f t="shared" ca="1" si="862"/>
        <v>0.39482247947570731</v>
      </c>
      <c r="BE194" s="129">
        <f t="shared" ca="1" si="862"/>
        <v>0.5428991548270955</v>
      </c>
      <c r="BF194" s="129">
        <f t="shared" ca="1" si="862"/>
        <v>0.60366320306812526</v>
      </c>
    </row>
    <row r="195" spans="2:59" x14ac:dyDescent="0.2">
      <c r="B195" s="39"/>
      <c r="C195" s="29"/>
      <c r="D195"/>
      <c r="K195" s="45" t="s">
        <v>363</v>
      </c>
      <c r="S195" s="45" t="s">
        <v>363</v>
      </c>
      <c r="AA195" s="45" t="s">
        <v>363</v>
      </c>
      <c r="AI195" s="45" t="s">
        <v>363</v>
      </c>
      <c r="AQ195" s="45" t="s">
        <v>363</v>
      </c>
      <c r="AY195" s="45" t="s">
        <v>363</v>
      </c>
      <c r="BG195" s="45" t="s">
        <v>363</v>
      </c>
    </row>
    <row r="196" spans="2:59" x14ac:dyDescent="0.2">
      <c r="B196" s="127" t="s">
        <v>322</v>
      </c>
      <c r="C196" s="128" t="s">
        <v>323</v>
      </c>
      <c r="D196" s="129">
        <f ca="1">(D27+D28)/D199/D74*100000*SQRT(D143)</f>
        <v>1.9983496887030658</v>
      </c>
      <c r="E196" s="129">
        <f t="shared" ref="E196:J196" ca="1" si="863">(E27+E28)/E199/E74*100000*SQRT(E143)</f>
        <v>3.690989022135343</v>
      </c>
      <c r="F196" s="129">
        <f t="shared" ca="1" si="863"/>
        <v>4.9946854386018948</v>
      </c>
      <c r="G196" s="129">
        <f t="shared" ca="1" si="863"/>
        <v>5.8429916880654087</v>
      </c>
      <c r="H196" s="129">
        <f t="shared" ca="1" si="863"/>
        <v>6.5109549058766598</v>
      </c>
      <c r="I196" s="129">
        <f t="shared" ca="1" si="863"/>
        <v>6.5097554764571566</v>
      </c>
      <c r="J196" s="129">
        <f t="shared" ca="1" si="863"/>
        <v>6.3830573981381971</v>
      </c>
      <c r="K196" s="168">
        <f>AVERAGE(D35:J35)/SQRT(AVERAGE(D31:J31))</f>
        <v>1414.2135623730951</v>
      </c>
      <c r="L196" s="129">
        <f ca="1">(L27+L28)/L199/L74*100000*SQRT(L143)</f>
        <v>2.004917030101137</v>
      </c>
      <c r="M196" s="129">
        <f t="shared" ref="M196:R196" ca="1" si="864">(M27+M28)/M199/M74*100000*SQRT(M143)</f>
        <v>3.5973732825528932</v>
      </c>
      <c r="N196" s="129">
        <f t="shared" ca="1" si="864"/>
        <v>4.8975055458594499</v>
      </c>
      <c r="O196" s="129">
        <f t="shared" ca="1" si="864"/>
        <v>5.7660592442410072</v>
      </c>
      <c r="P196" s="129">
        <f t="shared" ca="1" si="864"/>
        <v>6.4912795185112202</v>
      </c>
      <c r="Q196" s="129">
        <f t="shared" ca="1" si="864"/>
        <v>6.5208222635130895</v>
      </c>
      <c r="R196" s="129">
        <f t="shared" ca="1" si="864"/>
        <v>6.3871979336510138</v>
      </c>
      <c r="S196" s="168">
        <f>AVERAGE(L35:R35)/SQRT(AVERAGE(L31:R31))</f>
        <v>1767.7669529663688</v>
      </c>
      <c r="T196" s="129">
        <f ca="1">(T27+T28)/T199/T74*100000*SQRT(T143)</f>
        <v>2.0195825595924273</v>
      </c>
      <c r="U196" s="129">
        <f t="shared" ref="U196:Z196" ca="1" si="865">(U27+U28)/U199/U74*100000*SQRT(U143)</f>
        <v>3.4850242705672785</v>
      </c>
      <c r="V196" s="129">
        <f t="shared" ca="1" si="865"/>
        <v>4.7707071339162175</v>
      </c>
      <c r="W196" s="129">
        <f t="shared" ca="1" si="865"/>
        <v>5.6578690479503626</v>
      </c>
      <c r="X196" s="129">
        <f t="shared" ca="1" si="865"/>
        <v>6.4539109471183904</v>
      </c>
      <c r="Y196" s="129">
        <f t="shared" ca="1" si="865"/>
        <v>6.5385773291088727</v>
      </c>
      <c r="Z196" s="129">
        <f t="shared" ca="1" si="865"/>
        <v>6.4250893226024468</v>
      </c>
      <c r="AA196" s="168">
        <f>AVERAGE(T35:Z35)/SQRT(AVERAGE(T31:Z31))</f>
        <v>2121.3203435596424</v>
      </c>
      <c r="AB196" s="129">
        <f ca="1">(AB27+AB28)/AB199/AB74*100000*SQRT(AB143)</f>
        <v>2.0413867047756478</v>
      </c>
      <c r="AC196" s="129">
        <f t="shared" ref="AC196:AH196" ca="1" si="866">(AC27+AC28)/AC199/AC74*100000*SQRT(AC143)</f>
        <v>3.4834077024616574</v>
      </c>
      <c r="AD196" s="129">
        <f t="shared" ca="1" si="866"/>
        <v>4.6181193189815586</v>
      </c>
      <c r="AE196" s="129">
        <f t="shared" ca="1" si="866"/>
        <v>5.5179097516555693</v>
      </c>
      <c r="AF196" s="129">
        <f t="shared" ca="1" si="866"/>
        <v>6.3916369311885486</v>
      </c>
      <c r="AG196" s="129">
        <f t="shared" ca="1" si="866"/>
        <v>6.5478348732724436</v>
      </c>
      <c r="AH196" s="129">
        <f t="shared" ca="1" si="866"/>
        <v>6.4847765219550846</v>
      </c>
      <c r="AI196" s="168">
        <f>AVERAGE(AB35:AH35)/SQRT(AVERAGE(AB31:AH31))</f>
        <v>2474.8737341529163</v>
      </c>
      <c r="AJ196" s="129">
        <f ca="1">(AJ27+AJ28)/AJ199/AJ74*100000*SQRT(AJ143)</f>
        <v>2.068819703183054</v>
      </c>
      <c r="AK196" s="129">
        <f t="shared" ref="AK196:AP196" ca="1" si="867">(AK27+AK28)/AK199/AK74*100000*SQRT(AK143)</f>
        <v>3.5011541360840348</v>
      </c>
      <c r="AL196" s="129">
        <f t="shared" ca="1" si="867"/>
        <v>4.4469127658076655</v>
      </c>
      <c r="AM196" s="129">
        <f t="shared" ca="1" si="867"/>
        <v>5.3499641331268712</v>
      </c>
      <c r="AN196" s="129">
        <f t="shared" ca="1" si="867"/>
        <v>6.2964791840328189</v>
      </c>
      <c r="AO196" s="129">
        <f t="shared" ca="1" si="867"/>
        <v>6.542174909161167</v>
      </c>
      <c r="AP196" s="129">
        <f t="shared" ca="1" si="867"/>
        <v>6.5272629695427966</v>
      </c>
      <c r="AQ196" s="168">
        <f>AVERAGE(AJ35:AP35)/SQRT(AVERAGE(AJ31:AP31))</f>
        <v>2828.4271247461902</v>
      </c>
      <c r="AR196" s="129">
        <f ca="1">(AR27+AR28)/AR199/AR74*100000*SQRT(AR143)</f>
        <v>2.1018916210671916</v>
      </c>
      <c r="AS196" s="129">
        <f t="shared" ref="AS196:AX196" ca="1" si="868">(AS27+AS28)/AS199/AS74*100000*SQRT(AS143)</f>
        <v>3.5307164106056161</v>
      </c>
      <c r="AT196" s="129">
        <f t="shared" ca="1" si="868"/>
        <v>4.4526294699428313</v>
      </c>
      <c r="AU196" s="129">
        <f t="shared" ca="1" si="868"/>
        <v>5.1538777826177631</v>
      </c>
      <c r="AV196" s="129">
        <f t="shared" ca="1" si="868"/>
        <v>6.1685970091694244</v>
      </c>
      <c r="AW196" s="129">
        <f t="shared" ca="1" si="868"/>
        <v>6.5015068967447434</v>
      </c>
      <c r="AX196" s="129">
        <f t="shared" ca="1" si="868"/>
        <v>6.5471822491228977</v>
      </c>
      <c r="AY196" s="168">
        <f>AVERAGE(AR35:AX35)/SQRT(AVERAGE(AR31:AX31))</f>
        <v>3181.9805153394636</v>
      </c>
      <c r="AZ196" s="129">
        <f ca="1">(AZ27+AZ28)/AZ199/AZ74*100000*SQRT(AZ143)</f>
        <v>2.1889278591943806</v>
      </c>
      <c r="BA196" s="129">
        <f t="shared" ref="BA196:BF196" ca="1" si="869">(BA27+BA28)/BA199/BA74*100000*SQRT(BA143)</f>
        <v>3.6217262436519224</v>
      </c>
      <c r="BB196" s="129">
        <f t="shared" ca="1" si="869"/>
        <v>4.520792674870667</v>
      </c>
      <c r="BC196" s="129">
        <f t="shared" ca="1" si="869"/>
        <v>5.0922040302107359</v>
      </c>
      <c r="BD196" s="129">
        <f t="shared" ca="1" si="869"/>
        <v>5.7941006836507274</v>
      </c>
      <c r="BE196" s="129">
        <f t="shared" ca="1" si="869"/>
        <v>6.2763926947807551</v>
      </c>
      <c r="BF196" s="129">
        <f t="shared" ca="1" si="869"/>
        <v>6.4560617414278978</v>
      </c>
      <c r="BG196" s="168">
        <f>AVERAGE(AZ35:BF35)/SQRT(AVERAGE(AZ31:BF31))</f>
        <v>3889.0872965260114</v>
      </c>
    </row>
    <row r="197" spans="2:59" x14ac:dyDescent="0.2">
      <c r="B197" s="127" t="s">
        <v>368</v>
      </c>
      <c r="C197" s="128" t="s">
        <v>323</v>
      </c>
      <c r="D197" s="129">
        <f ca="1">(D27)/D170*100000*SQRT(D29)</f>
        <v>1.3229650613640787</v>
      </c>
      <c r="E197" s="129">
        <f t="shared" ref="E197:BF197" ca="1" si="870">(E27)/E170*100000*SQRT(E29)</f>
        <v>2.3997488739009594</v>
      </c>
      <c r="F197" s="129">
        <f t="shared" ca="1" si="870"/>
        <v>3.1649726676077257</v>
      </c>
      <c r="G197" s="129">
        <f t="shared" ca="1" si="870"/>
        <v>3.6005379868111582</v>
      </c>
      <c r="H197" s="129">
        <f t="shared" ca="1" si="870"/>
        <v>3.8188795302078575</v>
      </c>
      <c r="I197" s="129">
        <f t="shared" ca="1" si="870"/>
        <v>3.6944541835368372</v>
      </c>
      <c r="J197" s="129">
        <f t="shared" ca="1" si="870"/>
        <v>3.5608854033891757</v>
      </c>
      <c r="K197" s="45" t="s">
        <v>41</v>
      </c>
      <c r="L197" s="129">
        <f t="shared" ca="1" si="870"/>
        <v>1.3273764857879724</v>
      </c>
      <c r="M197" s="129">
        <f t="shared" ca="1" si="870"/>
        <v>2.3421028410990812</v>
      </c>
      <c r="N197" s="129">
        <f t="shared" ca="1" si="870"/>
        <v>3.1110002470650917</v>
      </c>
      <c r="O197" s="129">
        <f t="shared" ca="1" si="870"/>
        <v>3.564592114467712</v>
      </c>
      <c r="P197" s="129">
        <f t="shared" ca="1" si="870"/>
        <v>3.8208677693779509</v>
      </c>
      <c r="Q197" s="129">
        <f t="shared" ca="1" si="870"/>
        <v>3.7097227513230631</v>
      </c>
      <c r="R197" s="129">
        <f t="shared" ca="1" si="870"/>
        <v>3.5647058136914267</v>
      </c>
      <c r="S197" s="45" t="s">
        <v>41</v>
      </c>
      <c r="T197" s="129">
        <f t="shared" ca="1" si="870"/>
        <v>1.3372605025643645</v>
      </c>
      <c r="U197" s="129">
        <f t="shared" ca="1" si="870"/>
        <v>2.2725562563928596</v>
      </c>
      <c r="V197" s="129">
        <f t="shared" ca="1" si="870"/>
        <v>3.0396643396698528</v>
      </c>
      <c r="W197" s="129">
        <f t="shared" ca="1" si="870"/>
        <v>3.5124956100818223</v>
      </c>
      <c r="X197" s="129">
        <f t="shared" ca="1" si="870"/>
        <v>3.8192704843564007</v>
      </c>
      <c r="Y197" s="129">
        <f t="shared" ca="1" si="870"/>
        <v>3.7389439639488202</v>
      </c>
      <c r="Z197" s="129">
        <f t="shared" ca="1" si="870"/>
        <v>3.6007851457237177</v>
      </c>
      <c r="AA197" s="45" t="s">
        <v>41</v>
      </c>
      <c r="AB197" s="129">
        <f t="shared" ca="1" si="870"/>
        <v>1.3524536223298746</v>
      </c>
      <c r="AC197" s="129">
        <f t="shared" ca="1" si="870"/>
        <v>2.2715527505373876</v>
      </c>
      <c r="AD197" s="129">
        <f t="shared" ca="1" si="870"/>
        <v>2.9525590531357144</v>
      </c>
      <c r="AE197" s="129">
        <f t="shared" ca="1" si="870"/>
        <v>3.442803829739717</v>
      </c>
      <c r="AF197" s="129">
        <f t="shared" ca="1" si="870"/>
        <v>3.8086797854911172</v>
      </c>
      <c r="AG197" s="129">
        <f t="shared" ca="1" si="870"/>
        <v>3.7737546116258476</v>
      </c>
      <c r="AH197" s="129">
        <f t="shared" ca="1" si="870"/>
        <v>3.6572106347650926</v>
      </c>
      <c r="AI197" s="45" t="s">
        <v>41</v>
      </c>
      <c r="AJ197" s="129">
        <f t="shared" ca="1" si="870"/>
        <v>1.3729249853826988</v>
      </c>
      <c r="AK197" s="129">
        <f t="shared" ca="1" si="870"/>
        <v>2.2825647758800183</v>
      </c>
      <c r="AL197" s="129">
        <f t="shared" ca="1" si="870"/>
        <v>2.8530586232075921</v>
      </c>
      <c r="AM197" s="129">
        <f t="shared" ca="1" si="870"/>
        <v>3.3555269174867557</v>
      </c>
      <c r="AN197" s="129">
        <f t="shared" ca="1" si="870"/>
        <v>3.7831477713646011</v>
      </c>
      <c r="AO197" s="129">
        <f t="shared" ca="1" si="870"/>
        <v>3.8042460817351857</v>
      </c>
      <c r="AP197" s="129">
        <f t="shared" ca="1" si="870"/>
        <v>3.7201620046918165</v>
      </c>
      <c r="AQ197" s="45" t="s">
        <v>41</v>
      </c>
      <c r="AR197" s="129">
        <f t="shared" ca="1" si="870"/>
        <v>1.39874056804921</v>
      </c>
      <c r="AS197" s="129">
        <f t="shared" ca="1" si="870"/>
        <v>2.3008875835201894</v>
      </c>
      <c r="AT197" s="129">
        <f t="shared" ca="1" si="870"/>
        <v>2.8566710588628541</v>
      </c>
      <c r="AU197" s="129">
        <f t="shared" ca="1" si="870"/>
        <v>3.2519764338885335</v>
      </c>
      <c r="AV197" s="129">
        <f t="shared" ca="1" si="870"/>
        <v>3.7377502015739017</v>
      </c>
      <c r="AW197" s="129">
        <f t="shared" ca="1" si="870"/>
        <v>3.8203120346898003</v>
      </c>
      <c r="AX197" s="129">
        <f t="shared" ca="1" si="870"/>
        <v>3.7764029550637246</v>
      </c>
      <c r="AY197" s="45" t="s">
        <v>41</v>
      </c>
      <c r="AZ197" s="129">
        <f t="shared" ca="1" si="870"/>
        <v>1.46665563239382</v>
      </c>
      <c r="BA197" s="129">
        <f t="shared" ca="1" si="870"/>
        <v>2.3571183541099172</v>
      </c>
      <c r="BB197" s="129">
        <f t="shared" ca="1" si="870"/>
        <v>2.8963359012400467</v>
      </c>
      <c r="BC197" s="129">
        <f t="shared" ca="1" si="870"/>
        <v>3.2184732232988056</v>
      </c>
      <c r="BD197" s="129">
        <f t="shared" ca="1" si="870"/>
        <v>3.5784467890894938</v>
      </c>
      <c r="BE197" s="129">
        <f t="shared" ca="1" si="870"/>
        <v>3.7771801300509904</v>
      </c>
      <c r="BF197" s="129">
        <f t="shared" ca="1" si="870"/>
        <v>3.8194771217184695</v>
      </c>
      <c r="BG197" s="45" t="s">
        <v>41</v>
      </c>
    </row>
    <row r="198" spans="2:59" x14ac:dyDescent="0.2">
      <c r="B198" s="127" t="s">
        <v>369</v>
      </c>
      <c r="C198" s="128" t="s">
        <v>323</v>
      </c>
      <c r="D198" s="129">
        <f ca="1">(D28)/D182*100000*SQRT(D30)</f>
        <v>0.675389794218763</v>
      </c>
      <c r="E198" s="129">
        <f t="shared" ref="E198:BF198" ca="1" si="871">(E28)/E182*100000*SQRT(E30)</f>
        <v>1.2961262807029215</v>
      </c>
      <c r="F198" s="129">
        <f t="shared" ca="1" si="871"/>
        <v>1.858455222530865</v>
      </c>
      <c r="G198" s="129">
        <f t="shared" ca="1" si="871"/>
        <v>2.3290384544195568</v>
      </c>
      <c r="H198" s="129">
        <f t="shared" ca="1" si="871"/>
        <v>2.9863398126917158</v>
      </c>
      <c r="I198" s="129">
        <f t="shared" ca="1" si="871"/>
        <v>3.3351510305019736</v>
      </c>
      <c r="J198" s="129">
        <f t="shared" ca="1" si="871"/>
        <v>3.4883741944916018</v>
      </c>
      <c r="K198" s="129">
        <f ca="1">AVERAGE(D199:J199)</f>
        <v>1.8318010797922384</v>
      </c>
      <c r="L198" s="129">
        <f t="shared" ca="1" si="871"/>
        <v>0.67774042908743015</v>
      </c>
      <c r="M198" s="129">
        <f t="shared" ca="1" si="871"/>
        <v>1.2595116643354423</v>
      </c>
      <c r="N198" s="129">
        <f t="shared" ca="1" si="871"/>
        <v>1.8118893005367651</v>
      </c>
      <c r="O198" s="129">
        <f t="shared" ca="1" si="871"/>
        <v>2.2794099463781756</v>
      </c>
      <c r="P198" s="129">
        <f t="shared" ca="1" si="871"/>
        <v>2.9447023748414152</v>
      </c>
      <c r="Q198" s="129">
        <f t="shared" ca="1" si="871"/>
        <v>3.3118467027573115</v>
      </c>
      <c r="R198" s="129">
        <f t="shared" ca="1" si="871"/>
        <v>3.4848504576425725</v>
      </c>
      <c r="S198" s="129"/>
      <c r="T198" s="129">
        <f t="shared" ca="1" si="871"/>
        <v>0.68301100399559045</v>
      </c>
      <c r="U198" s="129">
        <f t="shared" ca="1" si="871"/>
        <v>1.2160331790274401</v>
      </c>
      <c r="V198" s="129">
        <f t="shared" ca="1" si="871"/>
        <v>1.7526087194729303</v>
      </c>
      <c r="W198" s="129">
        <f t="shared" ca="1" si="871"/>
        <v>2.2128131540882707</v>
      </c>
      <c r="X198" s="129">
        <f t="shared" ca="1" si="871"/>
        <v>2.8803265732266703</v>
      </c>
      <c r="Y198" s="129">
        <f t="shared" ca="1" si="871"/>
        <v>3.2613082261213493</v>
      </c>
      <c r="Z198" s="129">
        <f t="shared" ca="1" si="871"/>
        <v>3.4495855001277218</v>
      </c>
      <c r="AA198" s="129">
        <f ca="1">AVERAGE(T199:Z199)</f>
        <v>1.8529156278594754</v>
      </c>
      <c r="AB198" s="129">
        <f t="shared" ca="1" si="871"/>
        <v>0.69112313322271468</v>
      </c>
      <c r="AC198" s="129">
        <f t="shared" ca="1" si="871"/>
        <v>1.215411108028073</v>
      </c>
      <c r="AD198" s="129">
        <f t="shared" ca="1" si="871"/>
        <v>1.6832514989970129</v>
      </c>
      <c r="AE198" s="129">
        <f t="shared" ca="1" si="871"/>
        <v>2.131247812199057</v>
      </c>
      <c r="AF198" s="129">
        <f t="shared" ca="1" si="871"/>
        <v>2.7944098954468597</v>
      </c>
      <c r="AG198" s="129">
        <f t="shared" ca="1" si="871"/>
        <v>3.1850402758247092</v>
      </c>
      <c r="AH198" s="129">
        <f t="shared" ca="1" si="871"/>
        <v>3.3855877523102502</v>
      </c>
      <c r="AI198" s="129">
        <f ca="1">AVERAGE(AB199:AH199)</f>
        <v>1.8611556211636719</v>
      </c>
      <c r="AJ198" s="129">
        <f t="shared" ca="1" si="871"/>
        <v>0.70207397354938017</v>
      </c>
      <c r="AK198" s="129">
        <f t="shared" ca="1" si="871"/>
        <v>1.2222454884465785</v>
      </c>
      <c r="AL198" s="129">
        <f t="shared" ca="1" si="871"/>
        <v>1.6074934360008428</v>
      </c>
      <c r="AM198" s="129">
        <f t="shared" ca="1" si="871"/>
        <v>2.0381110011703272</v>
      </c>
      <c r="AN198" s="129">
        <f t="shared" ca="1" si="871"/>
        <v>2.6890378285584671</v>
      </c>
      <c r="AO198" s="129">
        <f t="shared" ca="1" si="871"/>
        <v>3.0846402468294243</v>
      </c>
      <c r="AP198" s="129">
        <f t="shared" ca="1" si="871"/>
        <v>3.2947967614884961</v>
      </c>
      <c r="AQ198" s="129">
        <f ca="1">AVERAGE(AJ199:AP199)</f>
        <v>1.8738258735973852</v>
      </c>
      <c r="AR198" s="129">
        <f t="shared" ca="1" si="871"/>
        <v>0.71591785676224096</v>
      </c>
      <c r="AS198" s="129">
        <f t="shared" ca="1" si="871"/>
        <v>1.2336568401385148</v>
      </c>
      <c r="AT198" s="129">
        <f t="shared" ca="1" si="871"/>
        <v>1.6101858196229946</v>
      </c>
      <c r="AU198" s="129">
        <f t="shared" ca="1" si="871"/>
        <v>1.9371714726845957</v>
      </c>
      <c r="AV198" s="129">
        <f t="shared" ca="1" si="871"/>
        <v>2.5681827977766951</v>
      </c>
      <c r="AW198" s="129">
        <f t="shared" ca="1" si="871"/>
        <v>2.962551331212536</v>
      </c>
      <c r="AX198" s="129">
        <f t="shared" ca="1" si="871"/>
        <v>3.1781010297880767</v>
      </c>
      <c r="AY198" s="129">
        <f ca="1">AVERAGE(AR199:AX199)</f>
        <v>1.8848085296928243</v>
      </c>
      <c r="AZ198" s="129">
        <f t="shared" ca="1" si="871"/>
        <v>0.75252777252861425</v>
      </c>
      <c r="BA198" s="129">
        <f t="shared" ca="1" si="871"/>
        <v>1.2689970044740289</v>
      </c>
      <c r="BB198" s="129">
        <f t="shared" ca="1" si="871"/>
        <v>1.6400270381371593</v>
      </c>
      <c r="BC198" s="129">
        <f t="shared" ca="1" si="871"/>
        <v>1.9062787075907455</v>
      </c>
      <c r="BD198" s="129">
        <f t="shared" ca="1" si="871"/>
        <v>2.2981357379389693</v>
      </c>
      <c r="BE198" s="129">
        <f t="shared" ca="1" si="871"/>
        <v>2.6701956922192305</v>
      </c>
      <c r="BF198" s="129">
        <f t="shared" ca="1" si="871"/>
        <v>2.8834715274356109</v>
      </c>
      <c r="BG198" s="129">
        <f ca="1">AVERAGE(AZ199:BF199)</f>
        <v>1.912369619411155</v>
      </c>
    </row>
    <row r="199" spans="2:59" x14ac:dyDescent="0.2">
      <c r="B199" s="127" t="s">
        <v>377</v>
      </c>
      <c r="C199" s="126" t="s">
        <v>11</v>
      </c>
      <c r="D199" s="129">
        <f ca="1">(D190*D27+D191*D28)/(D27+D28)</f>
        <v>1.0616354845163047</v>
      </c>
      <c r="E199" s="129">
        <f t="shared" ref="E199:J199" ca="1" si="872">(E190*E27+E191*E28)/(E27+E28)</f>
        <v>1.1494590370428128</v>
      </c>
      <c r="F199" s="129">
        <f t="shared" ca="1" si="872"/>
        <v>1.2741465121095514</v>
      </c>
      <c r="G199" s="129">
        <f t="shared" ca="1" si="872"/>
        <v>1.4522152053664847</v>
      </c>
      <c r="H199" s="129">
        <f t="shared" ca="1" si="872"/>
        <v>1.9548472144799964</v>
      </c>
      <c r="I199" s="129">
        <f t="shared" ca="1" si="872"/>
        <v>2.6069431962309459</v>
      </c>
      <c r="J199" s="129">
        <f t="shared" ca="1" si="872"/>
        <v>3.3233609087995775</v>
      </c>
      <c r="L199" s="129">
        <f ca="1">(L190*L27+L191*L28)/(L27+L28)</f>
        <v>1.058056651151726</v>
      </c>
      <c r="M199" s="129">
        <f t="shared" ref="M199:R199" ca="1" si="873">(M190*M27+M191*M28)/(M27+M28)</f>
        <v>1.1793718232400048</v>
      </c>
      <c r="N199" s="129">
        <f t="shared" ca="1" si="873"/>
        <v>1.2994290605876451</v>
      </c>
      <c r="O199" s="129">
        <f t="shared" ca="1" si="873"/>
        <v>1.4715910841036632</v>
      </c>
      <c r="P199" s="129">
        <f t="shared" ca="1" si="873"/>
        <v>1.9607724524974723</v>
      </c>
      <c r="Q199" s="129">
        <f t="shared" ca="1" si="873"/>
        <v>2.6025188331592801</v>
      </c>
      <c r="R199" s="129">
        <f t="shared" ca="1" si="873"/>
        <v>3.3212065221643527</v>
      </c>
      <c r="T199" s="129">
        <f ca="1">(T190*T27+T191*T28)/(T27+T28)</f>
        <v>1.0501231195016676</v>
      </c>
      <c r="U199" s="129">
        <f t="shared" ref="U199:Z199" ca="1" si="874">(U190*U27+U191*U28)/(U27+U28)</f>
        <v>1.2173920058242464</v>
      </c>
      <c r="V199" s="129">
        <f t="shared" ca="1" si="874"/>
        <v>1.3339659828279644</v>
      </c>
      <c r="W199" s="129">
        <f t="shared" ca="1" si="874"/>
        <v>1.4997309591872707</v>
      </c>
      <c r="X199" s="129">
        <f t="shared" ca="1" si="874"/>
        <v>1.9721254547276881</v>
      </c>
      <c r="Y199" s="129">
        <f t="shared" ca="1" si="874"/>
        <v>2.5954518688532549</v>
      </c>
      <c r="Z199" s="129">
        <f t="shared" ca="1" si="874"/>
        <v>3.3016200040942194</v>
      </c>
      <c r="AB199" s="129">
        <f ca="1">(AB190*AB27+AB191*AB28)/(AB27+AB28)</f>
        <v>1.0381524258608992</v>
      </c>
      <c r="AC199" s="129">
        <f t="shared" ref="AC199:AH199" ca="1" si="875">(AC190*AC27+AC191*AC28)/(AC27+AC28)</f>
        <v>1.2179569690082095</v>
      </c>
      <c r="AD199" s="129">
        <f t="shared" ca="1" si="875"/>
        <v>1.3780417072641558</v>
      </c>
      <c r="AE199" s="129">
        <f t="shared" ca="1" si="875"/>
        <v>1.537770959681352</v>
      </c>
      <c r="AF199" s="129">
        <f t="shared" ca="1" si="875"/>
        <v>1.991339964767231</v>
      </c>
      <c r="AG199" s="129">
        <f t="shared" ca="1" si="875"/>
        <v>2.5906885929456802</v>
      </c>
      <c r="AH199" s="129">
        <f t="shared" ca="1" si="875"/>
        <v>3.2741387286182015</v>
      </c>
      <c r="AJ199" s="129">
        <f ca="1">(AJ190*AJ27+AJ191*AJ28)/(AJ27+AJ28)</f>
        <v>1.0224384553336483</v>
      </c>
      <c r="AK199" s="129">
        <f t="shared" ref="AK199:AP199" ca="1" si="876">(AK190*AK27+AK191*AK28)/(AK27+AK28)</f>
        <v>1.2117834640294427</v>
      </c>
      <c r="AL199" s="129">
        <f t="shared" ca="1" si="876"/>
        <v>1.4312482321643196</v>
      </c>
      <c r="AM199" s="129">
        <f t="shared" ca="1" si="876"/>
        <v>1.5864775631292758</v>
      </c>
      <c r="AN199" s="129">
        <f t="shared" ca="1" si="876"/>
        <v>2.0211951671686141</v>
      </c>
      <c r="AO199" s="129">
        <f t="shared" ca="1" si="876"/>
        <v>2.5939384576587061</v>
      </c>
      <c r="AP199" s="129">
        <f t="shared" ca="1" si="876"/>
        <v>3.249699775697684</v>
      </c>
      <c r="AR199" s="129">
        <f ca="1">(AR190*AR27+AR191*AR28)/(AR27+AR28)</f>
        <v>1.0032722656498876</v>
      </c>
      <c r="AS199" s="129">
        <f t="shared" ref="AS199:AX199" ca="1" si="877">(AS190*AS27+AS191*AS28)/(AS27+AS28)</f>
        <v>1.2016373431692675</v>
      </c>
      <c r="AT199" s="129">
        <f t="shared" ca="1" si="877"/>
        <v>1.4292590644782759</v>
      </c>
      <c r="AU199" s="129">
        <f t="shared" ca="1" si="877"/>
        <v>1.6463687647945182</v>
      </c>
      <c r="AV199" s="129">
        <f t="shared" ca="1" si="877"/>
        <v>2.0641053013553181</v>
      </c>
      <c r="AW199" s="129">
        <f t="shared" ca="1" si="877"/>
        <v>2.610792453862846</v>
      </c>
      <c r="AX199" s="129">
        <f t="shared" ca="1" si="877"/>
        <v>3.2382245145396236</v>
      </c>
      <c r="AZ199" s="129">
        <f ca="1">(AZ190*AZ27+AZ191*AZ28)/(AZ27+AZ28)</f>
        <v>0.95604321818858828</v>
      </c>
      <c r="BA199" s="129">
        <f t="shared" ref="BA199:BF199" ca="1" si="878">(BA190*BA27+BA191*BA28)/(BA27+BA28)</f>
        <v>1.1714455432728614</v>
      </c>
      <c r="BB199" s="129">
        <f t="shared" ca="1" si="878"/>
        <v>1.4077091194882407</v>
      </c>
      <c r="BC199" s="129">
        <f t="shared" ca="1" si="878"/>
        <v>1.6663278462348909</v>
      </c>
      <c r="BD199" s="129">
        <f t="shared" ca="1" si="878"/>
        <v>2.1961869859773251</v>
      </c>
      <c r="BE199" s="129">
        <f t="shared" ca="1" si="878"/>
        <v>2.7030249414970644</v>
      </c>
      <c r="BF199" s="129">
        <f t="shared" ca="1" si="878"/>
        <v>3.2858496809498945</v>
      </c>
    </row>
    <row r="200" spans="2:59" x14ac:dyDescent="0.2">
      <c r="B200" s="127" t="s">
        <v>367</v>
      </c>
      <c r="C200" s="126" t="s">
        <v>11</v>
      </c>
      <c r="D200" s="129">
        <f t="shared" ref="D200:J200" ca="1" si="879">(1-(D187*D187*D27+D188*D188*D28)/2/D19/D31/(D27+D28))^(-1/D21)</f>
        <v>1.0615721531024507</v>
      </c>
      <c r="E200" s="129">
        <f t="shared" ca="1" si="879"/>
        <v>1.1485208799280828</v>
      </c>
      <c r="F200" s="129">
        <f t="shared" ca="1" si="879"/>
        <v>1.269673339657295</v>
      </c>
      <c r="G200" s="129">
        <f t="shared" ca="1" si="879"/>
        <v>1.4392848875253159</v>
      </c>
      <c r="H200" s="129">
        <f t="shared" ca="1" si="879"/>
        <v>1.9037879651849698</v>
      </c>
      <c r="I200" s="129">
        <f t="shared" ca="1" si="879"/>
        <v>2.491017500905448</v>
      </c>
      <c r="J200" s="129">
        <f t="shared" ca="1" si="879"/>
        <v>3.1347903347396588</v>
      </c>
      <c r="K200" s="129"/>
      <c r="L200" s="129">
        <f t="shared" ref="L200:R200" ca="1" si="880">(1-(L187*L187*L27+L188*L188*L28)/2/L19/L31/(L27+L28))^(-1/L21)</f>
        <v>1.0579926486911337</v>
      </c>
      <c r="M200" s="129">
        <f t="shared" ca="1" si="880"/>
        <v>1.1785141442811404</v>
      </c>
      <c r="N200" s="129">
        <f t="shared" ca="1" si="880"/>
        <v>1.2953155487768433</v>
      </c>
      <c r="O200" s="129">
        <f t="shared" ca="1" si="880"/>
        <v>1.4596150119305837</v>
      </c>
      <c r="P200" s="129">
        <f t="shared" ca="1" si="880"/>
        <v>1.9127267586423904</v>
      </c>
      <c r="Q200" s="129">
        <f t="shared" ca="1" si="880"/>
        <v>2.4908849882751669</v>
      </c>
      <c r="R200" s="129">
        <f t="shared" ca="1" si="880"/>
        <v>3.1338478205289522</v>
      </c>
      <c r="S200" s="129"/>
      <c r="T200" s="129">
        <f t="shared" ref="T200:Z200" ca="1" si="881">(1-(T187*T187*T27+T188*T188*T28)/2/T19/T31/(T27+T28))^(-1/T21)</f>
        <v>1.0500575949360325</v>
      </c>
      <c r="U200" s="129">
        <f t="shared" ca="1" si="881"/>
        <v>1.2166233906228261</v>
      </c>
      <c r="V200" s="129">
        <f t="shared" ca="1" si="881"/>
        <v>1.3302779043009223</v>
      </c>
      <c r="W200" s="129">
        <f t="shared" ca="1" si="881"/>
        <v>1.4889417141978618</v>
      </c>
      <c r="X200" s="129">
        <f t="shared" ca="1" si="881"/>
        <v>1.9283747318570728</v>
      </c>
      <c r="Y200" s="129">
        <f t="shared" ca="1" si="881"/>
        <v>2.4924332856498181</v>
      </c>
      <c r="Z200" s="129">
        <f t="shared" ca="1" si="881"/>
        <v>3.1257572254600872</v>
      </c>
      <c r="AA200" s="129"/>
      <c r="AB200" s="129">
        <f t="shared" ref="AB200:AH200" ca="1" si="882">(1-(AB187*AB187*AB27+AB188*AB188*AB28)/2/AB19/AB31/(AB27+AB28))^(-1/AB21)</f>
        <v>1.0380845108933288</v>
      </c>
      <c r="AC200" s="129">
        <f t="shared" ca="1" si="882"/>
        <v>1.2171895784328237</v>
      </c>
      <c r="AD200" s="129">
        <f t="shared" ca="1" si="882"/>
        <v>1.3748081893274795</v>
      </c>
      <c r="AE200" s="129">
        <f t="shared" ca="1" si="882"/>
        <v>1.5283009680221749</v>
      </c>
      <c r="AF200" s="129">
        <f t="shared" ca="1" si="882"/>
        <v>1.9527150861658091</v>
      </c>
      <c r="AG200" s="129">
        <f t="shared" ca="1" si="882"/>
        <v>2.4991410212101566</v>
      </c>
      <c r="AH200" s="129">
        <f t="shared" ca="1" si="882"/>
        <v>3.1166234464808595</v>
      </c>
      <c r="AI200" s="129"/>
      <c r="AJ200" s="129">
        <f t="shared" ref="AJ200:AP200" ca="1" si="883">(1-(AJ187*AJ187*AJ27+AJ188*AJ188*AJ28)/2/AJ19/AJ31/(AJ27+AJ28))^(-1/AJ21)</f>
        <v>1.0223672205881293</v>
      </c>
      <c r="AK200" s="129">
        <f t="shared" ca="1" si="883"/>
        <v>1.211002543345258</v>
      </c>
      <c r="AL200" s="129">
        <f t="shared" ca="1" si="883"/>
        <v>1.4284618946109455</v>
      </c>
      <c r="AM200" s="129">
        <f t="shared" ca="1" si="883"/>
        <v>1.5783504661689534</v>
      </c>
      <c r="AN200" s="129">
        <f t="shared" ca="1" si="883"/>
        <v>1.9880504542139492</v>
      </c>
      <c r="AO200" s="129">
        <f t="shared" ca="1" si="883"/>
        <v>2.5152370198851428</v>
      </c>
      <c r="AP200" s="129">
        <f t="shared" ca="1" si="883"/>
        <v>3.1139170169768127</v>
      </c>
      <c r="AQ200" s="129"/>
      <c r="AR200" s="129" t="e">
        <f t="shared" ref="AR200:AX200" ca="1" si="884">(1-(AR187*AR187*AR27+AR188*AR188*AR28)/2/AR19/AR31/(AR27+AR28))^(-1/AR21)</f>
        <v>#NUM!</v>
      </c>
      <c r="AS200" s="129">
        <f t="shared" ca="1" si="884"/>
        <v>1.2008334572428658</v>
      </c>
      <c r="AT200" s="129">
        <f t="shared" ca="1" si="884"/>
        <v>1.4264576716524295</v>
      </c>
      <c r="AU200" s="129">
        <f t="shared" ca="1" si="884"/>
        <v>1.6395209942362252</v>
      </c>
      <c r="AV200" s="129">
        <f t="shared" ca="1" si="884"/>
        <v>2.0363334655128527</v>
      </c>
      <c r="AW200" s="129">
        <f t="shared" ca="1" si="884"/>
        <v>2.5450410617782633</v>
      </c>
      <c r="AX200" s="129">
        <f t="shared" ca="1" si="884"/>
        <v>3.1249949954503493</v>
      </c>
      <c r="AY200" s="129"/>
      <c r="AZ200" s="129" t="e">
        <f t="shared" ref="AZ200:BF200" ca="1" si="885">(1-(AZ187*AZ187*AZ27+AZ188*AZ188*AZ28)/2/AZ19/AZ31/(AZ27+AZ28))^(-1/AZ21)</f>
        <v>#NUM!</v>
      </c>
      <c r="BA200" s="129">
        <f t="shared" ca="1" si="885"/>
        <v>1.1705675058295928</v>
      </c>
      <c r="BB200" s="129">
        <f t="shared" ca="1" si="885"/>
        <v>1.4047367948899594</v>
      </c>
      <c r="BC200" s="129">
        <f t="shared" ca="1" si="885"/>
        <v>1.6598381474192314</v>
      </c>
      <c r="BD200" s="129">
        <f t="shared" ca="1" si="885"/>
        <v>2.1776936979094539</v>
      </c>
      <c r="BE200" s="129">
        <f t="shared" ca="1" si="885"/>
        <v>2.6600285194744031</v>
      </c>
      <c r="BF200" s="129">
        <f t="shared" ca="1" si="885"/>
        <v>3.2125980596971098</v>
      </c>
      <c r="BG200" s="45"/>
    </row>
    <row r="201" spans="2:59" x14ac:dyDescent="0.2">
      <c r="B201" s="127" t="s">
        <v>166</v>
      </c>
      <c r="C201" s="126" t="s">
        <v>11</v>
      </c>
      <c r="D201">
        <f t="shared" ref="D201:J201" ca="1" si="886">IF(D199&gt;D23,SQRT(D20/D17),SQRT(2/D21/D17*(D199^(-2/D18)-D199^(-D24))))</f>
        <v>1.9420438089365964E-2</v>
      </c>
      <c r="E201">
        <f t="shared" ca="1" si="886"/>
        <v>2.7771439389388686E-2</v>
      </c>
      <c r="F201">
        <f t="shared" ca="1" si="886"/>
        <v>3.3668121434210677E-2</v>
      </c>
      <c r="G201">
        <f t="shared" ca="1" si="886"/>
        <v>3.754314399605755E-2</v>
      </c>
      <c r="H201">
        <f t="shared" ca="1" si="886"/>
        <v>3.9557816706250921E-2</v>
      </c>
      <c r="I201">
        <f t="shared" ca="1" si="886"/>
        <v>3.9557816706250921E-2</v>
      </c>
      <c r="J201">
        <f t="shared" ca="1" si="886"/>
        <v>3.9557816706250921E-2</v>
      </c>
      <c r="L201">
        <f t="shared" ref="L201:R201" ca="1" si="887">IF(L199&gt;L23,SQRT(L20/L17),SQRT(2/L21/L17*(L199^(-2/L18)-L199^(-L24))))</f>
        <v>1.8916441514971061E-2</v>
      </c>
      <c r="M201">
        <f t="shared" ca="1" si="887"/>
        <v>2.9595787390740119E-2</v>
      </c>
      <c r="N201">
        <f t="shared" ca="1" si="887"/>
        <v>3.4448888144397463E-2</v>
      </c>
      <c r="O201">
        <f t="shared" ca="1" si="887"/>
        <v>3.7792595173556806E-2</v>
      </c>
      <c r="P201">
        <f t="shared" ca="1" si="887"/>
        <v>3.9557816706250921E-2</v>
      </c>
      <c r="Q201">
        <f t="shared" ca="1" si="887"/>
        <v>3.9557816706250921E-2</v>
      </c>
      <c r="R201">
        <f t="shared" ca="1" si="887"/>
        <v>3.9557816706250921E-2</v>
      </c>
      <c r="S201" s="129">
        <f ca="1">AVERAGE(L199:R199)</f>
        <v>1.8418494895577349</v>
      </c>
      <c r="T201">
        <f t="shared" ref="T201:Z201" ca="1" si="888">IF(T199&gt;T23,SQRT(T20/T17),SQRT(2/T21/T17*(T199^(-2/T18)-T199^(-T24))))</f>
        <v>1.7718657641818809E-2</v>
      </c>
      <c r="U201">
        <f t="shared" ca="1" si="888"/>
        <v>3.1488913431135739E-2</v>
      </c>
      <c r="V201">
        <f t="shared" ca="1" si="888"/>
        <v>3.5366144299533234E-2</v>
      </c>
      <c r="W201">
        <f t="shared" ca="1" si="888"/>
        <v>3.8113393584621451E-2</v>
      </c>
      <c r="X201">
        <f t="shared" ca="1" si="888"/>
        <v>3.9557816706250921E-2</v>
      </c>
      <c r="Y201">
        <f t="shared" ca="1" si="888"/>
        <v>3.9557816706250921E-2</v>
      </c>
      <c r="Z201">
        <f t="shared" ca="1" si="888"/>
        <v>3.9557816706250921E-2</v>
      </c>
      <c r="AB201">
        <f t="shared" ref="AB201:AH201" ca="1" si="889">IF(AB199&gt;AB23,SQRT(AB20/AB17),SQRT(2/AB21/AB17*(AB199^(-2/AB18)-AB199^(-AB24))))</f>
        <v>1.5649478165927461E-2</v>
      </c>
      <c r="AC201">
        <f t="shared" ca="1" si="889"/>
        <v>3.1514068669679762E-2</v>
      </c>
      <c r="AD201">
        <f t="shared" ca="1" si="889"/>
        <v>3.6329382833701428E-2</v>
      </c>
      <c r="AE201">
        <f t="shared" ca="1" si="889"/>
        <v>3.8477820459093225E-2</v>
      </c>
      <c r="AF201">
        <f t="shared" ca="1" si="889"/>
        <v>3.9557816706250921E-2</v>
      </c>
      <c r="AG201">
        <f t="shared" ca="1" si="889"/>
        <v>3.9557816706250921E-2</v>
      </c>
      <c r="AH201">
        <f t="shared" ca="1" si="889"/>
        <v>3.9557816706250921E-2</v>
      </c>
      <c r="AJ201">
        <f t="shared" ref="AJ201:AP201" ca="1" si="890">IF(AJ199&gt;AJ23,SQRT(AJ20/AJ17),SQRT(2/AJ21/AJ17*(AJ199^(-2/AJ18)-AJ199^(-AJ24))))</f>
        <v>1.2198841435057629E-2</v>
      </c>
      <c r="AK201">
        <f t="shared" ca="1" si="890"/>
        <v>3.1234844653427758E-2</v>
      </c>
      <c r="AL201">
        <f t="shared" ca="1" si="890"/>
        <v>3.7244210858474437E-2</v>
      </c>
      <c r="AM201">
        <f t="shared" ca="1" si="890"/>
        <v>3.8845066784300997E-2</v>
      </c>
      <c r="AN201">
        <f t="shared" ca="1" si="890"/>
        <v>3.9557816706250921E-2</v>
      </c>
      <c r="AO201">
        <f t="shared" ca="1" si="890"/>
        <v>3.9557816706250921E-2</v>
      </c>
      <c r="AP201">
        <f t="shared" ca="1" si="890"/>
        <v>3.9557816706250921E-2</v>
      </c>
      <c r="AR201">
        <f t="shared" ref="AR201:AX201" ca="1" si="891">IF(AR199&gt;AR23,SQRT(AR20/AR17),SQRT(2/AR21/AR17*(AR199^(-2/AR18)-AR199^(-AR24))))</f>
        <v>4.7536718548313412E-3</v>
      </c>
      <c r="AS201">
        <f t="shared" ca="1" si="891"/>
        <v>3.0754330617375283E-2</v>
      </c>
      <c r="AT201">
        <f t="shared" ca="1" si="891"/>
        <v>3.7214183802859443E-2</v>
      </c>
      <c r="AU201">
        <f t="shared" ca="1" si="891"/>
        <v>3.9170413611510149E-2</v>
      </c>
      <c r="AV201">
        <f t="shared" ca="1" si="891"/>
        <v>3.9557816706250921E-2</v>
      </c>
      <c r="AW201">
        <f t="shared" ca="1" si="891"/>
        <v>3.9557816706250921E-2</v>
      </c>
      <c r="AX201">
        <f t="shared" ca="1" si="891"/>
        <v>3.9557816706250921E-2</v>
      </c>
      <c r="AZ201" t="e">
        <f t="shared" ref="AZ201:BF201" ca="1" si="892">IF(AZ199&gt;AZ23,SQRT(AZ20/AZ17),SQRT(2/AZ21/AZ17*(AZ199^(-2/AZ18)-AZ199^(-AZ24))))</f>
        <v>#NUM!</v>
      </c>
      <c r="BA201">
        <f t="shared" ca="1" si="892"/>
        <v>2.9144913067697769E-2</v>
      </c>
      <c r="BB201">
        <f t="shared" ca="1" si="892"/>
        <v>3.6869065392392833E-2</v>
      </c>
      <c r="BC201">
        <f t="shared" ca="1" si="892"/>
        <v>3.9252624959858332E-2</v>
      </c>
      <c r="BD201">
        <f t="shared" ca="1" si="892"/>
        <v>3.9557816706250921E-2</v>
      </c>
      <c r="BE201">
        <f t="shared" ca="1" si="892"/>
        <v>3.9557816706250921E-2</v>
      </c>
      <c r="BF201">
        <f t="shared" ca="1" si="892"/>
        <v>3.9557816706250921E-2</v>
      </c>
    </row>
    <row r="202" spans="2:59" x14ac:dyDescent="0.2">
      <c r="B202" s="127" t="s">
        <v>373</v>
      </c>
      <c r="C202" s="126" t="s">
        <v>11</v>
      </c>
      <c r="D202">
        <f ca="1">IF(D190&gt;D23,SQRT(D20/D17),SQRT(2/D21/D17*(D190^(-2/D18)-D190^(-D24))))</f>
        <v>2.0392935027266614E-2</v>
      </c>
      <c r="E202">
        <f t="shared" ref="E202:BF202" ca="1" si="893">IF(E190&gt;E23,SQRT(E20/E17),SQRT(2/E21/E17*(E190^(-2/E18)-E190^(-E24))))</f>
        <v>2.9554759701395129E-2</v>
      </c>
      <c r="F202">
        <f t="shared" ca="1" si="893"/>
        <v>3.552252164238081E-2</v>
      </c>
      <c r="G202">
        <f t="shared" ca="1" si="893"/>
        <v>3.8740153938215227E-2</v>
      </c>
      <c r="H202">
        <f t="shared" ca="1" si="893"/>
        <v>3.9557816706250921E-2</v>
      </c>
      <c r="I202">
        <f t="shared" ca="1" si="893"/>
        <v>3.9557816706250921E-2</v>
      </c>
      <c r="J202">
        <f t="shared" ca="1" si="893"/>
        <v>3.9557816706250921E-2</v>
      </c>
      <c r="L202">
        <f t="shared" ca="1" si="893"/>
        <v>1.9931711685251104E-2</v>
      </c>
      <c r="M202">
        <f t="shared" ca="1" si="893"/>
        <v>3.1042144668555073E-2</v>
      </c>
      <c r="N202">
        <f t="shared" ca="1" si="893"/>
        <v>3.60398539270134E-2</v>
      </c>
      <c r="O202">
        <f t="shared" ca="1" si="893"/>
        <v>3.8848188498934164E-2</v>
      </c>
      <c r="P202">
        <f t="shared" ca="1" si="893"/>
        <v>3.9557816706250921E-2</v>
      </c>
      <c r="Q202">
        <f t="shared" ca="1" si="893"/>
        <v>3.9557816706250921E-2</v>
      </c>
      <c r="R202">
        <f t="shared" ca="1" si="893"/>
        <v>3.9557816706250921E-2</v>
      </c>
      <c r="T202">
        <f t="shared" ca="1" si="893"/>
        <v>1.8842698854021865E-2</v>
      </c>
      <c r="U202">
        <f t="shared" ca="1" si="893"/>
        <v>3.2616166925124035E-2</v>
      </c>
      <c r="V202">
        <f t="shared" ca="1" si="893"/>
        <v>3.6661169083716298E-2</v>
      </c>
      <c r="W202">
        <f t="shared" ca="1" si="893"/>
        <v>3.8990719924285357E-2</v>
      </c>
      <c r="X202">
        <f t="shared" ca="1" si="893"/>
        <v>3.9557816706250921E-2</v>
      </c>
      <c r="Y202">
        <f t="shared" ca="1" si="893"/>
        <v>3.9557816706250921E-2</v>
      </c>
      <c r="Z202">
        <f t="shared" ca="1" si="893"/>
        <v>3.9557816706250921E-2</v>
      </c>
      <c r="AB202">
        <f t="shared" ca="1" si="893"/>
        <v>1.6989514910576202E-2</v>
      </c>
      <c r="AC202">
        <f t="shared" ca="1" si="893"/>
        <v>3.2637279272054232E-2</v>
      </c>
      <c r="AD202">
        <f t="shared" ca="1" si="893"/>
        <v>3.7328450051100616E-2</v>
      </c>
      <c r="AE202">
        <f t="shared" ca="1" si="893"/>
        <v>3.9155766418740953E-2</v>
      </c>
      <c r="AF202">
        <f t="shared" ca="1" si="893"/>
        <v>3.9557816706250921E-2</v>
      </c>
      <c r="AG202">
        <f t="shared" ca="1" si="893"/>
        <v>3.9557816706250921E-2</v>
      </c>
      <c r="AH202">
        <f t="shared" ca="1" si="893"/>
        <v>3.9557816706250921E-2</v>
      </c>
      <c r="AJ202">
        <f t="shared" ca="1" si="893"/>
        <v>1.4010675288465935E-2</v>
      </c>
      <c r="AK202">
        <f t="shared" ca="1" si="893"/>
        <v>3.2403214093645702E-2</v>
      </c>
      <c r="AL202">
        <f t="shared" ca="1" si="893"/>
        <v>3.7974609988448808E-2</v>
      </c>
      <c r="AM202">
        <f t="shared" ca="1" si="893"/>
        <v>3.9321790909126207E-2</v>
      </c>
      <c r="AN202">
        <f t="shared" ca="1" si="893"/>
        <v>3.9557816706250921E-2</v>
      </c>
      <c r="AO202">
        <f t="shared" ca="1" si="893"/>
        <v>3.9557816706250921E-2</v>
      </c>
      <c r="AP202">
        <f t="shared" ca="1" si="893"/>
        <v>3.9557816706250921E-2</v>
      </c>
      <c r="AR202">
        <f t="shared" ca="1" si="893"/>
        <v>8.6683120317029468E-3</v>
      </c>
      <c r="AS202">
        <f t="shared" ca="1" si="893"/>
        <v>3.200188447394535E-2</v>
      </c>
      <c r="AT202">
        <f t="shared" ca="1" si="893"/>
        <v>3.7953237819934378E-2</v>
      </c>
      <c r="AU202">
        <f t="shared" ca="1" si="893"/>
        <v>3.9461174922123581E-2</v>
      </c>
      <c r="AV202">
        <f t="shared" ca="1" si="893"/>
        <v>3.9557816706250921E-2</v>
      </c>
      <c r="AW202">
        <f t="shared" ca="1" si="893"/>
        <v>3.9557816706250921E-2</v>
      </c>
      <c r="AX202">
        <f t="shared" ca="1" si="893"/>
        <v>3.9557816706250921E-2</v>
      </c>
      <c r="AZ202" t="e">
        <f t="shared" ca="1" si="893"/>
        <v>#NUM!</v>
      </c>
      <c r="BA202">
        <f t="shared" ca="1" si="893"/>
        <v>3.0671754954565485E-2</v>
      </c>
      <c r="BB202">
        <f t="shared" ca="1" si="893"/>
        <v>3.7708336152459929E-2</v>
      </c>
      <c r="BC202">
        <f t="shared" ca="1" si="893"/>
        <v>3.9493068352610121E-2</v>
      </c>
      <c r="BD202">
        <f t="shared" ca="1" si="893"/>
        <v>3.9557816706250921E-2</v>
      </c>
      <c r="BE202">
        <f t="shared" ca="1" si="893"/>
        <v>3.9557816706250921E-2</v>
      </c>
      <c r="BF202">
        <f t="shared" ca="1" si="893"/>
        <v>3.9557816706250921E-2</v>
      </c>
      <c r="BG202" s="45"/>
    </row>
    <row r="203" spans="2:59" x14ac:dyDescent="0.2">
      <c r="B203" s="127" t="s">
        <v>374</v>
      </c>
      <c r="C203" s="126" t="s">
        <v>11</v>
      </c>
      <c r="D203">
        <f ca="1">IF(D191&gt;D23,SQRT(D20/D17),SQRT(2/D21/D17*(D191^(-2/D18)-D191^(-D24))))</f>
        <v>1.7206079703529338E-2</v>
      </c>
      <c r="E203">
        <f t="shared" ref="E203:BF203" ca="1" si="894">IF(E191&gt;E23,SQRT(E20/E17),SQRT(2/E21/E17*(E191^(-2/E18)-E191^(-E24))))</f>
        <v>2.2928949188810784E-2</v>
      </c>
      <c r="F203">
        <f t="shared" ca="1" si="894"/>
        <v>2.7220148099358171E-2</v>
      </c>
      <c r="G203">
        <f t="shared" ca="1" si="894"/>
        <v>3.1355199503896411E-2</v>
      </c>
      <c r="H203">
        <f t="shared" ca="1" si="894"/>
        <v>3.7081248956699786E-2</v>
      </c>
      <c r="I203">
        <f t="shared" ca="1" si="894"/>
        <v>3.9354123598028826E-2</v>
      </c>
      <c r="J203">
        <f t="shared" ca="1" si="894"/>
        <v>3.9557816706250921E-2</v>
      </c>
      <c r="L203">
        <f t="shared" ca="1" si="894"/>
        <v>1.6589026899224958E-2</v>
      </c>
      <c r="M203">
        <f t="shared" ca="1" si="894"/>
        <v>2.5817237925517756E-2</v>
      </c>
      <c r="N203">
        <f t="shared" ca="1" si="894"/>
        <v>2.9105944084610928E-2</v>
      </c>
      <c r="O203">
        <f t="shared" ca="1" si="894"/>
        <v>3.2470810784715483E-2</v>
      </c>
      <c r="P203">
        <f t="shared" ca="1" si="894"/>
        <v>3.738388409532975E-2</v>
      </c>
      <c r="Q203">
        <f t="shared" ca="1" si="894"/>
        <v>3.9388146006307183E-2</v>
      </c>
      <c r="R203">
        <f t="shared" ca="1" si="894"/>
        <v>3.9557816706250921E-2</v>
      </c>
      <c r="T203">
        <f t="shared" ca="1" si="894"/>
        <v>1.509325827012031E-2</v>
      </c>
      <c r="U203">
        <f t="shared" ca="1" si="894"/>
        <v>2.8638078004611347E-2</v>
      </c>
      <c r="V203">
        <f t="shared" ca="1" si="894"/>
        <v>3.116995079152473E-2</v>
      </c>
      <c r="W203">
        <f t="shared" ca="1" si="894"/>
        <v>3.3800347153676531E-2</v>
      </c>
      <c r="X203">
        <f t="shared" ca="1" si="894"/>
        <v>3.7809451093599511E-2</v>
      </c>
      <c r="Y203">
        <f t="shared" ca="1" si="894"/>
        <v>3.945114800783011E-2</v>
      </c>
      <c r="Z203">
        <f t="shared" ca="1" si="894"/>
        <v>3.9557816706250921E-2</v>
      </c>
      <c r="AB203">
        <f t="shared" ca="1" si="894"/>
        <v>1.2375699473798445E-2</v>
      </c>
      <c r="AC203">
        <f t="shared" ca="1" si="894"/>
        <v>2.8674564165678783E-2</v>
      </c>
      <c r="AD203">
        <f t="shared" ca="1" si="894"/>
        <v>3.3193664044861321E-2</v>
      </c>
      <c r="AE203">
        <f t="shared" ca="1" si="894"/>
        <v>3.5196774124095394E-2</v>
      </c>
      <c r="AF203">
        <f t="shared" ca="1" si="894"/>
        <v>3.8300209641446974E-2</v>
      </c>
      <c r="AG203">
        <f t="shared" ca="1" si="894"/>
        <v>3.9518517019164173E-2</v>
      </c>
      <c r="AH203">
        <f t="shared" ca="1" si="894"/>
        <v>3.9557816706250921E-2</v>
      </c>
      <c r="AJ203">
        <f t="shared" ca="1" si="894"/>
        <v>7.0068079490478311E-3</v>
      </c>
      <c r="AK203">
        <f t="shared" ca="1" si="894"/>
        <v>2.8268210292539082E-2</v>
      </c>
      <c r="AL203">
        <f t="shared" ca="1" si="894"/>
        <v>3.500496503640764E-2</v>
      </c>
      <c r="AM203">
        <f t="shared" ca="1" si="894"/>
        <v>3.65151274470902E-2</v>
      </c>
      <c r="AN203">
        <f t="shared" ca="1" si="894"/>
        <v>3.8786670981457876E-2</v>
      </c>
      <c r="AO203">
        <f t="shared" ca="1" si="894"/>
        <v>3.9556925263983259E-2</v>
      </c>
      <c r="AP203">
        <f t="shared" ca="1" si="894"/>
        <v>3.9557816706250921E-2</v>
      </c>
      <c r="AR203" t="e">
        <f t="shared" ca="1" si="894"/>
        <v>#NUM!</v>
      </c>
      <c r="AS203">
        <f t="shared" ca="1" si="894"/>
        <v>2.7561708110805716E-2</v>
      </c>
      <c r="AT203">
        <f t="shared" ca="1" si="894"/>
        <v>3.4946980229779601E-2</v>
      </c>
      <c r="AU203">
        <f t="shared" ca="1" si="894"/>
        <v>3.7647382509989162E-2</v>
      </c>
      <c r="AV203">
        <f t="shared" ca="1" si="894"/>
        <v>3.9194833465257643E-2</v>
      </c>
      <c r="AW203">
        <f t="shared" ca="1" si="894"/>
        <v>3.9557816706250921E-2</v>
      </c>
      <c r="AX203">
        <f t="shared" ca="1" si="894"/>
        <v>3.9557816706250921E-2</v>
      </c>
      <c r="AZ203" t="e">
        <f t="shared" ca="1" si="894"/>
        <v>#NUM!</v>
      </c>
      <c r="BA203">
        <f t="shared" ca="1" si="894"/>
        <v>2.5120929936487697E-2</v>
      </c>
      <c r="BB203">
        <f t="shared" ca="1" si="894"/>
        <v>3.4273737181993225E-2</v>
      </c>
      <c r="BC203">
        <f t="shared" ca="1" si="894"/>
        <v>3.7936882343217106E-2</v>
      </c>
      <c r="BD203">
        <f t="shared" ca="1" si="894"/>
        <v>3.9557816706250921E-2</v>
      </c>
      <c r="BE203">
        <f t="shared" ca="1" si="894"/>
        <v>3.9557816706250921E-2</v>
      </c>
      <c r="BF203">
        <f t="shared" ca="1" si="894"/>
        <v>3.9557816706250921E-2</v>
      </c>
    </row>
    <row r="204" spans="2:59" x14ac:dyDescent="0.2">
      <c r="B204" s="39" t="s">
        <v>360</v>
      </c>
      <c r="C204" s="29" t="s">
        <v>361</v>
      </c>
      <c r="D204" s="165">
        <f t="shared" ref="D204:J206" ca="1" si="895">D196/D201/10</f>
        <v>10.289931048451995</v>
      </c>
      <c r="E204" s="165">
        <f t="shared" ca="1" si="895"/>
        <v>13.29059315357507</v>
      </c>
      <c r="F204" s="165">
        <f t="shared" ca="1" si="895"/>
        <v>14.835058286105388</v>
      </c>
      <c r="G204" s="165">
        <f t="shared" ca="1" si="895"/>
        <v>15.563405368178511</v>
      </c>
      <c r="H204" s="165">
        <f t="shared" ca="1" si="895"/>
        <v>16.459338376093438</v>
      </c>
      <c r="I204" s="165">
        <f t="shared" ca="1" si="895"/>
        <v>16.456306284033328</v>
      </c>
      <c r="J204" s="165">
        <f t="shared" ca="1" si="895"/>
        <v>16.136020462245448</v>
      </c>
      <c r="L204" s="165">
        <f t="shared" ref="L204:R206" ca="1" si="896">L196/L201/10</f>
        <v>10.598806485429002</v>
      </c>
      <c r="M204" s="165">
        <f t="shared" ca="1" si="896"/>
        <v>12.155017993129771</v>
      </c>
      <c r="N204" s="165">
        <f t="shared" ca="1" si="896"/>
        <v>14.216730378440232</v>
      </c>
      <c r="O204" s="165">
        <f t="shared" ca="1" si="896"/>
        <v>15.257113775228316</v>
      </c>
      <c r="P204" s="165">
        <f t="shared" ca="1" si="896"/>
        <v>16.409600071496033</v>
      </c>
      <c r="Q204" s="165">
        <f t="shared" ca="1" si="896"/>
        <v>16.484282517246889</v>
      </c>
      <c r="R204" s="165">
        <f t="shared" ca="1" si="896"/>
        <v>16.14648750986732</v>
      </c>
      <c r="S204" s="165"/>
      <c r="T204" s="165">
        <f t="shared" ref="T204:Z206" ca="1" si="897">T196/T201/10</f>
        <v>11.398056220838626</v>
      </c>
      <c r="U204" s="165">
        <f t="shared" ca="1" si="897"/>
        <v>11.067464357539063</v>
      </c>
      <c r="V204" s="165">
        <f t="shared" ca="1" si="897"/>
        <v>13.489474830817738</v>
      </c>
      <c r="W204" s="165">
        <f t="shared" ca="1" si="897"/>
        <v>14.844831477387212</v>
      </c>
      <c r="X204" s="165">
        <f t="shared" ca="1" si="897"/>
        <v>16.315134364072584</v>
      </c>
      <c r="Y204" s="165">
        <f t="shared" ca="1" si="897"/>
        <v>16.529166353297875</v>
      </c>
      <c r="Z204" s="165">
        <f t="shared" ca="1" si="897"/>
        <v>16.242274871522813</v>
      </c>
      <c r="AA204" s="165"/>
      <c r="AB204" s="165">
        <f t="shared" ref="AB204:AH206" ca="1" si="898">AB196/AB201/10</f>
        <v>13.044439457541909</v>
      </c>
      <c r="AC204" s="165">
        <f t="shared" ca="1" si="898"/>
        <v>11.053500387314651</v>
      </c>
      <c r="AD204" s="165">
        <f t="shared" ca="1" si="898"/>
        <v>12.711802289956601</v>
      </c>
      <c r="AE204" s="165">
        <f t="shared" ca="1" si="898"/>
        <v>14.340494564971015</v>
      </c>
      <c r="AF204" s="165">
        <f t="shared" ca="1" si="898"/>
        <v>16.157709053185798</v>
      </c>
      <c r="AG204" s="165">
        <f t="shared" ca="1" si="898"/>
        <v>16.552568919299723</v>
      </c>
      <c r="AH204" s="165">
        <f t="shared" ca="1" si="898"/>
        <v>16.3931608513934</v>
      </c>
      <c r="AI204" s="165"/>
      <c r="AJ204" s="165">
        <f t="shared" ref="AJ204:AP206" ca="1" si="899">AJ196/AJ201/10</f>
        <v>16.959149065070871</v>
      </c>
      <c r="AK204" s="165">
        <f t="shared" ca="1" si="899"/>
        <v>11.209129339145964</v>
      </c>
      <c r="AL204" s="165">
        <f t="shared" ca="1" si="899"/>
        <v>11.939876462158489</v>
      </c>
      <c r="AM204" s="165">
        <f t="shared" ca="1" si="899"/>
        <v>13.772570305604489</v>
      </c>
      <c r="AN204" s="165">
        <f t="shared" ca="1" si="899"/>
        <v>15.917155465857268</v>
      </c>
      <c r="AO204" s="165">
        <f t="shared" ca="1" si="899"/>
        <v>16.538260839171574</v>
      </c>
      <c r="AP204" s="165">
        <f t="shared" ca="1" si="899"/>
        <v>16.500564270300991</v>
      </c>
      <c r="AQ204" s="165"/>
      <c r="AR204" s="165">
        <f t="shared" ref="AR204:AX206" ca="1" si="900">AR196/AR201/10</f>
        <v>44.216169842076027</v>
      </c>
      <c r="AS204" s="165">
        <f t="shared" ca="1" si="900"/>
        <v>11.48038776890454</v>
      </c>
      <c r="AT204" s="165">
        <f t="shared" ca="1" si="900"/>
        <v>11.964872032476773</v>
      </c>
      <c r="AU204" s="165">
        <f t="shared" ca="1" si="900"/>
        <v>13.157578150012963</v>
      </c>
      <c r="AV204" s="165">
        <f t="shared" ca="1" si="900"/>
        <v>15.593876312679976</v>
      </c>
      <c r="AW204" s="165">
        <f t="shared" ca="1" si="900"/>
        <v>16.435454325054742</v>
      </c>
      <c r="AX204" s="165">
        <f t="shared" ca="1" si="900"/>
        <v>16.550919121095763</v>
      </c>
      <c r="AY204" s="165"/>
      <c r="AZ204" s="165" t="e">
        <f t="shared" ref="AZ204:BF206" ca="1" si="901">AZ196/AZ201/10</f>
        <v>#NUM!</v>
      </c>
      <c r="BA204" s="165">
        <f t="shared" ca="1" si="901"/>
        <v>12.4266153590487</v>
      </c>
      <c r="BB204" s="165">
        <f t="shared" ca="1" si="901"/>
        <v>12.261750133225343</v>
      </c>
      <c r="BC204" s="165">
        <f t="shared" ca="1" si="901"/>
        <v>12.972900628730624</v>
      </c>
      <c r="BD204" s="165">
        <f t="shared" ca="1" si="901"/>
        <v>14.6471700566203</v>
      </c>
      <c r="BE204" s="165">
        <f t="shared" ca="1" si="901"/>
        <v>15.86637791814471</v>
      </c>
      <c r="BF204" s="165">
        <f t="shared" ca="1" si="901"/>
        <v>16.320571454611425</v>
      </c>
    </row>
    <row r="205" spans="2:59" x14ac:dyDescent="0.2">
      <c r="B205" s="39" t="s">
        <v>375</v>
      </c>
      <c r="C205" s="29" t="s">
        <v>361</v>
      </c>
      <c r="D205" s="165">
        <f t="shared" ca="1" si="895"/>
        <v>6.4873695698789451</v>
      </c>
      <c r="E205" s="165">
        <f t="shared" ca="1" si="895"/>
        <v>8.1196697186737055</v>
      </c>
      <c r="F205" s="165">
        <f t="shared" ca="1" si="895"/>
        <v>8.9097635000993165</v>
      </c>
      <c r="G205" s="165">
        <f t="shared" ca="1" si="895"/>
        <v>9.2940724824002494</v>
      </c>
      <c r="H205" s="165">
        <f t="shared" ca="1" si="895"/>
        <v>9.6539188665697999</v>
      </c>
      <c r="I205" s="165">
        <f t="shared" ca="1" si="895"/>
        <v>9.3393783862521413</v>
      </c>
      <c r="J205" s="165">
        <f t="shared" ca="1" si="895"/>
        <v>9.0017238055165087</v>
      </c>
      <c r="L205" s="165">
        <f t="shared" ca="1" si="896"/>
        <v>6.6596211441799706</v>
      </c>
      <c r="M205" s="165">
        <f t="shared" ca="1" si="896"/>
        <v>7.5449131047687361</v>
      </c>
      <c r="N205" s="165">
        <f t="shared" ca="1" si="896"/>
        <v>8.632111143861394</v>
      </c>
      <c r="O205" s="165">
        <f t="shared" ca="1" si="896"/>
        <v>9.175697123085957</v>
      </c>
      <c r="P205" s="165">
        <f t="shared" ca="1" si="896"/>
        <v>9.6589450265949033</v>
      </c>
      <c r="Q205" s="165">
        <f t="shared" ca="1" si="896"/>
        <v>9.3779764916521628</v>
      </c>
      <c r="R205" s="165">
        <f t="shared" ca="1" si="896"/>
        <v>9.0113815940911941</v>
      </c>
      <c r="S205" s="165"/>
      <c r="T205" s="165">
        <f t="shared" ca="1" si="897"/>
        <v>7.0969690325382135</v>
      </c>
      <c r="U205" s="165">
        <f t="shared" ca="1" si="897"/>
        <v>6.967576115274059</v>
      </c>
      <c r="V205" s="165">
        <f t="shared" ca="1" si="897"/>
        <v>8.2912367926094674</v>
      </c>
      <c r="W205" s="165">
        <f t="shared" ca="1" si="897"/>
        <v>9.0085425888585995</v>
      </c>
      <c r="X205" s="165">
        <f t="shared" ca="1" si="897"/>
        <v>9.654907177303544</v>
      </c>
      <c r="Y205" s="165">
        <f t="shared" ca="1" si="897"/>
        <v>9.4518461211181872</v>
      </c>
      <c r="Z205" s="165">
        <f t="shared" ca="1" si="897"/>
        <v>9.102588174828977</v>
      </c>
      <c r="AA205" s="165"/>
      <c r="AB205" s="165">
        <f t="shared" ca="1" si="898"/>
        <v>7.9605193523680544</v>
      </c>
      <c r="AC205" s="165">
        <f t="shared" ca="1" si="898"/>
        <v>6.9599942188882498</v>
      </c>
      <c r="AD205" s="165">
        <f t="shared" ca="1" si="898"/>
        <v>7.9096749238016084</v>
      </c>
      <c r="AE205" s="165">
        <f t="shared" ca="1" si="898"/>
        <v>8.7925844508355802</v>
      </c>
      <c r="AF205" s="165">
        <f t="shared" ca="1" si="898"/>
        <v>9.6281344690321848</v>
      </c>
      <c r="AG205" s="165">
        <f t="shared" ca="1" si="898"/>
        <v>9.5398455371009376</v>
      </c>
      <c r="AH205" s="165">
        <f t="shared" ca="1" si="898"/>
        <v>9.2452287291861097</v>
      </c>
      <c r="AI205" s="165"/>
      <c r="AJ205" s="165">
        <f t="shared" ca="1" si="899"/>
        <v>9.7991349961049856</v>
      </c>
      <c r="AK205" s="165">
        <f t="shared" ca="1" si="899"/>
        <v>7.0442542189900577</v>
      </c>
      <c r="AL205" s="165">
        <f t="shared" ca="1" si="899"/>
        <v>7.5130689270421502</v>
      </c>
      <c r="AM205" s="165">
        <f t="shared" ca="1" si="899"/>
        <v>8.5335048071474553</v>
      </c>
      <c r="AN205" s="165">
        <f t="shared" ca="1" si="899"/>
        <v>9.5635909318695749</v>
      </c>
      <c r="AO205" s="165">
        <f t="shared" ca="1" si="899"/>
        <v>9.6169263081044587</v>
      </c>
      <c r="AP205" s="165">
        <f t="shared" ca="1" si="899"/>
        <v>9.4043663539801905</v>
      </c>
      <c r="AQ205" s="165"/>
      <c r="AR205" s="165">
        <f t="shared" ca="1" si="900"/>
        <v>16.136250782546163</v>
      </c>
      <c r="AS205" s="165">
        <f t="shared" ca="1" si="900"/>
        <v>7.1898502895774143</v>
      </c>
      <c r="AT205" s="165">
        <f t="shared" ca="1" si="900"/>
        <v>7.5268177972484596</v>
      </c>
      <c r="AU205" s="165">
        <f t="shared" ca="1" si="900"/>
        <v>8.2409518730911877</v>
      </c>
      <c r="AV205" s="165">
        <f t="shared" ca="1" si="900"/>
        <v>9.4488283550372554</v>
      </c>
      <c r="AW205" s="165">
        <f t="shared" ca="1" si="900"/>
        <v>9.6575401596572821</v>
      </c>
      <c r="AX205" s="165">
        <f t="shared" ca="1" si="900"/>
        <v>9.5465404046603446</v>
      </c>
      <c r="AY205" s="165"/>
      <c r="AZ205" s="165" t="e">
        <f t="shared" ca="1" si="901"/>
        <v>#NUM!</v>
      </c>
      <c r="BA205" s="165">
        <f t="shared" ca="1" si="901"/>
        <v>7.6849803918998134</v>
      </c>
      <c r="BB205" s="165">
        <f t="shared" ca="1" si="901"/>
        <v>7.6808902135850463</v>
      </c>
      <c r="BC205" s="165">
        <f t="shared" ca="1" si="901"/>
        <v>8.1494635832368658</v>
      </c>
      <c r="BD205" s="165">
        <f t="shared" ca="1" si="901"/>
        <v>9.0461180293704828</v>
      </c>
      <c r="BE205" s="165">
        <f t="shared" ca="1" si="901"/>
        <v>9.5485050605791422</v>
      </c>
      <c r="BF205" s="165">
        <f t="shared" ca="1" si="901"/>
        <v>9.6554295452683974</v>
      </c>
    </row>
    <row r="206" spans="2:59" x14ac:dyDescent="0.2">
      <c r="B206" s="39" t="s">
        <v>376</v>
      </c>
      <c r="C206" s="29" t="s">
        <v>361</v>
      </c>
      <c r="D206" s="165">
        <f t="shared" ca="1" si="895"/>
        <v>3.9252973707905467</v>
      </c>
      <c r="E206" s="165">
        <f t="shared" ca="1" si="895"/>
        <v>5.6527940728109112</v>
      </c>
      <c r="F206" s="165">
        <f t="shared" ca="1" si="895"/>
        <v>6.8274985710848721</v>
      </c>
      <c r="G206" s="165">
        <f t="shared" ca="1" si="895"/>
        <v>7.427917829481947</v>
      </c>
      <c r="H206" s="165">
        <f t="shared" ca="1" si="895"/>
        <v>8.0535038509056172</v>
      </c>
      <c r="I206" s="165">
        <f t="shared" ca="1" si="895"/>
        <v>8.4747180868970613</v>
      </c>
      <c r="J206" s="165">
        <f t="shared" ca="1" si="895"/>
        <v>8.8184194299590075</v>
      </c>
      <c r="L206" s="165">
        <f t="shared" ca="1" si="896"/>
        <v>4.0854742909549104</v>
      </c>
      <c r="M206" s="165">
        <f t="shared" ca="1" si="896"/>
        <v>4.8785686058636859</v>
      </c>
      <c r="N206" s="165">
        <f t="shared" ca="1" si="896"/>
        <v>6.225152138235428</v>
      </c>
      <c r="O206" s="165">
        <f t="shared" ca="1" si="896"/>
        <v>7.0198738229571074</v>
      </c>
      <c r="P206" s="165">
        <f t="shared" ca="1" si="896"/>
        <v>7.876929982268182</v>
      </c>
      <c r="Q206" s="165">
        <f t="shared" ca="1" si="896"/>
        <v>8.408232015355555</v>
      </c>
      <c r="R206" s="165">
        <f t="shared" ca="1" si="896"/>
        <v>8.809511615669873</v>
      </c>
      <c r="S206" s="165"/>
      <c r="T206" s="165">
        <f t="shared" ca="1" si="897"/>
        <v>4.5252720901737149</v>
      </c>
      <c r="U206" s="165">
        <f t="shared" ca="1" si="897"/>
        <v>4.2462108624455617</v>
      </c>
      <c r="V206" s="165">
        <f t="shared" ca="1" si="897"/>
        <v>5.6227509988545554</v>
      </c>
      <c r="W206" s="165">
        <f t="shared" ca="1" si="897"/>
        <v>6.5467172394043844</v>
      </c>
      <c r="X206" s="165">
        <f t="shared" ca="1" si="897"/>
        <v>7.6180068472727971</v>
      </c>
      <c r="Y206" s="165">
        <f t="shared" ca="1" si="897"/>
        <v>8.2667004404385338</v>
      </c>
      <c r="Z206" s="165">
        <f t="shared" ca="1" si="897"/>
        <v>8.720363729231341</v>
      </c>
      <c r="AA206" s="165"/>
      <c r="AB206" s="165">
        <f t="shared" ca="1" si="898"/>
        <v>5.5845177453278101</v>
      </c>
      <c r="AC206" s="165">
        <f t="shared" ca="1" si="898"/>
        <v>4.2386384706862446</v>
      </c>
      <c r="AD206" s="165">
        <f t="shared" ca="1" si="898"/>
        <v>5.071002395885233</v>
      </c>
      <c r="AE206" s="165">
        <f t="shared" ca="1" si="898"/>
        <v>6.0552362119459806</v>
      </c>
      <c r="AF206" s="165">
        <f t="shared" ca="1" si="898"/>
        <v>7.2960694513349598</v>
      </c>
      <c r="AG206" s="165">
        <f t="shared" ca="1" si="898"/>
        <v>8.059614874414823</v>
      </c>
      <c r="AH206" s="165">
        <f t="shared" ca="1" si="898"/>
        <v>8.5585809182822281</v>
      </c>
      <c r="AI206" s="165"/>
      <c r="AJ206" s="165">
        <f t="shared" ca="1" si="899"/>
        <v>10.019883214364201</v>
      </c>
      <c r="AK206" s="165">
        <f t="shared" ca="1" si="899"/>
        <v>4.3237455636488225</v>
      </c>
      <c r="AL206" s="165">
        <f t="shared" ca="1" si="899"/>
        <v>4.5921869492768694</v>
      </c>
      <c r="AM206" s="165">
        <f t="shared" ca="1" si="899"/>
        <v>5.5815524788281667</v>
      </c>
      <c r="AN206" s="165">
        <f t="shared" ca="1" si="899"/>
        <v>6.9328915333929348</v>
      </c>
      <c r="AO206" s="165">
        <f t="shared" ca="1" si="899"/>
        <v>7.797977790852217</v>
      </c>
      <c r="AP206" s="165">
        <f t="shared" ca="1" si="899"/>
        <v>8.329066252455366</v>
      </c>
      <c r="AQ206" s="165"/>
      <c r="AR206" s="165" t="e">
        <f t="shared" ca="1" si="900"/>
        <v>#NUM!</v>
      </c>
      <c r="AS206" s="165">
        <f t="shared" ca="1" si="900"/>
        <v>4.475981079180114</v>
      </c>
      <c r="AT206" s="165">
        <f t="shared" ca="1" si="900"/>
        <v>4.6075106033078539</v>
      </c>
      <c r="AU206" s="165">
        <f t="shared" ca="1" si="900"/>
        <v>5.1455674831327158</v>
      </c>
      <c r="AV206" s="165">
        <f t="shared" ca="1" si="900"/>
        <v>6.5523503245730996</v>
      </c>
      <c r="AW206" s="165">
        <f t="shared" ca="1" si="900"/>
        <v>7.4891679518409671</v>
      </c>
      <c r="AX206" s="165">
        <f t="shared" ca="1" si="900"/>
        <v>8.0340658165946586</v>
      </c>
      <c r="AY206" s="165"/>
      <c r="AZ206" s="165" t="e">
        <f t="shared" ca="1" si="901"/>
        <v>#NUM!</v>
      </c>
      <c r="BA206" s="165">
        <f t="shared" ca="1" si="901"/>
        <v>5.0515526602016179</v>
      </c>
      <c r="BB206" s="165">
        <f t="shared" ca="1" si="901"/>
        <v>4.7850837783712681</v>
      </c>
      <c r="BC206" s="165">
        <f t="shared" ca="1" si="901"/>
        <v>5.0248691770307712</v>
      </c>
      <c r="BD206" s="165">
        <f t="shared" ca="1" si="901"/>
        <v>5.8095616221807767</v>
      </c>
      <c r="BE206" s="165">
        <f t="shared" ca="1" si="901"/>
        <v>6.7501088648233871</v>
      </c>
      <c r="BF206" s="165">
        <f t="shared" ca="1" si="901"/>
        <v>7.2892585272027031</v>
      </c>
    </row>
    <row r="207" spans="2:59" x14ac:dyDescent="0.2">
      <c r="B207" s="127" t="s">
        <v>42</v>
      </c>
      <c r="C207" s="126" t="s">
        <v>11</v>
      </c>
      <c r="D207" s="129">
        <f t="shared" ref="D207:J209" ca="1" si="902">D204/$M$8</f>
        <v>0.57166283602511081</v>
      </c>
      <c r="E207" s="129">
        <f t="shared" ca="1" si="902"/>
        <v>0.73836628630972612</v>
      </c>
      <c r="F207" s="129">
        <f t="shared" ca="1" si="902"/>
        <v>0.82416990478363272</v>
      </c>
      <c r="G207" s="129">
        <f t="shared" ca="1" si="902"/>
        <v>0.86463363156547279</v>
      </c>
      <c r="H207" s="129">
        <f t="shared" ca="1" si="902"/>
        <v>0.91440768756074653</v>
      </c>
      <c r="I207" s="129">
        <f t="shared" ca="1" si="902"/>
        <v>0.91423923800185158</v>
      </c>
      <c r="J207" s="129">
        <f t="shared" ca="1" si="902"/>
        <v>0.89644558123585816</v>
      </c>
      <c r="K207" s="129"/>
      <c r="L207" s="129">
        <f t="shared" ref="L207:R209" ca="1" si="903">L204/$M$8</f>
        <v>0.58882258252383346</v>
      </c>
      <c r="M207" s="129">
        <f t="shared" ca="1" si="903"/>
        <v>0.67527877739609843</v>
      </c>
      <c r="N207" s="129">
        <f t="shared" ca="1" si="903"/>
        <v>0.78981835435779069</v>
      </c>
      <c r="O207" s="129">
        <f t="shared" ca="1" si="903"/>
        <v>0.84761743195712869</v>
      </c>
      <c r="P207" s="129">
        <f t="shared" ca="1" si="903"/>
        <v>0.91164444841644632</v>
      </c>
      <c r="Q207" s="129">
        <f t="shared" ca="1" si="903"/>
        <v>0.91579347318038273</v>
      </c>
      <c r="R207" s="129">
        <f t="shared" ca="1" si="903"/>
        <v>0.89702708388151775</v>
      </c>
      <c r="S207" s="129"/>
      <c r="T207" s="129">
        <f t="shared" ref="T207:Z209" ca="1" si="904">T204/$M$8</f>
        <v>0.63322534560214594</v>
      </c>
      <c r="U207" s="129">
        <f t="shared" ca="1" si="904"/>
        <v>0.61485913097439238</v>
      </c>
      <c r="V207" s="129">
        <f t="shared" ca="1" si="904"/>
        <v>0.74941526837876316</v>
      </c>
      <c r="W207" s="129">
        <f t="shared" ca="1" si="904"/>
        <v>0.8247128598548451</v>
      </c>
      <c r="X207" s="129">
        <f t="shared" ca="1" si="904"/>
        <v>0.90639635355958803</v>
      </c>
      <c r="Y207" s="129">
        <f t="shared" ca="1" si="904"/>
        <v>0.91828701962765968</v>
      </c>
      <c r="Z207" s="129">
        <f t="shared" ca="1" si="904"/>
        <v>0.90234860397348959</v>
      </c>
      <c r="AA207" s="129"/>
      <c r="AB207" s="129">
        <f t="shared" ref="AB207:AH209" ca="1" si="905">AB204/$M$8</f>
        <v>0.72469108097455048</v>
      </c>
      <c r="AC207" s="129">
        <f t="shared" ca="1" si="905"/>
        <v>0.614083354850814</v>
      </c>
      <c r="AD207" s="129">
        <f t="shared" ca="1" si="905"/>
        <v>0.70621123833092225</v>
      </c>
      <c r="AE207" s="129">
        <f t="shared" ca="1" si="905"/>
        <v>0.79669414249838977</v>
      </c>
      <c r="AF207" s="129">
        <f t="shared" ca="1" si="905"/>
        <v>0.89765050295476656</v>
      </c>
      <c r="AG207" s="129">
        <f t="shared" ca="1" si="905"/>
        <v>0.91958716218331793</v>
      </c>
      <c r="AH207" s="129">
        <f t="shared" ca="1" si="905"/>
        <v>0.91073115841074448</v>
      </c>
      <c r="AI207" s="129"/>
      <c r="AJ207" s="129">
        <f t="shared" ref="AJ207:AP209" ca="1" si="906">AJ204/$M$8</f>
        <v>0.94217494805949287</v>
      </c>
      <c r="AK207" s="129">
        <f t="shared" ca="1" si="906"/>
        <v>0.62272940773033136</v>
      </c>
      <c r="AL207" s="129">
        <f t="shared" ca="1" si="906"/>
        <v>0.66332647011991608</v>
      </c>
      <c r="AM207" s="129">
        <f t="shared" ca="1" si="906"/>
        <v>0.76514279475580493</v>
      </c>
      <c r="AN207" s="129">
        <f t="shared" ca="1" si="906"/>
        <v>0.88428641476984826</v>
      </c>
      <c r="AO207" s="129">
        <f t="shared" ca="1" si="906"/>
        <v>0.91879226884286525</v>
      </c>
      <c r="AP207" s="129">
        <f t="shared" ca="1" si="906"/>
        <v>0.91669801501672177</v>
      </c>
      <c r="AQ207" s="129"/>
      <c r="AR207" s="129">
        <f t="shared" ref="AR207:AX209" ca="1" si="907">AR204/$M$8</f>
        <v>2.4564538801153351</v>
      </c>
      <c r="AS207" s="129">
        <f t="shared" ca="1" si="907"/>
        <v>0.63779932049469668</v>
      </c>
      <c r="AT207" s="129">
        <f t="shared" ca="1" si="907"/>
        <v>0.66471511291537633</v>
      </c>
      <c r="AU207" s="129">
        <f t="shared" ca="1" si="907"/>
        <v>0.73097656388960908</v>
      </c>
      <c r="AV207" s="129">
        <f t="shared" ca="1" si="907"/>
        <v>0.86632646181555417</v>
      </c>
      <c r="AW207" s="129">
        <f t="shared" ca="1" si="907"/>
        <v>0.91308079583637458</v>
      </c>
      <c r="AX207" s="129">
        <f t="shared" ca="1" si="907"/>
        <v>0.91949550672754243</v>
      </c>
      <c r="AY207" s="129"/>
      <c r="AZ207" s="129" t="e">
        <f t="shared" ref="AZ207:BF209" ca="1" si="908">AZ204/$M$8</f>
        <v>#NUM!</v>
      </c>
      <c r="BA207" s="129">
        <f t="shared" ca="1" si="908"/>
        <v>0.69036751994714995</v>
      </c>
      <c r="BB207" s="129">
        <f t="shared" ca="1" si="908"/>
        <v>0.68120834073474124</v>
      </c>
      <c r="BC207" s="129">
        <f t="shared" ca="1" si="908"/>
        <v>0.72071670159614576</v>
      </c>
      <c r="BD207" s="129">
        <f t="shared" ca="1" si="908"/>
        <v>0.81373166981223888</v>
      </c>
      <c r="BE207" s="129">
        <f t="shared" ca="1" si="908"/>
        <v>0.88146543989692838</v>
      </c>
      <c r="BF207" s="129">
        <f t="shared" ca="1" si="908"/>
        <v>0.90669841414507912</v>
      </c>
    </row>
    <row r="208" spans="2:59" x14ac:dyDescent="0.2">
      <c r="B208" s="127" t="s">
        <v>371</v>
      </c>
      <c r="C208" s="126" t="s">
        <v>11</v>
      </c>
      <c r="D208" s="129">
        <f t="shared" ca="1" si="902"/>
        <v>0.36040942054883029</v>
      </c>
      <c r="E208" s="129">
        <f t="shared" ca="1" si="902"/>
        <v>0.45109276214853922</v>
      </c>
      <c r="F208" s="129">
        <f t="shared" ca="1" si="902"/>
        <v>0.49498686111662871</v>
      </c>
      <c r="G208" s="129">
        <f t="shared" ca="1" si="902"/>
        <v>0.51633736013334719</v>
      </c>
      <c r="H208" s="129">
        <f t="shared" ca="1" si="902"/>
        <v>0.53632882592054443</v>
      </c>
      <c r="I208" s="129">
        <f t="shared" ca="1" si="902"/>
        <v>0.51885435479178565</v>
      </c>
      <c r="J208" s="129">
        <f t="shared" ca="1" si="902"/>
        <v>0.5000957669731394</v>
      </c>
      <c r="K208" s="129"/>
      <c r="L208" s="129">
        <f t="shared" ca="1" si="903"/>
        <v>0.36997895245444279</v>
      </c>
      <c r="M208" s="129">
        <f t="shared" ca="1" si="903"/>
        <v>0.41916183915381866</v>
      </c>
      <c r="N208" s="129">
        <f t="shared" ca="1" si="903"/>
        <v>0.47956173021452186</v>
      </c>
      <c r="O208" s="129">
        <f t="shared" ca="1" si="903"/>
        <v>0.50976095128255317</v>
      </c>
      <c r="P208" s="129">
        <f t="shared" ca="1" si="903"/>
        <v>0.53660805703305015</v>
      </c>
      <c r="Q208" s="129">
        <f t="shared" ca="1" si="903"/>
        <v>0.52099869398067566</v>
      </c>
      <c r="R208" s="129">
        <f t="shared" ca="1" si="903"/>
        <v>0.50063231078284409</v>
      </c>
      <c r="S208" s="129"/>
      <c r="T208" s="129">
        <f t="shared" ca="1" si="904"/>
        <v>0.39427605736323407</v>
      </c>
      <c r="U208" s="129">
        <f t="shared" ca="1" si="904"/>
        <v>0.38708756195966992</v>
      </c>
      <c r="V208" s="129">
        <f t="shared" ca="1" si="904"/>
        <v>0.46062426625608155</v>
      </c>
      <c r="W208" s="129">
        <f t="shared" ca="1" si="904"/>
        <v>0.50047458826992219</v>
      </c>
      <c r="X208" s="129">
        <f t="shared" ca="1" si="904"/>
        <v>0.53638373207241907</v>
      </c>
      <c r="Y208" s="129">
        <f t="shared" ca="1" si="904"/>
        <v>0.52510256228434371</v>
      </c>
      <c r="Z208" s="129">
        <f t="shared" ca="1" si="904"/>
        <v>0.50569934304605424</v>
      </c>
      <c r="AA208" s="129"/>
      <c r="AB208" s="129">
        <f t="shared" ca="1" si="905"/>
        <v>0.44225107513155859</v>
      </c>
      <c r="AC208" s="129">
        <f t="shared" ca="1" si="905"/>
        <v>0.38666634549379164</v>
      </c>
      <c r="AD208" s="129">
        <f t="shared" ca="1" si="905"/>
        <v>0.43942638465564493</v>
      </c>
      <c r="AE208" s="129">
        <f t="shared" ca="1" si="905"/>
        <v>0.48847691393531001</v>
      </c>
      <c r="AF208" s="129">
        <f t="shared" ca="1" si="905"/>
        <v>0.53489635939067692</v>
      </c>
      <c r="AG208" s="129">
        <f t="shared" ca="1" si="905"/>
        <v>0.52999141872782984</v>
      </c>
      <c r="AH208" s="129">
        <f t="shared" ca="1" si="905"/>
        <v>0.51362381828811721</v>
      </c>
      <c r="AI208" s="129"/>
      <c r="AJ208" s="129">
        <f t="shared" ca="1" si="906"/>
        <v>0.54439638867249918</v>
      </c>
      <c r="AK208" s="129">
        <f t="shared" ca="1" si="906"/>
        <v>0.39134745661055875</v>
      </c>
      <c r="AL208" s="129">
        <f t="shared" ca="1" si="906"/>
        <v>0.41739271816900836</v>
      </c>
      <c r="AM208" s="129">
        <f t="shared" ca="1" si="906"/>
        <v>0.47408360039708086</v>
      </c>
      <c r="AN208" s="129">
        <f t="shared" ca="1" si="906"/>
        <v>0.53131060732608748</v>
      </c>
      <c r="AO208" s="129">
        <f t="shared" ca="1" si="906"/>
        <v>0.53427368378358109</v>
      </c>
      <c r="AP208" s="129">
        <f t="shared" ca="1" si="906"/>
        <v>0.52246479744334395</v>
      </c>
      <c r="AQ208" s="129"/>
      <c r="AR208" s="129">
        <f t="shared" ca="1" si="907"/>
        <v>0.89645837680812024</v>
      </c>
      <c r="AS208" s="129">
        <f t="shared" ca="1" si="907"/>
        <v>0.39943612719874522</v>
      </c>
      <c r="AT208" s="129">
        <f t="shared" ca="1" si="907"/>
        <v>0.41815654429158111</v>
      </c>
      <c r="AU208" s="129">
        <f t="shared" ca="1" si="907"/>
        <v>0.45783065961617708</v>
      </c>
      <c r="AV208" s="129">
        <f t="shared" ca="1" si="907"/>
        <v>0.52493490861318082</v>
      </c>
      <c r="AW208" s="129">
        <f t="shared" ca="1" si="907"/>
        <v>0.53653000886984903</v>
      </c>
      <c r="AX208" s="129">
        <f t="shared" ca="1" si="907"/>
        <v>0.53036335581446359</v>
      </c>
      <c r="AY208" s="129"/>
      <c r="AZ208" s="129" t="e">
        <f t="shared" ca="1" si="908"/>
        <v>#NUM!</v>
      </c>
      <c r="BA208" s="129">
        <f t="shared" ca="1" si="908"/>
        <v>0.42694335510554521</v>
      </c>
      <c r="BB208" s="129">
        <f t="shared" ca="1" si="908"/>
        <v>0.426716122976947</v>
      </c>
      <c r="BC208" s="129">
        <f t="shared" ca="1" si="908"/>
        <v>0.45274797684649254</v>
      </c>
      <c r="BD208" s="129">
        <f t="shared" ca="1" si="908"/>
        <v>0.5025621127428046</v>
      </c>
      <c r="BE208" s="129">
        <f t="shared" ca="1" si="908"/>
        <v>0.53047250336550789</v>
      </c>
      <c r="BF208" s="129">
        <f t="shared" ca="1" si="908"/>
        <v>0.53641275251491094</v>
      </c>
    </row>
    <row r="209" spans="1:58" x14ac:dyDescent="0.2">
      <c r="B209" s="127" t="s">
        <v>372</v>
      </c>
      <c r="C209" s="126" t="s">
        <v>11</v>
      </c>
      <c r="D209" s="129">
        <f t="shared" ca="1" si="902"/>
        <v>0.21807207615503038</v>
      </c>
      <c r="E209" s="129">
        <f t="shared" ca="1" si="902"/>
        <v>0.31404411515616171</v>
      </c>
      <c r="F209" s="129">
        <f t="shared" ca="1" si="902"/>
        <v>0.37930547617138177</v>
      </c>
      <c r="G209" s="129">
        <f t="shared" ca="1" si="902"/>
        <v>0.41266210163788597</v>
      </c>
      <c r="H209" s="129">
        <f t="shared" ca="1" si="902"/>
        <v>0.4474168806058676</v>
      </c>
      <c r="I209" s="129">
        <f t="shared" ca="1" si="902"/>
        <v>0.47081767149428116</v>
      </c>
      <c r="J209" s="129">
        <f t="shared" ca="1" si="902"/>
        <v>0.48991219055327817</v>
      </c>
      <c r="K209" s="129"/>
      <c r="L209" s="129">
        <f t="shared" ca="1" si="903"/>
        <v>0.22697079394193947</v>
      </c>
      <c r="M209" s="129">
        <f t="shared" ca="1" si="903"/>
        <v>0.2710315892146492</v>
      </c>
      <c r="N209" s="129">
        <f t="shared" ca="1" si="903"/>
        <v>0.34584178545752375</v>
      </c>
      <c r="O209" s="129">
        <f t="shared" ca="1" si="903"/>
        <v>0.38999299016428374</v>
      </c>
      <c r="P209" s="129">
        <f t="shared" ca="1" si="903"/>
        <v>0.4376072212371212</v>
      </c>
      <c r="Q209" s="129">
        <f t="shared" ca="1" si="903"/>
        <v>0.46712400085308636</v>
      </c>
      <c r="R209" s="129">
        <f t="shared" ca="1" si="903"/>
        <v>0.48941731198165961</v>
      </c>
      <c r="S209" s="129"/>
      <c r="T209" s="129">
        <f t="shared" ca="1" si="904"/>
        <v>0.25140400500965082</v>
      </c>
      <c r="U209" s="129">
        <f t="shared" ca="1" si="904"/>
        <v>0.23590060346919786</v>
      </c>
      <c r="V209" s="129">
        <f t="shared" ca="1" si="904"/>
        <v>0.31237505549191974</v>
      </c>
      <c r="W209" s="129">
        <f t="shared" ca="1" si="904"/>
        <v>0.36370651330024356</v>
      </c>
      <c r="X209" s="129">
        <f t="shared" ca="1" si="904"/>
        <v>0.42322260262626649</v>
      </c>
      <c r="Y209" s="129">
        <f t="shared" ca="1" si="904"/>
        <v>0.45926113557991854</v>
      </c>
      <c r="Z209" s="129">
        <f t="shared" ca="1" si="904"/>
        <v>0.4844646516239634</v>
      </c>
      <c r="AA209" s="129"/>
      <c r="AB209" s="129">
        <f t="shared" ca="1" si="905"/>
        <v>0.31025098585154498</v>
      </c>
      <c r="AC209" s="129">
        <f t="shared" ca="1" si="905"/>
        <v>0.23547991503812471</v>
      </c>
      <c r="AD209" s="129">
        <f t="shared" ca="1" si="905"/>
        <v>0.28172235532695739</v>
      </c>
      <c r="AE209" s="129">
        <f t="shared" ca="1" si="905"/>
        <v>0.33640201177477669</v>
      </c>
      <c r="AF209" s="129">
        <f t="shared" ca="1" si="905"/>
        <v>0.4053371917408311</v>
      </c>
      <c r="AG209" s="129">
        <f t="shared" ca="1" si="905"/>
        <v>0.44775638191193462</v>
      </c>
      <c r="AH209" s="129">
        <f t="shared" ca="1" si="905"/>
        <v>0.47547671768234601</v>
      </c>
      <c r="AI209" s="129"/>
      <c r="AJ209" s="129">
        <f t="shared" ca="1" si="906"/>
        <v>0.55666017857578898</v>
      </c>
      <c r="AK209" s="129">
        <f t="shared" ca="1" si="906"/>
        <v>0.24020808686937903</v>
      </c>
      <c r="AL209" s="129">
        <f t="shared" ca="1" si="906"/>
        <v>0.2551214971820483</v>
      </c>
      <c r="AM209" s="129">
        <f t="shared" ca="1" si="906"/>
        <v>0.31008624882378705</v>
      </c>
      <c r="AN209" s="129">
        <f t="shared" ca="1" si="906"/>
        <v>0.38516064074405193</v>
      </c>
      <c r="AO209" s="129">
        <f t="shared" ca="1" si="906"/>
        <v>0.43322098838067874</v>
      </c>
      <c r="AP209" s="129">
        <f t="shared" ca="1" si="906"/>
        <v>0.46272590291418703</v>
      </c>
      <c r="AQ209" s="129"/>
      <c r="AR209" s="129" t="e">
        <f t="shared" ca="1" si="907"/>
        <v>#NUM!</v>
      </c>
      <c r="AS209" s="129">
        <f t="shared" ca="1" si="907"/>
        <v>0.24866561551000632</v>
      </c>
      <c r="AT209" s="129">
        <f t="shared" ca="1" si="907"/>
        <v>0.25597281129488075</v>
      </c>
      <c r="AU209" s="129">
        <f t="shared" ca="1" si="907"/>
        <v>0.28586486017403978</v>
      </c>
      <c r="AV209" s="129">
        <f t="shared" ca="1" si="907"/>
        <v>0.36401946247628331</v>
      </c>
      <c r="AW209" s="129">
        <f t="shared" ca="1" si="907"/>
        <v>0.41606488621338705</v>
      </c>
      <c r="AX209" s="129">
        <f t="shared" ca="1" si="907"/>
        <v>0.44633698981081438</v>
      </c>
      <c r="AY209" s="129"/>
      <c r="AZ209" s="129" t="e">
        <f t="shared" ca="1" si="908"/>
        <v>#NUM!</v>
      </c>
      <c r="BA209" s="129">
        <f t="shared" ca="1" si="908"/>
        <v>0.28064181445564546</v>
      </c>
      <c r="BB209" s="129">
        <f t="shared" ca="1" si="908"/>
        <v>0.26583798768729267</v>
      </c>
      <c r="BC209" s="129">
        <f t="shared" ca="1" si="908"/>
        <v>0.27915939872393175</v>
      </c>
      <c r="BD209" s="129">
        <f t="shared" ca="1" si="908"/>
        <v>0.3227534234544876</v>
      </c>
      <c r="BE209" s="129">
        <f t="shared" ca="1" si="908"/>
        <v>0.37500604804574372</v>
      </c>
      <c r="BF209" s="129">
        <f t="shared" ca="1" si="908"/>
        <v>0.40495880706681686</v>
      </c>
    </row>
    <row r="210" spans="1:58" x14ac:dyDescent="0.2">
      <c r="B210" s="127"/>
      <c r="C210" s="126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  <c r="Z210" s="129"/>
      <c r="AA210" s="129"/>
      <c r="AB210" s="129"/>
      <c r="AC210" s="129"/>
      <c r="AD210" s="129"/>
      <c r="AE210" s="129"/>
      <c r="AF210" s="129"/>
      <c r="AG210" s="129"/>
      <c r="AH210" s="129"/>
      <c r="AI210" s="129"/>
      <c r="AJ210" s="129"/>
      <c r="AK210" s="129"/>
      <c r="AL210" s="129"/>
      <c r="AM210" s="129"/>
      <c r="AN210" s="129"/>
      <c r="AO210" s="129"/>
      <c r="AP210" s="129"/>
      <c r="AQ210" s="129"/>
      <c r="AR210" s="129"/>
      <c r="AS210" s="129"/>
      <c r="AT210" s="129"/>
      <c r="AU210" s="129"/>
      <c r="AV210" s="129"/>
      <c r="AW210" s="129"/>
      <c r="AX210" s="129"/>
      <c r="AY210" s="129"/>
      <c r="AZ210" s="129"/>
      <c r="BA210" s="129"/>
      <c r="BB210" s="129"/>
      <c r="BC210" s="129"/>
      <c r="BD210" s="129"/>
      <c r="BE210" s="129"/>
      <c r="BF210" s="129"/>
    </row>
    <row r="211" spans="1:58" x14ac:dyDescent="0.2">
      <c r="A211" s="63" t="s">
        <v>324</v>
      </c>
      <c r="B211" s="39"/>
      <c r="C211" s="29"/>
      <c r="D211"/>
    </row>
    <row r="212" spans="1:58" x14ac:dyDescent="0.2">
      <c r="A212" t="s">
        <v>370</v>
      </c>
      <c r="B212" s="39"/>
      <c r="C212" s="29"/>
      <c r="D212"/>
    </row>
    <row r="213" spans="1:58" x14ac:dyDescent="0.2">
      <c r="A213" t="s">
        <v>334</v>
      </c>
      <c r="B213" s="39"/>
      <c r="C213" s="29"/>
      <c r="D213"/>
    </row>
    <row r="214" spans="1:58" x14ac:dyDescent="0.2">
      <c r="A214" t="s">
        <v>335</v>
      </c>
      <c r="B214" s="39"/>
      <c r="C214" s="29"/>
      <c r="D214"/>
    </row>
    <row r="215" spans="1:58" x14ac:dyDescent="0.2">
      <c r="B215" s="39"/>
      <c r="C215" s="29"/>
      <c r="D215"/>
    </row>
    <row r="216" spans="1:58" x14ac:dyDescent="0.2">
      <c r="A216" t="s">
        <v>337</v>
      </c>
      <c r="B216" s="39"/>
      <c r="C216" s="29"/>
      <c r="D216"/>
    </row>
    <row r="217" spans="1:58" x14ac:dyDescent="0.2">
      <c r="B217" s="39"/>
      <c r="C217" s="29"/>
      <c r="D217"/>
    </row>
    <row r="218" spans="1:58" x14ac:dyDescent="0.2">
      <c r="A218" t="s">
        <v>338</v>
      </c>
      <c r="B218" s="39"/>
      <c r="C218" s="29"/>
      <c r="D218"/>
    </row>
    <row r="219" spans="1:58" x14ac:dyDescent="0.2">
      <c r="A219" t="s">
        <v>340</v>
      </c>
      <c r="B219" s="39"/>
      <c r="C219" s="29"/>
      <c r="D219"/>
    </row>
    <row r="220" spans="1:58" x14ac:dyDescent="0.2">
      <c r="B220" s="39"/>
      <c r="C220" s="29"/>
      <c r="D220"/>
    </row>
    <row r="221" spans="1:58" x14ac:dyDescent="0.2">
      <c r="A221" t="s">
        <v>325</v>
      </c>
      <c r="B221" s="39"/>
      <c r="C221" s="29"/>
      <c r="D221"/>
    </row>
    <row r="222" spans="1:58" x14ac:dyDescent="0.2">
      <c r="B222" s="39"/>
      <c r="C222" s="29"/>
      <c r="D222"/>
    </row>
    <row r="223" spans="1:58" x14ac:dyDescent="0.2">
      <c r="A223" s="63" t="s">
        <v>333</v>
      </c>
      <c r="B223" s="39" t="s">
        <v>73</v>
      </c>
      <c r="C223" s="29" t="s">
        <v>52</v>
      </c>
      <c r="D223" s="85">
        <f t="shared" ref="D223:J223" ca="1" si="909">0.00000178*D138^1.5/(D138+140)</f>
        <v>4.2967444062687884E-5</v>
      </c>
      <c r="E223" s="85">
        <f t="shared" ca="1" si="909"/>
        <v>4.2511166488101632E-5</v>
      </c>
      <c r="F223" s="85">
        <f t="shared" ca="1" si="909"/>
        <v>4.2089398019043535E-5</v>
      </c>
      <c r="G223" s="85">
        <f t="shared" ca="1" si="909"/>
        <v>4.171897553691634E-5</v>
      </c>
      <c r="H223" s="85">
        <f t="shared" ca="1" si="909"/>
        <v>4.1145440536461043E-5</v>
      </c>
      <c r="I223" s="85">
        <f t="shared" ca="1" si="909"/>
        <v>4.0780466041534946E-5</v>
      </c>
      <c r="J223" s="85">
        <f t="shared" ca="1" si="909"/>
        <v>4.0588920249846329E-5</v>
      </c>
      <c r="K223" s="85"/>
      <c r="L223" s="85">
        <f t="shared" ref="L223:R223" ca="1" si="910">0.00000178*L138^1.5/(L138+140)</f>
        <v>4.3175145549157293E-5</v>
      </c>
      <c r="M223" s="85">
        <f t="shared" ca="1" si="910"/>
        <v>4.2648887881567662E-5</v>
      </c>
      <c r="N223" s="85">
        <f t="shared" ca="1" si="910"/>
        <v>4.2133129102703942E-5</v>
      </c>
      <c r="O223" s="85">
        <f t="shared" ca="1" si="910"/>
        <v>4.1675423399637924E-5</v>
      </c>
      <c r="P223" s="85">
        <f t="shared" ca="1" si="910"/>
        <v>4.0955559688508298E-5</v>
      </c>
      <c r="Q223" s="85">
        <f t="shared" ca="1" si="910"/>
        <v>4.0480787292255903E-5</v>
      </c>
      <c r="R223" s="85">
        <f t="shared" ca="1" si="910"/>
        <v>4.021176850840705E-5</v>
      </c>
      <c r="S223" s="85"/>
      <c r="T223" s="85">
        <f t="shared" ref="T223:Z223" ca="1" si="911">0.00000178*T138^1.5/(T138+140)</f>
        <v>4.3444338977741892E-5</v>
      </c>
      <c r="U223" s="85">
        <f t="shared" ca="1" si="911"/>
        <v>4.2882058453257128E-5</v>
      </c>
      <c r="V223" s="85">
        <f t="shared" ca="1" si="911"/>
        <v>4.2284746432038226E-5</v>
      </c>
      <c r="W223" s="85">
        <f t="shared" ca="1" si="911"/>
        <v>4.1748609318705708E-5</v>
      </c>
      <c r="X223" s="85">
        <f t="shared" ca="1" si="911"/>
        <v>4.0893902182188551E-5</v>
      </c>
      <c r="Y223" s="85">
        <f t="shared" ca="1" si="911"/>
        <v>4.0317194683627394E-5</v>
      </c>
      <c r="Z223" s="85">
        <f t="shared" ca="1" si="911"/>
        <v>3.9977289261560736E-5</v>
      </c>
      <c r="AA223" s="85"/>
      <c r="AB223" s="85">
        <f t="shared" ref="AB223:AH223" ca="1" si="912">0.00000178*AB138^1.5/(AB138+140)</f>
        <v>4.3753779598832673E-5</v>
      </c>
      <c r="AC223" s="85">
        <f t="shared" ca="1" si="912"/>
        <v>4.3150028966313735E-5</v>
      </c>
      <c r="AD223" s="85">
        <f t="shared" ca="1" si="912"/>
        <v>4.254673325552237E-5</v>
      </c>
      <c r="AE223" s="85">
        <f t="shared" ca="1" si="912"/>
        <v>4.1944680826368546E-5</v>
      </c>
      <c r="AF223" s="85">
        <f t="shared" ca="1" si="912"/>
        <v>4.0972441668514289E-5</v>
      </c>
      <c r="AG223" s="85">
        <f t="shared" ca="1" si="912"/>
        <v>4.0281305142900595E-5</v>
      </c>
      <c r="AH223" s="85">
        <f t="shared" ca="1" si="912"/>
        <v>3.9957413412895026E-5</v>
      </c>
      <c r="AI223" s="85"/>
      <c r="AJ223" s="85">
        <f t="shared" ref="AJ223:AP223" ca="1" si="913">0.00000178*AJ138^1.5/(AJ138+140)</f>
        <v>4.4064147895290893E-5</v>
      </c>
      <c r="AK223" s="85">
        <f t="shared" ca="1" si="913"/>
        <v>4.3480147420921008E-5</v>
      </c>
      <c r="AL223" s="85">
        <f t="shared" ca="1" si="913"/>
        <v>4.2923162613175918E-5</v>
      </c>
      <c r="AM223" s="85">
        <f t="shared" ca="1" si="913"/>
        <v>4.2280245758531664E-5</v>
      </c>
      <c r="AN223" s="85">
        <f t="shared" ca="1" si="913"/>
        <v>4.1191428579234811E-5</v>
      </c>
      <c r="AO223" s="85">
        <f t="shared" ca="1" si="913"/>
        <v>4.0455551807270021E-5</v>
      </c>
      <c r="AP223" s="85">
        <f t="shared" ca="1" si="913"/>
        <v>4.0001727121501273E-5</v>
      </c>
      <c r="AQ223" s="85"/>
      <c r="AR223" s="85">
        <f t="shared" ref="AR223:AW223" ca="1" si="914">0.00000178*AR138^1.5/(AR138+140)</f>
        <v>4.4375433559495883E-5</v>
      </c>
      <c r="AS223" s="85">
        <f t="shared" ca="1" si="914"/>
        <v>4.387184993876073E-5</v>
      </c>
      <c r="AT223" s="85">
        <f t="shared" ca="1" si="914"/>
        <v>4.3257159706489755E-5</v>
      </c>
      <c r="AU223" s="85">
        <f t="shared" ca="1" si="914"/>
        <v>4.2705644817564793E-5</v>
      </c>
      <c r="AV223" s="85">
        <f t="shared" ca="1" si="914"/>
        <v>4.1592160767461868E-5</v>
      </c>
      <c r="AW223" s="85">
        <f t="shared" ca="1" si="914"/>
        <v>4.0787304969771795E-5</v>
      </c>
      <c r="AX223" s="85">
        <f ca="1">0.00000178*AX138^1.5/(AX138+140)</f>
        <v>4.0254293826743512E-5</v>
      </c>
      <c r="AY223" s="85"/>
      <c r="AZ223" s="85">
        <f t="shared" ref="AZ223:BF223" ca="1" si="915">0.00000178*AZ138^1.5/(AZ138+140)</f>
        <v>4.5100821317757252E-5</v>
      </c>
      <c r="BA223" s="85">
        <f t="shared" ca="1" si="915"/>
        <v>4.4827097563306463E-5</v>
      </c>
      <c r="BB223" s="85">
        <f t="shared" ca="1" si="915"/>
        <v>4.4098241625305291E-5</v>
      </c>
      <c r="BC223" s="85">
        <f t="shared" ca="1" si="915"/>
        <v>4.3559082728430742E-5</v>
      </c>
      <c r="BD223" s="85">
        <f t="shared" ca="1" si="915"/>
        <v>4.2717849284133252E-5</v>
      </c>
      <c r="BE223" s="85">
        <f t="shared" ca="1" si="915"/>
        <v>4.1870130160704891E-5</v>
      </c>
      <c r="BF223" s="85">
        <f t="shared" ca="1" si="915"/>
        <v>4.1367404992314525E-5</v>
      </c>
    </row>
    <row r="224" spans="1:58" x14ac:dyDescent="0.2">
      <c r="B224" s="39" t="s">
        <v>38</v>
      </c>
      <c r="C224" s="29" t="s">
        <v>11</v>
      </c>
      <c r="D224" s="81">
        <f t="shared" ref="D224:J224" ca="1" si="916">$H$4*2/1000*D36/D223*D118</f>
        <v>208466.64369406871</v>
      </c>
      <c r="E224" s="81">
        <f t="shared" ca="1" si="916"/>
        <v>217591.33006032038</v>
      </c>
      <c r="F224" s="81">
        <f t="shared" ca="1" si="916"/>
        <v>228724.35563956559</v>
      </c>
      <c r="G224" s="81">
        <f t="shared" ca="1" si="916"/>
        <v>241592.5688713362</v>
      </c>
      <c r="H224" s="81">
        <f t="shared" ca="1" si="916"/>
        <v>272432.85412855877</v>
      </c>
      <c r="I224" s="81">
        <f t="shared" ca="1" si="916"/>
        <v>310536.56164977193</v>
      </c>
      <c r="J224" s="81">
        <f t="shared" ca="1" si="916"/>
        <v>357117.83862521109</v>
      </c>
      <c r="K224" s="81"/>
      <c r="L224" s="81">
        <f t="shared" ref="L224:R224" ca="1" si="917">$H$4*2/1000*L36/L223*L118</f>
        <v>265009.35849955323</v>
      </c>
      <c r="M224" s="81">
        <f t="shared" ca="1" si="917"/>
        <v>277830.40767649369</v>
      </c>
      <c r="N224" s="81">
        <f t="shared" ca="1" si="917"/>
        <v>293871.39269392955</v>
      </c>
      <c r="O224" s="81">
        <f t="shared" ca="1" si="917"/>
        <v>312190.15973325039</v>
      </c>
      <c r="P224" s="81">
        <f t="shared" ca="1" si="917"/>
        <v>355210.62088975275</v>
      </c>
      <c r="Q224" s="81">
        <f t="shared" ca="1" si="917"/>
        <v>407201.72499640688</v>
      </c>
      <c r="R224" s="81">
        <f t="shared" ca="1" si="917"/>
        <v>469662.80366485583</v>
      </c>
      <c r="S224" s="81"/>
      <c r="T224" s="81">
        <f t="shared" ref="T224:Z224" ca="1" si="918">$H$4*2/1000*T36/T223*T118</f>
        <v>324211.60583527549</v>
      </c>
      <c r="U224" s="81">
        <f t="shared" ca="1" si="918"/>
        <v>340721.72584961995</v>
      </c>
      <c r="V224" s="81">
        <f t="shared" ca="1" si="918"/>
        <v>362418.11981425132</v>
      </c>
      <c r="W224" s="81">
        <f t="shared" ca="1" si="918"/>
        <v>387116.52009193436</v>
      </c>
      <c r="X224" s="81">
        <f t="shared" ca="1" si="918"/>
        <v>444435.48799593735</v>
      </c>
      <c r="Y224" s="81">
        <f t="shared" ca="1" si="918"/>
        <v>512535.07311207097</v>
      </c>
      <c r="Z224" s="81">
        <f t="shared" ca="1" si="918"/>
        <v>593068.04367129004</v>
      </c>
      <c r="AA224" s="81"/>
      <c r="AB224" s="81">
        <f t="shared" ref="AB224:AH224" ca="1" si="919">$H$4*2/1000*AB36/AB223*AB118</f>
        <v>387004.97047988005</v>
      </c>
      <c r="AC224" s="81">
        <f t="shared" ca="1" si="919"/>
        <v>408026.5065222205</v>
      </c>
      <c r="AD224" s="81">
        <f t="shared" ca="1" si="919"/>
        <v>434283.33558231546</v>
      </c>
      <c r="AE224" s="81">
        <f t="shared" ca="1" si="919"/>
        <v>466145.82946642669</v>
      </c>
      <c r="AF224" s="81">
        <f t="shared" ca="1" si="919"/>
        <v>539769.90953633294</v>
      </c>
      <c r="AG224" s="81">
        <f t="shared" ca="1" si="919"/>
        <v>627143.15130206093</v>
      </c>
      <c r="AH224" s="81">
        <f t="shared" ca="1" si="919"/>
        <v>724922.1517638939</v>
      </c>
      <c r="AI224" s="81"/>
      <c r="AJ224" s="81">
        <f t="shared" ref="AJ224:AP224" ca="1" si="920">$H$4*2/1000*AJ36/AJ223*AJ118</f>
        <v>455226.25277603848</v>
      </c>
      <c r="AK224" s="81">
        <f t="shared" ca="1" si="920"/>
        <v>479687.98935720802</v>
      </c>
      <c r="AL224" s="81">
        <f t="shared" ca="1" si="920"/>
        <v>509147.29306747596</v>
      </c>
      <c r="AM224" s="81">
        <f t="shared" ca="1" si="920"/>
        <v>548379.74793705903</v>
      </c>
      <c r="AN224" s="81">
        <f t="shared" ca="1" si="920"/>
        <v>640774.69718025695</v>
      </c>
      <c r="AO224" s="81">
        <f t="shared" ca="1" si="920"/>
        <v>747433.39866728522</v>
      </c>
      <c r="AP224" s="81">
        <f t="shared" ca="1" si="920"/>
        <v>870937.59678074776</v>
      </c>
      <c r="AQ224" s="81"/>
      <c r="AR224" s="81">
        <f t="shared" ref="AR224:AW224" ca="1" si="921">$H$4*2/1000*AR36/AR223*AR118</f>
        <v>530217.05120512727</v>
      </c>
      <c r="AS224" s="81">
        <f t="shared" ca="1" si="921"/>
        <v>556160.81132917467</v>
      </c>
      <c r="AT224" s="81">
        <f t="shared" ca="1" si="921"/>
        <v>593063.42853073624</v>
      </c>
      <c r="AU224" s="81">
        <f t="shared" ca="1" si="921"/>
        <v>635067.563794391</v>
      </c>
      <c r="AV224" s="81">
        <f t="shared" ca="1" si="921"/>
        <v>744654.13114376983</v>
      </c>
      <c r="AW224" s="81">
        <f t="shared" ca="1" si="921"/>
        <v>873846.73675343255</v>
      </c>
      <c r="AX224" s="81">
        <f ca="1">$H$4*2/1000*AX36/AX223*AX118</f>
        <v>1024222.7728987159</v>
      </c>
      <c r="AY224" s="81"/>
      <c r="AZ224" s="81">
        <f t="shared" ref="AZ224:BF224" ca="1" si="922">$H$4*2/1000*AZ36/AZ223*AZ118</f>
        <v>701956.27313472982</v>
      </c>
      <c r="BA224" s="81">
        <f t="shared" ca="1" si="922"/>
        <v>725654.54595816601</v>
      </c>
      <c r="BB224" s="81">
        <f t="shared" ca="1" si="922"/>
        <v>781658.80653906264</v>
      </c>
      <c r="BC224" s="81">
        <f t="shared" ca="1" si="922"/>
        <v>837608.38105487823</v>
      </c>
      <c r="BD224" s="81">
        <f t="shared" ca="1" si="922"/>
        <v>966230.31026029866</v>
      </c>
      <c r="BE224" s="81">
        <f t="shared" ca="1" si="922"/>
        <v>1141544.620362022</v>
      </c>
      <c r="BF224" s="81">
        <f t="shared" ca="1" si="922"/>
        <v>1339628.1611558744</v>
      </c>
    </row>
    <row r="225" spans="1:58" x14ac:dyDescent="0.2">
      <c r="B225" s="39" t="s">
        <v>39</v>
      </c>
      <c r="C225" s="29" t="s">
        <v>51</v>
      </c>
      <c r="D225" s="85">
        <f t="shared" ref="D225:J225" ca="1" si="923">IF(D36=0,0,$P$6*D118*4*$H$4*$H$4/1000000*D36^3/(D27+D28)/D224^0.2)</f>
        <v>2854.0012754408281</v>
      </c>
      <c r="E225" s="85">
        <f t="shared" ca="1" si="923"/>
        <v>1461.0722050883826</v>
      </c>
      <c r="F225" s="85">
        <f t="shared" ca="1" si="923"/>
        <v>1003.6603626144274</v>
      </c>
      <c r="G225" s="85">
        <f t="shared" ca="1" si="923"/>
        <v>779.51752686841542</v>
      </c>
      <c r="H225" s="85">
        <f t="shared" ca="1" si="923"/>
        <v>564.23943191575847</v>
      </c>
      <c r="I225" s="85">
        <f t="shared" ca="1" si="923"/>
        <v>465.73381652103541</v>
      </c>
      <c r="J225" s="85">
        <f t="shared" ca="1" si="923"/>
        <v>414.70771712277519</v>
      </c>
      <c r="K225" s="85"/>
      <c r="L225" s="85">
        <f t="shared" ref="L225:R225" ca="1" si="924">IF(L36=0,0,$P$6*L118*4*$H$4*$H$4/1000000*L36^3/(L27+L28)/L224^0.2)</f>
        <v>5429.3543632027222</v>
      </c>
      <c r="M225" s="85">
        <f t="shared" ca="1" si="924"/>
        <v>2784.882944177039</v>
      </c>
      <c r="N225" s="85">
        <f t="shared" ca="1" si="924"/>
        <v>1918.3759334741376</v>
      </c>
      <c r="O225" s="85">
        <f t="shared" ca="1" si="924"/>
        <v>1493.6911453805367</v>
      </c>
      <c r="P225" s="85">
        <f t="shared" ca="1" si="924"/>
        <v>1085.0650581037239</v>
      </c>
      <c r="Q225" s="85">
        <f t="shared" ca="1" si="924"/>
        <v>897.24709263961165</v>
      </c>
      <c r="R225" s="85">
        <f t="shared" ca="1" si="924"/>
        <v>799.25896435904372</v>
      </c>
      <c r="S225" s="85"/>
      <c r="T225" s="85">
        <f t="shared" ref="T225:Z225" ca="1" si="925">IF(T36=0,0,$P$6*T118*4*$H$4*$H$4/1000000*T36^3/(T27+T28)/T224^0.2)</f>
        <v>9244.0852242494075</v>
      </c>
      <c r="U225" s="85">
        <f t="shared" ca="1" si="925"/>
        <v>4747.1547751452899</v>
      </c>
      <c r="V225" s="85">
        <f t="shared" ca="1" si="925"/>
        <v>3278.6744740692479</v>
      </c>
      <c r="W225" s="85">
        <f t="shared" ca="1" si="925"/>
        <v>2559.3123204783715</v>
      </c>
      <c r="X225" s="85">
        <f t="shared" ca="1" si="925"/>
        <v>1866.4750487953866</v>
      </c>
      <c r="Y225" s="85">
        <f t="shared" ca="1" si="925"/>
        <v>1546.8460472918496</v>
      </c>
      <c r="Z225" s="85">
        <f t="shared" ca="1" si="925"/>
        <v>1379.0018940705647</v>
      </c>
      <c r="AA225" s="85"/>
      <c r="AB225" s="85">
        <f t="shared" ref="AB225:AH225" ca="1" si="926">IF(AB36=0,0,$P$6*AB118*4*$H$4*$H$4/1000000*AB36^3/(AB27+AB28)/AB224^0.2)</f>
        <v>14599.913732051044</v>
      </c>
      <c r="AC225" s="85">
        <f t="shared" ca="1" si="926"/>
        <v>7510.4036333463337</v>
      </c>
      <c r="AD225" s="85">
        <f t="shared" ca="1" si="926"/>
        <v>5189.4935699453708</v>
      </c>
      <c r="AE225" s="85">
        <f t="shared" ca="1" si="926"/>
        <v>4060.6525030743956</v>
      </c>
      <c r="AF225" s="85">
        <f t="shared" ca="1" si="926"/>
        <v>2973.507320498165</v>
      </c>
      <c r="AG225" s="85">
        <f t="shared" ca="1" si="926"/>
        <v>2472.1133176868902</v>
      </c>
      <c r="AH225" s="85">
        <f t="shared" ca="1" si="926"/>
        <v>2202.8856012080523</v>
      </c>
      <c r="AI225" s="85"/>
      <c r="AJ225" s="85">
        <f t="shared" ref="AJ225:AP225" ca="1" si="927">IF(AJ36=0,0,$P$6*AJ118*4*$H$4*$H$4/1000000*AJ36^3/(AJ27+AJ28)/AJ224^0.2)</f>
        <v>21868.177509316381</v>
      </c>
      <c r="AK225" s="85">
        <f t="shared" ca="1" si="927"/>
        <v>11250.542442055481</v>
      </c>
      <c r="AL225" s="85">
        <f t="shared" ca="1" si="927"/>
        <v>7765.8783772994566</v>
      </c>
      <c r="AM225" s="85">
        <f t="shared" ca="1" si="927"/>
        <v>6088.1874042526561</v>
      </c>
      <c r="AN225" s="85">
        <f t="shared" ca="1" si="927"/>
        <v>4478.8370436596397</v>
      </c>
      <c r="AO225" s="85">
        <f t="shared" ca="1" si="927"/>
        <v>3731.5693467285505</v>
      </c>
      <c r="AP225" s="85">
        <f t="shared" ca="1" si="927"/>
        <v>3335.9055685032422</v>
      </c>
      <c r="AQ225" s="85"/>
      <c r="AR225" s="85">
        <f t="shared" ref="AR225:AW225" ca="1" si="928">IF(AR36=0,0,$P$6*AR118*4*$H$4*$H$4/1000000*AR36^3/(AR27+AR28)/AR224^0.2)</f>
        <v>31488.790585542047</v>
      </c>
      <c r="AS225" s="85">
        <f t="shared" ca="1" si="928"/>
        <v>16172.109696604959</v>
      </c>
      <c r="AT225" s="85">
        <f t="shared" ca="1" si="928"/>
        <v>11190.97897403422</v>
      </c>
      <c r="AU225" s="85">
        <f t="shared" ca="1" si="928"/>
        <v>8752.4906814916103</v>
      </c>
      <c r="AV225" s="85">
        <f t="shared" ca="1" si="928"/>
        <v>6454.6743269978724</v>
      </c>
      <c r="AW225" s="85">
        <f t="shared" ca="1" si="928"/>
        <v>5395.5243587297236</v>
      </c>
      <c r="AX225" s="85">
        <f ca="1">IF(AX36=0,0,$P$6*AX118*4*$H$4*$H$4/1000000*AX36^3/(AX27+AX28)/AX224^0.2)</f>
        <v>4837.0232393443957</v>
      </c>
      <c r="AY225" s="85"/>
      <c r="AZ225" s="85">
        <f t="shared" ref="AZ225:BF225" ca="1" si="929">IF(AZ36=0,0,$P$6*AZ118*4*$H$4*$H$4/1000000*AZ36^3/(AZ27+AZ28)/AZ224^0.2)</f>
        <v>59838.854222266826</v>
      </c>
      <c r="BA225" s="85">
        <f t="shared" ca="1" si="929"/>
        <v>30538.333369606455</v>
      </c>
      <c r="BB225" s="85">
        <f t="shared" ca="1" si="929"/>
        <v>21255.169323341655</v>
      </c>
      <c r="BC225" s="85">
        <f t="shared" ca="1" si="929"/>
        <v>16641.877337017257</v>
      </c>
      <c r="BD225" s="85">
        <f t="shared" ca="1" si="929"/>
        <v>12197.57297801598</v>
      </c>
      <c r="BE225" s="85">
        <f t="shared" ca="1" si="929"/>
        <v>10246.119298293206</v>
      </c>
      <c r="BF225" s="85">
        <f t="shared" ca="1" si="929"/>
        <v>9204.4207706100551</v>
      </c>
    </row>
    <row r="226" spans="1:58" x14ac:dyDescent="0.2">
      <c r="B226" s="39" t="s">
        <v>68</v>
      </c>
      <c r="C226" s="29" t="s">
        <v>11</v>
      </c>
      <c r="D226" s="85">
        <f t="shared" ref="D226:J226" ca="1" si="930">IF(D36=0,0,D225/D36^2)</f>
        <v>6.9724062378092672E-2</v>
      </c>
      <c r="E226" s="85">
        <f t="shared" ca="1" si="930"/>
        <v>3.569440926432127E-2</v>
      </c>
      <c r="F226" s="85">
        <f t="shared" ca="1" si="930"/>
        <v>2.4519707938300932E-2</v>
      </c>
      <c r="G226" s="85">
        <f t="shared" ca="1" si="930"/>
        <v>1.9043834750842877E-2</v>
      </c>
      <c r="H226" s="85">
        <f t="shared" ca="1" si="930"/>
        <v>1.3784529700673422E-2</v>
      </c>
      <c r="I226" s="85">
        <f t="shared" ca="1" si="930"/>
        <v>1.1378009517421852E-2</v>
      </c>
      <c r="J226" s="85">
        <f t="shared" ca="1" si="930"/>
        <v>1.0131427405504075E-2</v>
      </c>
      <c r="K226" s="85"/>
      <c r="L226" s="85">
        <f t="shared" ref="L226:R226" ca="1" si="931">IF(L36=0,0,L225/L36^2)</f>
        <v>8.4890029010206564E-2</v>
      </c>
      <c r="M226" s="85">
        <f t="shared" ca="1" si="931"/>
        <v>4.354270841547412E-2</v>
      </c>
      <c r="N226" s="85">
        <f t="shared" ca="1" si="931"/>
        <v>2.9994540372759431E-2</v>
      </c>
      <c r="O226" s="85">
        <f t="shared" ca="1" si="931"/>
        <v>2.3354431518233902E-2</v>
      </c>
      <c r="P226" s="85">
        <f t="shared" ca="1" si="931"/>
        <v>1.6965406584006998E-2</v>
      </c>
      <c r="Q226" s="85">
        <f t="shared" ca="1" si="931"/>
        <v>1.4028800963835002E-2</v>
      </c>
      <c r="R226" s="85">
        <f t="shared" ca="1" si="931"/>
        <v>1.2496719155218917E-2</v>
      </c>
      <c r="S226" s="85"/>
      <c r="T226" s="85">
        <f t="shared" ref="T226:Z226" ca="1" si="932">IF(T36=0,0,T225/T36^2)</f>
        <v>0.10037139091551633</v>
      </c>
      <c r="U226" s="85">
        <f t="shared" ca="1" si="932"/>
        <v>5.1544151326369511E-2</v>
      </c>
      <c r="V226" s="85">
        <f t="shared" ca="1" si="932"/>
        <v>3.5599533035271226E-2</v>
      </c>
      <c r="W226" s="85">
        <f t="shared" ca="1" si="932"/>
        <v>2.7788767753868245E-2</v>
      </c>
      <c r="X226" s="85">
        <f t="shared" ca="1" si="932"/>
        <v>2.0266007096652515E-2</v>
      </c>
      <c r="Y226" s="85">
        <f t="shared" ca="1" si="932"/>
        <v>1.6795506048729453E-2</v>
      </c>
      <c r="Z226" s="85">
        <f t="shared" ca="1" si="932"/>
        <v>1.4973070328246867E-2</v>
      </c>
      <c r="AA226" s="85"/>
      <c r="AB226" s="85">
        <f t="shared" ref="AB226:AH226" ca="1" si="933">IF(AB36=0,0,AB225/AB36^2)</f>
        <v>0.11646695260146278</v>
      </c>
      <c r="AC226" s="85">
        <f t="shared" ca="1" si="933"/>
        <v>5.9912259759627953E-2</v>
      </c>
      <c r="AD226" s="85">
        <f t="shared" ca="1" si="933"/>
        <v>4.1397813215127449E-2</v>
      </c>
      <c r="AE226" s="85">
        <f t="shared" ca="1" si="933"/>
        <v>3.2392781990783576E-2</v>
      </c>
      <c r="AF226" s="85">
        <f t="shared" ca="1" si="933"/>
        <v>2.3720368661925707E-2</v>
      </c>
      <c r="AG226" s="85">
        <f t="shared" ca="1" si="933"/>
        <v>1.9720630538002232E-2</v>
      </c>
      <c r="AH226" s="85">
        <f t="shared" ca="1" si="933"/>
        <v>1.7572937594768939E-2</v>
      </c>
      <c r="AI226" s="85"/>
      <c r="AJ226" s="85">
        <f t="shared" ref="AJ226:AP226" ca="1" si="934">IF(AJ36=0,0,AJ225/AJ36^2)</f>
        <v>0.13356144808653495</v>
      </c>
      <c r="AK226" s="85">
        <f t="shared" ca="1" si="934"/>
        <v>6.8713487426183106E-2</v>
      </c>
      <c r="AL226" s="85">
        <f t="shared" ca="1" si="934"/>
        <v>4.7430654031143819E-2</v>
      </c>
      <c r="AM226" s="85">
        <f t="shared" ca="1" si="934"/>
        <v>3.7184037196870495E-2</v>
      </c>
      <c r="AN226" s="85">
        <f t="shared" ca="1" si="934"/>
        <v>2.7354815509429111E-2</v>
      </c>
      <c r="AO226" s="85">
        <f t="shared" ca="1" si="934"/>
        <v>2.2790824949727173E-2</v>
      </c>
      <c r="AP226" s="85">
        <f t="shared" ca="1" si="934"/>
        <v>2.0374280308425981E-2</v>
      </c>
      <c r="AQ226" s="85"/>
      <c r="AR226" s="85">
        <f t="shared" ref="AR226:AW226" ca="1" si="935">IF(AR36=0,0,AR225/AR36^2)</f>
        <v>0.15195656382297509</v>
      </c>
      <c r="AS226" s="85">
        <f t="shared" ca="1" si="935"/>
        <v>7.8042318347807171E-2</v>
      </c>
      <c r="AT226" s="85">
        <f t="shared" ca="1" si="935"/>
        <v>5.4004700691496259E-2</v>
      </c>
      <c r="AU226" s="85">
        <f t="shared" ca="1" si="935"/>
        <v>4.2237202004917214E-2</v>
      </c>
      <c r="AV226" s="85">
        <f t="shared" ca="1" si="935"/>
        <v>3.1148548835575645E-2</v>
      </c>
      <c r="AW226" s="85">
        <f t="shared" ca="1" si="935"/>
        <v>2.6037371595725153E-2</v>
      </c>
      <c r="AX226" s="85">
        <f ca="1">IF(AX36=0,0,AX225/AX36^2)</f>
        <v>2.3342193107922373E-2</v>
      </c>
      <c r="AY226" s="85"/>
      <c r="AZ226" s="85">
        <f t="shared" ref="AZ226:BF226" ca="1" si="936">IF(AZ36=0,0,AZ225/AZ36^2)</f>
        <v>0.19330647500148665</v>
      </c>
      <c r="BA226" s="85">
        <f t="shared" ca="1" si="936"/>
        <v>9.8652583723807599E-2</v>
      </c>
      <c r="BB226" s="85">
        <f t="shared" ca="1" si="936"/>
        <v>6.8663778925198482E-2</v>
      </c>
      <c r="BC226" s="85">
        <f t="shared" ca="1" si="936"/>
        <v>5.3760766098172576E-2</v>
      </c>
      <c r="BD226" s="85">
        <f t="shared" ca="1" si="936"/>
        <v>3.9403659488457594E-2</v>
      </c>
      <c r="BE226" s="85">
        <f t="shared" ca="1" si="936"/>
        <v>3.3099584371064757E-2</v>
      </c>
      <c r="BF226" s="85">
        <f t="shared" ca="1" si="936"/>
        <v>2.973442852010702E-2</v>
      </c>
    </row>
    <row r="227" spans="1:58" x14ac:dyDescent="0.2">
      <c r="B227" s="39" t="s">
        <v>326</v>
      </c>
      <c r="C227" s="29" t="s">
        <v>51</v>
      </c>
      <c r="D227" s="81">
        <f t="shared" ref="D227:J227" ca="1" si="937">D79*1000/(D27+D28)-D225</f>
        <v>-2560.0302001579657</v>
      </c>
      <c r="E227" s="81">
        <f t="shared" ca="1" si="937"/>
        <v>17833.011115900052</v>
      </c>
      <c r="F227" s="81">
        <f t="shared" ca="1" si="937"/>
        <v>36161.830765278675</v>
      </c>
      <c r="G227" s="81">
        <f t="shared" ca="1" si="937"/>
        <v>52161.817018134323</v>
      </c>
      <c r="H227" s="81">
        <f t="shared" ca="1" si="937"/>
        <v>77773.229609615024</v>
      </c>
      <c r="I227" s="81">
        <f t="shared" ca="1" si="937"/>
        <v>95995.025351788281</v>
      </c>
      <c r="J227" s="81">
        <f t="shared" ca="1" si="937"/>
        <v>108251.1912385601</v>
      </c>
      <c r="K227" s="81"/>
      <c r="L227" s="81">
        <f t="shared" ref="L227:R227" ca="1" si="938">L79*1000/(L27+L28)-L225</f>
        <v>-10996.584684412213</v>
      </c>
      <c r="M227" s="81">
        <f t="shared" ca="1" si="938"/>
        <v>13803.211501472771</v>
      </c>
      <c r="N227" s="81">
        <f t="shared" ca="1" si="938"/>
        <v>36691.582677013626</v>
      </c>
      <c r="O227" s="81">
        <f t="shared" ca="1" si="938"/>
        <v>56729.127324519199</v>
      </c>
      <c r="P227" s="81">
        <f t="shared" ca="1" si="938"/>
        <v>88868.280127443199</v>
      </c>
      <c r="Q227" s="81">
        <f t="shared" ca="1" si="938"/>
        <v>112036.06165949561</v>
      </c>
      <c r="R227" s="81">
        <f t="shared" ca="1" si="938"/>
        <v>128045.87266265205</v>
      </c>
      <c r="S227" s="81"/>
      <c r="T227" s="81">
        <f t="shared" ref="T227:Z227" ca="1" si="939">T79*1000/(T27+T28)-T225</f>
        <v>-22834.173497686905</v>
      </c>
      <c r="U227" s="81">
        <f t="shared" ca="1" si="939"/>
        <v>6009.8711779053638</v>
      </c>
      <c r="V227" s="81">
        <f t="shared" ca="1" si="939"/>
        <v>33104.702473545862</v>
      </c>
      <c r="W227" s="81">
        <f t="shared" ca="1" si="939"/>
        <v>57006.218282378679</v>
      </c>
      <c r="X227" s="81">
        <f t="shared" ca="1" si="939"/>
        <v>95482.369285939872</v>
      </c>
      <c r="Y227" s="81">
        <f t="shared" ca="1" si="939"/>
        <v>123400.21519351774</v>
      </c>
      <c r="Z227" s="81">
        <f t="shared" ca="1" si="939"/>
        <v>142938.9448242358</v>
      </c>
      <c r="AA227" s="81"/>
      <c r="AB227" s="81">
        <f t="shared" ref="AB227:AH227" ca="1" si="940">AB79*1000/(AB27+AB28)-AB225</f>
        <v>-38269.824311190248</v>
      </c>
      <c r="AC227" s="81">
        <f t="shared" ca="1" si="940"/>
        <v>-3523.1578193726464</v>
      </c>
      <c r="AD227" s="81">
        <f t="shared" ca="1" si="940"/>
        <v>25294.196220379177</v>
      </c>
      <c r="AE227" s="81">
        <f t="shared" ca="1" si="940"/>
        <v>52722.24256052939</v>
      </c>
      <c r="AF227" s="81">
        <f t="shared" ca="1" si="940"/>
        <v>97177.310690791026</v>
      </c>
      <c r="AG227" s="81">
        <f t="shared" ca="1" si="940"/>
        <v>129537.33260826755</v>
      </c>
      <c r="AH227" s="81">
        <f t="shared" ca="1" si="940"/>
        <v>152517.56902684417</v>
      </c>
      <c r="AI227" s="81"/>
      <c r="AJ227" s="81">
        <f t="shared" ref="AJ227:AP227" ca="1" si="941">AJ79*1000/(AJ27+AJ28)-AJ225</f>
        <v>-57573.315271734304</v>
      </c>
      <c r="AK227" s="81">
        <f t="shared" ca="1" si="941"/>
        <v>-16046.077277140183</v>
      </c>
      <c r="AL227" s="81">
        <f t="shared" ca="1" si="941"/>
        <v>13297.598783945432</v>
      </c>
      <c r="AM227" s="81">
        <f t="shared" ca="1" si="941"/>
        <v>43822.781054462699</v>
      </c>
      <c r="AN227" s="81">
        <f t="shared" ca="1" si="941"/>
        <v>93657.631307190444</v>
      </c>
      <c r="AO227" s="81">
        <f t="shared" ca="1" si="941"/>
        <v>130244.00496371563</v>
      </c>
      <c r="AP227" s="81">
        <f t="shared" ca="1" si="941"/>
        <v>156106.71491631665</v>
      </c>
      <c r="AQ227" s="81"/>
      <c r="AR227" s="81">
        <f t="shared" ref="AR227:AW227" ca="1" si="942">AR79*1000/(AR27+AR28)-AR225</f>
        <v>-81071.201781208307</v>
      </c>
      <c r="AS227" s="81">
        <f t="shared" ca="1" si="942"/>
        <v>-31765.560228119146</v>
      </c>
      <c r="AT227" s="81">
        <f t="shared" ca="1" si="942"/>
        <v>1640.713606735615</v>
      </c>
      <c r="AU227" s="81">
        <f t="shared" ca="1" si="942"/>
        <v>30301.526760235836</v>
      </c>
      <c r="AV227" s="81">
        <f t="shared" ca="1" si="942"/>
        <v>84961.139902437586</v>
      </c>
      <c r="AW227" s="81">
        <f t="shared" ca="1" si="942"/>
        <v>125270.63038910244</v>
      </c>
      <c r="AX227" s="81">
        <f ca="1">AX79*1000/(AX27+AX28)-AX225</f>
        <v>153777.53515425621</v>
      </c>
      <c r="AY227" s="81"/>
      <c r="AZ227" s="81">
        <f t="shared" ref="AZ227:BF227" ca="1" si="943">AZ79*1000/(AZ27+AZ28)-AZ225</f>
        <v>-142223.173720983</v>
      </c>
      <c r="BA227" s="81">
        <f t="shared" ca="1" si="943"/>
        <v>-73416.262072318859</v>
      </c>
      <c r="BB227" s="81">
        <f t="shared" ca="1" si="943"/>
        <v>-30270.137264662655</v>
      </c>
      <c r="BC227" s="81">
        <f t="shared" ca="1" si="943"/>
        <v>1923.630822340896</v>
      </c>
      <c r="BD227" s="81">
        <f t="shared" ca="1" si="943"/>
        <v>52231.76263511576</v>
      </c>
      <c r="BE227" s="81">
        <f t="shared" ca="1" si="943"/>
        <v>98547.265999166484</v>
      </c>
      <c r="BF227" s="81">
        <f t="shared" ca="1" si="943"/>
        <v>131979.2964950139</v>
      </c>
    </row>
    <row r="228" spans="1:58" x14ac:dyDescent="0.2">
      <c r="B228" s="127" t="s">
        <v>327</v>
      </c>
      <c r="C228" s="128" t="s">
        <v>11</v>
      </c>
      <c r="D228" s="129">
        <f t="shared" ref="D228:J228" ca="1" si="944">D227/D189/D189*2</f>
        <v>-0.18756976750680265</v>
      </c>
      <c r="E228" s="129">
        <f t="shared" ca="1" si="944"/>
        <v>0.56917242265314427</v>
      </c>
      <c r="F228" s="129">
        <f t="shared" ca="1" si="944"/>
        <v>0.67751467043923141</v>
      </c>
      <c r="G228" s="129">
        <f t="shared" ca="1" si="944"/>
        <v>0.65046829879333556</v>
      </c>
      <c r="H228" s="129">
        <f t="shared" ca="1" si="944"/>
        <v>0.56705078719723978</v>
      </c>
      <c r="I228" s="129">
        <f t="shared" ca="1" si="944"/>
        <v>0.50957266319532679</v>
      </c>
      <c r="J228" s="129">
        <f t="shared" ca="1" si="944"/>
        <v>0.47144712785939086</v>
      </c>
      <c r="K228" s="129"/>
      <c r="L228" s="129">
        <f t="shared" ref="L228:R228" ca="1" si="945">L227/L189/L189*2</f>
        <v>-0.85362879122952706</v>
      </c>
      <c r="M228" s="129">
        <f t="shared" ca="1" si="945"/>
        <v>0.37256503384636191</v>
      </c>
      <c r="N228" s="129">
        <f t="shared" ca="1" si="945"/>
        <v>0.63584319495892716</v>
      </c>
      <c r="O228" s="129">
        <f t="shared" ca="1" si="945"/>
        <v>0.68232713383011545</v>
      </c>
      <c r="P228" s="129">
        <f t="shared" ca="1" si="945"/>
        <v>0.64362142819439949</v>
      </c>
      <c r="Q228" s="129">
        <f t="shared" ca="1" si="945"/>
        <v>0.59475464816750212</v>
      </c>
      <c r="R228" s="129">
        <f t="shared" ca="1" si="945"/>
        <v>0.55778278981762197</v>
      </c>
      <c r="S228" s="129"/>
      <c r="T228" s="129">
        <f t="shared" ref="T228:Z228" ca="1" si="946">T227/T189/T189*2</f>
        <v>-2.043877820022868</v>
      </c>
      <c r="U228" s="129">
        <f t="shared" ca="1" si="946"/>
        <v>0.13640666753900316</v>
      </c>
      <c r="V228" s="129">
        <f t="shared" ca="1" si="946"/>
        <v>0.52180954022600845</v>
      </c>
      <c r="W228" s="129">
        <f t="shared" ca="1" si="946"/>
        <v>0.65294270929409803</v>
      </c>
      <c r="X228" s="129">
        <f t="shared" ca="1" si="946"/>
        <v>0.6836004116404798</v>
      </c>
      <c r="Y228" s="129">
        <f t="shared" ca="1" si="946"/>
        <v>0.65468416104373572</v>
      </c>
      <c r="Z228" s="129">
        <f t="shared" ca="1" si="946"/>
        <v>0.62388455755425787</v>
      </c>
      <c r="AA228" s="129"/>
      <c r="AB228" s="129">
        <f t="shared" ref="AB228:AH228" ca="1" si="947">AB227/AB189/AB189*2</f>
        <v>-4.4703030804187005</v>
      </c>
      <c r="AC228" s="129">
        <f t="shared" ca="1" si="947"/>
        <v>-7.9780643366405377E-2</v>
      </c>
      <c r="AD228" s="129">
        <f t="shared" ca="1" si="947"/>
        <v>0.35886808772077533</v>
      </c>
      <c r="AE228" s="129">
        <f t="shared" ca="1" si="947"/>
        <v>0.56849385600958702</v>
      </c>
      <c r="AF228" s="129">
        <f t="shared" ca="1" si="947"/>
        <v>0.6837059874022221</v>
      </c>
      <c r="AG228" s="129">
        <f t="shared" ca="1" si="947"/>
        <v>0.68544232672078442</v>
      </c>
      <c r="AH228" s="129">
        <f t="shared" ca="1" si="947"/>
        <v>0.66718019901562098</v>
      </c>
      <c r="AI228" s="129"/>
      <c r="AJ228" s="129">
        <f t="shared" ref="AJ228:AP228" ca="1" si="948">AJ227/AJ189/AJ189*2</f>
        <v>-11.342443278101312</v>
      </c>
      <c r="AK228" s="129">
        <f t="shared" ca="1" si="948"/>
        <v>-0.3728010321722901</v>
      </c>
      <c r="AL228" s="129">
        <f t="shared" ca="1" si="948"/>
        <v>0.16918110682573539</v>
      </c>
      <c r="AM228" s="129">
        <f t="shared" ca="1" si="948"/>
        <v>0.44085661654433383</v>
      </c>
      <c r="AN228" s="129">
        <f t="shared" ca="1" si="948"/>
        <v>0.64310353707403478</v>
      </c>
      <c r="AO228" s="129">
        <f t="shared" ca="1" si="948"/>
        <v>0.68489774379856061</v>
      </c>
      <c r="AP228" s="129">
        <f t="shared" ca="1" si="948"/>
        <v>0.68333436095305322</v>
      </c>
      <c r="AQ228" s="129"/>
      <c r="AR228" s="129">
        <f t="shared" ref="AR228:AX228" ca="1" si="949">AR227/AR189/AR189*2</f>
        <v>-110.44599976551257</v>
      </c>
      <c r="AS228" s="129">
        <f t="shared" ca="1" si="949"/>
        <v>-0.7712364937388001</v>
      </c>
      <c r="AT228" s="129">
        <f t="shared" ca="1" si="949"/>
        <v>2.095327476771398E-2</v>
      </c>
      <c r="AU228" s="129">
        <f t="shared" ca="1" si="949"/>
        <v>0.28266363619887702</v>
      </c>
      <c r="AV228" s="129">
        <f t="shared" ca="1" si="949"/>
        <v>0.56529903625444178</v>
      </c>
      <c r="AW228" s="129">
        <f t="shared" ca="1" si="949"/>
        <v>0.65133254350655601</v>
      </c>
      <c r="AX228" s="129">
        <f t="shared" ca="1" si="949"/>
        <v>0.67131640171811857</v>
      </c>
      <c r="AY228" s="129"/>
      <c r="AZ228" s="129" t="e">
        <f t="shared" ref="AZ228:BF228" ca="1" si="950">AZ227/AZ189/AZ189*2</f>
        <v>#NUM!</v>
      </c>
      <c r="BA228" s="129">
        <f t="shared" ca="1" si="950"/>
        <v>-2.0650385536497282</v>
      </c>
      <c r="BB228" s="129">
        <f t="shared" ca="1" si="950"/>
        <v>-0.40328845237685601</v>
      </c>
      <c r="BC228" s="129">
        <f t="shared" ca="1" si="950"/>
        <v>1.7533811676934134E-2</v>
      </c>
      <c r="BD228" s="129">
        <f t="shared" ca="1" si="950"/>
        <v>0.32007584487305896</v>
      </c>
      <c r="BE228" s="129">
        <f t="shared" ca="1" si="950"/>
        <v>0.49176912066103046</v>
      </c>
      <c r="BF228" s="129">
        <f t="shared" ca="1" si="950"/>
        <v>0.56430760149886317</v>
      </c>
    </row>
    <row r="229" spans="1:58" x14ac:dyDescent="0.2">
      <c r="B229" s="39"/>
      <c r="C229" s="29"/>
      <c r="D229"/>
    </row>
    <row r="230" spans="1:58" x14ac:dyDescent="0.2">
      <c r="B230" s="39"/>
      <c r="C230" s="29"/>
      <c r="D230"/>
    </row>
    <row r="231" spans="1:58" x14ac:dyDescent="0.2">
      <c r="B231" s="39"/>
      <c r="C231" s="29"/>
      <c r="D231"/>
    </row>
    <row r="232" spans="1:58" x14ac:dyDescent="0.2">
      <c r="B232" s="39"/>
      <c r="C232" s="29"/>
      <c r="D232"/>
    </row>
    <row r="233" spans="1:58" x14ac:dyDescent="0.2">
      <c r="B233" s="39"/>
      <c r="C233" s="29"/>
      <c r="D233"/>
    </row>
    <row r="234" spans="1:58" x14ac:dyDescent="0.2">
      <c r="B234" s="39"/>
      <c r="C234" s="29"/>
      <c r="D234"/>
    </row>
    <row r="235" spans="1:58" x14ac:dyDescent="0.2">
      <c r="B235" s="39"/>
      <c r="C235" s="29"/>
      <c r="D235"/>
    </row>
    <row r="236" spans="1:58" x14ac:dyDescent="0.2">
      <c r="B236" s="39"/>
      <c r="C236" s="29"/>
      <c r="D236"/>
    </row>
    <row r="237" spans="1:58" x14ac:dyDescent="0.2">
      <c r="A237" t="s">
        <v>344</v>
      </c>
      <c r="B237" s="39"/>
      <c r="C237" s="29"/>
      <c r="D237"/>
    </row>
    <row r="238" spans="1:58" x14ac:dyDescent="0.2">
      <c r="B238" s="39"/>
      <c r="C238" s="29"/>
      <c r="D238"/>
    </row>
    <row r="239" spans="1:58" x14ac:dyDescent="0.2">
      <c r="A239" s="63" t="s">
        <v>231</v>
      </c>
      <c r="B239" s="3" t="s">
        <v>3</v>
      </c>
      <c r="C239" s="6" t="s">
        <v>4</v>
      </c>
      <c r="D239" s="97">
        <f t="shared" ref="D239:BF239" si="951">D$17</f>
        <v>287.60000000000002</v>
      </c>
      <c r="E239" s="97">
        <f t="shared" si="951"/>
        <v>287.60000000000002</v>
      </c>
      <c r="F239" s="97">
        <f t="shared" si="951"/>
        <v>287.60000000000002</v>
      </c>
      <c r="G239" s="97">
        <f t="shared" si="951"/>
        <v>287.60000000000002</v>
      </c>
      <c r="H239" s="97">
        <f t="shared" si="951"/>
        <v>287.60000000000002</v>
      </c>
      <c r="I239" s="97">
        <f t="shared" si="951"/>
        <v>287.60000000000002</v>
      </c>
      <c r="J239" s="97">
        <f t="shared" si="951"/>
        <v>287.60000000000002</v>
      </c>
      <c r="K239" s="97"/>
      <c r="L239" s="97">
        <f t="shared" si="951"/>
        <v>287.60000000000002</v>
      </c>
      <c r="M239" s="97">
        <f t="shared" si="951"/>
        <v>287.60000000000002</v>
      </c>
      <c r="N239" s="97">
        <f t="shared" si="951"/>
        <v>287.60000000000002</v>
      </c>
      <c r="O239" s="97">
        <f t="shared" si="951"/>
        <v>287.60000000000002</v>
      </c>
      <c r="P239" s="97">
        <f t="shared" si="951"/>
        <v>287.60000000000002</v>
      </c>
      <c r="Q239" s="97">
        <f t="shared" si="951"/>
        <v>287.60000000000002</v>
      </c>
      <c r="R239" s="97">
        <f t="shared" si="951"/>
        <v>287.60000000000002</v>
      </c>
      <c r="S239" s="97"/>
      <c r="T239" s="97">
        <f t="shared" si="951"/>
        <v>287.60000000000002</v>
      </c>
      <c r="U239" s="97">
        <f t="shared" si="951"/>
        <v>287.60000000000002</v>
      </c>
      <c r="V239" s="97">
        <f t="shared" si="951"/>
        <v>287.60000000000002</v>
      </c>
      <c r="W239" s="97">
        <f t="shared" si="951"/>
        <v>287.60000000000002</v>
      </c>
      <c r="X239" s="97">
        <f t="shared" si="951"/>
        <v>287.60000000000002</v>
      </c>
      <c r="Y239" s="97">
        <f t="shared" si="951"/>
        <v>287.60000000000002</v>
      </c>
      <c r="Z239" s="97">
        <f t="shared" si="951"/>
        <v>287.60000000000002</v>
      </c>
      <c r="AA239" s="97"/>
      <c r="AB239" s="97">
        <f t="shared" si="951"/>
        <v>287.60000000000002</v>
      </c>
      <c r="AC239" s="97">
        <f t="shared" si="951"/>
        <v>287.60000000000002</v>
      </c>
      <c r="AD239" s="97">
        <f t="shared" si="951"/>
        <v>287.60000000000002</v>
      </c>
      <c r="AE239" s="97">
        <f t="shared" si="951"/>
        <v>287.60000000000002</v>
      </c>
      <c r="AF239" s="97">
        <f t="shared" si="951"/>
        <v>287.60000000000002</v>
      </c>
      <c r="AG239" s="97">
        <f t="shared" si="951"/>
        <v>287.60000000000002</v>
      </c>
      <c r="AH239" s="97">
        <f t="shared" si="951"/>
        <v>287.60000000000002</v>
      </c>
      <c r="AI239" s="97"/>
      <c r="AJ239" s="97">
        <f t="shared" si="951"/>
        <v>287.60000000000002</v>
      </c>
      <c r="AK239" s="97">
        <f t="shared" si="951"/>
        <v>287.60000000000002</v>
      </c>
      <c r="AL239" s="97">
        <f t="shared" si="951"/>
        <v>287.60000000000002</v>
      </c>
      <c r="AM239" s="97">
        <f t="shared" si="951"/>
        <v>287.60000000000002</v>
      </c>
      <c r="AN239" s="97">
        <f t="shared" si="951"/>
        <v>287.60000000000002</v>
      </c>
      <c r="AO239" s="97">
        <f t="shared" si="951"/>
        <v>287.60000000000002</v>
      </c>
      <c r="AP239" s="97">
        <f t="shared" si="951"/>
        <v>287.60000000000002</v>
      </c>
      <c r="AQ239" s="97"/>
      <c r="AR239" s="97">
        <f t="shared" si="951"/>
        <v>287.60000000000002</v>
      </c>
      <c r="AS239" s="97">
        <f t="shared" si="951"/>
        <v>287.60000000000002</v>
      </c>
      <c r="AT239" s="97">
        <f t="shared" si="951"/>
        <v>287.60000000000002</v>
      </c>
      <c r="AU239" s="97">
        <f t="shared" si="951"/>
        <v>287.60000000000002</v>
      </c>
      <c r="AV239" s="97">
        <f t="shared" si="951"/>
        <v>287.60000000000002</v>
      </c>
      <c r="AW239" s="97">
        <f t="shared" si="951"/>
        <v>287.60000000000002</v>
      </c>
      <c r="AX239" s="97">
        <f t="shared" si="951"/>
        <v>287.60000000000002</v>
      </c>
      <c r="AY239" s="97"/>
      <c r="AZ239" s="97">
        <f t="shared" si="951"/>
        <v>287.60000000000002</v>
      </c>
      <c r="BA239" s="97">
        <f t="shared" si="951"/>
        <v>287.60000000000002</v>
      </c>
      <c r="BB239" s="97">
        <f t="shared" si="951"/>
        <v>287.60000000000002</v>
      </c>
      <c r="BC239" s="97">
        <f t="shared" si="951"/>
        <v>287.60000000000002</v>
      </c>
      <c r="BD239" s="97">
        <f t="shared" si="951"/>
        <v>287.60000000000002</v>
      </c>
      <c r="BE239" s="97">
        <f t="shared" si="951"/>
        <v>287.60000000000002</v>
      </c>
      <c r="BF239" s="97">
        <f t="shared" si="951"/>
        <v>287.60000000000002</v>
      </c>
    </row>
    <row r="240" spans="1:58" x14ac:dyDescent="0.2">
      <c r="B240" s="3" t="s">
        <v>8</v>
      </c>
      <c r="C240" s="6"/>
      <c r="D240" s="153">
        <f t="shared" ref="D240:BF240" si="952">D$18</f>
        <v>1.32</v>
      </c>
      <c r="E240" s="153">
        <f t="shared" si="952"/>
        <v>1.32</v>
      </c>
      <c r="F240" s="153">
        <f t="shared" si="952"/>
        <v>1.32</v>
      </c>
      <c r="G240" s="153">
        <f t="shared" si="952"/>
        <v>1.32</v>
      </c>
      <c r="H240" s="153">
        <f t="shared" si="952"/>
        <v>1.32</v>
      </c>
      <c r="I240" s="153">
        <f t="shared" si="952"/>
        <v>1.32</v>
      </c>
      <c r="J240" s="153">
        <f t="shared" si="952"/>
        <v>1.32</v>
      </c>
      <c r="K240" s="153"/>
      <c r="L240" s="153">
        <f t="shared" si="952"/>
        <v>1.32</v>
      </c>
      <c r="M240" s="153">
        <f t="shared" si="952"/>
        <v>1.32</v>
      </c>
      <c r="N240" s="153">
        <f t="shared" si="952"/>
        <v>1.32</v>
      </c>
      <c r="O240" s="153">
        <f t="shared" si="952"/>
        <v>1.32</v>
      </c>
      <c r="P240" s="153">
        <f t="shared" si="952"/>
        <v>1.32</v>
      </c>
      <c r="Q240" s="153">
        <f t="shared" si="952"/>
        <v>1.32</v>
      </c>
      <c r="R240" s="153">
        <f t="shared" si="952"/>
        <v>1.32</v>
      </c>
      <c r="S240" s="153"/>
      <c r="T240" s="153">
        <f t="shared" si="952"/>
        <v>1.32</v>
      </c>
      <c r="U240" s="153">
        <f t="shared" si="952"/>
        <v>1.32</v>
      </c>
      <c r="V240" s="153">
        <f t="shared" si="952"/>
        <v>1.32</v>
      </c>
      <c r="W240" s="153">
        <f t="shared" si="952"/>
        <v>1.32</v>
      </c>
      <c r="X240" s="153">
        <f t="shared" si="952"/>
        <v>1.32</v>
      </c>
      <c r="Y240" s="153">
        <f t="shared" si="952"/>
        <v>1.32</v>
      </c>
      <c r="Z240" s="153">
        <f t="shared" si="952"/>
        <v>1.32</v>
      </c>
      <c r="AA240" s="153"/>
      <c r="AB240" s="153">
        <f t="shared" si="952"/>
        <v>1.32</v>
      </c>
      <c r="AC240" s="153">
        <f t="shared" si="952"/>
        <v>1.32</v>
      </c>
      <c r="AD240" s="153">
        <f t="shared" si="952"/>
        <v>1.32</v>
      </c>
      <c r="AE240" s="153">
        <f t="shared" si="952"/>
        <v>1.32</v>
      </c>
      <c r="AF240" s="153">
        <f t="shared" si="952"/>
        <v>1.32</v>
      </c>
      <c r="AG240" s="153">
        <f t="shared" si="952"/>
        <v>1.32</v>
      </c>
      <c r="AH240" s="153">
        <f t="shared" si="952"/>
        <v>1.32</v>
      </c>
      <c r="AI240" s="153"/>
      <c r="AJ240" s="153">
        <f t="shared" si="952"/>
        <v>1.32</v>
      </c>
      <c r="AK240" s="153">
        <f t="shared" si="952"/>
        <v>1.32</v>
      </c>
      <c r="AL240" s="153">
        <f t="shared" si="952"/>
        <v>1.32</v>
      </c>
      <c r="AM240" s="153">
        <f t="shared" si="952"/>
        <v>1.32</v>
      </c>
      <c r="AN240" s="153">
        <f t="shared" si="952"/>
        <v>1.32</v>
      </c>
      <c r="AO240" s="153">
        <f t="shared" si="952"/>
        <v>1.32</v>
      </c>
      <c r="AP240" s="153">
        <f t="shared" si="952"/>
        <v>1.32</v>
      </c>
      <c r="AQ240" s="153"/>
      <c r="AR240" s="153">
        <f t="shared" si="952"/>
        <v>1.32</v>
      </c>
      <c r="AS240" s="153">
        <f t="shared" si="952"/>
        <v>1.32</v>
      </c>
      <c r="AT240" s="153">
        <f t="shared" si="952"/>
        <v>1.32</v>
      </c>
      <c r="AU240" s="153">
        <f t="shared" si="952"/>
        <v>1.32</v>
      </c>
      <c r="AV240" s="153">
        <f t="shared" si="952"/>
        <v>1.32</v>
      </c>
      <c r="AW240" s="153">
        <f t="shared" si="952"/>
        <v>1.32</v>
      </c>
      <c r="AX240" s="153">
        <f t="shared" si="952"/>
        <v>1.32</v>
      </c>
      <c r="AY240" s="153"/>
      <c r="AZ240" s="153">
        <f t="shared" si="952"/>
        <v>1.32</v>
      </c>
      <c r="BA240" s="153">
        <f t="shared" si="952"/>
        <v>1.32</v>
      </c>
      <c r="BB240" s="153">
        <f t="shared" si="952"/>
        <v>1.32</v>
      </c>
      <c r="BC240" s="153">
        <f t="shared" si="952"/>
        <v>1.32</v>
      </c>
      <c r="BD240" s="153">
        <f t="shared" si="952"/>
        <v>1.32</v>
      </c>
      <c r="BE240" s="153">
        <f t="shared" si="952"/>
        <v>1.32</v>
      </c>
      <c r="BF240" s="153">
        <f t="shared" si="952"/>
        <v>1.32</v>
      </c>
    </row>
    <row r="241" spans="1:58" x14ac:dyDescent="0.2">
      <c r="B241" s="3" t="s">
        <v>10</v>
      </c>
      <c r="C241" s="6" t="s">
        <v>4</v>
      </c>
      <c r="D241" s="81">
        <f t="shared" ref="D241:J241" si="953">D239/D243</f>
        <v>1186.3499999999999</v>
      </c>
      <c r="E241" s="81">
        <f t="shared" si="953"/>
        <v>1186.3499999999999</v>
      </c>
      <c r="F241" s="81">
        <f t="shared" si="953"/>
        <v>1186.3499999999999</v>
      </c>
      <c r="G241" s="81">
        <f t="shared" si="953"/>
        <v>1186.3499999999999</v>
      </c>
      <c r="H241" s="81">
        <f t="shared" si="953"/>
        <v>1186.3499999999999</v>
      </c>
      <c r="I241" s="81">
        <f t="shared" si="953"/>
        <v>1186.3499999999999</v>
      </c>
      <c r="J241" s="81">
        <f t="shared" si="953"/>
        <v>1186.3499999999999</v>
      </c>
      <c r="K241" s="81"/>
      <c r="L241" s="81">
        <f t="shared" ref="L241:R241" si="954">L239/L243</f>
        <v>1186.3499999999999</v>
      </c>
      <c r="M241" s="81">
        <f t="shared" si="954"/>
        <v>1186.3499999999999</v>
      </c>
      <c r="N241" s="81">
        <f t="shared" si="954"/>
        <v>1186.3499999999999</v>
      </c>
      <c r="O241" s="81">
        <f t="shared" si="954"/>
        <v>1186.3499999999999</v>
      </c>
      <c r="P241" s="81">
        <f t="shared" si="954"/>
        <v>1186.3499999999999</v>
      </c>
      <c r="Q241" s="81">
        <f t="shared" si="954"/>
        <v>1186.3499999999999</v>
      </c>
      <c r="R241" s="81">
        <f t="shared" si="954"/>
        <v>1186.3499999999999</v>
      </c>
      <c r="S241" s="81"/>
      <c r="T241" s="81">
        <f t="shared" ref="T241:Z241" si="955">T239/T243</f>
        <v>1186.3499999999999</v>
      </c>
      <c r="U241" s="81">
        <f t="shared" si="955"/>
        <v>1186.3499999999999</v>
      </c>
      <c r="V241" s="81">
        <f t="shared" si="955"/>
        <v>1186.3499999999999</v>
      </c>
      <c r="W241" s="81">
        <f t="shared" si="955"/>
        <v>1186.3499999999999</v>
      </c>
      <c r="X241" s="81">
        <f t="shared" si="955"/>
        <v>1186.3499999999999</v>
      </c>
      <c r="Y241" s="81">
        <f t="shared" si="955"/>
        <v>1186.3499999999999</v>
      </c>
      <c r="Z241" s="81">
        <f t="shared" si="955"/>
        <v>1186.3499999999999</v>
      </c>
      <c r="AA241" s="81"/>
      <c r="AB241" s="81">
        <f t="shared" ref="AB241:AH241" si="956">AB239/AB243</f>
        <v>1186.3499999999999</v>
      </c>
      <c r="AC241" s="81">
        <f t="shared" si="956"/>
        <v>1186.3499999999999</v>
      </c>
      <c r="AD241" s="81">
        <f t="shared" si="956"/>
        <v>1186.3499999999999</v>
      </c>
      <c r="AE241" s="81">
        <f t="shared" si="956"/>
        <v>1186.3499999999999</v>
      </c>
      <c r="AF241" s="81">
        <f t="shared" si="956"/>
        <v>1186.3499999999999</v>
      </c>
      <c r="AG241" s="81">
        <f t="shared" si="956"/>
        <v>1186.3499999999999</v>
      </c>
      <c r="AH241" s="81">
        <f t="shared" si="956"/>
        <v>1186.3499999999999</v>
      </c>
      <c r="AI241" s="81"/>
      <c r="AJ241" s="81">
        <f t="shared" ref="AJ241:AP241" si="957">AJ239/AJ243</f>
        <v>1186.3499999999999</v>
      </c>
      <c r="AK241" s="81">
        <f t="shared" si="957"/>
        <v>1186.3499999999999</v>
      </c>
      <c r="AL241" s="81">
        <f t="shared" si="957"/>
        <v>1186.3499999999999</v>
      </c>
      <c r="AM241" s="81">
        <f t="shared" si="957"/>
        <v>1186.3499999999999</v>
      </c>
      <c r="AN241" s="81">
        <f t="shared" si="957"/>
        <v>1186.3499999999999</v>
      </c>
      <c r="AO241" s="81">
        <f t="shared" si="957"/>
        <v>1186.3499999999999</v>
      </c>
      <c r="AP241" s="81">
        <f t="shared" si="957"/>
        <v>1186.3499999999999</v>
      </c>
      <c r="AQ241" s="81"/>
      <c r="AR241" s="81">
        <f t="shared" ref="AR241:AW241" si="958">AR239/AR243</f>
        <v>1186.3499999999999</v>
      </c>
      <c r="AS241" s="81">
        <f t="shared" si="958"/>
        <v>1186.3499999999999</v>
      </c>
      <c r="AT241" s="81">
        <f t="shared" si="958"/>
        <v>1186.3499999999999</v>
      </c>
      <c r="AU241" s="81">
        <f t="shared" si="958"/>
        <v>1186.3499999999999</v>
      </c>
      <c r="AV241" s="81">
        <f t="shared" si="958"/>
        <v>1186.3499999999999</v>
      </c>
      <c r="AW241" s="81">
        <f t="shared" si="958"/>
        <v>1186.3499999999999</v>
      </c>
      <c r="AX241" s="81">
        <f>AX239/AX243</f>
        <v>1186.3499999999999</v>
      </c>
      <c r="AY241" s="81"/>
      <c r="AZ241" s="81">
        <f t="shared" ref="AZ241:BF241" si="959">AZ239/AZ243</f>
        <v>1186.3499999999999</v>
      </c>
      <c r="BA241" s="81">
        <f t="shared" si="959"/>
        <v>1186.3499999999999</v>
      </c>
      <c r="BB241" s="81">
        <f t="shared" si="959"/>
        <v>1186.3499999999999</v>
      </c>
      <c r="BC241" s="81">
        <f t="shared" si="959"/>
        <v>1186.3499999999999</v>
      </c>
      <c r="BD241" s="81">
        <f t="shared" si="959"/>
        <v>1186.3499999999999</v>
      </c>
      <c r="BE241" s="81">
        <f t="shared" si="959"/>
        <v>1186.3499999999999</v>
      </c>
      <c r="BF241" s="81">
        <f t="shared" si="959"/>
        <v>1186.3499999999999</v>
      </c>
    </row>
    <row r="242" spans="1:58" x14ac:dyDescent="0.2">
      <c r="B242" s="3" t="s">
        <v>12</v>
      </c>
      <c r="C242" s="6"/>
      <c r="D242" s="98">
        <f t="shared" ref="D242:J242" si="960">(D240*(2/(D240+1))^((D240+1)/(D240-1)))</f>
        <v>0.45004248007379311</v>
      </c>
      <c r="E242" s="98">
        <f t="shared" si="960"/>
        <v>0.45004248007379311</v>
      </c>
      <c r="F242" s="98">
        <f t="shared" si="960"/>
        <v>0.45004248007379311</v>
      </c>
      <c r="G242" s="98">
        <f t="shared" si="960"/>
        <v>0.45004248007379311</v>
      </c>
      <c r="H242" s="98">
        <f t="shared" si="960"/>
        <v>0.45004248007379311</v>
      </c>
      <c r="I242" s="98">
        <f t="shared" si="960"/>
        <v>0.45004248007379311</v>
      </c>
      <c r="J242" s="98">
        <f t="shared" si="960"/>
        <v>0.45004248007379311</v>
      </c>
      <c r="K242" s="98"/>
      <c r="L242" s="98">
        <f t="shared" ref="L242:R242" si="961">(L240*(2/(L240+1))^((L240+1)/(L240-1)))</f>
        <v>0.45004248007379311</v>
      </c>
      <c r="M242" s="98">
        <f t="shared" si="961"/>
        <v>0.45004248007379311</v>
      </c>
      <c r="N242" s="98">
        <f t="shared" si="961"/>
        <v>0.45004248007379311</v>
      </c>
      <c r="O242" s="98">
        <f t="shared" si="961"/>
        <v>0.45004248007379311</v>
      </c>
      <c r="P242" s="98">
        <f t="shared" si="961"/>
        <v>0.45004248007379311</v>
      </c>
      <c r="Q242" s="98">
        <f t="shared" si="961"/>
        <v>0.45004248007379311</v>
      </c>
      <c r="R242" s="98">
        <f t="shared" si="961"/>
        <v>0.45004248007379311</v>
      </c>
      <c r="S242" s="98"/>
      <c r="T242" s="98">
        <f t="shared" ref="T242:Z242" si="962">(T240*(2/(T240+1))^((T240+1)/(T240-1)))</f>
        <v>0.45004248007379311</v>
      </c>
      <c r="U242" s="98">
        <f t="shared" si="962"/>
        <v>0.45004248007379311</v>
      </c>
      <c r="V242" s="98">
        <f t="shared" si="962"/>
        <v>0.45004248007379311</v>
      </c>
      <c r="W242" s="98">
        <f t="shared" si="962"/>
        <v>0.45004248007379311</v>
      </c>
      <c r="X242" s="98">
        <f t="shared" si="962"/>
        <v>0.45004248007379311</v>
      </c>
      <c r="Y242" s="98">
        <f t="shared" si="962"/>
        <v>0.45004248007379311</v>
      </c>
      <c r="Z242" s="98">
        <f t="shared" si="962"/>
        <v>0.45004248007379311</v>
      </c>
      <c r="AA242" s="98"/>
      <c r="AB242" s="98">
        <f t="shared" ref="AB242:AH242" si="963">(AB240*(2/(AB240+1))^((AB240+1)/(AB240-1)))</f>
        <v>0.45004248007379311</v>
      </c>
      <c r="AC242" s="98">
        <f t="shared" si="963"/>
        <v>0.45004248007379311</v>
      </c>
      <c r="AD242" s="98">
        <f t="shared" si="963"/>
        <v>0.45004248007379311</v>
      </c>
      <c r="AE242" s="98">
        <f t="shared" si="963"/>
        <v>0.45004248007379311</v>
      </c>
      <c r="AF242" s="98">
        <f t="shared" si="963"/>
        <v>0.45004248007379311</v>
      </c>
      <c r="AG242" s="98">
        <f t="shared" si="963"/>
        <v>0.45004248007379311</v>
      </c>
      <c r="AH242" s="98">
        <f t="shared" si="963"/>
        <v>0.45004248007379311</v>
      </c>
      <c r="AI242" s="98"/>
      <c r="AJ242" s="98">
        <f t="shared" ref="AJ242:AP242" si="964">(AJ240*(2/(AJ240+1))^((AJ240+1)/(AJ240-1)))</f>
        <v>0.45004248007379311</v>
      </c>
      <c r="AK242" s="98">
        <f t="shared" si="964"/>
        <v>0.45004248007379311</v>
      </c>
      <c r="AL242" s="98">
        <f t="shared" si="964"/>
        <v>0.45004248007379311</v>
      </c>
      <c r="AM242" s="98">
        <f t="shared" si="964"/>
        <v>0.45004248007379311</v>
      </c>
      <c r="AN242" s="98">
        <f t="shared" si="964"/>
        <v>0.45004248007379311</v>
      </c>
      <c r="AO242" s="98">
        <f t="shared" si="964"/>
        <v>0.45004248007379311</v>
      </c>
      <c r="AP242" s="98">
        <f t="shared" si="964"/>
        <v>0.45004248007379311</v>
      </c>
      <c r="AQ242" s="98"/>
      <c r="AR242" s="98">
        <f t="shared" ref="AR242:AW242" si="965">(AR240*(2/(AR240+1))^((AR240+1)/(AR240-1)))</f>
        <v>0.45004248007379311</v>
      </c>
      <c r="AS242" s="98">
        <f t="shared" si="965"/>
        <v>0.45004248007379311</v>
      </c>
      <c r="AT242" s="98">
        <f t="shared" si="965"/>
        <v>0.45004248007379311</v>
      </c>
      <c r="AU242" s="98">
        <f t="shared" si="965"/>
        <v>0.45004248007379311</v>
      </c>
      <c r="AV242" s="98">
        <f t="shared" si="965"/>
        <v>0.45004248007379311</v>
      </c>
      <c r="AW242" s="98">
        <f t="shared" si="965"/>
        <v>0.45004248007379311</v>
      </c>
      <c r="AX242" s="98">
        <f>(AX240*(2/(AX240+1))^((AX240+1)/(AX240-1)))</f>
        <v>0.45004248007379311</v>
      </c>
      <c r="AY242" s="98"/>
      <c r="AZ242" s="98">
        <f t="shared" ref="AZ242:BF242" si="966">(AZ240*(2/(AZ240+1))^((AZ240+1)/(AZ240-1)))</f>
        <v>0.45004248007379311</v>
      </c>
      <c r="BA242" s="98">
        <f t="shared" si="966"/>
        <v>0.45004248007379311</v>
      </c>
      <c r="BB242" s="98">
        <f t="shared" si="966"/>
        <v>0.45004248007379311</v>
      </c>
      <c r="BC242" s="98">
        <f t="shared" si="966"/>
        <v>0.45004248007379311</v>
      </c>
      <c r="BD242" s="98">
        <f t="shared" si="966"/>
        <v>0.45004248007379311</v>
      </c>
      <c r="BE242" s="98">
        <f t="shared" si="966"/>
        <v>0.45004248007379311</v>
      </c>
      <c r="BF242" s="98">
        <f t="shared" si="966"/>
        <v>0.45004248007379311</v>
      </c>
    </row>
    <row r="243" spans="1:58" x14ac:dyDescent="0.2">
      <c r="B243" s="3" t="s">
        <v>196</v>
      </c>
      <c r="C243" s="6"/>
      <c r="D243" s="98">
        <f t="shared" ref="D243:J243" si="967">(D240-1)/D240</f>
        <v>0.24242424242424246</v>
      </c>
      <c r="E243" s="98">
        <f t="shared" si="967"/>
        <v>0.24242424242424246</v>
      </c>
      <c r="F243" s="98">
        <f t="shared" si="967"/>
        <v>0.24242424242424246</v>
      </c>
      <c r="G243" s="98">
        <f t="shared" si="967"/>
        <v>0.24242424242424246</v>
      </c>
      <c r="H243" s="98">
        <f t="shared" si="967"/>
        <v>0.24242424242424246</v>
      </c>
      <c r="I243" s="98">
        <f t="shared" si="967"/>
        <v>0.24242424242424246</v>
      </c>
      <c r="J243" s="98">
        <f t="shared" si="967"/>
        <v>0.24242424242424246</v>
      </c>
      <c r="K243" s="98"/>
      <c r="L243" s="98">
        <f t="shared" ref="L243:R243" si="968">(L240-1)/L240</f>
        <v>0.24242424242424246</v>
      </c>
      <c r="M243" s="98">
        <f t="shared" si="968"/>
        <v>0.24242424242424246</v>
      </c>
      <c r="N243" s="98">
        <f t="shared" si="968"/>
        <v>0.24242424242424246</v>
      </c>
      <c r="O243" s="98">
        <f t="shared" si="968"/>
        <v>0.24242424242424246</v>
      </c>
      <c r="P243" s="98">
        <f t="shared" si="968"/>
        <v>0.24242424242424246</v>
      </c>
      <c r="Q243" s="98">
        <f t="shared" si="968"/>
        <v>0.24242424242424246</v>
      </c>
      <c r="R243" s="98">
        <f t="shared" si="968"/>
        <v>0.24242424242424246</v>
      </c>
      <c r="S243" s="98"/>
      <c r="T243" s="98">
        <f t="shared" ref="T243:Z243" si="969">(T240-1)/T240</f>
        <v>0.24242424242424246</v>
      </c>
      <c r="U243" s="98">
        <f t="shared" si="969"/>
        <v>0.24242424242424246</v>
      </c>
      <c r="V243" s="98">
        <f t="shared" si="969"/>
        <v>0.24242424242424246</v>
      </c>
      <c r="W243" s="98">
        <f t="shared" si="969"/>
        <v>0.24242424242424246</v>
      </c>
      <c r="X243" s="98">
        <f t="shared" si="969"/>
        <v>0.24242424242424246</v>
      </c>
      <c r="Y243" s="98">
        <f t="shared" si="969"/>
        <v>0.24242424242424246</v>
      </c>
      <c r="Z243" s="98">
        <f t="shared" si="969"/>
        <v>0.24242424242424246</v>
      </c>
      <c r="AA243" s="98"/>
      <c r="AB243" s="98">
        <f t="shared" ref="AB243:AH243" si="970">(AB240-1)/AB240</f>
        <v>0.24242424242424246</v>
      </c>
      <c r="AC243" s="98">
        <f t="shared" si="970"/>
        <v>0.24242424242424246</v>
      </c>
      <c r="AD243" s="98">
        <f t="shared" si="970"/>
        <v>0.24242424242424246</v>
      </c>
      <c r="AE243" s="98">
        <f t="shared" si="970"/>
        <v>0.24242424242424246</v>
      </c>
      <c r="AF243" s="98">
        <f t="shared" si="970"/>
        <v>0.24242424242424246</v>
      </c>
      <c r="AG243" s="98">
        <f t="shared" si="970"/>
        <v>0.24242424242424246</v>
      </c>
      <c r="AH243" s="98">
        <f t="shared" si="970"/>
        <v>0.24242424242424246</v>
      </c>
      <c r="AI243" s="98"/>
      <c r="AJ243" s="98">
        <f t="shared" ref="AJ243:AP243" si="971">(AJ240-1)/AJ240</f>
        <v>0.24242424242424246</v>
      </c>
      <c r="AK243" s="98">
        <f t="shared" si="971"/>
        <v>0.24242424242424246</v>
      </c>
      <c r="AL243" s="98">
        <f t="shared" si="971"/>
        <v>0.24242424242424246</v>
      </c>
      <c r="AM243" s="98">
        <f t="shared" si="971"/>
        <v>0.24242424242424246</v>
      </c>
      <c r="AN243" s="98">
        <f t="shared" si="971"/>
        <v>0.24242424242424246</v>
      </c>
      <c r="AO243" s="98">
        <f t="shared" si="971"/>
        <v>0.24242424242424246</v>
      </c>
      <c r="AP243" s="98">
        <f t="shared" si="971"/>
        <v>0.24242424242424246</v>
      </c>
      <c r="AQ243" s="98"/>
      <c r="AR243" s="98">
        <f t="shared" ref="AR243:AW243" si="972">(AR240-1)/AR240</f>
        <v>0.24242424242424246</v>
      </c>
      <c r="AS243" s="98">
        <f t="shared" si="972"/>
        <v>0.24242424242424246</v>
      </c>
      <c r="AT243" s="98">
        <f t="shared" si="972"/>
        <v>0.24242424242424246</v>
      </c>
      <c r="AU243" s="98">
        <f t="shared" si="972"/>
        <v>0.24242424242424246</v>
      </c>
      <c r="AV243" s="98">
        <f t="shared" si="972"/>
        <v>0.24242424242424246</v>
      </c>
      <c r="AW243" s="98">
        <f t="shared" si="972"/>
        <v>0.24242424242424246</v>
      </c>
      <c r="AX243" s="98">
        <f>(AX240-1)/AX240</f>
        <v>0.24242424242424246</v>
      </c>
      <c r="AY243" s="98"/>
      <c r="AZ243" s="98">
        <f t="shared" ref="AZ243:BF243" si="973">(AZ240-1)/AZ240</f>
        <v>0.24242424242424246</v>
      </c>
      <c r="BA243" s="98">
        <f t="shared" si="973"/>
        <v>0.24242424242424246</v>
      </c>
      <c r="BB243" s="98">
        <f t="shared" si="973"/>
        <v>0.24242424242424246</v>
      </c>
      <c r="BC243" s="98">
        <f t="shared" si="973"/>
        <v>0.24242424242424246</v>
      </c>
      <c r="BD243" s="98">
        <f t="shared" si="973"/>
        <v>0.24242424242424246</v>
      </c>
      <c r="BE243" s="98">
        <f t="shared" si="973"/>
        <v>0.24242424242424246</v>
      </c>
      <c r="BF243" s="98">
        <f t="shared" si="973"/>
        <v>0.24242424242424246</v>
      </c>
    </row>
    <row r="244" spans="1:58" x14ac:dyDescent="0.2">
      <c r="B244" s="3" t="s">
        <v>204</v>
      </c>
      <c r="C244" s="6"/>
      <c r="D244" s="98">
        <f t="shared" ref="D244:J244" si="974">1/D240</f>
        <v>0.75757575757575757</v>
      </c>
      <c r="E244" s="98">
        <f t="shared" si="974"/>
        <v>0.75757575757575757</v>
      </c>
      <c r="F244" s="98">
        <f t="shared" si="974"/>
        <v>0.75757575757575757</v>
      </c>
      <c r="G244" s="98">
        <f t="shared" si="974"/>
        <v>0.75757575757575757</v>
      </c>
      <c r="H244" s="98">
        <f t="shared" si="974"/>
        <v>0.75757575757575757</v>
      </c>
      <c r="I244" s="98">
        <f t="shared" si="974"/>
        <v>0.75757575757575757</v>
      </c>
      <c r="J244" s="98">
        <f t="shared" si="974"/>
        <v>0.75757575757575757</v>
      </c>
      <c r="K244" s="98"/>
      <c r="L244" s="98">
        <f t="shared" ref="L244:R244" si="975">1/L240</f>
        <v>0.75757575757575757</v>
      </c>
      <c r="M244" s="98">
        <f t="shared" si="975"/>
        <v>0.75757575757575757</v>
      </c>
      <c r="N244" s="98">
        <f t="shared" si="975"/>
        <v>0.75757575757575757</v>
      </c>
      <c r="O244" s="98">
        <f t="shared" si="975"/>
        <v>0.75757575757575757</v>
      </c>
      <c r="P244" s="98">
        <f t="shared" si="975"/>
        <v>0.75757575757575757</v>
      </c>
      <c r="Q244" s="98">
        <f t="shared" si="975"/>
        <v>0.75757575757575757</v>
      </c>
      <c r="R244" s="98">
        <f t="shared" si="975"/>
        <v>0.75757575757575757</v>
      </c>
      <c r="S244" s="98"/>
      <c r="T244" s="98">
        <f t="shared" ref="T244:Z244" si="976">1/T240</f>
        <v>0.75757575757575757</v>
      </c>
      <c r="U244" s="98">
        <f t="shared" si="976"/>
        <v>0.75757575757575757</v>
      </c>
      <c r="V244" s="98">
        <f t="shared" si="976"/>
        <v>0.75757575757575757</v>
      </c>
      <c r="W244" s="98">
        <f t="shared" si="976"/>
        <v>0.75757575757575757</v>
      </c>
      <c r="X244" s="98">
        <f t="shared" si="976"/>
        <v>0.75757575757575757</v>
      </c>
      <c r="Y244" s="98">
        <f t="shared" si="976"/>
        <v>0.75757575757575757</v>
      </c>
      <c r="Z244" s="98">
        <f t="shared" si="976"/>
        <v>0.75757575757575757</v>
      </c>
      <c r="AA244" s="98"/>
      <c r="AB244" s="98">
        <f t="shared" ref="AB244:AH244" si="977">1/AB240</f>
        <v>0.75757575757575757</v>
      </c>
      <c r="AC244" s="98">
        <f t="shared" si="977"/>
        <v>0.75757575757575757</v>
      </c>
      <c r="AD244" s="98">
        <f t="shared" si="977"/>
        <v>0.75757575757575757</v>
      </c>
      <c r="AE244" s="98">
        <f t="shared" si="977"/>
        <v>0.75757575757575757</v>
      </c>
      <c r="AF244" s="98">
        <f t="shared" si="977"/>
        <v>0.75757575757575757</v>
      </c>
      <c r="AG244" s="98">
        <f t="shared" si="977"/>
        <v>0.75757575757575757</v>
      </c>
      <c r="AH244" s="98">
        <f t="shared" si="977"/>
        <v>0.75757575757575757</v>
      </c>
      <c r="AI244" s="98"/>
      <c r="AJ244" s="98">
        <f t="shared" ref="AJ244:AP244" si="978">1/AJ240</f>
        <v>0.75757575757575757</v>
      </c>
      <c r="AK244" s="98">
        <f t="shared" si="978"/>
        <v>0.75757575757575757</v>
      </c>
      <c r="AL244" s="98">
        <f t="shared" si="978"/>
        <v>0.75757575757575757</v>
      </c>
      <c r="AM244" s="98">
        <f t="shared" si="978"/>
        <v>0.75757575757575757</v>
      </c>
      <c r="AN244" s="98">
        <f t="shared" si="978"/>
        <v>0.75757575757575757</v>
      </c>
      <c r="AO244" s="98">
        <f t="shared" si="978"/>
        <v>0.75757575757575757</v>
      </c>
      <c r="AP244" s="98">
        <f t="shared" si="978"/>
        <v>0.75757575757575757</v>
      </c>
      <c r="AQ244" s="98"/>
      <c r="AR244" s="98">
        <f t="shared" ref="AR244:AW244" si="979">1/AR240</f>
        <v>0.75757575757575757</v>
      </c>
      <c r="AS244" s="98">
        <f t="shared" si="979"/>
        <v>0.75757575757575757</v>
      </c>
      <c r="AT244" s="98">
        <f t="shared" si="979"/>
        <v>0.75757575757575757</v>
      </c>
      <c r="AU244" s="98">
        <f t="shared" si="979"/>
        <v>0.75757575757575757</v>
      </c>
      <c r="AV244" s="98">
        <f t="shared" si="979"/>
        <v>0.75757575757575757</v>
      </c>
      <c r="AW244" s="98">
        <f t="shared" si="979"/>
        <v>0.75757575757575757</v>
      </c>
      <c r="AX244" s="98">
        <f>1/AX240</f>
        <v>0.75757575757575757</v>
      </c>
      <c r="AY244" s="98"/>
      <c r="AZ244" s="98">
        <f t="shared" ref="AZ244:BF244" si="980">1/AZ240</f>
        <v>0.75757575757575757</v>
      </c>
      <c r="BA244" s="98">
        <f t="shared" si="980"/>
        <v>0.75757575757575757</v>
      </c>
      <c r="BB244" s="98">
        <f t="shared" si="980"/>
        <v>0.75757575757575757</v>
      </c>
      <c r="BC244" s="98">
        <f t="shared" si="980"/>
        <v>0.75757575757575757</v>
      </c>
      <c r="BD244" s="98">
        <f t="shared" si="980"/>
        <v>0.75757575757575757</v>
      </c>
      <c r="BE244" s="98">
        <f t="shared" si="980"/>
        <v>0.75757575757575757</v>
      </c>
      <c r="BF244" s="98">
        <f t="shared" si="980"/>
        <v>0.75757575757575757</v>
      </c>
    </row>
    <row r="245" spans="1:58" x14ac:dyDescent="0.2">
      <c r="B245" s="3" t="s">
        <v>241</v>
      </c>
      <c r="C245" s="6"/>
      <c r="D245" s="98">
        <f t="shared" ref="D245:J245" si="981">(2/(D240+1))^(-1/D243)</f>
        <v>1.8445447906448298</v>
      </c>
      <c r="E245" s="98">
        <f t="shared" si="981"/>
        <v>1.8445447906448298</v>
      </c>
      <c r="F245" s="98">
        <f t="shared" si="981"/>
        <v>1.8445447906448298</v>
      </c>
      <c r="G245" s="98">
        <f t="shared" si="981"/>
        <v>1.8445447906448298</v>
      </c>
      <c r="H245" s="98">
        <f t="shared" si="981"/>
        <v>1.8445447906448298</v>
      </c>
      <c r="I245" s="98">
        <f t="shared" si="981"/>
        <v>1.8445447906448298</v>
      </c>
      <c r="J245" s="98">
        <f t="shared" si="981"/>
        <v>1.8445447906448298</v>
      </c>
      <c r="K245" s="98"/>
      <c r="L245" s="98">
        <f t="shared" ref="L245:R245" si="982">(2/(L240+1))^(-1/L243)</f>
        <v>1.8445447906448298</v>
      </c>
      <c r="M245" s="98">
        <f t="shared" si="982"/>
        <v>1.8445447906448298</v>
      </c>
      <c r="N245" s="98">
        <f t="shared" si="982"/>
        <v>1.8445447906448298</v>
      </c>
      <c r="O245" s="98">
        <f t="shared" si="982"/>
        <v>1.8445447906448298</v>
      </c>
      <c r="P245" s="98">
        <f t="shared" si="982"/>
        <v>1.8445447906448298</v>
      </c>
      <c r="Q245" s="98">
        <f t="shared" si="982"/>
        <v>1.8445447906448298</v>
      </c>
      <c r="R245" s="98">
        <f t="shared" si="982"/>
        <v>1.8445447906448298</v>
      </c>
      <c r="S245" s="98"/>
      <c r="T245" s="98">
        <f t="shared" ref="T245:Z245" si="983">(2/(T240+1))^(-1/T243)</f>
        <v>1.8445447906448298</v>
      </c>
      <c r="U245" s="98">
        <f t="shared" si="983"/>
        <v>1.8445447906448298</v>
      </c>
      <c r="V245" s="98">
        <f t="shared" si="983"/>
        <v>1.8445447906448298</v>
      </c>
      <c r="W245" s="98">
        <f t="shared" si="983"/>
        <v>1.8445447906448298</v>
      </c>
      <c r="X245" s="98">
        <f t="shared" si="983"/>
        <v>1.8445447906448298</v>
      </c>
      <c r="Y245" s="98">
        <f t="shared" si="983"/>
        <v>1.8445447906448298</v>
      </c>
      <c r="Z245" s="98">
        <f t="shared" si="983"/>
        <v>1.8445447906448298</v>
      </c>
      <c r="AA245" s="98"/>
      <c r="AB245" s="98">
        <f t="shared" ref="AB245:AH245" si="984">(2/(AB240+1))^(-1/AB243)</f>
        <v>1.8445447906448298</v>
      </c>
      <c r="AC245" s="98">
        <f t="shared" si="984"/>
        <v>1.8445447906448298</v>
      </c>
      <c r="AD245" s="98">
        <f t="shared" si="984"/>
        <v>1.8445447906448298</v>
      </c>
      <c r="AE245" s="98">
        <f t="shared" si="984"/>
        <v>1.8445447906448298</v>
      </c>
      <c r="AF245" s="98">
        <f t="shared" si="984"/>
        <v>1.8445447906448298</v>
      </c>
      <c r="AG245" s="98">
        <f t="shared" si="984"/>
        <v>1.8445447906448298</v>
      </c>
      <c r="AH245" s="98">
        <f t="shared" si="984"/>
        <v>1.8445447906448298</v>
      </c>
      <c r="AI245" s="98"/>
      <c r="AJ245" s="98">
        <f t="shared" ref="AJ245:AP245" si="985">(2/(AJ240+1))^(-1/AJ243)</f>
        <v>1.8445447906448298</v>
      </c>
      <c r="AK245" s="98">
        <f t="shared" si="985"/>
        <v>1.8445447906448298</v>
      </c>
      <c r="AL245" s="98">
        <f t="shared" si="985"/>
        <v>1.8445447906448298</v>
      </c>
      <c r="AM245" s="98">
        <f t="shared" si="985"/>
        <v>1.8445447906448298</v>
      </c>
      <c r="AN245" s="98">
        <f t="shared" si="985"/>
        <v>1.8445447906448298</v>
      </c>
      <c r="AO245" s="98">
        <f t="shared" si="985"/>
        <v>1.8445447906448298</v>
      </c>
      <c r="AP245" s="98">
        <f t="shared" si="985"/>
        <v>1.8445447906448298</v>
      </c>
      <c r="AQ245" s="98"/>
      <c r="AR245" s="98">
        <f t="shared" ref="AR245:AW245" si="986">(2/(AR240+1))^(-1/AR243)</f>
        <v>1.8445447906448298</v>
      </c>
      <c r="AS245" s="98">
        <f t="shared" si="986"/>
        <v>1.8445447906448298</v>
      </c>
      <c r="AT245" s="98">
        <f t="shared" si="986"/>
        <v>1.8445447906448298</v>
      </c>
      <c r="AU245" s="98">
        <f t="shared" si="986"/>
        <v>1.8445447906448298</v>
      </c>
      <c r="AV245" s="98">
        <f t="shared" si="986"/>
        <v>1.8445447906448298</v>
      </c>
      <c r="AW245" s="98">
        <f t="shared" si="986"/>
        <v>1.8445447906448298</v>
      </c>
      <c r="AX245" s="98">
        <f>(2/(AX240+1))^(-1/AX243)</f>
        <v>1.8445447906448298</v>
      </c>
      <c r="AY245" s="98"/>
      <c r="AZ245" s="98">
        <f t="shared" ref="AZ245:BF245" si="987">(2/(AZ240+1))^(-1/AZ243)</f>
        <v>1.8445447906448298</v>
      </c>
      <c r="BA245" s="98">
        <f t="shared" si="987"/>
        <v>1.8445447906448298</v>
      </c>
      <c r="BB245" s="98">
        <f t="shared" si="987"/>
        <v>1.8445447906448298</v>
      </c>
      <c r="BC245" s="98">
        <f t="shared" si="987"/>
        <v>1.8445447906448298</v>
      </c>
      <c r="BD245" s="98">
        <f t="shared" si="987"/>
        <v>1.8445447906448298</v>
      </c>
      <c r="BE245" s="98">
        <f t="shared" si="987"/>
        <v>1.8445447906448298</v>
      </c>
      <c r="BF245" s="98">
        <f t="shared" si="987"/>
        <v>1.8445447906448298</v>
      </c>
    </row>
    <row r="246" spans="1:58" x14ac:dyDescent="0.2">
      <c r="B246" s="3" t="s">
        <v>242</v>
      </c>
      <c r="C246" s="6"/>
      <c r="D246" s="98">
        <f t="shared" ref="D246:J246" si="988">(D240+1)/D240</f>
        <v>1.7575757575757578</v>
      </c>
      <c r="E246" s="98">
        <f t="shared" si="988"/>
        <v>1.7575757575757578</v>
      </c>
      <c r="F246" s="98">
        <f t="shared" si="988"/>
        <v>1.7575757575757578</v>
      </c>
      <c r="G246" s="98">
        <f t="shared" si="988"/>
        <v>1.7575757575757578</v>
      </c>
      <c r="H246" s="98">
        <f t="shared" si="988"/>
        <v>1.7575757575757578</v>
      </c>
      <c r="I246" s="98">
        <f t="shared" si="988"/>
        <v>1.7575757575757578</v>
      </c>
      <c r="J246" s="98">
        <f t="shared" si="988"/>
        <v>1.7575757575757578</v>
      </c>
      <c r="K246" s="98"/>
      <c r="L246" s="98">
        <f t="shared" ref="L246:R246" si="989">(L240+1)/L240</f>
        <v>1.7575757575757578</v>
      </c>
      <c r="M246" s="98">
        <f t="shared" si="989"/>
        <v>1.7575757575757578</v>
      </c>
      <c r="N246" s="98">
        <f t="shared" si="989"/>
        <v>1.7575757575757578</v>
      </c>
      <c r="O246" s="98">
        <f t="shared" si="989"/>
        <v>1.7575757575757578</v>
      </c>
      <c r="P246" s="98">
        <f t="shared" si="989"/>
        <v>1.7575757575757578</v>
      </c>
      <c r="Q246" s="98">
        <f t="shared" si="989"/>
        <v>1.7575757575757578</v>
      </c>
      <c r="R246" s="98">
        <f t="shared" si="989"/>
        <v>1.7575757575757578</v>
      </c>
      <c r="S246" s="98"/>
      <c r="T246" s="98">
        <f t="shared" ref="T246:Z246" si="990">(T240+1)/T240</f>
        <v>1.7575757575757578</v>
      </c>
      <c r="U246" s="98">
        <f t="shared" si="990"/>
        <v>1.7575757575757578</v>
      </c>
      <c r="V246" s="98">
        <f t="shared" si="990"/>
        <v>1.7575757575757578</v>
      </c>
      <c r="W246" s="98">
        <f t="shared" si="990"/>
        <v>1.7575757575757578</v>
      </c>
      <c r="X246" s="98">
        <f t="shared" si="990"/>
        <v>1.7575757575757578</v>
      </c>
      <c r="Y246" s="98">
        <f t="shared" si="990"/>
        <v>1.7575757575757578</v>
      </c>
      <c r="Z246" s="98">
        <f t="shared" si="990"/>
        <v>1.7575757575757578</v>
      </c>
      <c r="AA246" s="98"/>
      <c r="AB246" s="98">
        <f t="shared" ref="AB246:AH246" si="991">(AB240+1)/AB240</f>
        <v>1.7575757575757578</v>
      </c>
      <c r="AC246" s="98">
        <f t="shared" si="991"/>
        <v>1.7575757575757578</v>
      </c>
      <c r="AD246" s="98">
        <f t="shared" si="991"/>
        <v>1.7575757575757578</v>
      </c>
      <c r="AE246" s="98">
        <f t="shared" si="991"/>
        <v>1.7575757575757578</v>
      </c>
      <c r="AF246" s="98">
        <f t="shared" si="991"/>
        <v>1.7575757575757578</v>
      </c>
      <c r="AG246" s="98">
        <f t="shared" si="991"/>
        <v>1.7575757575757578</v>
      </c>
      <c r="AH246" s="98">
        <f t="shared" si="991"/>
        <v>1.7575757575757578</v>
      </c>
      <c r="AI246" s="98"/>
      <c r="AJ246" s="98">
        <f t="shared" ref="AJ246:AP246" si="992">(AJ240+1)/AJ240</f>
        <v>1.7575757575757578</v>
      </c>
      <c r="AK246" s="98">
        <f t="shared" si="992"/>
        <v>1.7575757575757578</v>
      </c>
      <c r="AL246" s="98">
        <f t="shared" si="992"/>
        <v>1.7575757575757578</v>
      </c>
      <c r="AM246" s="98">
        <f t="shared" si="992"/>
        <v>1.7575757575757578</v>
      </c>
      <c r="AN246" s="98">
        <f t="shared" si="992"/>
        <v>1.7575757575757578</v>
      </c>
      <c r="AO246" s="98">
        <f t="shared" si="992"/>
        <v>1.7575757575757578</v>
      </c>
      <c r="AP246" s="98">
        <f t="shared" si="992"/>
        <v>1.7575757575757578</v>
      </c>
      <c r="AQ246" s="98"/>
      <c r="AR246" s="98">
        <f t="shared" ref="AR246:AW246" si="993">(AR240+1)/AR240</f>
        <v>1.7575757575757578</v>
      </c>
      <c r="AS246" s="98">
        <f t="shared" si="993"/>
        <v>1.7575757575757578</v>
      </c>
      <c r="AT246" s="98">
        <f t="shared" si="993"/>
        <v>1.7575757575757578</v>
      </c>
      <c r="AU246" s="98">
        <f t="shared" si="993"/>
        <v>1.7575757575757578</v>
      </c>
      <c r="AV246" s="98">
        <f t="shared" si="993"/>
        <v>1.7575757575757578</v>
      </c>
      <c r="AW246" s="98">
        <f t="shared" si="993"/>
        <v>1.7575757575757578</v>
      </c>
      <c r="AX246" s="98">
        <f>(AX240+1)/AX240</f>
        <v>1.7575757575757578</v>
      </c>
      <c r="AY246" s="98"/>
      <c r="AZ246" s="98">
        <f t="shared" ref="AZ246:BF246" si="994">(AZ240+1)/AZ240</f>
        <v>1.7575757575757578</v>
      </c>
      <c r="BA246" s="98">
        <f t="shared" si="994"/>
        <v>1.7575757575757578</v>
      </c>
      <c r="BB246" s="98">
        <f t="shared" si="994"/>
        <v>1.7575757575757578</v>
      </c>
      <c r="BC246" s="98">
        <f t="shared" si="994"/>
        <v>1.7575757575757578</v>
      </c>
      <c r="BD246" s="98">
        <f t="shared" si="994"/>
        <v>1.7575757575757578</v>
      </c>
      <c r="BE246" s="98">
        <f t="shared" si="994"/>
        <v>1.7575757575757578</v>
      </c>
      <c r="BF246" s="98">
        <f t="shared" si="994"/>
        <v>1.7575757575757578</v>
      </c>
    </row>
    <row r="247" spans="1:58" x14ac:dyDescent="0.2">
      <c r="B247" s="3"/>
      <c r="C247" s="6"/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  <c r="Z247" s="98"/>
      <c r="AA247" s="98"/>
      <c r="AB247" s="98"/>
      <c r="AC247" s="98"/>
      <c r="AD247" s="98"/>
      <c r="AE247" s="98"/>
      <c r="AF247" s="98"/>
      <c r="AG247" s="98"/>
      <c r="AH247" s="98"/>
      <c r="AI247" s="98"/>
      <c r="AJ247" s="98"/>
      <c r="AK247" s="98"/>
      <c r="AL247" s="98"/>
      <c r="AM247" s="98"/>
      <c r="AN247" s="98"/>
      <c r="AO247" s="98"/>
      <c r="AP247" s="98"/>
      <c r="AQ247" s="98"/>
      <c r="AR247" s="98"/>
      <c r="AS247" s="98"/>
      <c r="AT247" s="98"/>
      <c r="AU247" s="98"/>
      <c r="AV247" s="98"/>
      <c r="AW247" s="98"/>
      <c r="AX247" s="98"/>
      <c r="AY247" s="98"/>
      <c r="AZ247" s="98"/>
      <c r="BA247" s="98"/>
      <c r="BB247" s="98"/>
      <c r="BC247" s="98"/>
      <c r="BD247" s="98"/>
      <c r="BE247" s="98"/>
      <c r="BF247" s="98"/>
    </row>
    <row r="248" spans="1:58" x14ac:dyDescent="0.2">
      <c r="B248" s="3"/>
      <c r="C248" s="6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  <c r="Z248" s="85"/>
      <c r="AA248" s="85"/>
      <c r="AB248" s="85"/>
      <c r="AC248" s="85"/>
      <c r="AD248" s="85"/>
      <c r="AE248" s="85"/>
      <c r="AF248" s="85"/>
      <c r="AG248" s="85"/>
      <c r="AH248" s="85"/>
      <c r="AI248" s="85"/>
      <c r="AJ248" s="85"/>
      <c r="AK248" s="85"/>
      <c r="AL248" s="85"/>
      <c r="AM248" s="85"/>
      <c r="AN248" s="85"/>
      <c r="AO248" s="85"/>
      <c r="AP248" s="85"/>
      <c r="AQ248" s="85"/>
      <c r="AR248" s="85"/>
      <c r="AS248" s="85"/>
      <c r="AT248" s="85"/>
      <c r="AU248" s="85"/>
      <c r="AV248" s="85"/>
      <c r="AW248" s="85"/>
      <c r="AX248" s="85"/>
      <c r="AY248" s="85"/>
      <c r="AZ248" s="85"/>
      <c r="BA248" s="85"/>
      <c r="BB248" s="85"/>
      <c r="BC248" s="85"/>
      <c r="BD248" s="85"/>
      <c r="BE248" s="85"/>
      <c r="BF248" s="85"/>
    </row>
    <row r="249" spans="1:58" x14ac:dyDescent="0.2">
      <c r="A249" s="63" t="s">
        <v>328</v>
      </c>
      <c r="B249" s="3" t="s">
        <v>234</v>
      </c>
      <c r="C249" s="3" t="s">
        <v>46</v>
      </c>
      <c r="D249" s="154">
        <f t="shared" ref="D249:BF249" si="995">D$27</f>
        <v>0.05</v>
      </c>
      <c r="E249" s="154">
        <f t="shared" si="995"/>
        <v>0.1</v>
      </c>
      <c r="F249" s="154">
        <f t="shared" si="995"/>
        <v>0.15</v>
      </c>
      <c r="G249" s="154">
        <f t="shared" si="995"/>
        <v>0.2</v>
      </c>
      <c r="H249" s="154">
        <f t="shared" si="995"/>
        <v>0.3</v>
      </c>
      <c r="I249" s="154">
        <f t="shared" si="995"/>
        <v>0.4</v>
      </c>
      <c r="J249" s="154">
        <f t="shared" si="995"/>
        <v>0.5</v>
      </c>
      <c r="K249" s="154"/>
      <c r="L249" s="154">
        <f t="shared" si="995"/>
        <v>0.05</v>
      </c>
      <c r="M249" s="154">
        <f t="shared" si="995"/>
        <v>0.1</v>
      </c>
      <c r="N249" s="154">
        <f t="shared" si="995"/>
        <v>0.15</v>
      </c>
      <c r="O249" s="154">
        <f t="shared" si="995"/>
        <v>0.2</v>
      </c>
      <c r="P249" s="154">
        <f t="shared" si="995"/>
        <v>0.3</v>
      </c>
      <c r="Q249" s="154">
        <f t="shared" si="995"/>
        <v>0.4</v>
      </c>
      <c r="R249" s="154">
        <f t="shared" si="995"/>
        <v>0.5</v>
      </c>
      <c r="S249" s="154"/>
      <c r="T249" s="154">
        <f t="shared" si="995"/>
        <v>0.05</v>
      </c>
      <c r="U249" s="154">
        <f t="shared" si="995"/>
        <v>0.1</v>
      </c>
      <c r="V249" s="154">
        <f t="shared" si="995"/>
        <v>0.15</v>
      </c>
      <c r="W249" s="154">
        <f t="shared" si="995"/>
        <v>0.2</v>
      </c>
      <c r="X249" s="154">
        <f t="shared" si="995"/>
        <v>0.3</v>
      </c>
      <c r="Y249" s="154">
        <f t="shared" si="995"/>
        <v>0.4</v>
      </c>
      <c r="Z249" s="154">
        <f t="shared" si="995"/>
        <v>0.5</v>
      </c>
      <c r="AA249" s="154"/>
      <c r="AB249" s="154">
        <f t="shared" si="995"/>
        <v>0.05</v>
      </c>
      <c r="AC249" s="154">
        <f t="shared" si="995"/>
        <v>0.1</v>
      </c>
      <c r="AD249" s="154">
        <f t="shared" si="995"/>
        <v>0.15</v>
      </c>
      <c r="AE249" s="154">
        <f t="shared" si="995"/>
        <v>0.2</v>
      </c>
      <c r="AF249" s="154">
        <f t="shared" si="995"/>
        <v>0.3</v>
      </c>
      <c r="AG249" s="154">
        <f t="shared" si="995"/>
        <v>0.4</v>
      </c>
      <c r="AH249" s="154">
        <f t="shared" si="995"/>
        <v>0.5</v>
      </c>
      <c r="AI249" s="154"/>
      <c r="AJ249" s="154">
        <f t="shared" si="995"/>
        <v>0.05</v>
      </c>
      <c r="AK249" s="154">
        <f t="shared" si="995"/>
        <v>0.1</v>
      </c>
      <c r="AL249" s="154">
        <f t="shared" si="995"/>
        <v>0.15</v>
      </c>
      <c r="AM249" s="154">
        <f t="shared" si="995"/>
        <v>0.2</v>
      </c>
      <c r="AN249" s="154">
        <f t="shared" si="995"/>
        <v>0.3</v>
      </c>
      <c r="AO249" s="154">
        <f t="shared" si="995"/>
        <v>0.4</v>
      </c>
      <c r="AP249" s="154">
        <f t="shared" si="995"/>
        <v>0.5</v>
      </c>
      <c r="AQ249" s="154"/>
      <c r="AR249" s="154">
        <f t="shared" si="995"/>
        <v>0.05</v>
      </c>
      <c r="AS249" s="154">
        <f t="shared" si="995"/>
        <v>0.1</v>
      </c>
      <c r="AT249" s="154">
        <f t="shared" si="995"/>
        <v>0.15</v>
      </c>
      <c r="AU249" s="154">
        <f t="shared" si="995"/>
        <v>0.2</v>
      </c>
      <c r="AV249" s="154">
        <f t="shared" si="995"/>
        <v>0.3</v>
      </c>
      <c r="AW249" s="154">
        <f t="shared" si="995"/>
        <v>0.4</v>
      </c>
      <c r="AX249" s="154">
        <f t="shared" si="995"/>
        <v>0.5</v>
      </c>
      <c r="AY249" s="154"/>
      <c r="AZ249" s="154">
        <f t="shared" si="995"/>
        <v>0.05</v>
      </c>
      <c r="BA249" s="154">
        <f t="shared" si="995"/>
        <v>0.1</v>
      </c>
      <c r="BB249" s="154">
        <f t="shared" si="995"/>
        <v>0.15</v>
      </c>
      <c r="BC249" s="154">
        <f t="shared" si="995"/>
        <v>0.2</v>
      </c>
      <c r="BD249" s="154">
        <f t="shared" si="995"/>
        <v>0.3</v>
      </c>
      <c r="BE249" s="154">
        <f t="shared" si="995"/>
        <v>0.4</v>
      </c>
      <c r="BF249" s="154">
        <f t="shared" si="995"/>
        <v>0.5</v>
      </c>
    </row>
    <row r="250" spans="1:58" x14ac:dyDescent="0.2">
      <c r="B250" s="3" t="s">
        <v>233</v>
      </c>
      <c r="C250" s="3" t="s">
        <v>46</v>
      </c>
      <c r="D250" s="154">
        <f t="shared" ref="D250:BF250" si="996">D$28</f>
        <v>2.5000000000000001E-2</v>
      </c>
      <c r="E250" s="154">
        <f t="shared" si="996"/>
        <v>0.05</v>
      </c>
      <c r="F250" s="154">
        <f t="shared" si="996"/>
        <v>7.4999999999999997E-2</v>
      </c>
      <c r="G250" s="154">
        <f t="shared" si="996"/>
        <v>0.1</v>
      </c>
      <c r="H250" s="154">
        <f t="shared" si="996"/>
        <v>0.15</v>
      </c>
      <c r="I250" s="154">
        <f t="shared" si="996"/>
        <v>0.2</v>
      </c>
      <c r="J250" s="154">
        <f t="shared" si="996"/>
        <v>0.25</v>
      </c>
      <c r="K250" s="154"/>
      <c r="L250" s="154">
        <f t="shared" si="996"/>
        <v>2.5000000000000001E-2</v>
      </c>
      <c r="M250" s="154">
        <f t="shared" si="996"/>
        <v>0.05</v>
      </c>
      <c r="N250" s="154">
        <f t="shared" si="996"/>
        <v>7.4999999999999997E-2</v>
      </c>
      <c r="O250" s="154">
        <f t="shared" si="996"/>
        <v>0.1</v>
      </c>
      <c r="P250" s="154">
        <f t="shared" si="996"/>
        <v>0.15</v>
      </c>
      <c r="Q250" s="154">
        <f t="shared" si="996"/>
        <v>0.2</v>
      </c>
      <c r="R250" s="154">
        <f t="shared" si="996"/>
        <v>0.25</v>
      </c>
      <c r="S250" s="154"/>
      <c r="T250" s="154">
        <f t="shared" si="996"/>
        <v>2.5000000000000001E-2</v>
      </c>
      <c r="U250" s="154">
        <f t="shared" si="996"/>
        <v>0.05</v>
      </c>
      <c r="V250" s="154">
        <f t="shared" si="996"/>
        <v>7.4999999999999997E-2</v>
      </c>
      <c r="W250" s="154">
        <f t="shared" si="996"/>
        <v>0.1</v>
      </c>
      <c r="X250" s="154">
        <f t="shared" si="996"/>
        <v>0.15</v>
      </c>
      <c r="Y250" s="154">
        <f t="shared" si="996"/>
        <v>0.2</v>
      </c>
      <c r="Z250" s="154">
        <f t="shared" si="996"/>
        <v>0.25</v>
      </c>
      <c r="AA250" s="154"/>
      <c r="AB250" s="154">
        <f t="shared" si="996"/>
        <v>2.5000000000000001E-2</v>
      </c>
      <c r="AC250" s="154">
        <f t="shared" si="996"/>
        <v>0.05</v>
      </c>
      <c r="AD250" s="154">
        <f t="shared" si="996"/>
        <v>7.4999999999999997E-2</v>
      </c>
      <c r="AE250" s="154">
        <f t="shared" si="996"/>
        <v>0.1</v>
      </c>
      <c r="AF250" s="154">
        <f t="shared" si="996"/>
        <v>0.15</v>
      </c>
      <c r="AG250" s="154">
        <f t="shared" si="996"/>
        <v>0.2</v>
      </c>
      <c r="AH250" s="154">
        <f t="shared" si="996"/>
        <v>0.25</v>
      </c>
      <c r="AI250" s="154"/>
      <c r="AJ250" s="154">
        <f t="shared" si="996"/>
        <v>2.5000000000000001E-2</v>
      </c>
      <c r="AK250" s="154">
        <f t="shared" si="996"/>
        <v>0.05</v>
      </c>
      <c r="AL250" s="154">
        <f t="shared" si="996"/>
        <v>7.4999999999999997E-2</v>
      </c>
      <c r="AM250" s="154">
        <f t="shared" si="996"/>
        <v>0.1</v>
      </c>
      <c r="AN250" s="154">
        <f t="shared" si="996"/>
        <v>0.15</v>
      </c>
      <c r="AO250" s="154">
        <f t="shared" si="996"/>
        <v>0.2</v>
      </c>
      <c r="AP250" s="154">
        <f t="shared" si="996"/>
        <v>0.25</v>
      </c>
      <c r="AQ250" s="154"/>
      <c r="AR250" s="154">
        <f t="shared" si="996"/>
        <v>2.5000000000000001E-2</v>
      </c>
      <c r="AS250" s="154">
        <f t="shared" si="996"/>
        <v>0.05</v>
      </c>
      <c r="AT250" s="154">
        <f t="shared" si="996"/>
        <v>7.4999999999999997E-2</v>
      </c>
      <c r="AU250" s="154">
        <f t="shared" si="996"/>
        <v>0.1</v>
      </c>
      <c r="AV250" s="154">
        <f t="shared" si="996"/>
        <v>0.15</v>
      </c>
      <c r="AW250" s="154">
        <f t="shared" si="996"/>
        <v>0.2</v>
      </c>
      <c r="AX250" s="154">
        <f t="shared" si="996"/>
        <v>0.25</v>
      </c>
      <c r="AY250" s="154"/>
      <c r="AZ250" s="154">
        <f t="shared" si="996"/>
        <v>2.5000000000000001E-2</v>
      </c>
      <c r="BA250" s="154">
        <f t="shared" si="996"/>
        <v>0.05</v>
      </c>
      <c r="BB250" s="154">
        <f t="shared" si="996"/>
        <v>7.4999999999999997E-2</v>
      </c>
      <c r="BC250" s="154">
        <f t="shared" si="996"/>
        <v>0.1</v>
      </c>
      <c r="BD250" s="154">
        <f t="shared" si="996"/>
        <v>0.15</v>
      </c>
      <c r="BE250" s="154">
        <f t="shared" si="996"/>
        <v>0.2</v>
      </c>
      <c r="BF250" s="154">
        <f t="shared" si="996"/>
        <v>0.25</v>
      </c>
    </row>
    <row r="251" spans="1:58" x14ac:dyDescent="0.2">
      <c r="B251" s="3" t="s">
        <v>271</v>
      </c>
      <c r="C251" s="20" t="s">
        <v>43</v>
      </c>
      <c r="D251" s="154">
        <f t="shared" ref="D251:BF251" si="997">D$29</f>
        <v>800</v>
      </c>
      <c r="E251" s="154">
        <f t="shared" si="997"/>
        <v>800</v>
      </c>
      <c r="F251" s="154">
        <f t="shared" si="997"/>
        <v>800</v>
      </c>
      <c r="G251" s="154">
        <f t="shared" si="997"/>
        <v>800</v>
      </c>
      <c r="H251" s="154">
        <f t="shared" si="997"/>
        <v>800</v>
      </c>
      <c r="I251" s="154">
        <f t="shared" si="997"/>
        <v>800</v>
      </c>
      <c r="J251" s="154">
        <f t="shared" si="997"/>
        <v>800</v>
      </c>
      <c r="K251" s="154"/>
      <c r="L251" s="154">
        <f t="shared" si="997"/>
        <v>800</v>
      </c>
      <c r="M251" s="154">
        <f t="shared" si="997"/>
        <v>800</v>
      </c>
      <c r="N251" s="154">
        <f t="shared" si="997"/>
        <v>800</v>
      </c>
      <c r="O251" s="154">
        <f t="shared" si="997"/>
        <v>800</v>
      </c>
      <c r="P251" s="154">
        <f t="shared" si="997"/>
        <v>800</v>
      </c>
      <c r="Q251" s="154">
        <f t="shared" si="997"/>
        <v>800</v>
      </c>
      <c r="R251" s="154">
        <f t="shared" si="997"/>
        <v>800</v>
      </c>
      <c r="S251" s="154"/>
      <c r="T251" s="154">
        <f t="shared" si="997"/>
        <v>800</v>
      </c>
      <c r="U251" s="154">
        <f t="shared" si="997"/>
        <v>800</v>
      </c>
      <c r="V251" s="154">
        <f t="shared" si="997"/>
        <v>800</v>
      </c>
      <c r="W251" s="154">
        <f t="shared" si="997"/>
        <v>800</v>
      </c>
      <c r="X251" s="154">
        <f t="shared" si="997"/>
        <v>800</v>
      </c>
      <c r="Y251" s="154">
        <f t="shared" si="997"/>
        <v>800</v>
      </c>
      <c r="Z251" s="154">
        <f t="shared" si="997"/>
        <v>800</v>
      </c>
      <c r="AA251" s="154"/>
      <c r="AB251" s="154">
        <f t="shared" si="997"/>
        <v>800</v>
      </c>
      <c r="AC251" s="154">
        <f t="shared" si="997"/>
        <v>800</v>
      </c>
      <c r="AD251" s="154">
        <f t="shared" si="997"/>
        <v>800</v>
      </c>
      <c r="AE251" s="154">
        <f t="shared" si="997"/>
        <v>800</v>
      </c>
      <c r="AF251" s="154">
        <f t="shared" si="997"/>
        <v>800</v>
      </c>
      <c r="AG251" s="154">
        <f t="shared" si="997"/>
        <v>800</v>
      </c>
      <c r="AH251" s="154">
        <f t="shared" si="997"/>
        <v>800</v>
      </c>
      <c r="AI251" s="154"/>
      <c r="AJ251" s="154">
        <f t="shared" si="997"/>
        <v>800</v>
      </c>
      <c r="AK251" s="154">
        <f t="shared" si="997"/>
        <v>800</v>
      </c>
      <c r="AL251" s="154">
        <f t="shared" si="997"/>
        <v>800</v>
      </c>
      <c r="AM251" s="154">
        <f t="shared" si="997"/>
        <v>800</v>
      </c>
      <c r="AN251" s="154">
        <f t="shared" si="997"/>
        <v>800</v>
      </c>
      <c r="AO251" s="154">
        <f t="shared" si="997"/>
        <v>800</v>
      </c>
      <c r="AP251" s="154">
        <f t="shared" si="997"/>
        <v>800</v>
      </c>
      <c r="AQ251" s="154"/>
      <c r="AR251" s="154">
        <f t="shared" si="997"/>
        <v>800</v>
      </c>
      <c r="AS251" s="154">
        <f t="shared" si="997"/>
        <v>800</v>
      </c>
      <c r="AT251" s="154">
        <f t="shared" si="997"/>
        <v>800</v>
      </c>
      <c r="AU251" s="154">
        <f t="shared" si="997"/>
        <v>800</v>
      </c>
      <c r="AV251" s="154">
        <f t="shared" si="997"/>
        <v>800</v>
      </c>
      <c r="AW251" s="154">
        <f t="shared" si="997"/>
        <v>800</v>
      </c>
      <c r="AX251" s="154">
        <f t="shared" si="997"/>
        <v>800</v>
      </c>
      <c r="AY251" s="154"/>
      <c r="AZ251" s="154">
        <f t="shared" si="997"/>
        <v>800</v>
      </c>
      <c r="BA251" s="154">
        <f t="shared" si="997"/>
        <v>800</v>
      </c>
      <c r="BB251" s="154">
        <f t="shared" si="997"/>
        <v>800</v>
      </c>
      <c r="BC251" s="154">
        <f t="shared" si="997"/>
        <v>800</v>
      </c>
      <c r="BD251" s="154">
        <f t="shared" si="997"/>
        <v>800</v>
      </c>
      <c r="BE251" s="154">
        <f t="shared" si="997"/>
        <v>800</v>
      </c>
      <c r="BF251" s="154">
        <f t="shared" si="997"/>
        <v>800</v>
      </c>
    </row>
    <row r="252" spans="1:58" x14ac:dyDescent="0.2">
      <c r="B252" s="3" t="s">
        <v>272</v>
      </c>
      <c r="C252" s="20" t="s">
        <v>43</v>
      </c>
      <c r="D252" s="154">
        <f t="shared" ref="D252:BF252" si="998">D$30</f>
        <v>800</v>
      </c>
      <c r="E252" s="154">
        <f t="shared" si="998"/>
        <v>800</v>
      </c>
      <c r="F252" s="154">
        <f t="shared" si="998"/>
        <v>800</v>
      </c>
      <c r="G252" s="154">
        <f t="shared" si="998"/>
        <v>800</v>
      </c>
      <c r="H252" s="154">
        <f t="shared" si="998"/>
        <v>800</v>
      </c>
      <c r="I252" s="154">
        <f t="shared" si="998"/>
        <v>800</v>
      </c>
      <c r="J252" s="154">
        <f t="shared" si="998"/>
        <v>800</v>
      </c>
      <c r="K252" s="154"/>
      <c r="L252" s="154">
        <f t="shared" si="998"/>
        <v>800</v>
      </c>
      <c r="M252" s="154">
        <f t="shared" si="998"/>
        <v>800</v>
      </c>
      <c r="N252" s="154">
        <f t="shared" si="998"/>
        <v>800</v>
      </c>
      <c r="O252" s="154">
        <f t="shared" si="998"/>
        <v>800</v>
      </c>
      <c r="P252" s="154">
        <f t="shared" si="998"/>
        <v>800</v>
      </c>
      <c r="Q252" s="154">
        <f t="shared" si="998"/>
        <v>800</v>
      </c>
      <c r="R252" s="154">
        <f t="shared" si="998"/>
        <v>800</v>
      </c>
      <c r="S252" s="154"/>
      <c r="T252" s="154">
        <f t="shared" si="998"/>
        <v>800</v>
      </c>
      <c r="U252" s="154">
        <f t="shared" si="998"/>
        <v>800</v>
      </c>
      <c r="V252" s="154">
        <f t="shared" si="998"/>
        <v>800</v>
      </c>
      <c r="W252" s="154">
        <f t="shared" si="998"/>
        <v>800</v>
      </c>
      <c r="X252" s="154">
        <f t="shared" si="998"/>
        <v>800</v>
      </c>
      <c r="Y252" s="154">
        <f t="shared" si="998"/>
        <v>800</v>
      </c>
      <c r="Z252" s="154">
        <f t="shared" si="998"/>
        <v>800</v>
      </c>
      <c r="AA252" s="154"/>
      <c r="AB252" s="154">
        <f t="shared" si="998"/>
        <v>800</v>
      </c>
      <c r="AC252" s="154">
        <f t="shared" si="998"/>
        <v>800</v>
      </c>
      <c r="AD252" s="154">
        <f t="shared" si="998"/>
        <v>800</v>
      </c>
      <c r="AE252" s="154">
        <f t="shared" si="998"/>
        <v>800</v>
      </c>
      <c r="AF252" s="154">
        <f t="shared" si="998"/>
        <v>800</v>
      </c>
      <c r="AG252" s="154">
        <f t="shared" si="998"/>
        <v>800</v>
      </c>
      <c r="AH252" s="154">
        <f t="shared" si="998"/>
        <v>800</v>
      </c>
      <c r="AI252" s="154"/>
      <c r="AJ252" s="154">
        <f t="shared" si="998"/>
        <v>800</v>
      </c>
      <c r="AK252" s="154">
        <f t="shared" si="998"/>
        <v>800</v>
      </c>
      <c r="AL252" s="154">
        <f t="shared" si="998"/>
        <v>800</v>
      </c>
      <c r="AM252" s="154">
        <f t="shared" si="998"/>
        <v>800</v>
      </c>
      <c r="AN252" s="154">
        <f t="shared" si="998"/>
        <v>800</v>
      </c>
      <c r="AO252" s="154">
        <f t="shared" si="998"/>
        <v>800</v>
      </c>
      <c r="AP252" s="154">
        <f t="shared" si="998"/>
        <v>800</v>
      </c>
      <c r="AQ252" s="154"/>
      <c r="AR252" s="154">
        <f t="shared" si="998"/>
        <v>800</v>
      </c>
      <c r="AS252" s="154">
        <f t="shared" si="998"/>
        <v>800</v>
      </c>
      <c r="AT252" s="154">
        <f t="shared" si="998"/>
        <v>800</v>
      </c>
      <c r="AU252" s="154">
        <f t="shared" si="998"/>
        <v>800</v>
      </c>
      <c r="AV252" s="154">
        <f t="shared" si="998"/>
        <v>800</v>
      </c>
      <c r="AW252" s="154">
        <f t="shared" si="998"/>
        <v>800</v>
      </c>
      <c r="AX252" s="154">
        <f t="shared" si="998"/>
        <v>800</v>
      </c>
      <c r="AY252" s="154"/>
      <c r="AZ252" s="154">
        <f t="shared" si="998"/>
        <v>800</v>
      </c>
      <c r="BA252" s="154">
        <f t="shared" si="998"/>
        <v>800</v>
      </c>
      <c r="BB252" s="154">
        <f t="shared" si="998"/>
        <v>800</v>
      </c>
      <c r="BC252" s="154">
        <f t="shared" si="998"/>
        <v>800</v>
      </c>
      <c r="BD252" s="154">
        <f t="shared" si="998"/>
        <v>800</v>
      </c>
      <c r="BE252" s="154">
        <f t="shared" si="998"/>
        <v>800</v>
      </c>
      <c r="BF252" s="154">
        <f t="shared" si="998"/>
        <v>800</v>
      </c>
    </row>
    <row r="253" spans="1:58" x14ac:dyDescent="0.2">
      <c r="B253" s="3" t="s">
        <v>280</v>
      </c>
      <c r="C253" s="20" t="s">
        <v>43</v>
      </c>
      <c r="D253" s="121">
        <f t="shared" ref="D253:J253" si="999">(D251*D249+D252*D250)/(D249+D250)</f>
        <v>799.99999999999989</v>
      </c>
      <c r="E253" s="121">
        <f t="shared" si="999"/>
        <v>799.99999999999989</v>
      </c>
      <c r="F253" s="121">
        <f t="shared" si="999"/>
        <v>800.00000000000011</v>
      </c>
      <c r="G253" s="121">
        <f t="shared" si="999"/>
        <v>799.99999999999989</v>
      </c>
      <c r="H253" s="121">
        <f t="shared" si="999"/>
        <v>800.00000000000011</v>
      </c>
      <c r="I253" s="121">
        <f t="shared" si="999"/>
        <v>799.99999999999989</v>
      </c>
      <c r="J253" s="121">
        <f t="shared" si="999"/>
        <v>800</v>
      </c>
      <c r="K253" s="121"/>
      <c r="L253" s="121">
        <f t="shared" ref="L253:R253" si="1000">(L251*L249+L252*L250)/(L249+L250)</f>
        <v>799.99999999999989</v>
      </c>
      <c r="M253" s="121">
        <f t="shared" si="1000"/>
        <v>799.99999999999989</v>
      </c>
      <c r="N253" s="121">
        <f t="shared" si="1000"/>
        <v>800.00000000000011</v>
      </c>
      <c r="O253" s="121">
        <f t="shared" si="1000"/>
        <v>799.99999999999989</v>
      </c>
      <c r="P253" s="121">
        <f t="shared" si="1000"/>
        <v>800.00000000000011</v>
      </c>
      <c r="Q253" s="121">
        <f t="shared" si="1000"/>
        <v>799.99999999999989</v>
      </c>
      <c r="R253" s="121">
        <f t="shared" si="1000"/>
        <v>800</v>
      </c>
      <c r="S253" s="121"/>
      <c r="T253" s="121">
        <f t="shared" ref="T253:Z253" si="1001">(T251*T249+T252*T250)/(T249+T250)</f>
        <v>799.99999999999989</v>
      </c>
      <c r="U253" s="121">
        <f t="shared" si="1001"/>
        <v>799.99999999999989</v>
      </c>
      <c r="V253" s="121">
        <f t="shared" si="1001"/>
        <v>800.00000000000011</v>
      </c>
      <c r="W253" s="121">
        <f t="shared" si="1001"/>
        <v>799.99999999999989</v>
      </c>
      <c r="X253" s="121">
        <f t="shared" si="1001"/>
        <v>800.00000000000011</v>
      </c>
      <c r="Y253" s="121">
        <f t="shared" si="1001"/>
        <v>799.99999999999989</v>
      </c>
      <c r="Z253" s="121">
        <f t="shared" si="1001"/>
        <v>800</v>
      </c>
      <c r="AA253" s="121"/>
      <c r="AB253" s="121">
        <f t="shared" ref="AB253:AH253" si="1002">(AB251*AB249+AB252*AB250)/(AB249+AB250)</f>
        <v>799.99999999999989</v>
      </c>
      <c r="AC253" s="121">
        <f t="shared" si="1002"/>
        <v>799.99999999999989</v>
      </c>
      <c r="AD253" s="121">
        <f t="shared" si="1002"/>
        <v>800.00000000000011</v>
      </c>
      <c r="AE253" s="121">
        <f t="shared" si="1002"/>
        <v>799.99999999999989</v>
      </c>
      <c r="AF253" s="121">
        <f t="shared" si="1002"/>
        <v>800.00000000000011</v>
      </c>
      <c r="AG253" s="121">
        <f t="shared" si="1002"/>
        <v>799.99999999999989</v>
      </c>
      <c r="AH253" s="121">
        <f t="shared" si="1002"/>
        <v>800</v>
      </c>
      <c r="AI253" s="121"/>
      <c r="AJ253" s="121">
        <f t="shared" ref="AJ253:AP253" si="1003">(AJ251*AJ249+AJ252*AJ250)/(AJ249+AJ250)</f>
        <v>799.99999999999989</v>
      </c>
      <c r="AK253" s="121">
        <f t="shared" si="1003"/>
        <v>799.99999999999989</v>
      </c>
      <c r="AL253" s="121">
        <f t="shared" si="1003"/>
        <v>800.00000000000011</v>
      </c>
      <c r="AM253" s="121">
        <f t="shared" si="1003"/>
        <v>799.99999999999989</v>
      </c>
      <c r="AN253" s="121">
        <f t="shared" si="1003"/>
        <v>800.00000000000011</v>
      </c>
      <c r="AO253" s="121">
        <f t="shared" si="1003"/>
        <v>799.99999999999989</v>
      </c>
      <c r="AP253" s="121">
        <f t="shared" si="1003"/>
        <v>800</v>
      </c>
      <c r="AQ253" s="121"/>
      <c r="AR253" s="121">
        <f t="shared" ref="AR253:AX253" si="1004">(AR251*AR249+AR252*AR250)/(AR249+AR250)</f>
        <v>799.99999999999989</v>
      </c>
      <c r="AS253" s="121">
        <f t="shared" si="1004"/>
        <v>799.99999999999989</v>
      </c>
      <c r="AT253" s="121">
        <f t="shared" si="1004"/>
        <v>800.00000000000011</v>
      </c>
      <c r="AU253" s="121">
        <f t="shared" si="1004"/>
        <v>799.99999999999989</v>
      </c>
      <c r="AV253" s="121">
        <f t="shared" si="1004"/>
        <v>800.00000000000011</v>
      </c>
      <c r="AW253" s="121">
        <f t="shared" si="1004"/>
        <v>799.99999999999989</v>
      </c>
      <c r="AX253" s="121">
        <f t="shared" si="1004"/>
        <v>800</v>
      </c>
      <c r="AY253" s="121"/>
      <c r="AZ253" s="121">
        <f t="shared" ref="AZ253:BF253" si="1005">(AZ251*AZ249+AZ252*AZ250)/(AZ249+AZ250)</f>
        <v>799.99999999999989</v>
      </c>
      <c r="BA253" s="121">
        <f t="shared" si="1005"/>
        <v>799.99999999999989</v>
      </c>
      <c r="BB253" s="121">
        <f t="shared" si="1005"/>
        <v>800.00000000000011</v>
      </c>
      <c r="BC253" s="121">
        <f t="shared" si="1005"/>
        <v>799.99999999999989</v>
      </c>
      <c r="BD253" s="121">
        <f t="shared" si="1005"/>
        <v>800.00000000000011</v>
      </c>
      <c r="BE253" s="121">
        <f t="shared" si="1005"/>
        <v>799.99999999999989</v>
      </c>
      <c r="BF253" s="121">
        <f t="shared" si="1005"/>
        <v>800</v>
      </c>
    </row>
    <row r="254" spans="1:58" x14ac:dyDescent="0.2">
      <c r="B254" s="44" t="s">
        <v>289</v>
      </c>
      <c r="C254" s="138"/>
      <c r="D254" s="154">
        <f t="shared" ref="D254:BF254" si="1006">D$32</f>
        <v>0.95</v>
      </c>
      <c r="E254" s="154">
        <f t="shared" si="1006"/>
        <v>0.95</v>
      </c>
      <c r="F254" s="154">
        <f t="shared" si="1006"/>
        <v>0.95</v>
      </c>
      <c r="G254" s="154">
        <f t="shared" si="1006"/>
        <v>0.95</v>
      </c>
      <c r="H254" s="154">
        <f t="shared" si="1006"/>
        <v>0.95</v>
      </c>
      <c r="I254" s="154">
        <f t="shared" si="1006"/>
        <v>0.95</v>
      </c>
      <c r="J254" s="154">
        <f t="shared" si="1006"/>
        <v>0.95</v>
      </c>
      <c r="K254" s="154"/>
      <c r="L254" s="154">
        <f t="shared" si="1006"/>
        <v>0.95</v>
      </c>
      <c r="M254" s="154">
        <f t="shared" si="1006"/>
        <v>0.95</v>
      </c>
      <c r="N254" s="154">
        <f t="shared" si="1006"/>
        <v>0.95</v>
      </c>
      <c r="O254" s="154">
        <f t="shared" si="1006"/>
        <v>0.95</v>
      </c>
      <c r="P254" s="154">
        <f t="shared" si="1006"/>
        <v>0.95</v>
      </c>
      <c r="Q254" s="154">
        <f t="shared" si="1006"/>
        <v>0.95</v>
      </c>
      <c r="R254" s="154">
        <f t="shared" si="1006"/>
        <v>0.95</v>
      </c>
      <c r="S254" s="154"/>
      <c r="T254" s="154">
        <f t="shared" si="1006"/>
        <v>0.95</v>
      </c>
      <c r="U254" s="154">
        <f t="shared" si="1006"/>
        <v>0.95</v>
      </c>
      <c r="V254" s="154">
        <f t="shared" si="1006"/>
        <v>0.95</v>
      </c>
      <c r="W254" s="154">
        <f t="shared" si="1006"/>
        <v>0.95</v>
      </c>
      <c r="X254" s="154">
        <f t="shared" si="1006"/>
        <v>0.95</v>
      </c>
      <c r="Y254" s="154">
        <f t="shared" si="1006"/>
        <v>0.95</v>
      </c>
      <c r="Z254" s="154">
        <f t="shared" si="1006"/>
        <v>0.95</v>
      </c>
      <c r="AA254" s="154"/>
      <c r="AB254" s="154">
        <f t="shared" si="1006"/>
        <v>0.95</v>
      </c>
      <c r="AC254" s="154">
        <f t="shared" si="1006"/>
        <v>0.95</v>
      </c>
      <c r="AD254" s="154">
        <f t="shared" si="1006"/>
        <v>0.95</v>
      </c>
      <c r="AE254" s="154">
        <f t="shared" si="1006"/>
        <v>0.95</v>
      </c>
      <c r="AF254" s="154">
        <f t="shared" si="1006"/>
        <v>0.95</v>
      </c>
      <c r="AG254" s="154">
        <f t="shared" si="1006"/>
        <v>0.95</v>
      </c>
      <c r="AH254" s="154">
        <f t="shared" si="1006"/>
        <v>0.95</v>
      </c>
      <c r="AI254" s="154"/>
      <c r="AJ254" s="154">
        <f t="shared" si="1006"/>
        <v>0.95</v>
      </c>
      <c r="AK254" s="154">
        <f t="shared" si="1006"/>
        <v>0.95</v>
      </c>
      <c r="AL254" s="154">
        <f t="shared" si="1006"/>
        <v>0.95</v>
      </c>
      <c r="AM254" s="154">
        <f t="shared" si="1006"/>
        <v>0.95</v>
      </c>
      <c r="AN254" s="154">
        <f t="shared" si="1006"/>
        <v>0.95</v>
      </c>
      <c r="AO254" s="154">
        <f t="shared" si="1006"/>
        <v>0.95</v>
      </c>
      <c r="AP254" s="154">
        <f t="shared" si="1006"/>
        <v>0.95</v>
      </c>
      <c r="AQ254" s="154"/>
      <c r="AR254" s="154">
        <f t="shared" si="1006"/>
        <v>0.95</v>
      </c>
      <c r="AS254" s="154">
        <f t="shared" si="1006"/>
        <v>0.95</v>
      </c>
      <c r="AT254" s="154">
        <f t="shared" si="1006"/>
        <v>0.95</v>
      </c>
      <c r="AU254" s="154">
        <f t="shared" si="1006"/>
        <v>0.95</v>
      </c>
      <c r="AV254" s="154">
        <f t="shared" si="1006"/>
        <v>0.95</v>
      </c>
      <c r="AW254" s="154">
        <f t="shared" si="1006"/>
        <v>0.95</v>
      </c>
      <c r="AX254" s="154">
        <f t="shared" si="1006"/>
        <v>0.95</v>
      </c>
      <c r="AY254" s="154"/>
      <c r="AZ254" s="154">
        <f t="shared" si="1006"/>
        <v>0.95</v>
      </c>
      <c r="BA254" s="154">
        <f t="shared" si="1006"/>
        <v>0.95</v>
      </c>
      <c r="BB254" s="154">
        <f t="shared" si="1006"/>
        <v>0.95</v>
      </c>
      <c r="BC254" s="154">
        <f t="shared" si="1006"/>
        <v>0.95</v>
      </c>
      <c r="BD254" s="154">
        <f t="shared" si="1006"/>
        <v>0.95</v>
      </c>
      <c r="BE254" s="154">
        <f t="shared" si="1006"/>
        <v>0.95</v>
      </c>
      <c r="BF254" s="154">
        <f t="shared" si="1006"/>
        <v>0.95</v>
      </c>
    </row>
    <row r="255" spans="1:58" x14ac:dyDescent="0.2">
      <c r="B255" s="44" t="s">
        <v>290</v>
      </c>
      <c r="C255" s="138"/>
      <c r="D255" s="154">
        <f t="shared" ref="D255:BF255" si="1007">D$33</f>
        <v>0.95</v>
      </c>
      <c r="E255" s="154">
        <f t="shared" si="1007"/>
        <v>0.95</v>
      </c>
      <c r="F255" s="154">
        <f t="shared" si="1007"/>
        <v>0.95</v>
      </c>
      <c r="G255" s="154">
        <f t="shared" si="1007"/>
        <v>0.95</v>
      </c>
      <c r="H255" s="154">
        <f t="shared" si="1007"/>
        <v>0.95</v>
      </c>
      <c r="I255" s="154">
        <f t="shared" si="1007"/>
        <v>0.95</v>
      </c>
      <c r="J255" s="154">
        <f t="shared" si="1007"/>
        <v>0.95</v>
      </c>
      <c r="K255" s="154"/>
      <c r="L255" s="154">
        <f t="shared" si="1007"/>
        <v>0.95</v>
      </c>
      <c r="M255" s="154">
        <f t="shared" si="1007"/>
        <v>0.95</v>
      </c>
      <c r="N255" s="154">
        <f t="shared" si="1007"/>
        <v>0.95</v>
      </c>
      <c r="O255" s="154">
        <f t="shared" si="1007"/>
        <v>0.95</v>
      </c>
      <c r="P255" s="154">
        <f t="shared" si="1007"/>
        <v>0.95</v>
      </c>
      <c r="Q255" s="154">
        <f t="shared" si="1007"/>
        <v>0.95</v>
      </c>
      <c r="R255" s="154">
        <f t="shared" si="1007"/>
        <v>0.95</v>
      </c>
      <c r="S255" s="154"/>
      <c r="T255" s="154">
        <f t="shared" si="1007"/>
        <v>0.95</v>
      </c>
      <c r="U255" s="154">
        <f t="shared" si="1007"/>
        <v>0.95</v>
      </c>
      <c r="V255" s="154">
        <f t="shared" si="1007"/>
        <v>0.95</v>
      </c>
      <c r="W255" s="154">
        <f t="shared" si="1007"/>
        <v>0.95</v>
      </c>
      <c r="X255" s="154">
        <f t="shared" si="1007"/>
        <v>0.95</v>
      </c>
      <c r="Y255" s="154">
        <f t="shared" si="1007"/>
        <v>0.95</v>
      </c>
      <c r="Z255" s="154">
        <f t="shared" si="1007"/>
        <v>0.95</v>
      </c>
      <c r="AA255" s="154"/>
      <c r="AB255" s="154">
        <f t="shared" si="1007"/>
        <v>0.95</v>
      </c>
      <c r="AC255" s="154">
        <f t="shared" si="1007"/>
        <v>0.95</v>
      </c>
      <c r="AD255" s="154">
        <f t="shared" si="1007"/>
        <v>0.95</v>
      </c>
      <c r="AE255" s="154">
        <f t="shared" si="1007"/>
        <v>0.95</v>
      </c>
      <c r="AF255" s="154">
        <f t="shared" si="1007"/>
        <v>0.95</v>
      </c>
      <c r="AG255" s="154">
        <f t="shared" si="1007"/>
        <v>0.95</v>
      </c>
      <c r="AH255" s="154">
        <f t="shared" si="1007"/>
        <v>0.95</v>
      </c>
      <c r="AI255" s="154"/>
      <c r="AJ255" s="154">
        <f t="shared" si="1007"/>
        <v>0.95</v>
      </c>
      <c r="AK255" s="154">
        <f t="shared" si="1007"/>
        <v>0.95</v>
      </c>
      <c r="AL255" s="154">
        <f t="shared" si="1007"/>
        <v>0.95</v>
      </c>
      <c r="AM255" s="154">
        <f t="shared" si="1007"/>
        <v>0.95</v>
      </c>
      <c r="AN255" s="154">
        <f t="shared" si="1007"/>
        <v>0.95</v>
      </c>
      <c r="AO255" s="154">
        <f t="shared" si="1007"/>
        <v>0.95</v>
      </c>
      <c r="AP255" s="154">
        <f t="shared" si="1007"/>
        <v>0.95</v>
      </c>
      <c r="AQ255" s="154"/>
      <c r="AR255" s="154">
        <f t="shared" si="1007"/>
        <v>0.95</v>
      </c>
      <c r="AS255" s="154">
        <f t="shared" si="1007"/>
        <v>0.95</v>
      </c>
      <c r="AT255" s="154">
        <f t="shared" si="1007"/>
        <v>0.95</v>
      </c>
      <c r="AU255" s="154">
        <f t="shared" si="1007"/>
        <v>0.95</v>
      </c>
      <c r="AV255" s="154">
        <f t="shared" si="1007"/>
        <v>0.95</v>
      </c>
      <c r="AW255" s="154">
        <f t="shared" si="1007"/>
        <v>0.95</v>
      </c>
      <c r="AX255" s="154">
        <f t="shared" si="1007"/>
        <v>0.95</v>
      </c>
      <c r="AY255" s="154"/>
      <c r="AZ255" s="154">
        <f t="shared" si="1007"/>
        <v>0.95</v>
      </c>
      <c r="BA255" s="154">
        <f t="shared" si="1007"/>
        <v>0.95</v>
      </c>
      <c r="BB255" s="154">
        <f t="shared" si="1007"/>
        <v>0.95</v>
      </c>
      <c r="BC255" s="154">
        <f t="shared" si="1007"/>
        <v>0.95</v>
      </c>
      <c r="BD255" s="154">
        <f t="shared" si="1007"/>
        <v>0.95</v>
      </c>
      <c r="BE255" s="154">
        <f t="shared" si="1007"/>
        <v>0.95</v>
      </c>
      <c r="BF255" s="154">
        <f t="shared" si="1007"/>
        <v>0.95</v>
      </c>
    </row>
    <row r="256" spans="1:58" x14ac:dyDescent="0.2">
      <c r="B256" s="3"/>
      <c r="C256" s="20"/>
      <c r="D256" s="121"/>
      <c r="E256" s="121"/>
      <c r="F256" s="121"/>
      <c r="G256" s="121"/>
      <c r="H256" s="121"/>
      <c r="I256" s="121"/>
      <c r="J256" s="121"/>
      <c r="K256" s="121"/>
      <c r="L256" s="121"/>
      <c r="M256" s="121"/>
      <c r="N256" s="121"/>
      <c r="O256" s="121"/>
      <c r="P256" s="121"/>
      <c r="Q256" s="121"/>
      <c r="R256" s="121"/>
      <c r="S256" s="121"/>
      <c r="T256" s="121"/>
      <c r="U256" s="121"/>
      <c r="V256" s="121"/>
      <c r="W256" s="121"/>
      <c r="X256" s="121"/>
      <c r="Y256" s="121"/>
      <c r="Z256" s="121"/>
      <c r="AA256" s="121"/>
      <c r="AB256" s="121"/>
      <c r="AC256" s="121"/>
      <c r="AD256" s="121"/>
      <c r="AE256" s="121"/>
      <c r="AF256" s="121"/>
      <c r="AG256" s="121"/>
      <c r="AH256" s="121"/>
      <c r="AI256" s="121"/>
      <c r="AJ256" s="121"/>
      <c r="AK256" s="121"/>
      <c r="AL256" s="121"/>
      <c r="AM256" s="121"/>
      <c r="AN256" s="121"/>
      <c r="AO256" s="121"/>
      <c r="AP256" s="121"/>
      <c r="AQ256" s="121"/>
      <c r="AR256" s="121"/>
      <c r="AS256" s="121"/>
      <c r="AT256" s="121"/>
      <c r="AU256" s="121"/>
      <c r="AV256" s="121"/>
      <c r="AW256" s="121"/>
      <c r="AX256" s="121"/>
      <c r="AY256" s="121"/>
      <c r="AZ256" s="121"/>
      <c r="BA256" s="121"/>
      <c r="BB256" s="121"/>
      <c r="BC256" s="121"/>
      <c r="BD256" s="121"/>
      <c r="BE256" s="121"/>
      <c r="BF256" s="121"/>
    </row>
    <row r="257" spans="1:58" x14ac:dyDescent="0.2">
      <c r="B257" s="3" t="s">
        <v>21</v>
      </c>
      <c r="C257" s="3" t="s">
        <v>48</v>
      </c>
      <c r="D257" s="121">
        <f t="shared" ref="D257:BF257" si="1008">D$35</f>
        <v>40000</v>
      </c>
      <c r="E257" s="121">
        <f t="shared" si="1008"/>
        <v>40000</v>
      </c>
      <c r="F257" s="121">
        <f t="shared" si="1008"/>
        <v>40000</v>
      </c>
      <c r="G257" s="121">
        <f t="shared" si="1008"/>
        <v>40000</v>
      </c>
      <c r="H257" s="121">
        <f t="shared" si="1008"/>
        <v>40000</v>
      </c>
      <c r="I257" s="121">
        <f t="shared" si="1008"/>
        <v>40000</v>
      </c>
      <c r="J257" s="121">
        <f t="shared" si="1008"/>
        <v>40000</v>
      </c>
      <c r="K257" s="121"/>
      <c r="L257" s="121">
        <f t="shared" si="1008"/>
        <v>50000</v>
      </c>
      <c r="M257" s="121">
        <f t="shared" si="1008"/>
        <v>50000</v>
      </c>
      <c r="N257" s="121">
        <f t="shared" si="1008"/>
        <v>50000</v>
      </c>
      <c r="O257" s="121">
        <f t="shared" si="1008"/>
        <v>50000</v>
      </c>
      <c r="P257" s="121">
        <f t="shared" si="1008"/>
        <v>50000</v>
      </c>
      <c r="Q257" s="121">
        <f t="shared" si="1008"/>
        <v>50000</v>
      </c>
      <c r="R257" s="121">
        <f t="shared" si="1008"/>
        <v>50000</v>
      </c>
      <c r="S257" s="121"/>
      <c r="T257" s="121">
        <f t="shared" si="1008"/>
        <v>60000</v>
      </c>
      <c r="U257" s="121">
        <f t="shared" si="1008"/>
        <v>60000</v>
      </c>
      <c r="V257" s="121">
        <f t="shared" si="1008"/>
        <v>60000</v>
      </c>
      <c r="W257" s="121">
        <f t="shared" si="1008"/>
        <v>60000</v>
      </c>
      <c r="X257" s="121">
        <f t="shared" si="1008"/>
        <v>60000</v>
      </c>
      <c r="Y257" s="121">
        <f t="shared" si="1008"/>
        <v>60000</v>
      </c>
      <c r="Z257" s="121">
        <f t="shared" si="1008"/>
        <v>60000</v>
      </c>
      <c r="AA257" s="121"/>
      <c r="AB257" s="121">
        <f t="shared" si="1008"/>
        <v>70000</v>
      </c>
      <c r="AC257" s="121">
        <f t="shared" si="1008"/>
        <v>70000</v>
      </c>
      <c r="AD257" s="121">
        <f t="shared" si="1008"/>
        <v>70000</v>
      </c>
      <c r="AE257" s="121">
        <f t="shared" si="1008"/>
        <v>70000</v>
      </c>
      <c r="AF257" s="121">
        <f t="shared" si="1008"/>
        <v>70000</v>
      </c>
      <c r="AG257" s="121">
        <f t="shared" si="1008"/>
        <v>70000</v>
      </c>
      <c r="AH257" s="121">
        <f t="shared" si="1008"/>
        <v>70000</v>
      </c>
      <c r="AI257" s="121"/>
      <c r="AJ257" s="121">
        <f t="shared" si="1008"/>
        <v>80000</v>
      </c>
      <c r="AK257" s="121">
        <f t="shared" si="1008"/>
        <v>80000</v>
      </c>
      <c r="AL257" s="121">
        <f t="shared" si="1008"/>
        <v>80000</v>
      </c>
      <c r="AM257" s="121">
        <f t="shared" si="1008"/>
        <v>80000</v>
      </c>
      <c r="AN257" s="121">
        <f t="shared" si="1008"/>
        <v>80000</v>
      </c>
      <c r="AO257" s="121">
        <f t="shared" si="1008"/>
        <v>80000</v>
      </c>
      <c r="AP257" s="121">
        <f t="shared" si="1008"/>
        <v>80000</v>
      </c>
      <c r="AQ257" s="121"/>
      <c r="AR257" s="121">
        <f t="shared" si="1008"/>
        <v>90000</v>
      </c>
      <c r="AS257" s="121">
        <f t="shared" si="1008"/>
        <v>90000</v>
      </c>
      <c r="AT257" s="121">
        <f t="shared" si="1008"/>
        <v>90000</v>
      </c>
      <c r="AU257" s="121">
        <f t="shared" si="1008"/>
        <v>90000</v>
      </c>
      <c r="AV257" s="121">
        <f t="shared" si="1008"/>
        <v>90000</v>
      </c>
      <c r="AW257" s="121">
        <f t="shared" si="1008"/>
        <v>90000</v>
      </c>
      <c r="AX257" s="121">
        <f t="shared" si="1008"/>
        <v>90000</v>
      </c>
      <c r="AY257" s="121"/>
      <c r="AZ257" s="121">
        <f t="shared" si="1008"/>
        <v>110000</v>
      </c>
      <c r="BA257" s="121">
        <f t="shared" si="1008"/>
        <v>110000</v>
      </c>
      <c r="BB257" s="121">
        <f t="shared" si="1008"/>
        <v>110000</v>
      </c>
      <c r="BC257" s="121">
        <f t="shared" si="1008"/>
        <v>110000</v>
      </c>
      <c r="BD257" s="121">
        <f t="shared" si="1008"/>
        <v>110000</v>
      </c>
      <c r="BE257" s="121">
        <f t="shared" si="1008"/>
        <v>110000</v>
      </c>
      <c r="BF257" s="121">
        <f t="shared" si="1008"/>
        <v>110000</v>
      </c>
    </row>
    <row r="258" spans="1:58" x14ac:dyDescent="0.2">
      <c r="B258" s="33" t="s">
        <v>198</v>
      </c>
      <c r="C258" s="3" t="s">
        <v>47</v>
      </c>
      <c r="D258" s="81">
        <f t="shared" ref="D258:J258" si="1009">PI()/30*$H$4/1000*D257</f>
        <v>202.31856689118266</v>
      </c>
      <c r="E258" s="81">
        <f t="shared" si="1009"/>
        <v>202.31856689118266</v>
      </c>
      <c r="F258" s="81">
        <f t="shared" si="1009"/>
        <v>202.31856689118266</v>
      </c>
      <c r="G258" s="81">
        <f t="shared" si="1009"/>
        <v>202.31856689118266</v>
      </c>
      <c r="H258" s="81">
        <f t="shared" si="1009"/>
        <v>202.31856689118266</v>
      </c>
      <c r="I258" s="81">
        <f t="shared" si="1009"/>
        <v>202.31856689118266</v>
      </c>
      <c r="J258" s="81">
        <f t="shared" si="1009"/>
        <v>202.31856689118266</v>
      </c>
      <c r="K258" s="81"/>
      <c r="L258" s="81">
        <f t="shared" ref="L258:R258" si="1010">PI()/30*$H$4/1000*L257</f>
        <v>252.89820861397831</v>
      </c>
      <c r="M258" s="81">
        <f t="shared" si="1010"/>
        <v>252.89820861397831</v>
      </c>
      <c r="N258" s="81">
        <f t="shared" si="1010"/>
        <v>252.89820861397831</v>
      </c>
      <c r="O258" s="81">
        <f t="shared" si="1010"/>
        <v>252.89820861397831</v>
      </c>
      <c r="P258" s="81">
        <f t="shared" si="1010"/>
        <v>252.89820861397831</v>
      </c>
      <c r="Q258" s="81">
        <f t="shared" si="1010"/>
        <v>252.89820861397831</v>
      </c>
      <c r="R258" s="81">
        <f t="shared" si="1010"/>
        <v>252.89820861397831</v>
      </c>
      <c r="S258" s="81"/>
      <c r="T258" s="81">
        <f t="shared" ref="T258:Z258" si="1011">PI()/30*$H$4/1000*T257</f>
        <v>303.477850336774</v>
      </c>
      <c r="U258" s="81">
        <f t="shared" si="1011"/>
        <v>303.477850336774</v>
      </c>
      <c r="V258" s="81">
        <f t="shared" si="1011"/>
        <v>303.477850336774</v>
      </c>
      <c r="W258" s="81">
        <f t="shared" si="1011"/>
        <v>303.477850336774</v>
      </c>
      <c r="X258" s="81">
        <f t="shared" si="1011"/>
        <v>303.477850336774</v>
      </c>
      <c r="Y258" s="81">
        <f t="shared" si="1011"/>
        <v>303.477850336774</v>
      </c>
      <c r="Z258" s="81">
        <f t="shared" si="1011"/>
        <v>303.477850336774</v>
      </c>
      <c r="AA258" s="81"/>
      <c r="AB258" s="81">
        <f t="shared" ref="AB258:AH258" si="1012">PI()/30*$H$4/1000*AB257</f>
        <v>354.05749205956965</v>
      </c>
      <c r="AC258" s="81">
        <f t="shared" si="1012"/>
        <v>354.05749205956965</v>
      </c>
      <c r="AD258" s="81">
        <f t="shared" si="1012"/>
        <v>354.05749205956965</v>
      </c>
      <c r="AE258" s="81">
        <f t="shared" si="1012"/>
        <v>354.05749205956965</v>
      </c>
      <c r="AF258" s="81">
        <f t="shared" si="1012"/>
        <v>354.05749205956965</v>
      </c>
      <c r="AG258" s="81">
        <f t="shared" si="1012"/>
        <v>354.05749205956965</v>
      </c>
      <c r="AH258" s="81">
        <f t="shared" si="1012"/>
        <v>354.05749205956965</v>
      </c>
      <c r="AI258" s="81"/>
      <c r="AJ258" s="81">
        <f t="shared" ref="AJ258:AP258" si="1013">PI()/30*$H$4/1000*AJ257</f>
        <v>404.63713378236531</v>
      </c>
      <c r="AK258" s="81">
        <f t="shared" si="1013"/>
        <v>404.63713378236531</v>
      </c>
      <c r="AL258" s="81">
        <f t="shared" si="1013"/>
        <v>404.63713378236531</v>
      </c>
      <c r="AM258" s="81">
        <f t="shared" si="1013"/>
        <v>404.63713378236531</v>
      </c>
      <c r="AN258" s="81">
        <f t="shared" si="1013"/>
        <v>404.63713378236531</v>
      </c>
      <c r="AO258" s="81">
        <f t="shared" si="1013"/>
        <v>404.63713378236531</v>
      </c>
      <c r="AP258" s="81">
        <f t="shared" si="1013"/>
        <v>404.63713378236531</v>
      </c>
      <c r="AQ258" s="81"/>
      <c r="AR258" s="81">
        <f t="shared" ref="AR258:AX258" si="1014">PI()/30*$H$4/1000*AR257</f>
        <v>455.21677550516097</v>
      </c>
      <c r="AS258" s="81">
        <f t="shared" si="1014"/>
        <v>455.21677550516097</v>
      </c>
      <c r="AT258" s="81">
        <f t="shared" si="1014"/>
        <v>455.21677550516097</v>
      </c>
      <c r="AU258" s="81">
        <f t="shared" si="1014"/>
        <v>455.21677550516097</v>
      </c>
      <c r="AV258" s="81">
        <f t="shared" si="1014"/>
        <v>455.21677550516097</v>
      </c>
      <c r="AW258" s="81">
        <f t="shared" si="1014"/>
        <v>455.21677550516097</v>
      </c>
      <c r="AX258" s="81">
        <f t="shared" si="1014"/>
        <v>455.21677550516097</v>
      </c>
      <c r="AY258" s="81"/>
      <c r="AZ258" s="81">
        <f t="shared" ref="AZ258:BF258" si="1015">PI()/30*$H$4/1000*AZ257</f>
        <v>556.37605895075228</v>
      </c>
      <c r="BA258" s="81">
        <f t="shared" si="1015"/>
        <v>556.37605895075228</v>
      </c>
      <c r="BB258" s="81">
        <f t="shared" si="1015"/>
        <v>556.37605895075228</v>
      </c>
      <c r="BC258" s="81">
        <f t="shared" si="1015"/>
        <v>556.37605895075228</v>
      </c>
      <c r="BD258" s="81">
        <f t="shared" si="1015"/>
        <v>556.37605895075228</v>
      </c>
      <c r="BE258" s="81">
        <f t="shared" si="1015"/>
        <v>556.37605895075228</v>
      </c>
      <c r="BF258" s="81">
        <f t="shared" si="1015"/>
        <v>556.37605895075228</v>
      </c>
    </row>
    <row r="259" spans="1:58" x14ac:dyDescent="0.2">
      <c r="B259" s="33" t="s">
        <v>197</v>
      </c>
      <c r="C259" s="3" t="s">
        <v>47</v>
      </c>
      <c r="D259" s="81">
        <f t="shared" ref="D259:J259" si="1016">PI()/30*$M$5*D257/1000</f>
        <v>142.68011873241744</v>
      </c>
      <c r="E259" s="81">
        <f t="shared" si="1016"/>
        <v>142.68011873241744</v>
      </c>
      <c r="F259" s="81">
        <f t="shared" si="1016"/>
        <v>142.68011873241744</v>
      </c>
      <c r="G259" s="81">
        <f t="shared" si="1016"/>
        <v>142.68011873241744</v>
      </c>
      <c r="H259" s="81">
        <f t="shared" si="1016"/>
        <v>142.68011873241744</v>
      </c>
      <c r="I259" s="81">
        <f t="shared" si="1016"/>
        <v>142.68011873241744</v>
      </c>
      <c r="J259" s="81">
        <f t="shared" si="1016"/>
        <v>142.68011873241744</v>
      </c>
      <c r="K259" s="81"/>
      <c r="L259" s="81">
        <f t="shared" ref="L259:R259" si="1017">PI()/30*$M$5*L257/1000</f>
        <v>178.3501484155218</v>
      </c>
      <c r="M259" s="81">
        <f t="shared" si="1017"/>
        <v>178.3501484155218</v>
      </c>
      <c r="N259" s="81">
        <f t="shared" si="1017"/>
        <v>178.3501484155218</v>
      </c>
      <c r="O259" s="81">
        <f t="shared" si="1017"/>
        <v>178.3501484155218</v>
      </c>
      <c r="P259" s="81">
        <f t="shared" si="1017"/>
        <v>178.3501484155218</v>
      </c>
      <c r="Q259" s="81">
        <f t="shared" si="1017"/>
        <v>178.3501484155218</v>
      </c>
      <c r="R259" s="81">
        <f t="shared" si="1017"/>
        <v>178.3501484155218</v>
      </c>
      <c r="S259" s="81"/>
      <c r="T259" s="81">
        <f t="shared" ref="T259:Z259" si="1018">PI()/30*$M$5*T257/1000</f>
        <v>214.02017809862616</v>
      </c>
      <c r="U259" s="81">
        <f t="shared" si="1018"/>
        <v>214.02017809862616</v>
      </c>
      <c r="V259" s="81">
        <f t="shared" si="1018"/>
        <v>214.02017809862616</v>
      </c>
      <c r="W259" s="81">
        <f t="shared" si="1018"/>
        <v>214.02017809862616</v>
      </c>
      <c r="X259" s="81">
        <f t="shared" si="1018"/>
        <v>214.02017809862616</v>
      </c>
      <c r="Y259" s="81">
        <f t="shared" si="1018"/>
        <v>214.02017809862616</v>
      </c>
      <c r="Z259" s="81">
        <f t="shared" si="1018"/>
        <v>214.02017809862616</v>
      </c>
      <c r="AA259" s="81"/>
      <c r="AB259" s="81">
        <f t="shared" ref="AB259:AH259" si="1019">PI()/30*$M$5*AB257/1000</f>
        <v>249.69020778173055</v>
      </c>
      <c r="AC259" s="81">
        <f t="shared" si="1019"/>
        <v>249.69020778173055</v>
      </c>
      <c r="AD259" s="81">
        <f t="shared" si="1019"/>
        <v>249.69020778173055</v>
      </c>
      <c r="AE259" s="81">
        <f t="shared" si="1019"/>
        <v>249.69020778173055</v>
      </c>
      <c r="AF259" s="81">
        <f t="shared" si="1019"/>
        <v>249.69020778173055</v>
      </c>
      <c r="AG259" s="81">
        <f t="shared" si="1019"/>
        <v>249.69020778173055</v>
      </c>
      <c r="AH259" s="81">
        <f t="shared" si="1019"/>
        <v>249.69020778173055</v>
      </c>
      <c r="AI259" s="81"/>
      <c r="AJ259" s="81">
        <f t="shared" ref="AJ259:AP259" si="1020">PI()/30*$M$5*AJ257/1000</f>
        <v>285.36023746483488</v>
      </c>
      <c r="AK259" s="81">
        <f t="shared" si="1020"/>
        <v>285.36023746483488</v>
      </c>
      <c r="AL259" s="81">
        <f t="shared" si="1020"/>
        <v>285.36023746483488</v>
      </c>
      <c r="AM259" s="81">
        <f t="shared" si="1020"/>
        <v>285.36023746483488</v>
      </c>
      <c r="AN259" s="81">
        <f t="shared" si="1020"/>
        <v>285.36023746483488</v>
      </c>
      <c r="AO259" s="81">
        <f t="shared" si="1020"/>
        <v>285.36023746483488</v>
      </c>
      <c r="AP259" s="81">
        <f t="shared" si="1020"/>
        <v>285.36023746483488</v>
      </c>
      <c r="AQ259" s="81"/>
      <c r="AR259" s="81">
        <f t="shared" ref="AR259:AW259" si="1021">PI()/30*$M$5*AR257/1000</f>
        <v>321.03026714793924</v>
      </c>
      <c r="AS259" s="81">
        <f t="shared" si="1021"/>
        <v>321.03026714793924</v>
      </c>
      <c r="AT259" s="81">
        <f t="shared" si="1021"/>
        <v>321.03026714793924</v>
      </c>
      <c r="AU259" s="81">
        <f t="shared" si="1021"/>
        <v>321.03026714793924</v>
      </c>
      <c r="AV259" s="81">
        <f t="shared" si="1021"/>
        <v>321.03026714793924</v>
      </c>
      <c r="AW259" s="81">
        <f t="shared" si="1021"/>
        <v>321.03026714793924</v>
      </c>
      <c r="AX259" s="81">
        <f>PI()/30*$M$5*AX257/1000</f>
        <v>321.03026714793924</v>
      </c>
      <c r="AY259" s="81"/>
      <c r="AZ259" s="81">
        <f t="shared" ref="AZ259:BF259" si="1022">PI()/30*$M$5*AZ257/1000</f>
        <v>392.37032651414796</v>
      </c>
      <c r="BA259" s="81">
        <f t="shared" si="1022"/>
        <v>392.37032651414796</v>
      </c>
      <c r="BB259" s="81">
        <f t="shared" si="1022"/>
        <v>392.37032651414796</v>
      </c>
      <c r="BC259" s="81">
        <f t="shared" si="1022"/>
        <v>392.37032651414796</v>
      </c>
      <c r="BD259" s="81">
        <f t="shared" si="1022"/>
        <v>392.37032651414796</v>
      </c>
      <c r="BE259" s="81">
        <f t="shared" si="1022"/>
        <v>392.37032651414796</v>
      </c>
      <c r="BF259" s="81">
        <f t="shared" si="1022"/>
        <v>392.37032651414796</v>
      </c>
    </row>
    <row r="260" spans="1:58" x14ac:dyDescent="0.2">
      <c r="B260" s="3"/>
      <c r="C260" s="3"/>
      <c r="D260" s="95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  <c r="AV260" s="95"/>
      <c r="AW260" s="95"/>
      <c r="AX260" s="95"/>
      <c r="AY260" s="95"/>
      <c r="AZ260" s="95"/>
      <c r="BA260" s="95"/>
      <c r="BB260" s="95"/>
      <c r="BC260" s="95"/>
      <c r="BD260" s="95"/>
      <c r="BE260" s="95"/>
      <c r="BF260" s="95"/>
    </row>
    <row r="261" spans="1:58" x14ac:dyDescent="0.2">
      <c r="A261" s="63" t="s">
        <v>317</v>
      </c>
      <c r="B261" s="131" t="s">
        <v>238</v>
      </c>
      <c r="C261" s="33" t="s">
        <v>170</v>
      </c>
      <c r="D261" s="132">
        <f t="shared" ref="D261:J261" si="1023">2*PI()*$H$4*$H$7*D274</f>
        <v>998.87644177349671</v>
      </c>
      <c r="E261" s="132">
        <f t="shared" si="1023"/>
        <v>998.87644177349671</v>
      </c>
      <c r="F261" s="132">
        <f t="shared" si="1023"/>
        <v>998.87644177349671</v>
      </c>
      <c r="G261" s="132">
        <f t="shared" si="1023"/>
        <v>998.87644177349671</v>
      </c>
      <c r="H261" s="132">
        <f t="shared" si="1023"/>
        <v>998.87644177349671</v>
      </c>
      <c r="I261" s="132">
        <f t="shared" si="1023"/>
        <v>998.87644177349671</v>
      </c>
      <c r="J261" s="132">
        <f t="shared" si="1023"/>
        <v>998.87644177349671</v>
      </c>
      <c r="K261" s="132"/>
      <c r="L261" s="132">
        <f t="shared" ref="L261:R261" si="1024">2*PI()*$H$4*$H$7*L274</f>
        <v>998.87644177349671</v>
      </c>
      <c r="M261" s="132">
        <f t="shared" si="1024"/>
        <v>998.87644177349671</v>
      </c>
      <c r="N261" s="132">
        <f t="shared" si="1024"/>
        <v>998.87644177349671</v>
      </c>
      <c r="O261" s="132">
        <f t="shared" si="1024"/>
        <v>998.87644177349671</v>
      </c>
      <c r="P261" s="132">
        <f t="shared" si="1024"/>
        <v>998.87644177349671</v>
      </c>
      <c r="Q261" s="132">
        <f t="shared" si="1024"/>
        <v>998.87644177349671</v>
      </c>
      <c r="R261" s="132">
        <f t="shared" si="1024"/>
        <v>998.87644177349671</v>
      </c>
      <c r="S261" s="132"/>
      <c r="T261" s="132">
        <f t="shared" ref="T261:Z261" si="1025">2*PI()*$H$4*$H$7*T274</f>
        <v>998.87644177349671</v>
      </c>
      <c r="U261" s="132">
        <f t="shared" si="1025"/>
        <v>998.87644177349671</v>
      </c>
      <c r="V261" s="132">
        <f t="shared" si="1025"/>
        <v>998.87644177349671</v>
      </c>
      <c r="W261" s="132">
        <f t="shared" si="1025"/>
        <v>998.87644177349671</v>
      </c>
      <c r="X261" s="132">
        <f t="shared" si="1025"/>
        <v>998.87644177349671</v>
      </c>
      <c r="Y261" s="132">
        <f t="shared" si="1025"/>
        <v>998.87644177349671</v>
      </c>
      <c r="Z261" s="132">
        <f t="shared" si="1025"/>
        <v>998.87644177349671</v>
      </c>
      <c r="AA261" s="132"/>
      <c r="AB261" s="132">
        <f t="shared" ref="AB261:AH261" si="1026">2*PI()*$H$4*$H$7*AB274</f>
        <v>998.87644177349671</v>
      </c>
      <c r="AC261" s="132">
        <f t="shared" si="1026"/>
        <v>998.87644177349671</v>
      </c>
      <c r="AD261" s="132">
        <f t="shared" si="1026"/>
        <v>998.87644177349671</v>
      </c>
      <c r="AE261" s="132">
        <f t="shared" si="1026"/>
        <v>998.87644177349671</v>
      </c>
      <c r="AF261" s="132">
        <f t="shared" si="1026"/>
        <v>998.87644177349671</v>
      </c>
      <c r="AG261" s="132">
        <f t="shared" si="1026"/>
        <v>998.87644177349671</v>
      </c>
      <c r="AH261" s="132">
        <f t="shared" si="1026"/>
        <v>998.87644177349671</v>
      </c>
      <c r="AI261" s="132"/>
      <c r="AJ261" s="132">
        <f t="shared" ref="AJ261:AP261" si="1027">2*PI()*$H$4*$H$7*AJ274</f>
        <v>998.87644177349671</v>
      </c>
      <c r="AK261" s="132">
        <f t="shared" si="1027"/>
        <v>998.87644177349671</v>
      </c>
      <c r="AL261" s="132">
        <f t="shared" si="1027"/>
        <v>998.87644177349671</v>
      </c>
      <c r="AM261" s="132">
        <f t="shared" si="1027"/>
        <v>998.87644177349671</v>
      </c>
      <c r="AN261" s="132">
        <f t="shared" si="1027"/>
        <v>998.87644177349671</v>
      </c>
      <c r="AO261" s="132">
        <f t="shared" si="1027"/>
        <v>998.87644177349671</v>
      </c>
      <c r="AP261" s="132">
        <f t="shared" si="1027"/>
        <v>998.87644177349671</v>
      </c>
      <c r="AQ261" s="132"/>
      <c r="AR261" s="132">
        <f t="shared" ref="AR261:AW261" si="1028">2*PI()*$H$4*$H$7*AR274</f>
        <v>998.87644177349671</v>
      </c>
      <c r="AS261" s="132">
        <f t="shared" si="1028"/>
        <v>998.87644177349671</v>
      </c>
      <c r="AT261" s="132">
        <f t="shared" si="1028"/>
        <v>998.87644177349671</v>
      </c>
      <c r="AU261" s="132">
        <f t="shared" si="1028"/>
        <v>998.87644177349671</v>
      </c>
      <c r="AV261" s="132">
        <f t="shared" si="1028"/>
        <v>998.87644177349671</v>
      </c>
      <c r="AW261" s="132">
        <f t="shared" si="1028"/>
        <v>998.87644177349671</v>
      </c>
      <c r="AX261" s="132">
        <f>2*PI()*$H$4*$H$7*AX274</f>
        <v>998.87644177349671</v>
      </c>
      <c r="AY261" s="132"/>
      <c r="AZ261" s="132">
        <f t="shared" ref="AZ261:BF261" si="1029">2*PI()*$H$4*$H$7*AZ274</f>
        <v>998.87644177349671</v>
      </c>
      <c r="BA261" s="132">
        <f t="shared" si="1029"/>
        <v>998.87644177349671</v>
      </c>
      <c r="BB261" s="132">
        <f t="shared" si="1029"/>
        <v>998.87644177349671</v>
      </c>
      <c r="BC261" s="132">
        <f t="shared" si="1029"/>
        <v>998.87644177349671</v>
      </c>
      <c r="BD261" s="132">
        <f t="shared" si="1029"/>
        <v>998.87644177349671</v>
      </c>
      <c r="BE261" s="132">
        <f t="shared" si="1029"/>
        <v>998.87644177349671</v>
      </c>
      <c r="BF261" s="132">
        <f t="shared" si="1029"/>
        <v>998.87644177349671</v>
      </c>
    </row>
    <row r="262" spans="1:58" x14ac:dyDescent="0.2">
      <c r="B262" s="131" t="s">
        <v>239</v>
      </c>
      <c r="C262" s="33" t="s">
        <v>170</v>
      </c>
      <c r="D262" s="132">
        <f t="shared" ref="D262:J262" si="1030">2*PI()*$H$4*$H$7*D277</f>
        <v>998.87644177349671</v>
      </c>
      <c r="E262" s="132">
        <f t="shared" si="1030"/>
        <v>998.87644177349671</v>
      </c>
      <c r="F262" s="132">
        <f t="shared" si="1030"/>
        <v>998.87644177349671</v>
      </c>
      <c r="G262" s="132">
        <f t="shared" si="1030"/>
        <v>998.87644177349671</v>
      </c>
      <c r="H262" s="132">
        <f t="shared" si="1030"/>
        <v>998.87644177349671</v>
      </c>
      <c r="I262" s="132">
        <f t="shared" si="1030"/>
        <v>998.87644177349671</v>
      </c>
      <c r="J262" s="132">
        <f t="shared" si="1030"/>
        <v>998.87644177349671</v>
      </c>
      <c r="K262" s="132"/>
      <c r="L262" s="132">
        <f t="shared" ref="L262:R262" si="1031">2*PI()*$H$4*$H$7*L277</f>
        <v>998.87644177349671</v>
      </c>
      <c r="M262" s="132">
        <f t="shared" si="1031"/>
        <v>998.87644177349671</v>
      </c>
      <c r="N262" s="132">
        <f t="shared" si="1031"/>
        <v>998.87644177349671</v>
      </c>
      <c r="O262" s="132">
        <f t="shared" si="1031"/>
        <v>998.87644177349671</v>
      </c>
      <c r="P262" s="132">
        <f t="shared" si="1031"/>
        <v>998.87644177349671</v>
      </c>
      <c r="Q262" s="132">
        <f t="shared" si="1031"/>
        <v>998.87644177349671</v>
      </c>
      <c r="R262" s="132">
        <f t="shared" si="1031"/>
        <v>998.87644177349671</v>
      </c>
      <c r="S262" s="132"/>
      <c r="T262" s="132">
        <f t="shared" ref="T262:Z262" si="1032">2*PI()*$H$4*$H$7*T277</f>
        <v>998.87644177349671</v>
      </c>
      <c r="U262" s="132">
        <f t="shared" si="1032"/>
        <v>998.87644177349671</v>
      </c>
      <c r="V262" s="132">
        <f t="shared" si="1032"/>
        <v>998.87644177349671</v>
      </c>
      <c r="W262" s="132">
        <f t="shared" si="1032"/>
        <v>998.87644177349671</v>
      </c>
      <c r="X262" s="132">
        <f t="shared" si="1032"/>
        <v>998.87644177349671</v>
      </c>
      <c r="Y262" s="132">
        <f t="shared" si="1032"/>
        <v>998.87644177349671</v>
      </c>
      <c r="Z262" s="132">
        <f t="shared" si="1032"/>
        <v>998.87644177349671</v>
      </c>
      <c r="AA262" s="132"/>
      <c r="AB262" s="132">
        <f t="shared" ref="AB262:AH262" si="1033">2*PI()*$H$4*$H$7*AB277</f>
        <v>998.87644177349671</v>
      </c>
      <c r="AC262" s="132">
        <f t="shared" si="1033"/>
        <v>998.87644177349671</v>
      </c>
      <c r="AD262" s="132">
        <f t="shared" si="1033"/>
        <v>998.87644177349671</v>
      </c>
      <c r="AE262" s="132">
        <f t="shared" si="1033"/>
        <v>998.87644177349671</v>
      </c>
      <c r="AF262" s="132">
        <f t="shared" si="1033"/>
        <v>998.87644177349671</v>
      </c>
      <c r="AG262" s="132">
        <f t="shared" si="1033"/>
        <v>998.87644177349671</v>
      </c>
      <c r="AH262" s="132">
        <f t="shared" si="1033"/>
        <v>998.87644177349671</v>
      </c>
      <c r="AI262" s="132"/>
      <c r="AJ262" s="132">
        <f t="shared" ref="AJ262:AP262" si="1034">2*PI()*$H$4*$H$7*AJ277</f>
        <v>998.87644177349671</v>
      </c>
      <c r="AK262" s="132">
        <f t="shared" si="1034"/>
        <v>998.87644177349671</v>
      </c>
      <c r="AL262" s="132">
        <f t="shared" si="1034"/>
        <v>998.87644177349671</v>
      </c>
      <c r="AM262" s="132">
        <f t="shared" si="1034"/>
        <v>998.87644177349671</v>
      </c>
      <c r="AN262" s="132">
        <f t="shared" si="1034"/>
        <v>998.87644177349671</v>
      </c>
      <c r="AO262" s="132">
        <f t="shared" si="1034"/>
        <v>998.87644177349671</v>
      </c>
      <c r="AP262" s="132">
        <f t="shared" si="1034"/>
        <v>998.87644177349671</v>
      </c>
      <c r="AQ262" s="132"/>
      <c r="AR262" s="132">
        <f t="shared" ref="AR262:AW262" si="1035">2*PI()*$H$4*$H$7*AR277</f>
        <v>998.87644177349671</v>
      </c>
      <c r="AS262" s="132">
        <f t="shared" si="1035"/>
        <v>998.87644177349671</v>
      </c>
      <c r="AT262" s="132">
        <f t="shared" si="1035"/>
        <v>998.87644177349671</v>
      </c>
      <c r="AU262" s="132">
        <f t="shared" si="1035"/>
        <v>998.87644177349671</v>
      </c>
      <c r="AV262" s="132">
        <f t="shared" si="1035"/>
        <v>998.87644177349671</v>
      </c>
      <c r="AW262" s="132">
        <f t="shared" si="1035"/>
        <v>998.87644177349671</v>
      </c>
      <c r="AX262" s="132">
        <f>2*PI()*$H$4*$H$7*AX277</f>
        <v>998.87644177349671</v>
      </c>
      <c r="AY262" s="132"/>
      <c r="AZ262" s="132">
        <f t="shared" ref="AZ262:BF262" si="1036">2*PI()*$H$4*$H$7*AZ277</f>
        <v>998.87644177349671</v>
      </c>
      <c r="BA262" s="132">
        <f t="shared" si="1036"/>
        <v>998.87644177349671</v>
      </c>
      <c r="BB262" s="132">
        <f t="shared" si="1036"/>
        <v>998.87644177349671</v>
      </c>
      <c r="BC262" s="132">
        <f t="shared" si="1036"/>
        <v>998.87644177349671</v>
      </c>
      <c r="BD262" s="132">
        <f t="shared" si="1036"/>
        <v>998.87644177349671</v>
      </c>
      <c r="BE262" s="132">
        <f t="shared" si="1036"/>
        <v>998.87644177349671</v>
      </c>
      <c r="BF262" s="132">
        <f t="shared" si="1036"/>
        <v>998.87644177349671</v>
      </c>
    </row>
    <row r="263" spans="1:58" x14ac:dyDescent="0.2">
      <c r="B263" s="34"/>
      <c r="C263" s="34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  <c r="Z263" s="133"/>
      <c r="AA263" s="133"/>
      <c r="AB263" s="133"/>
      <c r="AC263" s="133"/>
      <c r="AD263" s="133"/>
      <c r="AE263" s="133"/>
      <c r="AF263" s="133"/>
      <c r="AG263" s="133"/>
      <c r="AH263" s="133"/>
      <c r="AI263" s="133"/>
      <c r="AJ263" s="133"/>
      <c r="AK263" s="133"/>
      <c r="AL263" s="133"/>
      <c r="AM263" s="133"/>
      <c r="AN263" s="133"/>
      <c r="AO263" s="133"/>
      <c r="AP263" s="133"/>
      <c r="AQ263" s="133"/>
      <c r="AR263" s="133"/>
      <c r="AS263" s="133"/>
      <c r="AT263" s="133"/>
      <c r="AU263" s="133"/>
      <c r="AV263" s="133"/>
      <c r="AW263" s="133"/>
      <c r="AX263" s="133"/>
      <c r="AY263" s="133"/>
      <c r="AZ263" s="133"/>
      <c r="BA263" s="133"/>
      <c r="BB263" s="133"/>
      <c r="BC263" s="133"/>
      <c r="BD263" s="133"/>
      <c r="BE263" s="133"/>
      <c r="BF263" s="133"/>
    </row>
    <row r="264" spans="1:58" x14ac:dyDescent="0.2">
      <c r="B264" s="134" t="s">
        <v>237</v>
      </c>
      <c r="C264" s="33" t="s">
        <v>170</v>
      </c>
      <c r="D264" s="135">
        <f>2*$H$4*PI()*$H$9-$H$11*$H$13*$H$9</f>
        <v>3993.0009795464493</v>
      </c>
      <c r="E264" s="135">
        <f t="shared" ref="E264:BF264" si="1037">2*$H$4*PI()*$H$9-$H$11*$H$13*$H$9</f>
        <v>3993.0009795464493</v>
      </c>
      <c r="F264" s="135">
        <f t="shared" si="1037"/>
        <v>3993.0009795464493</v>
      </c>
      <c r="G264" s="135">
        <f t="shared" si="1037"/>
        <v>3993.0009795464493</v>
      </c>
      <c r="H264" s="135">
        <f t="shared" si="1037"/>
        <v>3993.0009795464493</v>
      </c>
      <c r="I264" s="135">
        <f t="shared" si="1037"/>
        <v>3993.0009795464493</v>
      </c>
      <c r="J264" s="135">
        <f t="shared" si="1037"/>
        <v>3993.0009795464493</v>
      </c>
      <c r="K264" s="135"/>
      <c r="L264" s="135">
        <f t="shared" si="1037"/>
        <v>3993.0009795464493</v>
      </c>
      <c r="M264" s="135">
        <f t="shared" si="1037"/>
        <v>3993.0009795464493</v>
      </c>
      <c r="N264" s="135">
        <f t="shared" si="1037"/>
        <v>3993.0009795464493</v>
      </c>
      <c r="O264" s="135">
        <f t="shared" si="1037"/>
        <v>3993.0009795464493</v>
      </c>
      <c r="P264" s="135">
        <f t="shared" si="1037"/>
        <v>3993.0009795464493</v>
      </c>
      <c r="Q264" s="135">
        <f t="shared" si="1037"/>
        <v>3993.0009795464493</v>
      </c>
      <c r="R264" s="135">
        <f t="shared" si="1037"/>
        <v>3993.0009795464493</v>
      </c>
      <c r="S264" s="135"/>
      <c r="T264" s="135">
        <f t="shared" si="1037"/>
        <v>3993.0009795464493</v>
      </c>
      <c r="U264" s="135">
        <f t="shared" si="1037"/>
        <v>3993.0009795464493</v>
      </c>
      <c r="V264" s="135">
        <f t="shared" si="1037"/>
        <v>3993.0009795464493</v>
      </c>
      <c r="W264" s="135">
        <f t="shared" si="1037"/>
        <v>3993.0009795464493</v>
      </c>
      <c r="X264" s="135">
        <f t="shared" si="1037"/>
        <v>3993.0009795464493</v>
      </c>
      <c r="Y264" s="135">
        <f t="shared" si="1037"/>
        <v>3993.0009795464493</v>
      </c>
      <c r="Z264" s="135">
        <f t="shared" si="1037"/>
        <v>3993.0009795464493</v>
      </c>
      <c r="AA264" s="135"/>
      <c r="AB264" s="135">
        <f t="shared" si="1037"/>
        <v>3993.0009795464493</v>
      </c>
      <c r="AC264" s="135">
        <f t="shared" si="1037"/>
        <v>3993.0009795464493</v>
      </c>
      <c r="AD264" s="135">
        <f t="shared" si="1037"/>
        <v>3993.0009795464493</v>
      </c>
      <c r="AE264" s="135">
        <f t="shared" si="1037"/>
        <v>3993.0009795464493</v>
      </c>
      <c r="AF264" s="135">
        <f t="shared" si="1037"/>
        <v>3993.0009795464493</v>
      </c>
      <c r="AG264" s="135">
        <f t="shared" si="1037"/>
        <v>3993.0009795464493</v>
      </c>
      <c r="AH264" s="135">
        <f t="shared" si="1037"/>
        <v>3993.0009795464493</v>
      </c>
      <c r="AI264" s="135"/>
      <c r="AJ264" s="135">
        <f t="shared" si="1037"/>
        <v>3993.0009795464493</v>
      </c>
      <c r="AK264" s="135">
        <f t="shared" si="1037"/>
        <v>3993.0009795464493</v>
      </c>
      <c r="AL264" s="135">
        <f t="shared" si="1037"/>
        <v>3993.0009795464493</v>
      </c>
      <c r="AM264" s="135">
        <f t="shared" si="1037"/>
        <v>3993.0009795464493</v>
      </c>
      <c r="AN264" s="135">
        <f t="shared" si="1037"/>
        <v>3993.0009795464493</v>
      </c>
      <c r="AO264" s="135">
        <f t="shared" si="1037"/>
        <v>3993.0009795464493</v>
      </c>
      <c r="AP264" s="135">
        <f t="shared" si="1037"/>
        <v>3993.0009795464493</v>
      </c>
      <c r="AQ264" s="135"/>
      <c r="AR264" s="135">
        <f t="shared" si="1037"/>
        <v>3993.0009795464493</v>
      </c>
      <c r="AS264" s="135">
        <f t="shared" si="1037"/>
        <v>3993.0009795464493</v>
      </c>
      <c r="AT264" s="135">
        <f t="shared" si="1037"/>
        <v>3993.0009795464493</v>
      </c>
      <c r="AU264" s="135">
        <f t="shared" si="1037"/>
        <v>3993.0009795464493</v>
      </c>
      <c r="AV264" s="135">
        <f t="shared" si="1037"/>
        <v>3993.0009795464493</v>
      </c>
      <c r="AW264" s="135">
        <f t="shared" si="1037"/>
        <v>3993.0009795464493</v>
      </c>
      <c r="AX264" s="135">
        <f t="shared" si="1037"/>
        <v>3993.0009795464493</v>
      </c>
      <c r="AY264" s="135"/>
      <c r="AZ264" s="135">
        <f t="shared" si="1037"/>
        <v>3993.0009795464493</v>
      </c>
      <c r="BA264" s="135">
        <f t="shared" si="1037"/>
        <v>3993.0009795464493</v>
      </c>
      <c r="BB264" s="135">
        <f t="shared" si="1037"/>
        <v>3993.0009795464493</v>
      </c>
      <c r="BC264" s="135">
        <f t="shared" si="1037"/>
        <v>3993.0009795464493</v>
      </c>
      <c r="BD264" s="135">
        <f t="shared" si="1037"/>
        <v>3993.0009795464493</v>
      </c>
      <c r="BE264" s="135">
        <f t="shared" si="1037"/>
        <v>3993.0009795464493</v>
      </c>
      <c r="BF264" s="135">
        <f t="shared" si="1037"/>
        <v>3993.0009795464493</v>
      </c>
    </row>
    <row r="265" spans="1:58" x14ac:dyDescent="0.2">
      <c r="B265" s="131" t="s">
        <v>236</v>
      </c>
      <c r="C265" s="33" t="s">
        <v>170</v>
      </c>
      <c r="D265" s="132">
        <f t="shared" ref="D265:J265" si="1038">PI()*($H$5*$H$5-$H$6*$H$6)*D281-$H$11*$H$13*($H$5-$H$6)</f>
        <v>4218.6327334311791</v>
      </c>
      <c r="E265" s="132">
        <f t="shared" si="1038"/>
        <v>4218.6327334311791</v>
      </c>
      <c r="F265" s="132">
        <f t="shared" si="1038"/>
        <v>4218.6327334311791</v>
      </c>
      <c r="G265" s="132">
        <f t="shared" si="1038"/>
        <v>4218.6327334311791</v>
      </c>
      <c r="H265" s="132">
        <f t="shared" si="1038"/>
        <v>4218.6327334311791</v>
      </c>
      <c r="I265" s="132">
        <f t="shared" si="1038"/>
        <v>4218.6327334311791</v>
      </c>
      <c r="J265" s="132">
        <f t="shared" si="1038"/>
        <v>4218.6327334311791</v>
      </c>
      <c r="K265" s="132"/>
      <c r="L265" s="132">
        <f t="shared" ref="L265:R265" si="1039">PI()*($H$5*$H$5-$H$6*$H$6)*L281-$H$11*$H$13*($H$5-$H$6)</f>
        <v>4218.6327334311791</v>
      </c>
      <c r="M265" s="132">
        <f t="shared" si="1039"/>
        <v>4218.6327334311791</v>
      </c>
      <c r="N265" s="132">
        <f t="shared" si="1039"/>
        <v>4218.6327334311791</v>
      </c>
      <c r="O265" s="132">
        <f t="shared" si="1039"/>
        <v>4218.6327334311791</v>
      </c>
      <c r="P265" s="132">
        <f t="shared" si="1039"/>
        <v>4218.6327334311791</v>
      </c>
      <c r="Q265" s="132">
        <f t="shared" si="1039"/>
        <v>4218.6327334311791</v>
      </c>
      <c r="R265" s="132">
        <f t="shared" si="1039"/>
        <v>4218.6327334311791</v>
      </c>
      <c r="S265" s="132"/>
      <c r="T265" s="132">
        <f t="shared" ref="T265:Z265" si="1040">PI()*($H$5*$H$5-$H$6*$H$6)*T281-$H$11*$H$13*($H$5-$H$6)</f>
        <v>4218.6327334311791</v>
      </c>
      <c r="U265" s="132">
        <f t="shared" si="1040"/>
        <v>4218.6327334311791</v>
      </c>
      <c r="V265" s="132">
        <f t="shared" si="1040"/>
        <v>4218.6327334311791</v>
      </c>
      <c r="W265" s="132">
        <f t="shared" si="1040"/>
        <v>4218.6327334311791</v>
      </c>
      <c r="X265" s="132">
        <f t="shared" si="1040"/>
        <v>4218.6327334311791</v>
      </c>
      <c r="Y265" s="132">
        <f t="shared" si="1040"/>
        <v>4218.6327334311791</v>
      </c>
      <c r="Z265" s="132">
        <f t="shared" si="1040"/>
        <v>4218.6327334311791</v>
      </c>
      <c r="AA265" s="132"/>
      <c r="AB265" s="132">
        <f t="shared" ref="AB265:AH265" si="1041">PI()*($H$5*$H$5-$H$6*$H$6)*AB281-$H$11*$H$13*($H$5-$H$6)</f>
        <v>4218.6327334311791</v>
      </c>
      <c r="AC265" s="132">
        <f t="shared" si="1041"/>
        <v>4218.6327334311791</v>
      </c>
      <c r="AD265" s="132">
        <f t="shared" si="1041"/>
        <v>4218.6327334311791</v>
      </c>
      <c r="AE265" s="132">
        <f t="shared" si="1041"/>
        <v>4218.6327334311791</v>
      </c>
      <c r="AF265" s="132">
        <f t="shared" si="1041"/>
        <v>4218.6327334311791</v>
      </c>
      <c r="AG265" s="132">
        <f t="shared" si="1041"/>
        <v>4218.6327334311791</v>
      </c>
      <c r="AH265" s="132">
        <f t="shared" si="1041"/>
        <v>4218.6327334311791</v>
      </c>
      <c r="AI265" s="132"/>
      <c r="AJ265" s="132">
        <f t="shared" ref="AJ265:AP265" si="1042">PI()*($H$5*$H$5-$H$6*$H$6)*AJ281-$H$11*$H$13*($H$5-$H$6)</f>
        <v>4218.6327334311791</v>
      </c>
      <c r="AK265" s="132">
        <f t="shared" si="1042"/>
        <v>4218.6327334311791</v>
      </c>
      <c r="AL265" s="132">
        <f t="shared" si="1042"/>
        <v>4218.6327334311791</v>
      </c>
      <c r="AM265" s="132">
        <f t="shared" si="1042"/>
        <v>4218.6327334311791</v>
      </c>
      <c r="AN265" s="132">
        <f t="shared" si="1042"/>
        <v>4218.6327334311791</v>
      </c>
      <c r="AO265" s="132">
        <f t="shared" si="1042"/>
        <v>4218.6327334311791</v>
      </c>
      <c r="AP265" s="132">
        <f t="shared" si="1042"/>
        <v>4218.6327334311791</v>
      </c>
      <c r="AQ265" s="132"/>
      <c r="AR265" s="132">
        <f t="shared" ref="AR265:AW265" si="1043">PI()*($H$5*$H$5-$H$6*$H$6)*AR281-$H$11*$H$13*($H$5-$H$6)</f>
        <v>4218.6327334311791</v>
      </c>
      <c r="AS265" s="132">
        <f t="shared" si="1043"/>
        <v>4218.6327334311791</v>
      </c>
      <c r="AT265" s="132">
        <f t="shared" si="1043"/>
        <v>4218.6327334311791</v>
      </c>
      <c r="AU265" s="132">
        <f t="shared" si="1043"/>
        <v>4218.6327334311791</v>
      </c>
      <c r="AV265" s="132">
        <f t="shared" si="1043"/>
        <v>4218.6327334311791</v>
      </c>
      <c r="AW265" s="132">
        <f t="shared" si="1043"/>
        <v>4218.6327334311791</v>
      </c>
      <c r="AX265" s="132">
        <f>PI()*($H$5*$H$5-$H$6*$H$6)*AX281-$H$11*$H$13*($H$5-$H$6)</f>
        <v>4218.6327334311791</v>
      </c>
      <c r="AY265" s="132"/>
      <c r="AZ265" s="132">
        <f t="shared" ref="AZ265:BF265" si="1044">PI()*($H$5*$H$5-$H$6*$H$6)*AZ281-$H$11*$H$13*($H$5-$H$6)</f>
        <v>4218.6327334311791</v>
      </c>
      <c r="BA265" s="132">
        <f t="shared" si="1044"/>
        <v>4218.6327334311791</v>
      </c>
      <c r="BB265" s="132">
        <f t="shared" si="1044"/>
        <v>4218.6327334311791</v>
      </c>
      <c r="BC265" s="132">
        <f t="shared" si="1044"/>
        <v>4218.6327334311791</v>
      </c>
      <c r="BD265" s="132">
        <f t="shared" si="1044"/>
        <v>4218.6327334311791</v>
      </c>
      <c r="BE265" s="132">
        <f t="shared" si="1044"/>
        <v>4218.6327334311791</v>
      </c>
      <c r="BF265" s="132">
        <f t="shared" si="1044"/>
        <v>4218.6327334311791</v>
      </c>
    </row>
    <row r="266" spans="1:58" x14ac:dyDescent="0.2">
      <c r="B266" s="136" t="s">
        <v>235</v>
      </c>
      <c r="C266" s="33" t="s">
        <v>170</v>
      </c>
      <c r="D266" s="132">
        <f>PI()*$H$5*$H$5</f>
        <v>6647.610054996002</v>
      </c>
      <c r="E266" s="132">
        <f t="shared" ref="E266:BF266" si="1045">PI()*$H$5*$H$5</f>
        <v>6647.610054996002</v>
      </c>
      <c r="F266" s="132">
        <f t="shared" si="1045"/>
        <v>6647.610054996002</v>
      </c>
      <c r="G266" s="132">
        <f t="shared" si="1045"/>
        <v>6647.610054996002</v>
      </c>
      <c r="H266" s="132">
        <f t="shared" si="1045"/>
        <v>6647.610054996002</v>
      </c>
      <c r="I266" s="132">
        <f t="shared" si="1045"/>
        <v>6647.610054996002</v>
      </c>
      <c r="J266" s="132">
        <f t="shared" si="1045"/>
        <v>6647.610054996002</v>
      </c>
      <c r="K266" s="132"/>
      <c r="L266" s="132">
        <f t="shared" si="1045"/>
        <v>6647.610054996002</v>
      </c>
      <c r="M266" s="132">
        <f t="shared" si="1045"/>
        <v>6647.610054996002</v>
      </c>
      <c r="N266" s="132">
        <f t="shared" si="1045"/>
        <v>6647.610054996002</v>
      </c>
      <c r="O266" s="132">
        <f t="shared" si="1045"/>
        <v>6647.610054996002</v>
      </c>
      <c r="P266" s="132">
        <f t="shared" si="1045"/>
        <v>6647.610054996002</v>
      </c>
      <c r="Q266" s="132">
        <f t="shared" si="1045"/>
        <v>6647.610054996002</v>
      </c>
      <c r="R266" s="132">
        <f t="shared" si="1045"/>
        <v>6647.610054996002</v>
      </c>
      <c r="S266" s="132"/>
      <c r="T266" s="132">
        <f t="shared" si="1045"/>
        <v>6647.610054996002</v>
      </c>
      <c r="U266" s="132">
        <f t="shared" si="1045"/>
        <v>6647.610054996002</v>
      </c>
      <c r="V266" s="132">
        <f t="shared" si="1045"/>
        <v>6647.610054996002</v>
      </c>
      <c r="W266" s="132">
        <f t="shared" si="1045"/>
        <v>6647.610054996002</v>
      </c>
      <c r="X266" s="132">
        <f t="shared" si="1045"/>
        <v>6647.610054996002</v>
      </c>
      <c r="Y266" s="132">
        <f t="shared" si="1045"/>
        <v>6647.610054996002</v>
      </c>
      <c r="Z266" s="132">
        <f t="shared" si="1045"/>
        <v>6647.610054996002</v>
      </c>
      <c r="AA266" s="132"/>
      <c r="AB266" s="132">
        <f t="shared" si="1045"/>
        <v>6647.610054996002</v>
      </c>
      <c r="AC266" s="132">
        <f t="shared" si="1045"/>
        <v>6647.610054996002</v>
      </c>
      <c r="AD266" s="132">
        <f t="shared" si="1045"/>
        <v>6647.610054996002</v>
      </c>
      <c r="AE266" s="132">
        <f t="shared" si="1045"/>
        <v>6647.610054996002</v>
      </c>
      <c r="AF266" s="132">
        <f t="shared" si="1045"/>
        <v>6647.610054996002</v>
      </c>
      <c r="AG266" s="132">
        <f t="shared" si="1045"/>
        <v>6647.610054996002</v>
      </c>
      <c r="AH266" s="132">
        <f t="shared" si="1045"/>
        <v>6647.610054996002</v>
      </c>
      <c r="AI266" s="132"/>
      <c r="AJ266" s="132">
        <f t="shared" si="1045"/>
        <v>6647.610054996002</v>
      </c>
      <c r="AK266" s="132">
        <f t="shared" si="1045"/>
        <v>6647.610054996002</v>
      </c>
      <c r="AL266" s="132">
        <f t="shared" si="1045"/>
        <v>6647.610054996002</v>
      </c>
      <c r="AM266" s="132">
        <f t="shared" si="1045"/>
        <v>6647.610054996002</v>
      </c>
      <c r="AN266" s="132">
        <f t="shared" si="1045"/>
        <v>6647.610054996002</v>
      </c>
      <c r="AO266" s="132">
        <f t="shared" si="1045"/>
        <v>6647.610054996002</v>
      </c>
      <c r="AP266" s="132">
        <f t="shared" si="1045"/>
        <v>6647.610054996002</v>
      </c>
      <c r="AQ266" s="132"/>
      <c r="AR266" s="132">
        <f t="shared" si="1045"/>
        <v>6647.610054996002</v>
      </c>
      <c r="AS266" s="132">
        <f t="shared" si="1045"/>
        <v>6647.610054996002</v>
      </c>
      <c r="AT266" s="132">
        <f t="shared" si="1045"/>
        <v>6647.610054996002</v>
      </c>
      <c r="AU266" s="132">
        <f t="shared" si="1045"/>
        <v>6647.610054996002</v>
      </c>
      <c r="AV266" s="132">
        <f t="shared" si="1045"/>
        <v>6647.610054996002</v>
      </c>
      <c r="AW266" s="132">
        <f t="shared" si="1045"/>
        <v>6647.610054996002</v>
      </c>
      <c r="AX266" s="132">
        <f t="shared" si="1045"/>
        <v>6647.610054996002</v>
      </c>
      <c r="AY266" s="132"/>
      <c r="AZ266" s="132">
        <f t="shared" si="1045"/>
        <v>6647.610054996002</v>
      </c>
      <c r="BA266" s="132">
        <f t="shared" si="1045"/>
        <v>6647.610054996002</v>
      </c>
      <c r="BB266" s="132">
        <f t="shared" si="1045"/>
        <v>6647.610054996002</v>
      </c>
      <c r="BC266" s="132">
        <f t="shared" si="1045"/>
        <v>6647.610054996002</v>
      </c>
      <c r="BD266" s="132">
        <f t="shared" si="1045"/>
        <v>6647.610054996002</v>
      </c>
      <c r="BE266" s="132">
        <f t="shared" si="1045"/>
        <v>6647.610054996002</v>
      </c>
      <c r="BF266" s="132">
        <f t="shared" si="1045"/>
        <v>6647.610054996002</v>
      </c>
    </row>
    <row r="267" spans="1:58" x14ac:dyDescent="0.2">
      <c r="B267" s="140" t="s">
        <v>262</v>
      </c>
      <c r="C267" s="141" t="s">
        <v>49</v>
      </c>
      <c r="D267" s="154">
        <f t="shared" ref="D267:BF267" si="1046">D$47</f>
        <v>63</v>
      </c>
      <c r="E267" s="154">
        <f t="shared" si="1046"/>
        <v>63</v>
      </c>
      <c r="F267" s="154">
        <f t="shared" si="1046"/>
        <v>63</v>
      </c>
      <c r="G267" s="154">
        <f t="shared" si="1046"/>
        <v>63</v>
      </c>
      <c r="H267" s="154">
        <f t="shared" si="1046"/>
        <v>63</v>
      </c>
      <c r="I267" s="154">
        <f t="shared" si="1046"/>
        <v>63</v>
      </c>
      <c r="J267" s="154">
        <f t="shared" si="1046"/>
        <v>63</v>
      </c>
      <c r="K267" s="154"/>
      <c r="L267" s="154">
        <f t="shared" si="1046"/>
        <v>63</v>
      </c>
      <c r="M267" s="154">
        <f t="shared" si="1046"/>
        <v>63</v>
      </c>
      <c r="N267" s="154">
        <f t="shared" si="1046"/>
        <v>63</v>
      </c>
      <c r="O267" s="154">
        <f t="shared" si="1046"/>
        <v>63</v>
      </c>
      <c r="P267" s="154">
        <f t="shared" si="1046"/>
        <v>63</v>
      </c>
      <c r="Q267" s="154">
        <f t="shared" si="1046"/>
        <v>63</v>
      </c>
      <c r="R267" s="154">
        <f t="shared" si="1046"/>
        <v>63</v>
      </c>
      <c r="S267" s="154"/>
      <c r="T267" s="154">
        <f t="shared" si="1046"/>
        <v>63</v>
      </c>
      <c r="U267" s="154">
        <f t="shared" si="1046"/>
        <v>63</v>
      </c>
      <c r="V267" s="154">
        <f t="shared" si="1046"/>
        <v>63</v>
      </c>
      <c r="W267" s="154">
        <f t="shared" si="1046"/>
        <v>63</v>
      </c>
      <c r="X267" s="154">
        <f t="shared" si="1046"/>
        <v>63</v>
      </c>
      <c r="Y267" s="154">
        <f t="shared" si="1046"/>
        <v>63</v>
      </c>
      <c r="Z267" s="154">
        <f t="shared" si="1046"/>
        <v>63</v>
      </c>
      <c r="AA267" s="154"/>
      <c r="AB267" s="154">
        <f t="shared" si="1046"/>
        <v>63</v>
      </c>
      <c r="AC267" s="154">
        <f t="shared" si="1046"/>
        <v>63</v>
      </c>
      <c r="AD267" s="154">
        <f t="shared" si="1046"/>
        <v>63</v>
      </c>
      <c r="AE267" s="154">
        <f t="shared" si="1046"/>
        <v>63</v>
      </c>
      <c r="AF267" s="154">
        <f t="shared" si="1046"/>
        <v>63</v>
      </c>
      <c r="AG267" s="154">
        <f t="shared" si="1046"/>
        <v>63</v>
      </c>
      <c r="AH267" s="154">
        <f t="shared" si="1046"/>
        <v>63</v>
      </c>
      <c r="AI267" s="154"/>
      <c r="AJ267" s="154">
        <f t="shared" si="1046"/>
        <v>63</v>
      </c>
      <c r="AK267" s="154">
        <f t="shared" si="1046"/>
        <v>63</v>
      </c>
      <c r="AL267" s="154">
        <f t="shared" si="1046"/>
        <v>63</v>
      </c>
      <c r="AM267" s="154">
        <f t="shared" si="1046"/>
        <v>63</v>
      </c>
      <c r="AN267" s="154">
        <f t="shared" si="1046"/>
        <v>63</v>
      </c>
      <c r="AO267" s="154">
        <f t="shared" si="1046"/>
        <v>63</v>
      </c>
      <c r="AP267" s="154">
        <f t="shared" si="1046"/>
        <v>63</v>
      </c>
      <c r="AQ267" s="154"/>
      <c r="AR267" s="154">
        <f t="shared" si="1046"/>
        <v>63</v>
      </c>
      <c r="AS267" s="154">
        <f t="shared" si="1046"/>
        <v>63</v>
      </c>
      <c r="AT267" s="154">
        <f t="shared" si="1046"/>
        <v>63</v>
      </c>
      <c r="AU267" s="154">
        <f t="shared" si="1046"/>
        <v>63</v>
      </c>
      <c r="AV267" s="154">
        <f t="shared" si="1046"/>
        <v>63</v>
      </c>
      <c r="AW267" s="154">
        <f t="shared" si="1046"/>
        <v>63</v>
      </c>
      <c r="AX267" s="154">
        <f t="shared" si="1046"/>
        <v>63</v>
      </c>
      <c r="AY267" s="154"/>
      <c r="AZ267" s="154">
        <f t="shared" si="1046"/>
        <v>63</v>
      </c>
      <c r="BA267" s="154">
        <f t="shared" si="1046"/>
        <v>63</v>
      </c>
      <c r="BB267" s="154">
        <f t="shared" si="1046"/>
        <v>63</v>
      </c>
      <c r="BC267" s="154">
        <f t="shared" si="1046"/>
        <v>63</v>
      </c>
      <c r="BD267" s="154">
        <f t="shared" si="1046"/>
        <v>63</v>
      </c>
      <c r="BE267" s="154">
        <f t="shared" si="1046"/>
        <v>63</v>
      </c>
      <c r="BF267" s="154">
        <f t="shared" si="1046"/>
        <v>63</v>
      </c>
    </row>
    <row r="268" spans="1:58" x14ac:dyDescent="0.2">
      <c r="B268" s="37" t="s">
        <v>262</v>
      </c>
      <c r="C268" s="3" t="s">
        <v>50</v>
      </c>
      <c r="D268" s="85">
        <f t="shared" ref="D268:J268" si="1047">D267*PI()/180</f>
        <v>1.0995574287564276</v>
      </c>
      <c r="E268" s="85">
        <f t="shared" si="1047"/>
        <v>1.0995574287564276</v>
      </c>
      <c r="F268" s="85">
        <f t="shared" si="1047"/>
        <v>1.0995574287564276</v>
      </c>
      <c r="G268" s="85">
        <f t="shared" si="1047"/>
        <v>1.0995574287564276</v>
      </c>
      <c r="H268" s="85">
        <f t="shared" si="1047"/>
        <v>1.0995574287564276</v>
      </c>
      <c r="I268" s="85">
        <f t="shared" si="1047"/>
        <v>1.0995574287564276</v>
      </c>
      <c r="J268" s="85">
        <f t="shared" si="1047"/>
        <v>1.0995574287564276</v>
      </c>
      <c r="K268" s="85"/>
      <c r="L268" s="85">
        <f t="shared" ref="L268:R268" si="1048">L267*PI()/180</f>
        <v>1.0995574287564276</v>
      </c>
      <c r="M268" s="85">
        <f t="shared" si="1048"/>
        <v>1.0995574287564276</v>
      </c>
      <c r="N268" s="85">
        <f t="shared" si="1048"/>
        <v>1.0995574287564276</v>
      </c>
      <c r="O268" s="85">
        <f t="shared" si="1048"/>
        <v>1.0995574287564276</v>
      </c>
      <c r="P268" s="85">
        <f t="shared" si="1048"/>
        <v>1.0995574287564276</v>
      </c>
      <c r="Q268" s="85">
        <f t="shared" si="1048"/>
        <v>1.0995574287564276</v>
      </c>
      <c r="R268" s="85">
        <f t="shared" si="1048"/>
        <v>1.0995574287564276</v>
      </c>
      <c r="S268" s="85"/>
      <c r="T268" s="85">
        <f t="shared" ref="T268:Z268" si="1049">T267*PI()/180</f>
        <v>1.0995574287564276</v>
      </c>
      <c r="U268" s="85">
        <f t="shared" si="1049"/>
        <v>1.0995574287564276</v>
      </c>
      <c r="V268" s="85">
        <f t="shared" si="1049"/>
        <v>1.0995574287564276</v>
      </c>
      <c r="W268" s="85">
        <f t="shared" si="1049"/>
        <v>1.0995574287564276</v>
      </c>
      <c r="X268" s="85">
        <f t="shared" si="1049"/>
        <v>1.0995574287564276</v>
      </c>
      <c r="Y268" s="85">
        <f t="shared" si="1049"/>
        <v>1.0995574287564276</v>
      </c>
      <c r="Z268" s="85">
        <f t="shared" si="1049"/>
        <v>1.0995574287564276</v>
      </c>
      <c r="AA268" s="85"/>
      <c r="AB268" s="85">
        <f t="shared" ref="AB268:AH268" si="1050">AB267*PI()/180</f>
        <v>1.0995574287564276</v>
      </c>
      <c r="AC268" s="85">
        <f t="shared" si="1050"/>
        <v>1.0995574287564276</v>
      </c>
      <c r="AD268" s="85">
        <f t="shared" si="1050"/>
        <v>1.0995574287564276</v>
      </c>
      <c r="AE268" s="85">
        <f t="shared" si="1050"/>
        <v>1.0995574287564276</v>
      </c>
      <c r="AF268" s="85">
        <f t="shared" si="1050"/>
        <v>1.0995574287564276</v>
      </c>
      <c r="AG268" s="85">
        <f t="shared" si="1050"/>
        <v>1.0995574287564276</v>
      </c>
      <c r="AH268" s="85">
        <f t="shared" si="1050"/>
        <v>1.0995574287564276</v>
      </c>
      <c r="AI268" s="85"/>
      <c r="AJ268" s="85">
        <f t="shared" ref="AJ268:AP268" si="1051">AJ267*PI()/180</f>
        <v>1.0995574287564276</v>
      </c>
      <c r="AK268" s="85">
        <f t="shared" si="1051"/>
        <v>1.0995574287564276</v>
      </c>
      <c r="AL268" s="85">
        <f t="shared" si="1051"/>
        <v>1.0995574287564276</v>
      </c>
      <c r="AM268" s="85">
        <f t="shared" si="1051"/>
        <v>1.0995574287564276</v>
      </c>
      <c r="AN268" s="85">
        <f t="shared" si="1051"/>
        <v>1.0995574287564276</v>
      </c>
      <c r="AO268" s="85">
        <f t="shared" si="1051"/>
        <v>1.0995574287564276</v>
      </c>
      <c r="AP268" s="85">
        <f t="shared" si="1051"/>
        <v>1.0995574287564276</v>
      </c>
      <c r="AQ268" s="85"/>
      <c r="AR268" s="85">
        <f t="shared" ref="AR268:AX268" si="1052">AR267*PI()/180</f>
        <v>1.0995574287564276</v>
      </c>
      <c r="AS268" s="85">
        <f t="shared" si="1052"/>
        <v>1.0995574287564276</v>
      </c>
      <c r="AT268" s="85">
        <f t="shared" si="1052"/>
        <v>1.0995574287564276</v>
      </c>
      <c r="AU268" s="85">
        <f t="shared" si="1052"/>
        <v>1.0995574287564276</v>
      </c>
      <c r="AV268" s="85">
        <f t="shared" si="1052"/>
        <v>1.0995574287564276</v>
      </c>
      <c r="AW268" s="85">
        <f t="shared" si="1052"/>
        <v>1.0995574287564276</v>
      </c>
      <c r="AX268" s="85">
        <f t="shared" si="1052"/>
        <v>1.0995574287564276</v>
      </c>
      <c r="AY268" s="85"/>
      <c r="AZ268" s="85">
        <f t="shared" ref="AZ268:BF268" si="1053">AZ267*PI()/180</f>
        <v>1.0995574287564276</v>
      </c>
      <c r="BA268" s="85">
        <f t="shared" si="1053"/>
        <v>1.0995574287564276</v>
      </c>
      <c r="BB268" s="85">
        <f t="shared" si="1053"/>
        <v>1.0995574287564276</v>
      </c>
      <c r="BC268" s="85">
        <f t="shared" si="1053"/>
        <v>1.0995574287564276</v>
      </c>
      <c r="BD268" s="85">
        <f t="shared" si="1053"/>
        <v>1.0995574287564276</v>
      </c>
      <c r="BE268" s="85">
        <f t="shared" si="1053"/>
        <v>1.0995574287564276</v>
      </c>
      <c r="BF268" s="85">
        <f t="shared" si="1053"/>
        <v>1.0995574287564276</v>
      </c>
    </row>
    <row r="269" spans="1:58" x14ac:dyDescent="0.2">
      <c r="B269" s="140" t="s">
        <v>263</v>
      </c>
      <c r="C269" s="141" t="s">
        <v>49</v>
      </c>
      <c r="D269" s="154">
        <f t="shared" ref="D269:BF269" si="1054">D$49</f>
        <v>63</v>
      </c>
      <c r="E269" s="154">
        <f t="shared" si="1054"/>
        <v>63</v>
      </c>
      <c r="F269" s="154">
        <f t="shared" si="1054"/>
        <v>63</v>
      </c>
      <c r="G269" s="154">
        <f t="shared" si="1054"/>
        <v>63</v>
      </c>
      <c r="H269" s="154">
        <f t="shared" si="1054"/>
        <v>63</v>
      </c>
      <c r="I269" s="154">
        <f t="shared" si="1054"/>
        <v>63</v>
      </c>
      <c r="J269" s="154">
        <f t="shared" si="1054"/>
        <v>63</v>
      </c>
      <c r="K269" s="154"/>
      <c r="L269" s="154">
        <f t="shared" si="1054"/>
        <v>63</v>
      </c>
      <c r="M269" s="154">
        <f t="shared" si="1054"/>
        <v>63</v>
      </c>
      <c r="N269" s="154">
        <f t="shared" si="1054"/>
        <v>63</v>
      </c>
      <c r="O269" s="154">
        <f t="shared" si="1054"/>
        <v>63</v>
      </c>
      <c r="P269" s="154">
        <f t="shared" si="1054"/>
        <v>63</v>
      </c>
      <c r="Q269" s="154">
        <f t="shared" si="1054"/>
        <v>63</v>
      </c>
      <c r="R269" s="154">
        <f t="shared" si="1054"/>
        <v>63</v>
      </c>
      <c r="S269" s="154"/>
      <c r="T269" s="154">
        <f t="shared" si="1054"/>
        <v>63</v>
      </c>
      <c r="U269" s="154">
        <f t="shared" si="1054"/>
        <v>63</v>
      </c>
      <c r="V269" s="154">
        <f t="shared" si="1054"/>
        <v>63</v>
      </c>
      <c r="W269" s="154">
        <f t="shared" si="1054"/>
        <v>63</v>
      </c>
      <c r="X269" s="154">
        <f t="shared" si="1054"/>
        <v>63</v>
      </c>
      <c r="Y269" s="154">
        <f t="shared" si="1054"/>
        <v>63</v>
      </c>
      <c r="Z269" s="154">
        <f t="shared" si="1054"/>
        <v>63</v>
      </c>
      <c r="AA269" s="154"/>
      <c r="AB269" s="154">
        <f t="shared" si="1054"/>
        <v>63</v>
      </c>
      <c r="AC269" s="154">
        <f t="shared" si="1054"/>
        <v>63</v>
      </c>
      <c r="AD269" s="154">
        <f t="shared" si="1054"/>
        <v>63</v>
      </c>
      <c r="AE269" s="154">
        <f t="shared" si="1054"/>
        <v>63</v>
      </c>
      <c r="AF269" s="154">
        <f t="shared" si="1054"/>
        <v>63</v>
      </c>
      <c r="AG269" s="154">
        <f t="shared" si="1054"/>
        <v>63</v>
      </c>
      <c r="AH269" s="154">
        <f t="shared" si="1054"/>
        <v>63</v>
      </c>
      <c r="AI269" s="154"/>
      <c r="AJ269" s="154">
        <f t="shared" si="1054"/>
        <v>63</v>
      </c>
      <c r="AK269" s="154">
        <f t="shared" si="1054"/>
        <v>63</v>
      </c>
      <c r="AL269" s="154">
        <f t="shared" si="1054"/>
        <v>63</v>
      </c>
      <c r="AM269" s="154">
        <f t="shared" si="1054"/>
        <v>63</v>
      </c>
      <c r="AN269" s="154">
        <f t="shared" si="1054"/>
        <v>63</v>
      </c>
      <c r="AO269" s="154">
        <f t="shared" si="1054"/>
        <v>63</v>
      </c>
      <c r="AP269" s="154">
        <f t="shared" si="1054"/>
        <v>63</v>
      </c>
      <c r="AQ269" s="154"/>
      <c r="AR269" s="154">
        <f t="shared" si="1054"/>
        <v>63</v>
      </c>
      <c r="AS269" s="154">
        <f t="shared" si="1054"/>
        <v>63</v>
      </c>
      <c r="AT269" s="154">
        <f t="shared" si="1054"/>
        <v>63</v>
      </c>
      <c r="AU269" s="154">
        <f t="shared" si="1054"/>
        <v>63</v>
      </c>
      <c r="AV269" s="154">
        <f t="shared" si="1054"/>
        <v>63</v>
      </c>
      <c r="AW269" s="154">
        <f t="shared" si="1054"/>
        <v>63</v>
      </c>
      <c r="AX269" s="154">
        <f t="shared" si="1054"/>
        <v>63</v>
      </c>
      <c r="AY269" s="154"/>
      <c r="AZ269" s="154">
        <f t="shared" si="1054"/>
        <v>63</v>
      </c>
      <c r="BA269" s="154">
        <f t="shared" si="1054"/>
        <v>63</v>
      </c>
      <c r="BB269" s="154">
        <f t="shared" si="1054"/>
        <v>63</v>
      </c>
      <c r="BC269" s="154">
        <f t="shared" si="1054"/>
        <v>63</v>
      </c>
      <c r="BD269" s="154">
        <f t="shared" si="1054"/>
        <v>63</v>
      </c>
      <c r="BE269" s="154">
        <f t="shared" si="1054"/>
        <v>63</v>
      </c>
      <c r="BF269" s="154">
        <f t="shared" si="1054"/>
        <v>63</v>
      </c>
    </row>
    <row r="270" spans="1:58" x14ac:dyDescent="0.2">
      <c r="B270" s="37" t="s">
        <v>263</v>
      </c>
      <c r="C270" s="3" t="s">
        <v>50</v>
      </c>
      <c r="D270" s="85">
        <f t="shared" ref="D270:J270" si="1055">D269*PI()/180</f>
        <v>1.0995574287564276</v>
      </c>
      <c r="E270" s="85">
        <f t="shared" si="1055"/>
        <v>1.0995574287564276</v>
      </c>
      <c r="F270" s="85">
        <f t="shared" si="1055"/>
        <v>1.0995574287564276</v>
      </c>
      <c r="G270" s="85">
        <f t="shared" si="1055"/>
        <v>1.0995574287564276</v>
      </c>
      <c r="H270" s="85">
        <f t="shared" si="1055"/>
        <v>1.0995574287564276</v>
      </c>
      <c r="I270" s="85">
        <f t="shared" si="1055"/>
        <v>1.0995574287564276</v>
      </c>
      <c r="J270" s="85">
        <f t="shared" si="1055"/>
        <v>1.0995574287564276</v>
      </c>
      <c r="K270" s="85"/>
      <c r="L270" s="85">
        <f t="shared" ref="L270:R270" si="1056">L269*PI()/180</f>
        <v>1.0995574287564276</v>
      </c>
      <c r="M270" s="85">
        <f t="shared" si="1056"/>
        <v>1.0995574287564276</v>
      </c>
      <c r="N270" s="85">
        <f t="shared" si="1056"/>
        <v>1.0995574287564276</v>
      </c>
      <c r="O270" s="85">
        <f t="shared" si="1056"/>
        <v>1.0995574287564276</v>
      </c>
      <c r="P270" s="85">
        <f t="shared" si="1056"/>
        <v>1.0995574287564276</v>
      </c>
      <c r="Q270" s="85">
        <f t="shared" si="1056"/>
        <v>1.0995574287564276</v>
      </c>
      <c r="R270" s="85">
        <f t="shared" si="1056"/>
        <v>1.0995574287564276</v>
      </c>
      <c r="S270" s="85"/>
      <c r="T270" s="85">
        <f t="shared" ref="T270:Z270" si="1057">T269*PI()/180</f>
        <v>1.0995574287564276</v>
      </c>
      <c r="U270" s="85">
        <f t="shared" si="1057"/>
        <v>1.0995574287564276</v>
      </c>
      <c r="V270" s="85">
        <f t="shared" si="1057"/>
        <v>1.0995574287564276</v>
      </c>
      <c r="W270" s="85">
        <f t="shared" si="1057"/>
        <v>1.0995574287564276</v>
      </c>
      <c r="X270" s="85">
        <f t="shared" si="1057"/>
        <v>1.0995574287564276</v>
      </c>
      <c r="Y270" s="85">
        <f t="shared" si="1057"/>
        <v>1.0995574287564276</v>
      </c>
      <c r="Z270" s="85">
        <f t="shared" si="1057"/>
        <v>1.0995574287564276</v>
      </c>
      <c r="AA270" s="85"/>
      <c r="AB270" s="85">
        <f t="shared" ref="AB270:AH270" si="1058">AB269*PI()/180</f>
        <v>1.0995574287564276</v>
      </c>
      <c r="AC270" s="85">
        <f t="shared" si="1058"/>
        <v>1.0995574287564276</v>
      </c>
      <c r="AD270" s="85">
        <f t="shared" si="1058"/>
        <v>1.0995574287564276</v>
      </c>
      <c r="AE270" s="85">
        <f t="shared" si="1058"/>
        <v>1.0995574287564276</v>
      </c>
      <c r="AF270" s="85">
        <f t="shared" si="1058"/>
        <v>1.0995574287564276</v>
      </c>
      <c r="AG270" s="85">
        <f t="shared" si="1058"/>
        <v>1.0995574287564276</v>
      </c>
      <c r="AH270" s="85">
        <f t="shared" si="1058"/>
        <v>1.0995574287564276</v>
      </c>
      <c r="AI270" s="85"/>
      <c r="AJ270" s="85">
        <f t="shared" ref="AJ270:AP270" si="1059">AJ269*PI()/180</f>
        <v>1.0995574287564276</v>
      </c>
      <c r="AK270" s="85">
        <f t="shared" si="1059"/>
        <v>1.0995574287564276</v>
      </c>
      <c r="AL270" s="85">
        <f t="shared" si="1059"/>
        <v>1.0995574287564276</v>
      </c>
      <c r="AM270" s="85">
        <f t="shared" si="1059"/>
        <v>1.0995574287564276</v>
      </c>
      <c r="AN270" s="85">
        <f t="shared" si="1059"/>
        <v>1.0995574287564276</v>
      </c>
      <c r="AO270" s="85">
        <f t="shared" si="1059"/>
        <v>1.0995574287564276</v>
      </c>
      <c r="AP270" s="85">
        <f t="shared" si="1059"/>
        <v>1.0995574287564276</v>
      </c>
      <c r="AQ270" s="85"/>
      <c r="AR270" s="85">
        <f t="shared" ref="AR270:AX270" si="1060">AR269*PI()/180</f>
        <v>1.0995574287564276</v>
      </c>
      <c r="AS270" s="85">
        <f t="shared" si="1060"/>
        <v>1.0995574287564276</v>
      </c>
      <c r="AT270" s="85">
        <f t="shared" si="1060"/>
        <v>1.0995574287564276</v>
      </c>
      <c r="AU270" s="85">
        <f t="shared" si="1060"/>
        <v>1.0995574287564276</v>
      </c>
      <c r="AV270" s="85">
        <f t="shared" si="1060"/>
        <v>1.0995574287564276</v>
      </c>
      <c r="AW270" s="85">
        <f t="shared" si="1060"/>
        <v>1.0995574287564276</v>
      </c>
      <c r="AX270" s="85">
        <f t="shared" si="1060"/>
        <v>1.0995574287564276</v>
      </c>
      <c r="AY270" s="85"/>
      <c r="AZ270" s="85">
        <f t="shared" ref="AZ270:BF270" si="1061">AZ269*PI()/180</f>
        <v>1.0995574287564276</v>
      </c>
      <c r="BA270" s="85">
        <f t="shared" si="1061"/>
        <v>1.0995574287564276</v>
      </c>
      <c r="BB270" s="85">
        <f t="shared" si="1061"/>
        <v>1.0995574287564276</v>
      </c>
      <c r="BC270" s="85">
        <f t="shared" si="1061"/>
        <v>1.0995574287564276</v>
      </c>
      <c r="BD270" s="85">
        <f t="shared" si="1061"/>
        <v>1.0995574287564276</v>
      </c>
      <c r="BE270" s="85">
        <f t="shared" si="1061"/>
        <v>1.0995574287564276</v>
      </c>
      <c r="BF270" s="85">
        <f t="shared" si="1061"/>
        <v>1.0995574287564276</v>
      </c>
    </row>
    <row r="271" spans="1:58" x14ac:dyDescent="0.2">
      <c r="E271" s="92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</row>
    <row r="272" spans="1:58" x14ac:dyDescent="0.2">
      <c r="B272" s="140" t="s">
        <v>26</v>
      </c>
      <c r="C272" s="141" t="s">
        <v>49</v>
      </c>
      <c r="D272" s="154">
        <f t="shared" ref="D272:BF272" si="1062">D$52</f>
        <v>-42</v>
      </c>
      <c r="E272" s="154">
        <f t="shared" si="1062"/>
        <v>-42</v>
      </c>
      <c r="F272" s="154">
        <f t="shared" si="1062"/>
        <v>-42</v>
      </c>
      <c r="G272" s="154">
        <f t="shared" si="1062"/>
        <v>-42</v>
      </c>
      <c r="H272" s="154">
        <f t="shared" si="1062"/>
        <v>-42</v>
      </c>
      <c r="I272" s="154">
        <f t="shared" si="1062"/>
        <v>-42</v>
      </c>
      <c r="J272" s="154">
        <f t="shared" si="1062"/>
        <v>-42</v>
      </c>
      <c r="K272" s="154"/>
      <c r="L272" s="154">
        <f t="shared" si="1062"/>
        <v>-42</v>
      </c>
      <c r="M272" s="154">
        <f t="shared" si="1062"/>
        <v>-42</v>
      </c>
      <c r="N272" s="154">
        <f t="shared" si="1062"/>
        <v>-42</v>
      </c>
      <c r="O272" s="154">
        <f t="shared" si="1062"/>
        <v>-42</v>
      </c>
      <c r="P272" s="154">
        <f t="shared" si="1062"/>
        <v>-42</v>
      </c>
      <c r="Q272" s="154">
        <f t="shared" si="1062"/>
        <v>-42</v>
      </c>
      <c r="R272" s="154">
        <f t="shared" si="1062"/>
        <v>-42</v>
      </c>
      <c r="S272" s="154"/>
      <c r="T272" s="154">
        <f t="shared" si="1062"/>
        <v>-42</v>
      </c>
      <c r="U272" s="154">
        <f t="shared" si="1062"/>
        <v>-42</v>
      </c>
      <c r="V272" s="154">
        <f t="shared" si="1062"/>
        <v>-42</v>
      </c>
      <c r="W272" s="154">
        <f t="shared" si="1062"/>
        <v>-42</v>
      </c>
      <c r="X272" s="154">
        <f t="shared" si="1062"/>
        <v>-42</v>
      </c>
      <c r="Y272" s="154">
        <f t="shared" si="1062"/>
        <v>-42</v>
      </c>
      <c r="Z272" s="154">
        <f t="shared" si="1062"/>
        <v>-42</v>
      </c>
      <c r="AA272" s="154"/>
      <c r="AB272" s="154">
        <f t="shared" si="1062"/>
        <v>-42</v>
      </c>
      <c r="AC272" s="154">
        <f t="shared" si="1062"/>
        <v>-42</v>
      </c>
      <c r="AD272" s="154">
        <f t="shared" si="1062"/>
        <v>-42</v>
      </c>
      <c r="AE272" s="154">
        <f t="shared" si="1062"/>
        <v>-42</v>
      </c>
      <c r="AF272" s="154">
        <f t="shared" si="1062"/>
        <v>-42</v>
      </c>
      <c r="AG272" s="154">
        <f t="shared" si="1062"/>
        <v>-42</v>
      </c>
      <c r="AH272" s="154">
        <f t="shared" si="1062"/>
        <v>-42</v>
      </c>
      <c r="AI272" s="154"/>
      <c r="AJ272" s="154">
        <f t="shared" si="1062"/>
        <v>-42</v>
      </c>
      <c r="AK272" s="154">
        <f t="shared" si="1062"/>
        <v>-42</v>
      </c>
      <c r="AL272" s="154">
        <f t="shared" si="1062"/>
        <v>-42</v>
      </c>
      <c r="AM272" s="154">
        <f t="shared" si="1062"/>
        <v>-42</v>
      </c>
      <c r="AN272" s="154">
        <f t="shared" si="1062"/>
        <v>-42</v>
      </c>
      <c r="AO272" s="154">
        <f t="shared" si="1062"/>
        <v>-42</v>
      </c>
      <c r="AP272" s="154">
        <f t="shared" si="1062"/>
        <v>-42</v>
      </c>
      <c r="AQ272" s="154"/>
      <c r="AR272" s="154">
        <f t="shared" si="1062"/>
        <v>-42</v>
      </c>
      <c r="AS272" s="154">
        <f t="shared" si="1062"/>
        <v>-42</v>
      </c>
      <c r="AT272" s="154">
        <f t="shared" si="1062"/>
        <v>-42</v>
      </c>
      <c r="AU272" s="154">
        <f t="shared" si="1062"/>
        <v>-42</v>
      </c>
      <c r="AV272" s="154">
        <f t="shared" si="1062"/>
        <v>-42</v>
      </c>
      <c r="AW272" s="154">
        <f t="shared" si="1062"/>
        <v>-42</v>
      </c>
      <c r="AX272" s="154">
        <f t="shared" si="1062"/>
        <v>-42</v>
      </c>
      <c r="AY272" s="154"/>
      <c r="AZ272" s="154">
        <f t="shared" si="1062"/>
        <v>-42</v>
      </c>
      <c r="BA272" s="154">
        <f t="shared" si="1062"/>
        <v>-42</v>
      </c>
      <c r="BB272" s="154">
        <f t="shared" si="1062"/>
        <v>-42</v>
      </c>
      <c r="BC272" s="154">
        <f t="shared" si="1062"/>
        <v>-42</v>
      </c>
      <c r="BD272" s="154">
        <f t="shared" si="1062"/>
        <v>-42</v>
      </c>
      <c r="BE272" s="154">
        <f t="shared" si="1062"/>
        <v>-42</v>
      </c>
      <c r="BF272" s="154">
        <f t="shared" si="1062"/>
        <v>-42</v>
      </c>
    </row>
    <row r="273" spans="1:58" x14ac:dyDescent="0.2">
      <c r="B273" s="33" t="s">
        <v>26</v>
      </c>
      <c r="C273" s="3" t="s">
        <v>50</v>
      </c>
      <c r="D273" s="85">
        <f t="shared" ref="D273:J273" si="1063">D272*$L$15</f>
        <v>-0.73303828583761843</v>
      </c>
      <c r="E273" s="85">
        <f t="shared" si="1063"/>
        <v>-0.73303828583761843</v>
      </c>
      <c r="F273" s="85">
        <f t="shared" si="1063"/>
        <v>-0.73303828583761843</v>
      </c>
      <c r="G273" s="85">
        <f t="shared" si="1063"/>
        <v>-0.73303828583761843</v>
      </c>
      <c r="H273" s="85">
        <f t="shared" si="1063"/>
        <v>-0.73303828583761843</v>
      </c>
      <c r="I273" s="85">
        <f t="shared" si="1063"/>
        <v>-0.73303828583761843</v>
      </c>
      <c r="J273" s="85">
        <f t="shared" si="1063"/>
        <v>-0.73303828583761843</v>
      </c>
      <c r="K273" s="85"/>
      <c r="L273" s="85">
        <f t="shared" ref="L273:R273" si="1064">L272*$L$15</f>
        <v>-0.73303828583761843</v>
      </c>
      <c r="M273" s="85">
        <f t="shared" si="1064"/>
        <v>-0.73303828583761843</v>
      </c>
      <c r="N273" s="85">
        <f t="shared" si="1064"/>
        <v>-0.73303828583761843</v>
      </c>
      <c r="O273" s="85">
        <f t="shared" si="1064"/>
        <v>-0.73303828583761843</v>
      </c>
      <c r="P273" s="85">
        <f t="shared" si="1064"/>
        <v>-0.73303828583761843</v>
      </c>
      <c r="Q273" s="85">
        <f t="shared" si="1064"/>
        <v>-0.73303828583761843</v>
      </c>
      <c r="R273" s="85">
        <f t="shared" si="1064"/>
        <v>-0.73303828583761843</v>
      </c>
      <c r="S273" s="85"/>
      <c r="T273" s="85">
        <f t="shared" ref="T273:Z273" si="1065">T272*$L$15</f>
        <v>-0.73303828583761843</v>
      </c>
      <c r="U273" s="85">
        <f t="shared" si="1065"/>
        <v>-0.73303828583761843</v>
      </c>
      <c r="V273" s="85">
        <f t="shared" si="1065"/>
        <v>-0.73303828583761843</v>
      </c>
      <c r="W273" s="85">
        <f t="shared" si="1065"/>
        <v>-0.73303828583761843</v>
      </c>
      <c r="X273" s="85">
        <f t="shared" si="1065"/>
        <v>-0.73303828583761843</v>
      </c>
      <c r="Y273" s="85">
        <f t="shared" si="1065"/>
        <v>-0.73303828583761843</v>
      </c>
      <c r="Z273" s="85">
        <f t="shared" si="1065"/>
        <v>-0.73303828583761843</v>
      </c>
      <c r="AA273" s="85"/>
      <c r="AB273" s="85">
        <f t="shared" ref="AB273:AH273" si="1066">AB272*$L$15</f>
        <v>-0.73303828583761843</v>
      </c>
      <c r="AC273" s="85">
        <f t="shared" si="1066"/>
        <v>-0.73303828583761843</v>
      </c>
      <c r="AD273" s="85">
        <f t="shared" si="1066"/>
        <v>-0.73303828583761843</v>
      </c>
      <c r="AE273" s="85">
        <f t="shared" si="1066"/>
        <v>-0.73303828583761843</v>
      </c>
      <c r="AF273" s="85">
        <f t="shared" si="1066"/>
        <v>-0.73303828583761843</v>
      </c>
      <c r="AG273" s="85">
        <f t="shared" si="1066"/>
        <v>-0.73303828583761843</v>
      </c>
      <c r="AH273" s="85">
        <f t="shared" si="1066"/>
        <v>-0.73303828583761843</v>
      </c>
      <c r="AI273" s="85"/>
      <c r="AJ273" s="85">
        <f t="shared" ref="AJ273:AP273" si="1067">AJ272*$L$15</f>
        <v>-0.73303828583761843</v>
      </c>
      <c r="AK273" s="85">
        <f t="shared" si="1067"/>
        <v>-0.73303828583761843</v>
      </c>
      <c r="AL273" s="85">
        <f t="shared" si="1067"/>
        <v>-0.73303828583761843</v>
      </c>
      <c r="AM273" s="85">
        <f t="shared" si="1067"/>
        <v>-0.73303828583761843</v>
      </c>
      <c r="AN273" s="85">
        <f t="shared" si="1067"/>
        <v>-0.73303828583761843</v>
      </c>
      <c r="AO273" s="85">
        <f t="shared" si="1067"/>
        <v>-0.73303828583761843</v>
      </c>
      <c r="AP273" s="85">
        <f t="shared" si="1067"/>
        <v>-0.73303828583761843</v>
      </c>
      <c r="AQ273" s="85"/>
      <c r="AR273" s="85">
        <f t="shared" ref="AR273:AX273" si="1068">AR272*$L$15</f>
        <v>-0.73303828583761843</v>
      </c>
      <c r="AS273" s="85">
        <f t="shared" si="1068"/>
        <v>-0.73303828583761843</v>
      </c>
      <c r="AT273" s="85">
        <f t="shared" si="1068"/>
        <v>-0.73303828583761843</v>
      </c>
      <c r="AU273" s="85">
        <f t="shared" si="1068"/>
        <v>-0.73303828583761843</v>
      </c>
      <c r="AV273" s="85">
        <f t="shared" si="1068"/>
        <v>-0.73303828583761843</v>
      </c>
      <c r="AW273" s="85">
        <f t="shared" si="1068"/>
        <v>-0.73303828583761843</v>
      </c>
      <c r="AX273" s="85">
        <f t="shared" si="1068"/>
        <v>-0.73303828583761843</v>
      </c>
      <c r="AY273" s="85"/>
      <c r="AZ273" s="85">
        <f t="shared" ref="AZ273:BF273" si="1069">AZ272*$L$15</f>
        <v>-0.73303828583761843</v>
      </c>
      <c r="BA273" s="85">
        <f t="shared" si="1069"/>
        <v>-0.73303828583761843</v>
      </c>
      <c r="BB273" s="85">
        <f t="shared" si="1069"/>
        <v>-0.73303828583761843</v>
      </c>
      <c r="BC273" s="85">
        <f t="shared" si="1069"/>
        <v>-0.73303828583761843</v>
      </c>
      <c r="BD273" s="85">
        <f t="shared" si="1069"/>
        <v>-0.73303828583761843</v>
      </c>
      <c r="BE273" s="85">
        <f t="shared" si="1069"/>
        <v>-0.73303828583761843</v>
      </c>
      <c r="BF273" s="85">
        <f t="shared" si="1069"/>
        <v>-0.73303828583761843</v>
      </c>
    </row>
    <row r="274" spans="1:58" x14ac:dyDescent="0.2">
      <c r="B274" s="33" t="s">
        <v>264</v>
      </c>
      <c r="C274" s="3" t="s">
        <v>11</v>
      </c>
      <c r="D274" s="85">
        <f t="shared" ref="D274:J274" si="1070">COS(D268)</f>
        <v>0.4539904997395468</v>
      </c>
      <c r="E274" s="85">
        <f t="shared" si="1070"/>
        <v>0.4539904997395468</v>
      </c>
      <c r="F274" s="85">
        <f t="shared" si="1070"/>
        <v>0.4539904997395468</v>
      </c>
      <c r="G274" s="85">
        <f t="shared" si="1070"/>
        <v>0.4539904997395468</v>
      </c>
      <c r="H274" s="85">
        <f t="shared" si="1070"/>
        <v>0.4539904997395468</v>
      </c>
      <c r="I274" s="85">
        <f t="shared" si="1070"/>
        <v>0.4539904997395468</v>
      </c>
      <c r="J274" s="85">
        <f t="shared" si="1070"/>
        <v>0.4539904997395468</v>
      </c>
      <c r="K274" s="85"/>
      <c r="L274" s="85">
        <f t="shared" ref="L274:R274" si="1071">COS(L268)</f>
        <v>0.4539904997395468</v>
      </c>
      <c r="M274" s="85">
        <f t="shared" si="1071"/>
        <v>0.4539904997395468</v>
      </c>
      <c r="N274" s="85">
        <f t="shared" si="1071"/>
        <v>0.4539904997395468</v>
      </c>
      <c r="O274" s="85">
        <f t="shared" si="1071"/>
        <v>0.4539904997395468</v>
      </c>
      <c r="P274" s="85">
        <f t="shared" si="1071"/>
        <v>0.4539904997395468</v>
      </c>
      <c r="Q274" s="85">
        <f t="shared" si="1071"/>
        <v>0.4539904997395468</v>
      </c>
      <c r="R274" s="85">
        <f t="shared" si="1071"/>
        <v>0.4539904997395468</v>
      </c>
      <c r="S274" s="85"/>
      <c r="T274" s="85">
        <f t="shared" ref="T274:Z274" si="1072">COS(T268)</f>
        <v>0.4539904997395468</v>
      </c>
      <c r="U274" s="85">
        <f t="shared" si="1072"/>
        <v>0.4539904997395468</v>
      </c>
      <c r="V274" s="85">
        <f t="shared" si="1072"/>
        <v>0.4539904997395468</v>
      </c>
      <c r="W274" s="85">
        <f t="shared" si="1072"/>
        <v>0.4539904997395468</v>
      </c>
      <c r="X274" s="85">
        <f t="shared" si="1072"/>
        <v>0.4539904997395468</v>
      </c>
      <c r="Y274" s="85">
        <f t="shared" si="1072"/>
        <v>0.4539904997395468</v>
      </c>
      <c r="Z274" s="85">
        <f t="shared" si="1072"/>
        <v>0.4539904997395468</v>
      </c>
      <c r="AA274" s="85"/>
      <c r="AB274" s="85">
        <f t="shared" ref="AB274:AH274" si="1073">COS(AB268)</f>
        <v>0.4539904997395468</v>
      </c>
      <c r="AC274" s="85">
        <f t="shared" si="1073"/>
        <v>0.4539904997395468</v>
      </c>
      <c r="AD274" s="85">
        <f t="shared" si="1073"/>
        <v>0.4539904997395468</v>
      </c>
      <c r="AE274" s="85">
        <f t="shared" si="1073"/>
        <v>0.4539904997395468</v>
      </c>
      <c r="AF274" s="85">
        <f t="shared" si="1073"/>
        <v>0.4539904997395468</v>
      </c>
      <c r="AG274" s="85">
        <f t="shared" si="1073"/>
        <v>0.4539904997395468</v>
      </c>
      <c r="AH274" s="85">
        <f t="shared" si="1073"/>
        <v>0.4539904997395468</v>
      </c>
      <c r="AI274" s="85"/>
      <c r="AJ274" s="85">
        <f t="shared" ref="AJ274:AP274" si="1074">COS(AJ268)</f>
        <v>0.4539904997395468</v>
      </c>
      <c r="AK274" s="85">
        <f t="shared" si="1074"/>
        <v>0.4539904997395468</v>
      </c>
      <c r="AL274" s="85">
        <f t="shared" si="1074"/>
        <v>0.4539904997395468</v>
      </c>
      <c r="AM274" s="85">
        <f t="shared" si="1074"/>
        <v>0.4539904997395468</v>
      </c>
      <c r="AN274" s="85">
        <f t="shared" si="1074"/>
        <v>0.4539904997395468</v>
      </c>
      <c r="AO274" s="85">
        <f t="shared" si="1074"/>
        <v>0.4539904997395468</v>
      </c>
      <c r="AP274" s="85">
        <f t="shared" si="1074"/>
        <v>0.4539904997395468</v>
      </c>
      <c r="AQ274" s="85"/>
      <c r="AR274" s="85">
        <f t="shared" ref="AR274:AW274" si="1075">COS(AR268)</f>
        <v>0.4539904997395468</v>
      </c>
      <c r="AS274" s="85">
        <f t="shared" si="1075"/>
        <v>0.4539904997395468</v>
      </c>
      <c r="AT274" s="85">
        <f t="shared" si="1075"/>
        <v>0.4539904997395468</v>
      </c>
      <c r="AU274" s="85">
        <f t="shared" si="1075"/>
        <v>0.4539904997395468</v>
      </c>
      <c r="AV274" s="85">
        <f t="shared" si="1075"/>
        <v>0.4539904997395468</v>
      </c>
      <c r="AW274" s="85">
        <f t="shared" si="1075"/>
        <v>0.4539904997395468</v>
      </c>
      <c r="AX274" s="85">
        <f>COS(AX268)</f>
        <v>0.4539904997395468</v>
      </c>
      <c r="AY274" s="85"/>
      <c r="AZ274" s="85">
        <f t="shared" ref="AZ274:BF274" si="1076">COS(AZ268)</f>
        <v>0.4539904997395468</v>
      </c>
      <c r="BA274" s="85">
        <f t="shared" si="1076"/>
        <v>0.4539904997395468</v>
      </c>
      <c r="BB274" s="85">
        <f t="shared" si="1076"/>
        <v>0.4539904997395468</v>
      </c>
      <c r="BC274" s="85">
        <f t="shared" si="1076"/>
        <v>0.4539904997395468</v>
      </c>
      <c r="BD274" s="85">
        <f t="shared" si="1076"/>
        <v>0.4539904997395468</v>
      </c>
      <c r="BE274" s="85">
        <f t="shared" si="1076"/>
        <v>0.4539904997395468</v>
      </c>
      <c r="BF274" s="85">
        <f t="shared" si="1076"/>
        <v>0.4539904997395468</v>
      </c>
    </row>
    <row r="275" spans="1:58" x14ac:dyDescent="0.2">
      <c r="B275" s="38" t="s">
        <v>265</v>
      </c>
      <c r="C275" s="3" t="s">
        <v>11</v>
      </c>
      <c r="D275" s="85">
        <f t="shared" ref="D275:J275" si="1077">SIN(D268)</f>
        <v>0.89100652418836779</v>
      </c>
      <c r="E275" s="85">
        <f t="shared" si="1077"/>
        <v>0.89100652418836779</v>
      </c>
      <c r="F275" s="85">
        <f t="shared" si="1077"/>
        <v>0.89100652418836779</v>
      </c>
      <c r="G275" s="85">
        <f t="shared" si="1077"/>
        <v>0.89100652418836779</v>
      </c>
      <c r="H275" s="85">
        <f t="shared" si="1077"/>
        <v>0.89100652418836779</v>
      </c>
      <c r="I275" s="85">
        <f t="shared" si="1077"/>
        <v>0.89100652418836779</v>
      </c>
      <c r="J275" s="85">
        <f t="shared" si="1077"/>
        <v>0.89100652418836779</v>
      </c>
      <c r="K275" s="85"/>
      <c r="L275" s="85">
        <f t="shared" ref="L275:R275" si="1078">SIN(L268)</f>
        <v>0.89100652418836779</v>
      </c>
      <c r="M275" s="85">
        <f t="shared" si="1078"/>
        <v>0.89100652418836779</v>
      </c>
      <c r="N275" s="85">
        <f t="shared" si="1078"/>
        <v>0.89100652418836779</v>
      </c>
      <c r="O275" s="85">
        <f t="shared" si="1078"/>
        <v>0.89100652418836779</v>
      </c>
      <c r="P275" s="85">
        <f t="shared" si="1078"/>
        <v>0.89100652418836779</v>
      </c>
      <c r="Q275" s="85">
        <f t="shared" si="1078"/>
        <v>0.89100652418836779</v>
      </c>
      <c r="R275" s="85">
        <f t="shared" si="1078"/>
        <v>0.89100652418836779</v>
      </c>
      <c r="S275" s="85"/>
      <c r="T275" s="85">
        <f t="shared" ref="T275:Z275" si="1079">SIN(T268)</f>
        <v>0.89100652418836779</v>
      </c>
      <c r="U275" s="85">
        <f t="shared" si="1079"/>
        <v>0.89100652418836779</v>
      </c>
      <c r="V275" s="85">
        <f t="shared" si="1079"/>
        <v>0.89100652418836779</v>
      </c>
      <c r="W275" s="85">
        <f t="shared" si="1079"/>
        <v>0.89100652418836779</v>
      </c>
      <c r="X275" s="85">
        <f t="shared" si="1079"/>
        <v>0.89100652418836779</v>
      </c>
      <c r="Y275" s="85">
        <f t="shared" si="1079"/>
        <v>0.89100652418836779</v>
      </c>
      <c r="Z275" s="85">
        <f t="shared" si="1079"/>
        <v>0.89100652418836779</v>
      </c>
      <c r="AA275" s="85"/>
      <c r="AB275" s="85">
        <f t="shared" ref="AB275:AH275" si="1080">SIN(AB268)</f>
        <v>0.89100652418836779</v>
      </c>
      <c r="AC275" s="85">
        <f t="shared" si="1080"/>
        <v>0.89100652418836779</v>
      </c>
      <c r="AD275" s="85">
        <f t="shared" si="1080"/>
        <v>0.89100652418836779</v>
      </c>
      <c r="AE275" s="85">
        <f t="shared" si="1080"/>
        <v>0.89100652418836779</v>
      </c>
      <c r="AF275" s="85">
        <f t="shared" si="1080"/>
        <v>0.89100652418836779</v>
      </c>
      <c r="AG275" s="85">
        <f t="shared" si="1080"/>
        <v>0.89100652418836779</v>
      </c>
      <c r="AH275" s="85">
        <f t="shared" si="1080"/>
        <v>0.89100652418836779</v>
      </c>
      <c r="AI275" s="85"/>
      <c r="AJ275" s="85">
        <f t="shared" ref="AJ275:AP275" si="1081">SIN(AJ268)</f>
        <v>0.89100652418836779</v>
      </c>
      <c r="AK275" s="85">
        <f t="shared" si="1081"/>
        <v>0.89100652418836779</v>
      </c>
      <c r="AL275" s="85">
        <f t="shared" si="1081"/>
        <v>0.89100652418836779</v>
      </c>
      <c r="AM275" s="85">
        <f t="shared" si="1081"/>
        <v>0.89100652418836779</v>
      </c>
      <c r="AN275" s="85">
        <f t="shared" si="1081"/>
        <v>0.89100652418836779</v>
      </c>
      <c r="AO275" s="85">
        <f t="shared" si="1081"/>
        <v>0.89100652418836779</v>
      </c>
      <c r="AP275" s="85">
        <f t="shared" si="1081"/>
        <v>0.89100652418836779</v>
      </c>
      <c r="AQ275" s="85"/>
      <c r="AR275" s="85">
        <f t="shared" ref="AR275:AW275" si="1082">SIN(AR268)</f>
        <v>0.89100652418836779</v>
      </c>
      <c r="AS275" s="85">
        <f t="shared" si="1082"/>
        <v>0.89100652418836779</v>
      </c>
      <c r="AT275" s="85">
        <f t="shared" si="1082"/>
        <v>0.89100652418836779</v>
      </c>
      <c r="AU275" s="85">
        <f t="shared" si="1082"/>
        <v>0.89100652418836779</v>
      </c>
      <c r="AV275" s="85">
        <f t="shared" si="1082"/>
        <v>0.89100652418836779</v>
      </c>
      <c r="AW275" s="85">
        <f t="shared" si="1082"/>
        <v>0.89100652418836779</v>
      </c>
      <c r="AX275" s="85">
        <f>SIN(AX268)</f>
        <v>0.89100652418836779</v>
      </c>
      <c r="AY275" s="85"/>
      <c r="AZ275" s="85">
        <f t="shared" ref="AZ275:BF275" si="1083">SIN(AZ268)</f>
        <v>0.89100652418836779</v>
      </c>
      <c r="BA275" s="85">
        <f t="shared" si="1083"/>
        <v>0.89100652418836779</v>
      </c>
      <c r="BB275" s="85">
        <f t="shared" si="1083"/>
        <v>0.89100652418836779</v>
      </c>
      <c r="BC275" s="85">
        <f t="shared" si="1083"/>
        <v>0.89100652418836779</v>
      </c>
      <c r="BD275" s="85">
        <f t="shared" si="1083"/>
        <v>0.89100652418836779</v>
      </c>
      <c r="BE275" s="85">
        <f t="shared" si="1083"/>
        <v>0.89100652418836779</v>
      </c>
      <c r="BF275" s="85">
        <f t="shared" si="1083"/>
        <v>0.89100652418836779</v>
      </c>
    </row>
    <row r="276" spans="1:58" x14ac:dyDescent="0.2">
      <c r="B276" s="38" t="s">
        <v>302</v>
      </c>
      <c r="C276" s="3" t="s">
        <v>11</v>
      </c>
      <c r="D276" s="85">
        <f t="shared" ref="D276:J276" si="1084">TAN(D268)</f>
        <v>1.9626105055051504</v>
      </c>
      <c r="E276" s="85">
        <f t="shared" si="1084"/>
        <v>1.9626105055051504</v>
      </c>
      <c r="F276" s="85">
        <f t="shared" si="1084"/>
        <v>1.9626105055051504</v>
      </c>
      <c r="G276" s="85">
        <f t="shared" si="1084"/>
        <v>1.9626105055051504</v>
      </c>
      <c r="H276" s="85">
        <f t="shared" si="1084"/>
        <v>1.9626105055051504</v>
      </c>
      <c r="I276" s="85">
        <f t="shared" si="1084"/>
        <v>1.9626105055051504</v>
      </c>
      <c r="J276" s="85">
        <f t="shared" si="1084"/>
        <v>1.9626105055051504</v>
      </c>
      <c r="K276" s="85"/>
      <c r="L276" s="85">
        <f t="shared" ref="L276:R276" si="1085">TAN(L268)</f>
        <v>1.9626105055051504</v>
      </c>
      <c r="M276" s="85">
        <f t="shared" si="1085"/>
        <v>1.9626105055051504</v>
      </c>
      <c r="N276" s="85">
        <f t="shared" si="1085"/>
        <v>1.9626105055051504</v>
      </c>
      <c r="O276" s="85">
        <f t="shared" si="1085"/>
        <v>1.9626105055051504</v>
      </c>
      <c r="P276" s="85">
        <f t="shared" si="1085"/>
        <v>1.9626105055051504</v>
      </c>
      <c r="Q276" s="85">
        <f t="shared" si="1085"/>
        <v>1.9626105055051504</v>
      </c>
      <c r="R276" s="85">
        <f t="shared" si="1085"/>
        <v>1.9626105055051504</v>
      </c>
      <c r="S276" s="85"/>
      <c r="T276" s="85">
        <f t="shared" ref="T276:Z276" si="1086">TAN(T268)</f>
        <v>1.9626105055051504</v>
      </c>
      <c r="U276" s="85">
        <f t="shared" si="1086"/>
        <v>1.9626105055051504</v>
      </c>
      <c r="V276" s="85">
        <f t="shared" si="1086"/>
        <v>1.9626105055051504</v>
      </c>
      <c r="W276" s="85">
        <f t="shared" si="1086"/>
        <v>1.9626105055051504</v>
      </c>
      <c r="X276" s="85">
        <f t="shared" si="1086"/>
        <v>1.9626105055051504</v>
      </c>
      <c r="Y276" s="85">
        <f t="shared" si="1086"/>
        <v>1.9626105055051504</v>
      </c>
      <c r="Z276" s="85">
        <f t="shared" si="1086"/>
        <v>1.9626105055051504</v>
      </c>
      <c r="AA276" s="85"/>
      <c r="AB276" s="85">
        <f t="shared" ref="AB276:AH276" si="1087">TAN(AB268)</f>
        <v>1.9626105055051504</v>
      </c>
      <c r="AC276" s="85">
        <f t="shared" si="1087"/>
        <v>1.9626105055051504</v>
      </c>
      <c r="AD276" s="85">
        <f t="shared" si="1087"/>
        <v>1.9626105055051504</v>
      </c>
      <c r="AE276" s="85">
        <f t="shared" si="1087"/>
        <v>1.9626105055051504</v>
      </c>
      <c r="AF276" s="85">
        <f t="shared" si="1087"/>
        <v>1.9626105055051504</v>
      </c>
      <c r="AG276" s="85">
        <f t="shared" si="1087"/>
        <v>1.9626105055051504</v>
      </c>
      <c r="AH276" s="85">
        <f t="shared" si="1087"/>
        <v>1.9626105055051504</v>
      </c>
      <c r="AI276" s="85"/>
      <c r="AJ276" s="85">
        <f t="shared" ref="AJ276:AP276" si="1088">TAN(AJ268)</f>
        <v>1.9626105055051504</v>
      </c>
      <c r="AK276" s="85">
        <f t="shared" si="1088"/>
        <v>1.9626105055051504</v>
      </c>
      <c r="AL276" s="85">
        <f t="shared" si="1088"/>
        <v>1.9626105055051504</v>
      </c>
      <c r="AM276" s="85">
        <f t="shared" si="1088"/>
        <v>1.9626105055051504</v>
      </c>
      <c r="AN276" s="85">
        <f t="shared" si="1088"/>
        <v>1.9626105055051504</v>
      </c>
      <c r="AO276" s="85">
        <f t="shared" si="1088"/>
        <v>1.9626105055051504</v>
      </c>
      <c r="AP276" s="85">
        <f t="shared" si="1088"/>
        <v>1.9626105055051504</v>
      </c>
      <c r="AQ276" s="85"/>
      <c r="AR276" s="85">
        <f t="shared" ref="AR276:AW276" si="1089">TAN(AR268)</f>
        <v>1.9626105055051504</v>
      </c>
      <c r="AS276" s="85">
        <f t="shared" si="1089"/>
        <v>1.9626105055051504</v>
      </c>
      <c r="AT276" s="85">
        <f t="shared" si="1089"/>
        <v>1.9626105055051504</v>
      </c>
      <c r="AU276" s="85">
        <f t="shared" si="1089"/>
        <v>1.9626105055051504</v>
      </c>
      <c r="AV276" s="85">
        <f t="shared" si="1089"/>
        <v>1.9626105055051504</v>
      </c>
      <c r="AW276" s="85">
        <f t="shared" si="1089"/>
        <v>1.9626105055051504</v>
      </c>
      <c r="AX276" s="85">
        <f>TAN(AX268)</f>
        <v>1.9626105055051504</v>
      </c>
      <c r="AY276" s="85"/>
      <c r="AZ276" s="85">
        <f t="shared" ref="AZ276:BF276" si="1090">TAN(AZ268)</f>
        <v>1.9626105055051504</v>
      </c>
      <c r="BA276" s="85">
        <f t="shared" si="1090"/>
        <v>1.9626105055051504</v>
      </c>
      <c r="BB276" s="85">
        <f t="shared" si="1090"/>
        <v>1.9626105055051504</v>
      </c>
      <c r="BC276" s="85">
        <f t="shared" si="1090"/>
        <v>1.9626105055051504</v>
      </c>
      <c r="BD276" s="85">
        <f t="shared" si="1090"/>
        <v>1.9626105055051504</v>
      </c>
      <c r="BE276" s="85">
        <f t="shared" si="1090"/>
        <v>1.9626105055051504</v>
      </c>
      <c r="BF276" s="85">
        <f t="shared" si="1090"/>
        <v>1.9626105055051504</v>
      </c>
    </row>
    <row r="277" spans="1:58" x14ac:dyDescent="0.2">
      <c r="B277" s="33" t="s">
        <v>266</v>
      </c>
      <c r="C277" s="3" t="s">
        <v>11</v>
      </c>
      <c r="D277" s="85">
        <f t="shared" ref="D277:J277" si="1091">COS(D270)</f>
        <v>0.4539904997395468</v>
      </c>
      <c r="E277" s="85">
        <f t="shared" si="1091"/>
        <v>0.4539904997395468</v>
      </c>
      <c r="F277" s="85">
        <f t="shared" si="1091"/>
        <v>0.4539904997395468</v>
      </c>
      <c r="G277" s="85">
        <f t="shared" si="1091"/>
        <v>0.4539904997395468</v>
      </c>
      <c r="H277" s="85">
        <f t="shared" si="1091"/>
        <v>0.4539904997395468</v>
      </c>
      <c r="I277" s="85">
        <f t="shared" si="1091"/>
        <v>0.4539904997395468</v>
      </c>
      <c r="J277" s="85">
        <f t="shared" si="1091"/>
        <v>0.4539904997395468</v>
      </c>
      <c r="K277" s="85"/>
      <c r="L277" s="85">
        <f t="shared" ref="L277:R277" si="1092">COS(L270)</f>
        <v>0.4539904997395468</v>
      </c>
      <c r="M277" s="85">
        <f t="shared" si="1092"/>
        <v>0.4539904997395468</v>
      </c>
      <c r="N277" s="85">
        <f t="shared" si="1092"/>
        <v>0.4539904997395468</v>
      </c>
      <c r="O277" s="85">
        <f t="shared" si="1092"/>
        <v>0.4539904997395468</v>
      </c>
      <c r="P277" s="85">
        <f t="shared" si="1092"/>
        <v>0.4539904997395468</v>
      </c>
      <c r="Q277" s="85">
        <f t="shared" si="1092"/>
        <v>0.4539904997395468</v>
      </c>
      <c r="R277" s="85">
        <f t="shared" si="1092"/>
        <v>0.4539904997395468</v>
      </c>
      <c r="S277" s="85"/>
      <c r="T277" s="85">
        <f t="shared" ref="T277:Z277" si="1093">COS(T270)</f>
        <v>0.4539904997395468</v>
      </c>
      <c r="U277" s="85">
        <f t="shared" si="1093"/>
        <v>0.4539904997395468</v>
      </c>
      <c r="V277" s="85">
        <f t="shared" si="1093"/>
        <v>0.4539904997395468</v>
      </c>
      <c r="W277" s="85">
        <f t="shared" si="1093"/>
        <v>0.4539904997395468</v>
      </c>
      <c r="X277" s="85">
        <f t="shared" si="1093"/>
        <v>0.4539904997395468</v>
      </c>
      <c r="Y277" s="85">
        <f t="shared" si="1093"/>
        <v>0.4539904997395468</v>
      </c>
      <c r="Z277" s="85">
        <f t="shared" si="1093"/>
        <v>0.4539904997395468</v>
      </c>
      <c r="AA277" s="85"/>
      <c r="AB277" s="85">
        <f t="shared" ref="AB277:AH277" si="1094">COS(AB270)</f>
        <v>0.4539904997395468</v>
      </c>
      <c r="AC277" s="85">
        <f t="shared" si="1094"/>
        <v>0.4539904997395468</v>
      </c>
      <c r="AD277" s="85">
        <f t="shared" si="1094"/>
        <v>0.4539904997395468</v>
      </c>
      <c r="AE277" s="85">
        <f t="shared" si="1094"/>
        <v>0.4539904997395468</v>
      </c>
      <c r="AF277" s="85">
        <f t="shared" si="1094"/>
        <v>0.4539904997395468</v>
      </c>
      <c r="AG277" s="85">
        <f t="shared" si="1094"/>
        <v>0.4539904997395468</v>
      </c>
      <c r="AH277" s="85">
        <f t="shared" si="1094"/>
        <v>0.4539904997395468</v>
      </c>
      <c r="AI277" s="85"/>
      <c r="AJ277" s="85">
        <f t="shared" ref="AJ277:AP277" si="1095">COS(AJ270)</f>
        <v>0.4539904997395468</v>
      </c>
      <c r="AK277" s="85">
        <f t="shared" si="1095"/>
        <v>0.4539904997395468</v>
      </c>
      <c r="AL277" s="85">
        <f t="shared" si="1095"/>
        <v>0.4539904997395468</v>
      </c>
      <c r="AM277" s="85">
        <f t="shared" si="1095"/>
        <v>0.4539904997395468</v>
      </c>
      <c r="AN277" s="85">
        <f t="shared" si="1095"/>
        <v>0.4539904997395468</v>
      </c>
      <c r="AO277" s="85">
        <f t="shared" si="1095"/>
        <v>0.4539904997395468</v>
      </c>
      <c r="AP277" s="85">
        <f t="shared" si="1095"/>
        <v>0.4539904997395468</v>
      </c>
      <c r="AQ277" s="85"/>
      <c r="AR277" s="85">
        <f t="shared" ref="AR277:AW277" si="1096">COS(AR270)</f>
        <v>0.4539904997395468</v>
      </c>
      <c r="AS277" s="85">
        <f t="shared" si="1096"/>
        <v>0.4539904997395468</v>
      </c>
      <c r="AT277" s="85">
        <f t="shared" si="1096"/>
        <v>0.4539904997395468</v>
      </c>
      <c r="AU277" s="85">
        <f t="shared" si="1096"/>
        <v>0.4539904997395468</v>
      </c>
      <c r="AV277" s="85">
        <f t="shared" si="1096"/>
        <v>0.4539904997395468</v>
      </c>
      <c r="AW277" s="85">
        <f t="shared" si="1096"/>
        <v>0.4539904997395468</v>
      </c>
      <c r="AX277" s="85">
        <f>COS(AX270)</f>
        <v>0.4539904997395468</v>
      </c>
      <c r="AY277" s="85"/>
      <c r="AZ277" s="85">
        <f t="shared" ref="AZ277:BF277" si="1097">COS(AZ270)</f>
        <v>0.4539904997395468</v>
      </c>
      <c r="BA277" s="85">
        <f t="shared" si="1097"/>
        <v>0.4539904997395468</v>
      </c>
      <c r="BB277" s="85">
        <f t="shared" si="1097"/>
        <v>0.4539904997395468</v>
      </c>
      <c r="BC277" s="85">
        <f t="shared" si="1097"/>
        <v>0.4539904997395468</v>
      </c>
      <c r="BD277" s="85">
        <f t="shared" si="1097"/>
        <v>0.4539904997395468</v>
      </c>
      <c r="BE277" s="85">
        <f t="shared" si="1097"/>
        <v>0.4539904997395468</v>
      </c>
      <c r="BF277" s="85">
        <f t="shared" si="1097"/>
        <v>0.4539904997395468</v>
      </c>
    </row>
    <row r="278" spans="1:58" x14ac:dyDescent="0.2">
      <c r="B278" s="38" t="s">
        <v>267</v>
      </c>
      <c r="C278" s="3" t="s">
        <v>11</v>
      </c>
      <c r="D278" s="85">
        <f t="shared" ref="D278:J278" si="1098">SIN(D270)</f>
        <v>0.89100652418836779</v>
      </c>
      <c r="E278" s="85">
        <f t="shared" si="1098"/>
        <v>0.89100652418836779</v>
      </c>
      <c r="F278" s="85">
        <f t="shared" si="1098"/>
        <v>0.89100652418836779</v>
      </c>
      <c r="G278" s="85">
        <f t="shared" si="1098"/>
        <v>0.89100652418836779</v>
      </c>
      <c r="H278" s="85">
        <f t="shared" si="1098"/>
        <v>0.89100652418836779</v>
      </c>
      <c r="I278" s="85">
        <f t="shared" si="1098"/>
        <v>0.89100652418836779</v>
      </c>
      <c r="J278" s="85">
        <f t="shared" si="1098"/>
        <v>0.89100652418836779</v>
      </c>
      <c r="K278" s="85"/>
      <c r="L278" s="85">
        <f t="shared" ref="L278:R278" si="1099">SIN(L270)</f>
        <v>0.89100652418836779</v>
      </c>
      <c r="M278" s="85">
        <f t="shared" si="1099"/>
        <v>0.89100652418836779</v>
      </c>
      <c r="N278" s="85">
        <f t="shared" si="1099"/>
        <v>0.89100652418836779</v>
      </c>
      <c r="O278" s="85">
        <f t="shared" si="1099"/>
        <v>0.89100652418836779</v>
      </c>
      <c r="P278" s="85">
        <f t="shared" si="1099"/>
        <v>0.89100652418836779</v>
      </c>
      <c r="Q278" s="85">
        <f t="shared" si="1099"/>
        <v>0.89100652418836779</v>
      </c>
      <c r="R278" s="85">
        <f t="shared" si="1099"/>
        <v>0.89100652418836779</v>
      </c>
      <c r="S278" s="85"/>
      <c r="T278" s="85">
        <f t="shared" ref="T278:Z278" si="1100">SIN(T270)</f>
        <v>0.89100652418836779</v>
      </c>
      <c r="U278" s="85">
        <f t="shared" si="1100"/>
        <v>0.89100652418836779</v>
      </c>
      <c r="V278" s="85">
        <f t="shared" si="1100"/>
        <v>0.89100652418836779</v>
      </c>
      <c r="W278" s="85">
        <f t="shared" si="1100"/>
        <v>0.89100652418836779</v>
      </c>
      <c r="X278" s="85">
        <f t="shared" si="1100"/>
        <v>0.89100652418836779</v>
      </c>
      <c r="Y278" s="85">
        <f t="shared" si="1100"/>
        <v>0.89100652418836779</v>
      </c>
      <c r="Z278" s="85">
        <f t="shared" si="1100"/>
        <v>0.89100652418836779</v>
      </c>
      <c r="AA278" s="85"/>
      <c r="AB278" s="85">
        <f t="shared" ref="AB278:AH278" si="1101">SIN(AB270)</f>
        <v>0.89100652418836779</v>
      </c>
      <c r="AC278" s="85">
        <f t="shared" si="1101"/>
        <v>0.89100652418836779</v>
      </c>
      <c r="AD278" s="85">
        <f t="shared" si="1101"/>
        <v>0.89100652418836779</v>
      </c>
      <c r="AE278" s="85">
        <f t="shared" si="1101"/>
        <v>0.89100652418836779</v>
      </c>
      <c r="AF278" s="85">
        <f t="shared" si="1101"/>
        <v>0.89100652418836779</v>
      </c>
      <c r="AG278" s="85">
        <f t="shared" si="1101"/>
        <v>0.89100652418836779</v>
      </c>
      <c r="AH278" s="85">
        <f t="shared" si="1101"/>
        <v>0.89100652418836779</v>
      </c>
      <c r="AI278" s="85"/>
      <c r="AJ278" s="85">
        <f t="shared" ref="AJ278:AP278" si="1102">SIN(AJ270)</f>
        <v>0.89100652418836779</v>
      </c>
      <c r="AK278" s="85">
        <f t="shared" si="1102"/>
        <v>0.89100652418836779</v>
      </c>
      <c r="AL278" s="85">
        <f t="shared" si="1102"/>
        <v>0.89100652418836779</v>
      </c>
      <c r="AM278" s="85">
        <f t="shared" si="1102"/>
        <v>0.89100652418836779</v>
      </c>
      <c r="AN278" s="85">
        <f t="shared" si="1102"/>
        <v>0.89100652418836779</v>
      </c>
      <c r="AO278" s="85">
        <f t="shared" si="1102"/>
        <v>0.89100652418836779</v>
      </c>
      <c r="AP278" s="85">
        <f t="shared" si="1102"/>
        <v>0.89100652418836779</v>
      </c>
      <c r="AQ278" s="85"/>
      <c r="AR278" s="85">
        <f t="shared" ref="AR278:AW278" si="1103">SIN(AR270)</f>
        <v>0.89100652418836779</v>
      </c>
      <c r="AS278" s="85">
        <f t="shared" si="1103"/>
        <v>0.89100652418836779</v>
      </c>
      <c r="AT278" s="85">
        <f t="shared" si="1103"/>
        <v>0.89100652418836779</v>
      </c>
      <c r="AU278" s="85">
        <f t="shared" si="1103"/>
        <v>0.89100652418836779</v>
      </c>
      <c r="AV278" s="85">
        <f t="shared" si="1103"/>
        <v>0.89100652418836779</v>
      </c>
      <c r="AW278" s="85">
        <f t="shared" si="1103"/>
        <v>0.89100652418836779</v>
      </c>
      <c r="AX278" s="85">
        <f>SIN(AX270)</f>
        <v>0.89100652418836779</v>
      </c>
      <c r="AY278" s="85"/>
      <c r="AZ278" s="85">
        <f t="shared" ref="AZ278:BF278" si="1104">SIN(AZ270)</f>
        <v>0.89100652418836779</v>
      </c>
      <c r="BA278" s="85">
        <f t="shared" si="1104"/>
        <v>0.89100652418836779</v>
      </c>
      <c r="BB278" s="85">
        <f t="shared" si="1104"/>
        <v>0.89100652418836779</v>
      </c>
      <c r="BC278" s="85">
        <f t="shared" si="1104"/>
        <v>0.89100652418836779</v>
      </c>
      <c r="BD278" s="85">
        <f t="shared" si="1104"/>
        <v>0.89100652418836779</v>
      </c>
      <c r="BE278" s="85">
        <f t="shared" si="1104"/>
        <v>0.89100652418836779</v>
      </c>
      <c r="BF278" s="85">
        <f t="shared" si="1104"/>
        <v>0.89100652418836779</v>
      </c>
    </row>
    <row r="279" spans="1:58" x14ac:dyDescent="0.2">
      <c r="B279" s="38" t="s">
        <v>303</v>
      </c>
      <c r="C279" s="3" t="s">
        <v>11</v>
      </c>
      <c r="D279" s="85">
        <f t="shared" ref="D279:J279" si="1105">TAN(D270)</f>
        <v>1.9626105055051504</v>
      </c>
      <c r="E279" s="85">
        <f t="shared" si="1105"/>
        <v>1.9626105055051504</v>
      </c>
      <c r="F279" s="85">
        <f t="shared" si="1105"/>
        <v>1.9626105055051504</v>
      </c>
      <c r="G279" s="85">
        <f t="shared" si="1105"/>
        <v>1.9626105055051504</v>
      </c>
      <c r="H279" s="85">
        <f t="shared" si="1105"/>
        <v>1.9626105055051504</v>
      </c>
      <c r="I279" s="85">
        <f t="shared" si="1105"/>
        <v>1.9626105055051504</v>
      </c>
      <c r="J279" s="85">
        <f t="shared" si="1105"/>
        <v>1.9626105055051504</v>
      </c>
      <c r="K279" s="85"/>
      <c r="L279" s="85">
        <f t="shared" ref="L279:R279" si="1106">TAN(L270)</f>
        <v>1.9626105055051504</v>
      </c>
      <c r="M279" s="85">
        <f t="shared" si="1106"/>
        <v>1.9626105055051504</v>
      </c>
      <c r="N279" s="85">
        <f t="shared" si="1106"/>
        <v>1.9626105055051504</v>
      </c>
      <c r="O279" s="85">
        <f t="shared" si="1106"/>
        <v>1.9626105055051504</v>
      </c>
      <c r="P279" s="85">
        <f t="shared" si="1106"/>
        <v>1.9626105055051504</v>
      </c>
      <c r="Q279" s="85">
        <f t="shared" si="1106"/>
        <v>1.9626105055051504</v>
      </c>
      <c r="R279" s="85">
        <f t="shared" si="1106"/>
        <v>1.9626105055051504</v>
      </c>
      <c r="S279" s="85"/>
      <c r="T279" s="85">
        <f t="shared" ref="T279:Z279" si="1107">TAN(T270)</f>
        <v>1.9626105055051504</v>
      </c>
      <c r="U279" s="85">
        <f t="shared" si="1107"/>
        <v>1.9626105055051504</v>
      </c>
      <c r="V279" s="85">
        <f t="shared" si="1107"/>
        <v>1.9626105055051504</v>
      </c>
      <c r="W279" s="85">
        <f t="shared" si="1107"/>
        <v>1.9626105055051504</v>
      </c>
      <c r="X279" s="85">
        <f t="shared" si="1107"/>
        <v>1.9626105055051504</v>
      </c>
      <c r="Y279" s="85">
        <f t="shared" si="1107"/>
        <v>1.9626105055051504</v>
      </c>
      <c r="Z279" s="85">
        <f t="shared" si="1107"/>
        <v>1.9626105055051504</v>
      </c>
      <c r="AA279" s="85"/>
      <c r="AB279" s="85">
        <f t="shared" ref="AB279:AH279" si="1108">TAN(AB270)</f>
        <v>1.9626105055051504</v>
      </c>
      <c r="AC279" s="85">
        <f t="shared" si="1108"/>
        <v>1.9626105055051504</v>
      </c>
      <c r="AD279" s="85">
        <f t="shared" si="1108"/>
        <v>1.9626105055051504</v>
      </c>
      <c r="AE279" s="85">
        <f t="shared" si="1108"/>
        <v>1.9626105055051504</v>
      </c>
      <c r="AF279" s="85">
        <f t="shared" si="1108"/>
        <v>1.9626105055051504</v>
      </c>
      <c r="AG279" s="85">
        <f t="shared" si="1108"/>
        <v>1.9626105055051504</v>
      </c>
      <c r="AH279" s="85">
        <f t="shared" si="1108"/>
        <v>1.9626105055051504</v>
      </c>
      <c r="AI279" s="85"/>
      <c r="AJ279" s="85">
        <f t="shared" ref="AJ279:AP279" si="1109">TAN(AJ270)</f>
        <v>1.9626105055051504</v>
      </c>
      <c r="AK279" s="85">
        <f t="shared" si="1109"/>
        <v>1.9626105055051504</v>
      </c>
      <c r="AL279" s="85">
        <f t="shared" si="1109"/>
        <v>1.9626105055051504</v>
      </c>
      <c r="AM279" s="85">
        <f t="shared" si="1109"/>
        <v>1.9626105055051504</v>
      </c>
      <c r="AN279" s="85">
        <f t="shared" si="1109"/>
        <v>1.9626105055051504</v>
      </c>
      <c r="AO279" s="85">
        <f t="shared" si="1109"/>
        <v>1.9626105055051504</v>
      </c>
      <c r="AP279" s="85">
        <f t="shared" si="1109"/>
        <v>1.9626105055051504</v>
      </c>
      <c r="AQ279" s="85"/>
      <c r="AR279" s="85">
        <f t="shared" ref="AR279:AW279" si="1110">TAN(AR270)</f>
        <v>1.9626105055051504</v>
      </c>
      <c r="AS279" s="85">
        <f t="shared" si="1110"/>
        <v>1.9626105055051504</v>
      </c>
      <c r="AT279" s="85">
        <f t="shared" si="1110"/>
        <v>1.9626105055051504</v>
      </c>
      <c r="AU279" s="85">
        <f t="shared" si="1110"/>
        <v>1.9626105055051504</v>
      </c>
      <c r="AV279" s="85">
        <f t="shared" si="1110"/>
        <v>1.9626105055051504</v>
      </c>
      <c r="AW279" s="85">
        <f t="shared" si="1110"/>
        <v>1.9626105055051504</v>
      </c>
      <c r="AX279" s="85">
        <f>TAN(AX270)</f>
        <v>1.9626105055051504</v>
      </c>
      <c r="AY279" s="85"/>
      <c r="AZ279" s="85">
        <f t="shared" ref="AZ279:BF279" si="1111">TAN(AZ270)</f>
        <v>1.9626105055051504</v>
      </c>
      <c r="BA279" s="85">
        <f t="shared" si="1111"/>
        <v>1.9626105055051504</v>
      </c>
      <c r="BB279" s="85">
        <f t="shared" si="1111"/>
        <v>1.9626105055051504</v>
      </c>
      <c r="BC279" s="85">
        <f t="shared" si="1111"/>
        <v>1.9626105055051504</v>
      </c>
      <c r="BD279" s="85">
        <f t="shared" si="1111"/>
        <v>1.9626105055051504</v>
      </c>
      <c r="BE279" s="85">
        <f t="shared" si="1111"/>
        <v>1.9626105055051504</v>
      </c>
      <c r="BF279" s="85">
        <f t="shared" si="1111"/>
        <v>1.9626105055051504</v>
      </c>
    </row>
    <row r="280" spans="1:58" x14ac:dyDescent="0.2">
      <c r="B280" s="38"/>
      <c r="C280" s="3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  <c r="Z280" s="85"/>
      <c r="AA280" s="85"/>
      <c r="AB280" s="85"/>
      <c r="AC280" s="85"/>
      <c r="AD280" s="85"/>
      <c r="AE280" s="85"/>
      <c r="AF280" s="85"/>
      <c r="AG280" s="85"/>
      <c r="AH280" s="85"/>
      <c r="AI280" s="85"/>
      <c r="AJ280" s="85"/>
      <c r="AK280" s="85"/>
      <c r="AL280" s="85"/>
      <c r="AM280" s="85"/>
      <c r="AN280" s="85"/>
      <c r="AO280" s="85"/>
      <c r="AP280" s="85"/>
      <c r="AQ280" s="85"/>
      <c r="AR280" s="85"/>
      <c r="AS280" s="85"/>
      <c r="AT280" s="85"/>
      <c r="AU280" s="85"/>
      <c r="AV280" s="85"/>
      <c r="AW280" s="85"/>
      <c r="AX280" s="85"/>
      <c r="AY280" s="85"/>
      <c r="AZ280" s="85"/>
      <c r="BA280" s="85"/>
      <c r="BB280" s="85"/>
      <c r="BC280" s="85"/>
      <c r="BD280" s="85"/>
      <c r="BE280" s="85"/>
      <c r="BF280" s="85"/>
    </row>
    <row r="281" spans="1:58" x14ac:dyDescent="0.2">
      <c r="B281" s="33" t="s">
        <v>199</v>
      </c>
      <c r="C281" s="3" t="s">
        <v>11</v>
      </c>
      <c r="D281" s="85">
        <f t="shared" ref="D281:J281" si="1112">COS(D273)</f>
        <v>0.74314482547739424</v>
      </c>
      <c r="E281" s="85">
        <f t="shared" si="1112"/>
        <v>0.74314482547739424</v>
      </c>
      <c r="F281" s="85">
        <f t="shared" si="1112"/>
        <v>0.74314482547739424</v>
      </c>
      <c r="G281" s="85">
        <f t="shared" si="1112"/>
        <v>0.74314482547739424</v>
      </c>
      <c r="H281" s="85">
        <f t="shared" si="1112"/>
        <v>0.74314482547739424</v>
      </c>
      <c r="I281" s="85">
        <f t="shared" si="1112"/>
        <v>0.74314482547739424</v>
      </c>
      <c r="J281" s="85">
        <f t="shared" si="1112"/>
        <v>0.74314482547739424</v>
      </c>
      <c r="K281" s="85"/>
      <c r="L281" s="85">
        <f t="shared" ref="L281:R281" si="1113">COS(L273)</f>
        <v>0.74314482547739424</v>
      </c>
      <c r="M281" s="85">
        <f t="shared" si="1113"/>
        <v>0.74314482547739424</v>
      </c>
      <c r="N281" s="85">
        <f t="shared" si="1113"/>
        <v>0.74314482547739424</v>
      </c>
      <c r="O281" s="85">
        <f t="shared" si="1113"/>
        <v>0.74314482547739424</v>
      </c>
      <c r="P281" s="85">
        <f t="shared" si="1113"/>
        <v>0.74314482547739424</v>
      </c>
      <c r="Q281" s="85">
        <f t="shared" si="1113"/>
        <v>0.74314482547739424</v>
      </c>
      <c r="R281" s="85">
        <f t="shared" si="1113"/>
        <v>0.74314482547739424</v>
      </c>
      <c r="S281" s="85"/>
      <c r="T281" s="85">
        <f t="shared" ref="T281:Z281" si="1114">COS(T273)</f>
        <v>0.74314482547739424</v>
      </c>
      <c r="U281" s="85">
        <f t="shared" si="1114"/>
        <v>0.74314482547739424</v>
      </c>
      <c r="V281" s="85">
        <f t="shared" si="1114"/>
        <v>0.74314482547739424</v>
      </c>
      <c r="W281" s="85">
        <f t="shared" si="1114"/>
        <v>0.74314482547739424</v>
      </c>
      <c r="X281" s="85">
        <f t="shared" si="1114"/>
        <v>0.74314482547739424</v>
      </c>
      <c r="Y281" s="85">
        <f t="shared" si="1114"/>
        <v>0.74314482547739424</v>
      </c>
      <c r="Z281" s="85">
        <f t="shared" si="1114"/>
        <v>0.74314482547739424</v>
      </c>
      <c r="AA281" s="85"/>
      <c r="AB281" s="85">
        <f t="shared" ref="AB281:AH281" si="1115">COS(AB273)</f>
        <v>0.74314482547739424</v>
      </c>
      <c r="AC281" s="85">
        <f t="shared" si="1115"/>
        <v>0.74314482547739424</v>
      </c>
      <c r="AD281" s="85">
        <f t="shared" si="1115"/>
        <v>0.74314482547739424</v>
      </c>
      <c r="AE281" s="85">
        <f t="shared" si="1115"/>
        <v>0.74314482547739424</v>
      </c>
      <c r="AF281" s="85">
        <f t="shared" si="1115"/>
        <v>0.74314482547739424</v>
      </c>
      <c r="AG281" s="85">
        <f t="shared" si="1115"/>
        <v>0.74314482547739424</v>
      </c>
      <c r="AH281" s="85">
        <f t="shared" si="1115"/>
        <v>0.74314482547739424</v>
      </c>
      <c r="AI281" s="85"/>
      <c r="AJ281" s="85">
        <f t="shared" ref="AJ281:AP281" si="1116">COS(AJ273)</f>
        <v>0.74314482547739424</v>
      </c>
      <c r="AK281" s="85">
        <f t="shared" si="1116"/>
        <v>0.74314482547739424</v>
      </c>
      <c r="AL281" s="85">
        <f t="shared" si="1116"/>
        <v>0.74314482547739424</v>
      </c>
      <c r="AM281" s="85">
        <f t="shared" si="1116"/>
        <v>0.74314482547739424</v>
      </c>
      <c r="AN281" s="85">
        <f t="shared" si="1116"/>
        <v>0.74314482547739424</v>
      </c>
      <c r="AO281" s="85">
        <f t="shared" si="1116"/>
        <v>0.74314482547739424</v>
      </c>
      <c r="AP281" s="85">
        <f t="shared" si="1116"/>
        <v>0.74314482547739424</v>
      </c>
      <c r="AQ281" s="85"/>
      <c r="AR281" s="85">
        <f t="shared" ref="AR281:AW281" si="1117">COS(AR273)</f>
        <v>0.74314482547739424</v>
      </c>
      <c r="AS281" s="85">
        <f t="shared" si="1117"/>
        <v>0.74314482547739424</v>
      </c>
      <c r="AT281" s="85">
        <f t="shared" si="1117"/>
        <v>0.74314482547739424</v>
      </c>
      <c r="AU281" s="85">
        <f t="shared" si="1117"/>
        <v>0.74314482547739424</v>
      </c>
      <c r="AV281" s="85">
        <f t="shared" si="1117"/>
        <v>0.74314482547739424</v>
      </c>
      <c r="AW281" s="85">
        <f t="shared" si="1117"/>
        <v>0.74314482547739424</v>
      </c>
      <c r="AX281" s="85">
        <f>COS(AX273)</f>
        <v>0.74314482547739424</v>
      </c>
      <c r="AY281" s="85"/>
      <c r="AZ281" s="85">
        <f t="shared" ref="AZ281:BF281" si="1118">COS(AZ273)</f>
        <v>0.74314482547739424</v>
      </c>
      <c r="BA281" s="85">
        <f t="shared" si="1118"/>
        <v>0.74314482547739424</v>
      </c>
      <c r="BB281" s="85">
        <f t="shared" si="1118"/>
        <v>0.74314482547739424</v>
      </c>
      <c r="BC281" s="85">
        <f t="shared" si="1118"/>
        <v>0.74314482547739424</v>
      </c>
      <c r="BD281" s="85">
        <f t="shared" si="1118"/>
        <v>0.74314482547739424</v>
      </c>
      <c r="BE281" s="85">
        <f t="shared" si="1118"/>
        <v>0.74314482547739424</v>
      </c>
      <c r="BF281" s="85">
        <f t="shared" si="1118"/>
        <v>0.74314482547739424</v>
      </c>
    </row>
    <row r="282" spans="1:58" x14ac:dyDescent="0.2">
      <c r="B282" s="33" t="s">
        <v>200</v>
      </c>
      <c r="C282" s="3" t="s">
        <v>11</v>
      </c>
      <c r="D282" s="85">
        <f t="shared" ref="D282:J282" si="1119">SIN(D273)</f>
        <v>-0.66913060635885824</v>
      </c>
      <c r="E282" s="85">
        <f t="shared" si="1119"/>
        <v>-0.66913060635885824</v>
      </c>
      <c r="F282" s="85">
        <f t="shared" si="1119"/>
        <v>-0.66913060635885824</v>
      </c>
      <c r="G282" s="85">
        <f t="shared" si="1119"/>
        <v>-0.66913060635885824</v>
      </c>
      <c r="H282" s="85">
        <f t="shared" si="1119"/>
        <v>-0.66913060635885824</v>
      </c>
      <c r="I282" s="85">
        <f t="shared" si="1119"/>
        <v>-0.66913060635885824</v>
      </c>
      <c r="J282" s="85">
        <f t="shared" si="1119"/>
        <v>-0.66913060635885824</v>
      </c>
      <c r="K282" s="85"/>
      <c r="L282" s="85">
        <f t="shared" ref="L282:R282" si="1120">SIN(L273)</f>
        <v>-0.66913060635885824</v>
      </c>
      <c r="M282" s="85">
        <f t="shared" si="1120"/>
        <v>-0.66913060635885824</v>
      </c>
      <c r="N282" s="85">
        <f t="shared" si="1120"/>
        <v>-0.66913060635885824</v>
      </c>
      <c r="O282" s="85">
        <f t="shared" si="1120"/>
        <v>-0.66913060635885824</v>
      </c>
      <c r="P282" s="85">
        <f t="shared" si="1120"/>
        <v>-0.66913060635885824</v>
      </c>
      <c r="Q282" s="85">
        <f t="shared" si="1120"/>
        <v>-0.66913060635885824</v>
      </c>
      <c r="R282" s="85">
        <f t="shared" si="1120"/>
        <v>-0.66913060635885824</v>
      </c>
      <c r="S282" s="85"/>
      <c r="T282" s="85">
        <f t="shared" ref="T282:Z282" si="1121">SIN(T273)</f>
        <v>-0.66913060635885824</v>
      </c>
      <c r="U282" s="85">
        <f t="shared" si="1121"/>
        <v>-0.66913060635885824</v>
      </c>
      <c r="V282" s="85">
        <f t="shared" si="1121"/>
        <v>-0.66913060635885824</v>
      </c>
      <c r="W282" s="85">
        <f t="shared" si="1121"/>
        <v>-0.66913060635885824</v>
      </c>
      <c r="X282" s="85">
        <f t="shared" si="1121"/>
        <v>-0.66913060635885824</v>
      </c>
      <c r="Y282" s="85">
        <f t="shared" si="1121"/>
        <v>-0.66913060635885824</v>
      </c>
      <c r="Z282" s="85">
        <f t="shared" si="1121"/>
        <v>-0.66913060635885824</v>
      </c>
      <c r="AA282" s="85"/>
      <c r="AB282" s="85">
        <f t="shared" ref="AB282:AH282" si="1122">SIN(AB273)</f>
        <v>-0.66913060635885824</v>
      </c>
      <c r="AC282" s="85">
        <f t="shared" si="1122"/>
        <v>-0.66913060635885824</v>
      </c>
      <c r="AD282" s="85">
        <f t="shared" si="1122"/>
        <v>-0.66913060635885824</v>
      </c>
      <c r="AE282" s="85">
        <f t="shared" si="1122"/>
        <v>-0.66913060635885824</v>
      </c>
      <c r="AF282" s="85">
        <f t="shared" si="1122"/>
        <v>-0.66913060635885824</v>
      </c>
      <c r="AG282" s="85">
        <f t="shared" si="1122"/>
        <v>-0.66913060635885824</v>
      </c>
      <c r="AH282" s="85">
        <f t="shared" si="1122"/>
        <v>-0.66913060635885824</v>
      </c>
      <c r="AI282" s="85"/>
      <c r="AJ282" s="85">
        <f t="shared" ref="AJ282:AP282" si="1123">SIN(AJ273)</f>
        <v>-0.66913060635885824</v>
      </c>
      <c r="AK282" s="85">
        <f t="shared" si="1123"/>
        <v>-0.66913060635885824</v>
      </c>
      <c r="AL282" s="85">
        <f t="shared" si="1123"/>
        <v>-0.66913060635885824</v>
      </c>
      <c r="AM282" s="85">
        <f t="shared" si="1123"/>
        <v>-0.66913060635885824</v>
      </c>
      <c r="AN282" s="85">
        <f t="shared" si="1123"/>
        <v>-0.66913060635885824</v>
      </c>
      <c r="AO282" s="85">
        <f t="shared" si="1123"/>
        <v>-0.66913060635885824</v>
      </c>
      <c r="AP282" s="85">
        <f t="shared" si="1123"/>
        <v>-0.66913060635885824</v>
      </c>
      <c r="AQ282" s="85"/>
      <c r="AR282" s="85">
        <f t="shared" ref="AR282:AW282" si="1124">SIN(AR273)</f>
        <v>-0.66913060635885824</v>
      </c>
      <c r="AS282" s="85">
        <f t="shared" si="1124"/>
        <v>-0.66913060635885824</v>
      </c>
      <c r="AT282" s="85">
        <f t="shared" si="1124"/>
        <v>-0.66913060635885824</v>
      </c>
      <c r="AU282" s="85">
        <f t="shared" si="1124"/>
        <v>-0.66913060635885824</v>
      </c>
      <c r="AV282" s="85">
        <f t="shared" si="1124"/>
        <v>-0.66913060635885824</v>
      </c>
      <c r="AW282" s="85">
        <f t="shared" si="1124"/>
        <v>-0.66913060635885824</v>
      </c>
      <c r="AX282" s="85">
        <f>SIN(AX273)</f>
        <v>-0.66913060635885824</v>
      </c>
      <c r="AY282" s="85"/>
      <c r="AZ282" s="85">
        <f t="shared" ref="AZ282:BF282" si="1125">SIN(AZ273)</f>
        <v>-0.66913060635885824</v>
      </c>
      <c r="BA282" s="85">
        <f t="shared" si="1125"/>
        <v>-0.66913060635885824</v>
      </c>
      <c r="BB282" s="85">
        <f t="shared" si="1125"/>
        <v>-0.66913060635885824</v>
      </c>
      <c r="BC282" s="85">
        <f t="shared" si="1125"/>
        <v>-0.66913060635885824</v>
      </c>
      <c r="BD282" s="85">
        <f t="shared" si="1125"/>
        <v>-0.66913060635885824</v>
      </c>
      <c r="BE282" s="85">
        <f t="shared" si="1125"/>
        <v>-0.66913060635885824</v>
      </c>
      <c r="BF282" s="85">
        <f t="shared" si="1125"/>
        <v>-0.66913060635885824</v>
      </c>
    </row>
    <row r="283" spans="1:58" x14ac:dyDescent="0.2"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</row>
    <row r="284" spans="1:58" x14ac:dyDescent="0.2">
      <c r="A284" s="150" t="s">
        <v>54</v>
      </c>
      <c r="B284" s="143" t="s">
        <v>62</v>
      </c>
      <c r="C284" s="44" t="s">
        <v>11</v>
      </c>
      <c r="D284" s="154">
        <f t="shared" ref="D284:BF284" si="1126">D$64</f>
        <v>0.85</v>
      </c>
      <c r="E284" s="154">
        <f t="shared" si="1126"/>
        <v>0.85</v>
      </c>
      <c r="F284" s="154">
        <f t="shared" si="1126"/>
        <v>0.85</v>
      </c>
      <c r="G284" s="154">
        <f t="shared" si="1126"/>
        <v>0.85</v>
      </c>
      <c r="H284" s="154">
        <f t="shared" si="1126"/>
        <v>0.85</v>
      </c>
      <c r="I284" s="154">
        <f t="shared" si="1126"/>
        <v>0.85</v>
      </c>
      <c r="J284" s="154">
        <f t="shared" si="1126"/>
        <v>0.85</v>
      </c>
      <c r="K284" s="154"/>
      <c r="L284" s="154">
        <f t="shared" si="1126"/>
        <v>0.85</v>
      </c>
      <c r="M284" s="154">
        <f t="shared" si="1126"/>
        <v>0.85</v>
      </c>
      <c r="N284" s="154">
        <f t="shared" si="1126"/>
        <v>0.85</v>
      </c>
      <c r="O284" s="154">
        <f t="shared" si="1126"/>
        <v>0.85</v>
      </c>
      <c r="P284" s="154">
        <f t="shared" si="1126"/>
        <v>0.85</v>
      </c>
      <c r="Q284" s="154">
        <f t="shared" si="1126"/>
        <v>0.85</v>
      </c>
      <c r="R284" s="154">
        <f t="shared" si="1126"/>
        <v>0.85</v>
      </c>
      <c r="S284" s="154"/>
      <c r="T284" s="154">
        <f t="shared" si="1126"/>
        <v>0.85</v>
      </c>
      <c r="U284" s="154">
        <f t="shared" si="1126"/>
        <v>0.85</v>
      </c>
      <c r="V284" s="154">
        <f t="shared" si="1126"/>
        <v>0.85</v>
      </c>
      <c r="W284" s="154">
        <f t="shared" si="1126"/>
        <v>0.85</v>
      </c>
      <c r="X284" s="154">
        <f t="shared" si="1126"/>
        <v>0.85</v>
      </c>
      <c r="Y284" s="154">
        <f t="shared" si="1126"/>
        <v>0.85</v>
      </c>
      <c r="Z284" s="154">
        <f t="shared" si="1126"/>
        <v>0.85</v>
      </c>
      <c r="AA284" s="154"/>
      <c r="AB284" s="154">
        <f t="shared" si="1126"/>
        <v>0.85</v>
      </c>
      <c r="AC284" s="154">
        <f t="shared" si="1126"/>
        <v>0.85</v>
      </c>
      <c r="AD284" s="154">
        <f t="shared" si="1126"/>
        <v>0.85</v>
      </c>
      <c r="AE284" s="154">
        <f t="shared" si="1126"/>
        <v>0.85</v>
      </c>
      <c r="AF284" s="154">
        <f t="shared" si="1126"/>
        <v>0.85</v>
      </c>
      <c r="AG284" s="154">
        <f t="shared" si="1126"/>
        <v>0.85</v>
      </c>
      <c r="AH284" s="154">
        <f t="shared" si="1126"/>
        <v>0.85</v>
      </c>
      <c r="AI284" s="154"/>
      <c r="AJ284" s="154">
        <f t="shared" si="1126"/>
        <v>0.85</v>
      </c>
      <c r="AK284" s="154">
        <f t="shared" si="1126"/>
        <v>0.85</v>
      </c>
      <c r="AL284" s="154">
        <f t="shared" si="1126"/>
        <v>0.85</v>
      </c>
      <c r="AM284" s="154">
        <f t="shared" si="1126"/>
        <v>0.85</v>
      </c>
      <c r="AN284" s="154">
        <f t="shared" si="1126"/>
        <v>0.85</v>
      </c>
      <c r="AO284" s="154">
        <f t="shared" si="1126"/>
        <v>0.85</v>
      </c>
      <c r="AP284" s="154">
        <f t="shared" si="1126"/>
        <v>0.85</v>
      </c>
      <c r="AQ284" s="154"/>
      <c r="AR284" s="154">
        <f t="shared" si="1126"/>
        <v>0.85</v>
      </c>
      <c r="AS284" s="154">
        <f t="shared" si="1126"/>
        <v>0.85</v>
      </c>
      <c r="AT284" s="154">
        <f t="shared" si="1126"/>
        <v>0.85</v>
      </c>
      <c r="AU284" s="154">
        <f t="shared" si="1126"/>
        <v>0.85</v>
      </c>
      <c r="AV284" s="154">
        <f t="shared" si="1126"/>
        <v>0.85</v>
      </c>
      <c r="AW284" s="154">
        <f t="shared" si="1126"/>
        <v>0.85</v>
      </c>
      <c r="AX284" s="154">
        <f t="shared" si="1126"/>
        <v>0.85</v>
      </c>
      <c r="AY284" s="154"/>
      <c r="AZ284" s="154">
        <f t="shared" si="1126"/>
        <v>0.85</v>
      </c>
      <c r="BA284" s="154">
        <f t="shared" si="1126"/>
        <v>0.85</v>
      </c>
      <c r="BB284" s="154">
        <f t="shared" si="1126"/>
        <v>0.85</v>
      </c>
      <c r="BC284" s="154">
        <f t="shared" si="1126"/>
        <v>0.85</v>
      </c>
      <c r="BD284" s="154">
        <f t="shared" si="1126"/>
        <v>0.85</v>
      </c>
      <c r="BE284" s="154">
        <f t="shared" si="1126"/>
        <v>0.85</v>
      </c>
      <c r="BF284" s="154">
        <f t="shared" si="1126"/>
        <v>0.85</v>
      </c>
    </row>
    <row r="285" spans="1:58" x14ac:dyDescent="0.2">
      <c r="B285" s="143" t="s">
        <v>205</v>
      </c>
      <c r="C285" s="44" t="s">
        <v>11</v>
      </c>
      <c r="D285" s="154">
        <f t="shared" ref="D285:BF285" si="1127">D$65</f>
        <v>0.11</v>
      </c>
      <c r="E285" s="154">
        <f t="shared" si="1127"/>
        <v>0.11</v>
      </c>
      <c r="F285" s="154">
        <f t="shared" si="1127"/>
        <v>0.11</v>
      </c>
      <c r="G285" s="154">
        <f t="shared" si="1127"/>
        <v>0.11</v>
      </c>
      <c r="H285" s="154">
        <f t="shared" si="1127"/>
        <v>0.11</v>
      </c>
      <c r="I285" s="154">
        <f t="shared" si="1127"/>
        <v>0.11</v>
      </c>
      <c r="J285" s="154">
        <f t="shared" si="1127"/>
        <v>0.11</v>
      </c>
      <c r="K285" s="154"/>
      <c r="L285" s="154">
        <f t="shared" si="1127"/>
        <v>0.11</v>
      </c>
      <c r="M285" s="154">
        <f t="shared" si="1127"/>
        <v>0.11</v>
      </c>
      <c r="N285" s="154">
        <f t="shared" si="1127"/>
        <v>0.11</v>
      </c>
      <c r="O285" s="154">
        <f t="shared" si="1127"/>
        <v>0.11</v>
      </c>
      <c r="P285" s="154">
        <f t="shared" si="1127"/>
        <v>0.11</v>
      </c>
      <c r="Q285" s="154">
        <f t="shared" si="1127"/>
        <v>0.11</v>
      </c>
      <c r="R285" s="154">
        <f t="shared" si="1127"/>
        <v>0.11</v>
      </c>
      <c r="S285" s="154"/>
      <c r="T285" s="154">
        <f t="shared" si="1127"/>
        <v>0.11</v>
      </c>
      <c r="U285" s="154">
        <f t="shared" si="1127"/>
        <v>0.11</v>
      </c>
      <c r="V285" s="154">
        <f t="shared" si="1127"/>
        <v>0.11</v>
      </c>
      <c r="W285" s="154">
        <f t="shared" si="1127"/>
        <v>0.11</v>
      </c>
      <c r="X285" s="154">
        <f t="shared" si="1127"/>
        <v>0.11</v>
      </c>
      <c r="Y285" s="154">
        <f t="shared" si="1127"/>
        <v>0.11</v>
      </c>
      <c r="Z285" s="154">
        <f t="shared" si="1127"/>
        <v>0.11</v>
      </c>
      <c r="AA285" s="154"/>
      <c r="AB285" s="154">
        <f t="shared" si="1127"/>
        <v>0.11</v>
      </c>
      <c r="AC285" s="154">
        <f t="shared" si="1127"/>
        <v>0.11</v>
      </c>
      <c r="AD285" s="154">
        <f t="shared" si="1127"/>
        <v>0.11</v>
      </c>
      <c r="AE285" s="154">
        <f t="shared" si="1127"/>
        <v>0.11</v>
      </c>
      <c r="AF285" s="154">
        <f t="shared" si="1127"/>
        <v>0.11</v>
      </c>
      <c r="AG285" s="154">
        <f t="shared" si="1127"/>
        <v>0.11</v>
      </c>
      <c r="AH285" s="154">
        <f t="shared" si="1127"/>
        <v>0.11</v>
      </c>
      <c r="AI285" s="154"/>
      <c r="AJ285" s="154">
        <f t="shared" si="1127"/>
        <v>0.11</v>
      </c>
      <c r="AK285" s="154">
        <f t="shared" si="1127"/>
        <v>0.11</v>
      </c>
      <c r="AL285" s="154">
        <f t="shared" si="1127"/>
        <v>0.11</v>
      </c>
      <c r="AM285" s="154">
        <f t="shared" si="1127"/>
        <v>0.11</v>
      </c>
      <c r="AN285" s="154">
        <f t="shared" si="1127"/>
        <v>0.11</v>
      </c>
      <c r="AO285" s="154">
        <f t="shared" si="1127"/>
        <v>0.11</v>
      </c>
      <c r="AP285" s="154">
        <f t="shared" si="1127"/>
        <v>0.11</v>
      </c>
      <c r="AQ285" s="154"/>
      <c r="AR285" s="154">
        <f t="shared" si="1127"/>
        <v>0.11</v>
      </c>
      <c r="AS285" s="154">
        <f t="shared" si="1127"/>
        <v>0.11</v>
      </c>
      <c r="AT285" s="154">
        <f t="shared" si="1127"/>
        <v>0.11</v>
      </c>
      <c r="AU285" s="154">
        <f t="shared" si="1127"/>
        <v>0.11</v>
      </c>
      <c r="AV285" s="154">
        <f t="shared" si="1127"/>
        <v>0.11</v>
      </c>
      <c r="AW285" s="154">
        <f t="shared" si="1127"/>
        <v>0.11</v>
      </c>
      <c r="AX285" s="154">
        <f t="shared" si="1127"/>
        <v>0.11</v>
      </c>
      <c r="AY285" s="154"/>
      <c r="AZ285" s="154">
        <f t="shared" si="1127"/>
        <v>0.11</v>
      </c>
      <c r="BA285" s="154">
        <f t="shared" si="1127"/>
        <v>0.11</v>
      </c>
      <c r="BB285" s="154">
        <f t="shared" si="1127"/>
        <v>0.11</v>
      </c>
      <c r="BC285" s="154">
        <f t="shared" si="1127"/>
        <v>0.11</v>
      </c>
      <c r="BD285" s="154">
        <f t="shared" si="1127"/>
        <v>0.11</v>
      </c>
      <c r="BE285" s="154">
        <f t="shared" si="1127"/>
        <v>0.11</v>
      </c>
      <c r="BF285" s="154">
        <f t="shared" si="1127"/>
        <v>0.11</v>
      </c>
    </row>
    <row r="286" spans="1:58" x14ac:dyDescent="0.2"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</row>
    <row r="287" spans="1:58" x14ac:dyDescent="0.2">
      <c r="B287" s="33" t="s">
        <v>206</v>
      </c>
      <c r="C287" s="3" t="s">
        <v>2</v>
      </c>
      <c r="D287" s="102">
        <f t="shared" ref="D287:J287" si="1128">D265*(1-D285)/1000000</f>
        <v>3.7545831327537495E-3</v>
      </c>
      <c r="E287" s="102">
        <f t="shared" si="1128"/>
        <v>3.7545831327537495E-3</v>
      </c>
      <c r="F287" s="102">
        <f t="shared" si="1128"/>
        <v>3.7545831327537495E-3</v>
      </c>
      <c r="G287" s="102">
        <f t="shared" si="1128"/>
        <v>3.7545831327537495E-3</v>
      </c>
      <c r="H287" s="102">
        <f t="shared" si="1128"/>
        <v>3.7545831327537495E-3</v>
      </c>
      <c r="I287" s="102">
        <f t="shared" si="1128"/>
        <v>3.7545831327537495E-3</v>
      </c>
      <c r="J287" s="102">
        <f t="shared" si="1128"/>
        <v>3.7545831327537495E-3</v>
      </c>
      <c r="K287" s="102"/>
      <c r="L287" s="102">
        <f t="shared" ref="L287:R287" si="1129">L265*(1-L285)/1000000</f>
        <v>3.7545831327537495E-3</v>
      </c>
      <c r="M287" s="102">
        <f t="shared" si="1129"/>
        <v>3.7545831327537495E-3</v>
      </c>
      <c r="N287" s="102">
        <f t="shared" si="1129"/>
        <v>3.7545831327537495E-3</v>
      </c>
      <c r="O287" s="102">
        <f t="shared" si="1129"/>
        <v>3.7545831327537495E-3</v>
      </c>
      <c r="P287" s="102">
        <f t="shared" si="1129"/>
        <v>3.7545831327537495E-3</v>
      </c>
      <c r="Q287" s="102">
        <f t="shared" si="1129"/>
        <v>3.7545831327537495E-3</v>
      </c>
      <c r="R287" s="102">
        <f t="shared" si="1129"/>
        <v>3.7545831327537495E-3</v>
      </c>
      <c r="S287" s="102"/>
      <c r="T287" s="102">
        <f t="shared" ref="T287:Z287" si="1130">T265*(1-T285)/1000000</f>
        <v>3.7545831327537495E-3</v>
      </c>
      <c r="U287" s="102">
        <f t="shared" si="1130"/>
        <v>3.7545831327537495E-3</v>
      </c>
      <c r="V287" s="102">
        <f t="shared" si="1130"/>
        <v>3.7545831327537495E-3</v>
      </c>
      <c r="W287" s="102">
        <f t="shared" si="1130"/>
        <v>3.7545831327537495E-3</v>
      </c>
      <c r="X287" s="102">
        <f t="shared" si="1130"/>
        <v>3.7545831327537495E-3</v>
      </c>
      <c r="Y287" s="102">
        <f t="shared" si="1130"/>
        <v>3.7545831327537495E-3</v>
      </c>
      <c r="Z287" s="102">
        <f t="shared" si="1130"/>
        <v>3.7545831327537495E-3</v>
      </c>
      <c r="AA287" s="102"/>
      <c r="AB287" s="102">
        <f t="shared" ref="AB287:AH287" si="1131">AB265*(1-AB285)/1000000</f>
        <v>3.7545831327537495E-3</v>
      </c>
      <c r="AC287" s="102">
        <f t="shared" si="1131"/>
        <v>3.7545831327537495E-3</v>
      </c>
      <c r="AD287" s="102">
        <f t="shared" si="1131"/>
        <v>3.7545831327537495E-3</v>
      </c>
      <c r="AE287" s="102">
        <f t="shared" si="1131"/>
        <v>3.7545831327537495E-3</v>
      </c>
      <c r="AF287" s="102">
        <f t="shared" si="1131"/>
        <v>3.7545831327537495E-3</v>
      </c>
      <c r="AG287" s="102">
        <f t="shared" si="1131"/>
        <v>3.7545831327537495E-3</v>
      </c>
      <c r="AH287" s="102">
        <f t="shared" si="1131"/>
        <v>3.7545831327537495E-3</v>
      </c>
      <c r="AI287" s="102"/>
      <c r="AJ287" s="102">
        <f t="shared" ref="AJ287:AP287" si="1132">AJ265*(1-AJ285)/1000000</f>
        <v>3.7545831327537495E-3</v>
      </c>
      <c r="AK287" s="102">
        <f t="shared" si="1132"/>
        <v>3.7545831327537495E-3</v>
      </c>
      <c r="AL287" s="102">
        <f t="shared" si="1132"/>
        <v>3.7545831327537495E-3</v>
      </c>
      <c r="AM287" s="102">
        <f t="shared" si="1132"/>
        <v>3.7545831327537495E-3</v>
      </c>
      <c r="AN287" s="102">
        <f t="shared" si="1132"/>
        <v>3.7545831327537495E-3</v>
      </c>
      <c r="AO287" s="102">
        <f t="shared" si="1132"/>
        <v>3.7545831327537495E-3</v>
      </c>
      <c r="AP287" s="102">
        <f t="shared" si="1132"/>
        <v>3.7545831327537495E-3</v>
      </c>
      <c r="AQ287" s="102"/>
      <c r="AR287" s="102">
        <f t="shared" ref="AR287:AW287" si="1133">AR265*(1-AR285)/1000000</f>
        <v>3.7545831327537495E-3</v>
      </c>
      <c r="AS287" s="102">
        <f t="shared" si="1133"/>
        <v>3.7545831327537495E-3</v>
      </c>
      <c r="AT287" s="102">
        <f t="shared" si="1133"/>
        <v>3.7545831327537495E-3</v>
      </c>
      <c r="AU287" s="102">
        <f t="shared" si="1133"/>
        <v>3.7545831327537495E-3</v>
      </c>
      <c r="AV287" s="102">
        <f t="shared" si="1133"/>
        <v>3.7545831327537495E-3</v>
      </c>
      <c r="AW287" s="102">
        <f t="shared" si="1133"/>
        <v>3.7545831327537495E-3</v>
      </c>
      <c r="AX287" s="102">
        <f>AX265*(1-AX285)/1000000</f>
        <v>3.7545831327537495E-3</v>
      </c>
      <c r="AY287" s="102"/>
      <c r="AZ287" s="102">
        <f t="shared" ref="AZ287:BF287" si="1134">AZ265*(1-AZ285)/1000000</f>
        <v>3.7545831327537495E-3</v>
      </c>
      <c r="BA287" s="102">
        <f t="shared" si="1134"/>
        <v>3.7545831327537495E-3</v>
      </c>
      <c r="BB287" s="102">
        <f t="shared" si="1134"/>
        <v>3.7545831327537495E-3</v>
      </c>
      <c r="BC287" s="102">
        <f t="shared" si="1134"/>
        <v>3.7545831327537495E-3</v>
      </c>
      <c r="BD287" s="102">
        <f t="shared" si="1134"/>
        <v>3.7545831327537495E-3</v>
      </c>
      <c r="BE287" s="102">
        <f t="shared" si="1134"/>
        <v>3.7545831327537495E-3</v>
      </c>
      <c r="BF287" s="102">
        <f t="shared" si="1134"/>
        <v>3.7545831327537495E-3</v>
      </c>
    </row>
    <row r="288" spans="1:58" x14ac:dyDescent="0.2">
      <c r="B288" s="33" t="s">
        <v>240</v>
      </c>
      <c r="C288" s="3" t="s">
        <v>46</v>
      </c>
      <c r="D288" s="100">
        <f t="shared" ref="D288:J288" ca="1" si="1135">IF(ISERR(D368+D375),D249+D250,D249+D250-D368-D375)</f>
        <v>7.0914741093570141E-2</v>
      </c>
      <c r="E288" s="100">
        <f t="shared" ca="1" si="1135"/>
        <v>0.1457075254199853</v>
      </c>
      <c r="F288" s="100">
        <f t="shared" ca="1" si="1135"/>
        <v>0.21971333066895651</v>
      </c>
      <c r="G288" s="100">
        <f t="shared" ca="1" si="1135"/>
        <v>0.29277880441722143</v>
      </c>
      <c r="H288" s="100">
        <f t="shared" ca="1" si="1135"/>
        <v>0.43865838837260301</v>
      </c>
      <c r="I288" s="100">
        <f t="shared" ca="1" si="1135"/>
        <v>0.58508732633175609</v>
      </c>
      <c r="J288" s="100">
        <f t="shared" ca="1" si="1135"/>
        <v>0.73206271622211705</v>
      </c>
      <c r="K288" s="100"/>
      <c r="L288" s="100">
        <f t="shared" ref="L288:R288" ca="1" si="1136">IF(ISERR(L368+L375),L249+L250,L249+L250-L368-L375)</f>
        <v>7.0405304918548378E-2</v>
      </c>
      <c r="M288" s="100">
        <f t="shared" ca="1" si="1136"/>
        <v>0.14429907994773034</v>
      </c>
      <c r="N288" s="100">
        <f t="shared" ca="1" si="1136"/>
        <v>0.21930129831593773</v>
      </c>
      <c r="O288" s="100">
        <f t="shared" ca="1" si="1136"/>
        <v>0.29307877973137075</v>
      </c>
      <c r="P288" s="100">
        <f t="shared" ca="1" si="1136"/>
        <v>0.43947147795250302</v>
      </c>
      <c r="Q288" s="100">
        <f t="shared" ca="1" si="1136"/>
        <v>0.58595126331851088</v>
      </c>
      <c r="R288" s="100">
        <f t="shared" ca="1" si="1136"/>
        <v>0.73285507212058065</v>
      </c>
      <c r="S288" s="100"/>
      <c r="T288" s="100">
        <f t="shared" ref="T288:Z288" ca="1" si="1137">IF(ISERR(T368+T375),T249+T250,T249+T250-T368-T375)</f>
        <v>6.9862667310519225E-2</v>
      </c>
      <c r="U288" s="100">
        <f t="shared" ca="1" si="1137"/>
        <v>0.14294531151012133</v>
      </c>
      <c r="V288" s="100">
        <f t="shared" ca="1" si="1137"/>
        <v>0.21816251112922461</v>
      </c>
      <c r="W288" s="100">
        <f t="shared" ca="1" si="1137"/>
        <v>0.2927044312215285</v>
      </c>
      <c r="X288" s="100">
        <f t="shared" ca="1" si="1137"/>
        <v>0.43994987995203083</v>
      </c>
      <c r="Y288" s="100">
        <f t="shared" ca="1" si="1137"/>
        <v>0.58668275518622026</v>
      </c>
      <c r="Z288" s="100">
        <f t="shared" ca="1" si="1137"/>
        <v>0.73362264856395676</v>
      </c>
      <c r="AA288" s="100"/>
      <c r="AB288" s="100">
        <f t="shared" ref="AB288:AH288" ca="1" si="1138">IF(ISERR(AB368+AB375),AB249+AB250,AB249+AB250-AB368-AB375)</f>
        <v>6.929530413223059E-2</v>
      </c>
      <c r="AC288" s="100">
        <f t="shared" ca="1" si="1138"/>
        <v>0.14254267321615546</v>
      </c>
      <c r="AD288" s="100">
        <f t="shared" ca="1" si="1138"/>
        <v>0.21655494865877717</v>
      </c>
      <c r="AE288" s="100">
        <f t="shared" ca="1" si="1138"/>
        <v>0.29164678200302763</v>
      </c>
      <c r="AF288" s="100">
        <f t="shared" ca="1" si="1138"/>
        <v>0.43989784304917834</v>
      </c>
      <c r="AG288" s="100">
        <f t="shared" ca="1" si="1138"/>
        <v>0.58708963785988633</v>
      </c>
      <c r="AH288" s="100">
        <f t="shared" ca="1" si="1138"/>
        <v>0.73420343050581616</v>
      </c>
      <c r="AI288" s="100"/>
      <c r="AJ288" s="100">
        <f t="shared" ref="AJ288:AP288" ca="1" si="1139">IF(ISERR(AJ368+AJ375),AJ249+AJ250,AJ249+AJ250-AJ368-AJ375)</f>
        <v>6.8703086352391626E-2</v>
      </c>
      <c r="AK288" s="100">
        <f t="shared" ca="1" si="1139"/>
        <v>0.14211088212308137</v>
      </c>
      <c r="AL288" s="100">
        <f t="shared" ca="1" si="1139"/>
        <v>0.21518360682893897</v>
      </c>
      <c r="AM288" s="100">
        <f t="shared" ca="1" si="1139"/>
        <v>0.29009179861320777</v>
      </c>
      <c r="AN288" s="100">
        <f t="shared" ca="1" si="1139"/>
        <v>0.43919702796833238</v>
      </c>
      <c r="AO288" s="100">
        <f t="shared" ca="1" si="1139"/>
        <v>0.58698619082740477</v>
      </c>
      <c r="AP288" s="100">
        <f t="shared" ca="1" si="1139"/>
        <v>0.7343687320956207</v>
      </c>
      <c r="AQ288" s="100"/>
      <c r="AR288" s="100">
        <f t="shared" ref="AR288:AW288" ca="1" si="1140">IF(ISERR(AR368+AR375),AR249+AR250,AR249+AR250-AR368-AR375)</f>
        <v>6.8087993209680037E-2</v>
      </c>
      <c r="AS288" s="100">
        <f t="shared" ca="1" si="1140"/>
        <v>0.1416558580957763</v>
      </c>
      <c r="AT288" s="100">
        <f t="shared" ca="1" si="1140"/>
        <v>0.21485448187674697</v>
      </c>
      <c r="AU288" s="100">
        <f t="shared" ca="1" si="1140"/>
        <v>0.28824510131897302</v>
      </c>
      <c r="AV288" s="100">
        <f t="shared" ca="1" si="1140"/>
        <v>0.43790472985109463</v>
      </c>
      <c r="AW288" s="100">
        <f t="shared" ca="1" si="1140"/>
        <v>0.5862523026254981</v>
      </c>
      <c r="AX288" s="100">
        <f ca="1">IF(ISERR(AX368+AX375),AX249+AX250,AX249+AX250-AX368-AX375)</f>
        <v>0.73394818173069365</v>
      </c>
      <c r="AY288" s="100"/>
      <c r="AZ288" s="100">
        <f t="shared" ref="AZ288:BF288" ca="1" si="1141">IF(ISERR(AZ368+AZ375),AZ249+AZ250,AZ249+AZ250-AZ368-AZ375)</f>
        <v>6.6818962182699226E-2</v>
      </c>
      <c r="BA288" s="100">
        <f t="shared" ca="1" si="1141"/>
        <v>0.1406948042075121</v>
      </c>
      <c r="BB288" s="100">
        <f t="shared" ca="1" si="1141"/>
        <v>0.21411186162373369</v>
      </c>
      <c r="BC288" s="100">
        <f t="shared" ca="1" si="1141"/>
        <v>0.28741789068094964</v>
      </c>
      <c r="BD288" s="100">
        <f t="shared" ca="1" si="1141"/>
        <v>0.43412425734629773</v>
      </c>
      <c r="BE288" s="100">
        <f t="shared" ca="1" si="1141"/>
        <v>0.58298021932119204</v>
      </c>
      <c r="BF288" s="100">
        <f t="shared" ca="1" si="1141"/>
        <v>0.73099247249604693</v>
      </c>
    </row>
    <row r="289" spans="1:58" x14ac:dyDescent="0.2">
      <c r="B289" s="33"/>
      <c r="C289" s="3"/>
      <c r="D289" s="100"/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/>
      <c r="Z289" s="100"/>
      <c r="AA289" s="100"/>
      <c r="AB289" s="100"/>
      <c r="AC289" s="100"/>
      <c r="AD289" s="100"/>
      <c r="AE289" s="100"/>
      <c r="AF289" s="100"/>
      <c r="AG289" s="100"/>
      <c r="AH289" s="100"/>
      <c r="AI289" s="100"/>
      <c r="AJ289" s="100"/>
      <c r="AK289" s="100"/>
      <c r="AL289" s="100"/>
      <c r="AM289" s="100"/>
      <c r="AN289" s="100"/>
      <c r="AO289" s="100"/>
      <c r="AP289" s="100"/>
      <c r="AQ289" s="100"/>
      <c r="AR289" s="100"/>
      <c r="AS289" s="100"/>
      <c r="AT289" s="100"/>
      <c r="AU289" s="100"/>
      <c r="AV289" s="100"/>
      <c r="AW289" s="100"/>
      <c r="AX289" s="100"/>
      <c r="AY289" s="100"/>
      <c r="AZ289" s="100"/>
      <c r="BA289" s="100"/>
      <c r="BB289" s="100"/>
      <c r="BC289" s="100"/>
      <c r="BD289" s="100"/>
      <c r="BE289" s="100"/>
      <c r="BF289" s="100"/>
    </row>
    <row r="290" spans="1:58" x14ac:dyDescent="0.2">
      <c r="A290" s="119"/>
      <c r="B290" s="33" t="s">
        <v>348</v>
      </c>
      <c r="C290" s="20" t="s">
        <v>43</v>
      </c>
      <c r="D290" s="157">
        <v>1E-3</v>
      </c>
      <c r="E290" s="157">
        <v>1E-3</v>
      </c>
      <c r="F290" s="157">
        <v>1E-3</v>
      </c>
      <c r="G290" s="157">
        <v>1E-3</v>
      </c>
      <c r="H290" s="157">
        <v>1E-3</v>
      </c>
      <c r="I290" s="157">
        <v>1E-3</v>
      </c>
      <c r="J290" s="157">
        <v>1E-3</v>
      </c>
      <c r="K290" s="157"/>
      <c r="L290" s="157">
        <v>1E-3</v>
      </c>
      <c r="M290" s="157">
        <v>1E-3</v>
      </c>
      <c r="N290" s="157">
        <v>1E-3</v>
      </c>
      <c r="O290" s="157">
        <v>1E-3</v>
      </c>
      <c r="P290" s="157">
        <v>1E-3</v>
      </c>
      <c r="Q290" s="157">
        <v>1E-3</v>
      </c>
      <c r="R290" s="157">
        <v>1E-3</v>
      </c>
      <c r="S290" s="157"/>
      <c r="T290" s="157">
        <v>1E-3</v>
      </c>
      <c r="U290" s="157">
        <v>1E-3</v>
      </c>
      <c r="V290" s="157">
        <v>1E-3</v>
      </c>
      <c r="W290" s="157">
        <v>1E-3</v>
      </c>
      <c r="X290" s="157">
        <v>1E-3</v>
      </c>
      <c r="Y290" s="157">
        <v>1E-3</v>
      </c>
      <c r="Z290" s="157">
        <v>1E-3</v>
      </c>
      <c r="AA290" s="157"/>
      <c r="AB290" s="157">
        <v>1E-3</v>
      </c>
      <c r="AC290" s="157">
        <v>1E-3</v>
      </c>
      <c r="AD290" s="157">
        <v>1E-3</v>
      </c>
      <c r="AE290" s="157">
        <v>1E-3</v>
      </c>
      <c r="AF290" s="157">
        <v>1E-3</v>
      </c>
      <c r="AG290" s="157">
        <v>1E-3</v>
      </c>
      <c r="AH290" s="157">
        <v>1E-3</v>
      </c>
      <c r="AI290" s="157"/>
      <c r="AJ290" s="157">
        <v>1E-3</v>
      </c>
      <c r="AK290" s="157">
        <v>1E-3</v>
      </c>
      <c r="AL290" s="157">
        <v>1E-3</v>
      </c>
      <c r="AM290" s="157">
        <v>1E-3</v>
      </c>
      <c r="AN290" s="157">
        <v>1E-3</v>
      </c>
      <c r="AO290" s="157">
        <v>1E-3</v>
      </c>
      <c r="AP290" s="157">
        <v>1E-3</v>
      </c>
      <c r="AQ290" s="157"/>
      <c r="AR290" s="157">
        <v>1E-3</v>
      </c>
      <c r="AS290" s="157">
        <v>1E-3</v>
      </c>
      <c r="AT290" s="157">
        <v>1E-3</v>
      </c>
      <c r="AU290" s="157">
        <v>1E-3</v>
      </c>
      <c r="AV290" s="157">
        <v>1E-3</v>
      </c>
      <c r="AW290" s="157">
        <v>1E-3</v>
      </c>
      <c r="AX290" s="157">
        <v>1E-3</v>
      </c>
      <c r="AY290" s="157"/>
      <c r="AZ290" s="157">
        <v>1E-3</v>
      </c>
      <c r="BA290" s="157">
        <v>1E-3</v>
      </c>
      <c r="BB290" s="157">
        <v>1E-3</v>
      </c>
      <c r="BC290" s="157">
        <v>1E-3</v>
      </c>
      <c r="BD290" s="157">
        <v>1E-3</v>
      </c>
      <c r="BE290" s="157">
        <v>1E-3</v>
      </c>
      <c r="BF290" s="157">
        <v>1E-3</v>
      </c>
    </row>
    <row r="291" spans="1:58" x14ac:dyDescent="0.2">
      <c r="B291" s="40" t="s">
        <v>349</v>
      </c>
      <c r="C291" s="20" t="s">
        <v>43</v>
      </c>
      <c r="D291" s="122">
        <f t="shared" ref="D291:J291" si="1142">D69+D290</f>
        <v>794.00099999999998</v>
      </c>
      <c r="E291" s="122">
        <f t="shared" ca="1" si="1142"/>
        <v>778.52258870148751</v>
      </c>
      <c r="F291" s="122">
        <f t="shared" ca="1" si="1142"/>
        <v>762.80561493513414</v>
      </c>
      <c r="G291" s="122">
        <f t="shared" ca="1" si="1142"/>
        <v>747.53139464913602</v>
      </c>
      <c r="H291" s="122">
        <f t="shared" ca="1" si="1142"/>
        <v>719.0996769155081</v>
      </c>
      <c r="I291" s="122">
        <f t="shared" ca="1" si="1142"/>
        <v>693.59907702211217</v>
      </c>
      <c r="J291" s="122">
        <f t="shared" ca="1" si="1142"/>
        <v>670.50766438039045</v>
      </c>
      <c r="K291" s="122"/>
      <c r="L291" s="122">
        <f t="shared" ref="L291:R291" ca="1" si="1143">L69+L290</f>
        <v>795.13658642451355</v>
      </c>
      <c r="M291" s="122">
        <f t="shared" ca="1" si="1143"/>
        <v>777.65535834665889</v>
      </c>
      <c r="N291" s="122">
        <f t="shared" ca="1" si="1143"/>
        <v>759.27585303258047</v>
      </c>
      <c r="O291" s="122">
        <f t="shared" ca="1" si="1143"/>
        <v>741.62721554838458</v>
      </c>
      <c r="P291" s="122">
        <f t="shared" ca="1" si="1143"/>
        <v>709.54572521390526</v>
      </c>
      <c r="Q291" s="122">
        <f t="shared" ca="1" si="1143"/>
        <v>681.70711243945721</v>
      </c>
      <c r="R291" s="122">
        <f t="shared" ca="1" si="1143"/>
        <v>657.32587931329954</v>
      </c>
      <c r="S291" s="122"/>
      <c r="T291" s="122">
        <f t="shared" ref="T291:Z291" si="1144">T69+T290</f>
        <v>797.00099999999998</v>
      </c>
      <c r="U291" s="122">
        <f t="shared" ca="1" si="1144"/>
        <v>778.45913194573518</v>
      </c>
      <c r="V291" s="122">
        <f t="shared" ca="1" si="1144"/>
        <v>757.73050500349791</v>
      </c>
      <c r="W291" s="122">
        <f t="shared" ca="1" si="1144"/>
        <v>737.89981371459066</v>
      </c>
      <c r="X291" s="122">
        <f t="shared" ca="1" si="1144"/>
        <v>702.35319878273435</v>
      </c>
      <c r="Y291" s="122">
        <f t="shared" ca="1" si="1144"/>
        <v>672.2497830672055</v>
      </c>
      <c r="Z291" s="122">
        <f t="shared" ca="1" si="1144"/>
        <v>646.60836898201524</v>
      </c>
      <c r="AA291" s="122"/>
      <c r="AB291" s="122">
        <f t="shared" ref="AB291:AH291" si="1145">AB69+AB290</f>
        <v>799.00099999999998</v>
      </c>
      <c r="AC291" s="122">
        <f t="shared" ca="1" si="1145"/>
        <v>779.17266063523323</v>
      </c>
      <c r="AD291" s="122">
        <f t="shared" ca="1" si="1145"/>
        <v>758.25448256703646</v>
      </c>
      <c r="AE291" s="122">
        <f t="shared" ca="1" si="1145"/>
        <v>736.528443932615</v>
      </c>
      <c r="AF291" s="122">
        <f t="shared" ca="1" si="1145"/>
        <v>697.82922324012543</v>
      </c>
      <c r="AG291" s="122">
        <f t="shared" si="1145"/>
        <v>665.00099999999998</v>
      </c>
      <c r="AH291" s="122">
        <f t="shared" si="1145"/>
        <v>640.00099999999998</v>
      </c>
      <c r="AI291" s="122"/>
      <c r="AJ291" s="122">
        <f t="shared" ref="AJ291:AP291" si="1146">AJ69+AJ290</f>
        <v>800.00099999999998</v>
      </c>
      <c r="AK291" s="122">
        <f t="shared" ca="1" si="1146"/>
        <v>780.64424431896191</v>
      </c>
      <c r="AL291" s="122">
        <f t="shared" si="1146"/>
        <v>761.00099999999998</v>
      </c>
      <c r="AM291" s="122">
        <f t="shared" si="1146"/>
        <v>738.00099999999998</v>
      </c>
      <c r="AN291" s="122">
        <f t="shared" si="1146"/>
        <v>696.00099999999998</v>
      </c>
      <c r="AO291" s="122">
        <f t="shared" si="1146"/>
        <v>662.00099999999998</v>
      </c>
      <c r="AP291" s="122">
        <f t="shared" si="1146"/>
        <v>634.00099999999998</v>
      </c>
      <c r="AQ291" s="122"/>
      <c r="AR291" s="122">
        <f t="shared" ref="AR291:AX291" si="1147">AR69+AR290</f>
        <v>800.00099999999998</v>
      </c>
      <c r="AS291" s="122">
        <f t="shared" ca="1" si="1147"/>
        <v>782.89437675543263</v>
      </c>
      <c r="AT291" s="122">
        <f t="shared" ca="1" si="1147"/>
        <v>761.47501188351748</v>
      </c>
      <c r="AU291" s="122">
        <f t="shared" si="1147"/>
        <v>741.00099999999998</v>
      </c>
      <c r="AV291" s="122">
        <f t="shared" si="1147"/>
        <v>698.00099999999998</v>
      </c>
      <c r="AW291" s="122">
        <f t="shared" si="1147"/>
        <v>662.00099999999998</v>
      </c>
      <c r="AX291" s="122">
        <f t="shared" si="1147"/>
        <v>632.00099999999998</v>
      </c>
      <c r="AY291" s="122"/>
      <c r="AZ291" s="122">
        <f t="shared" ref="AZ291:BF291" si="1148">AZ69+AZ290</f>
        <v>800.00099999999998</v>
      </c>
      <c r="BA291" s="122">
        <f t="shared" ca="1" si="1148"/>
        <v>789.51599923549088</v>
      </c>
      <c r="BB291" s="122">
        <f t="shared" ca="1" si="1148"/>
        <v>764.40874035702859</v>
      </c>
      <c r="BC291" s="122">
        <f t="shared" ca="1" si="1148"/>
        <v>744.05601400789874</v>
      </c>
      <c r="BD291" s="122">
        <f t="shared" si="1148"/>
        <v>708.00099999999998</v>
      </c>
      <c r="BE291" s="122">
        <f t="shared" si="1148"/>
        <v>670.00099999999998</v>
      </c>
      <c r="BF291" s="122">
        <f t="shared" si="1148"/>
        <v>640.00099999999998</v>
      </c>
    </row>
    <row r="292" spans="1:58" x14ac:dyDescent="0.2">
      <c r="B292" s="6" t="s">
        <v>351</v>
      </c>
      <c r="C292" s="20" t="s">
        <v>43</v>
      </c>
      <c r="D292" s="123">
        <f t="shared" ref="D292:J292" ca="1" si="1149">D295</f>
        <v>0.15079984924125256</v>
      </c>
      <c r="E292" s="123">
        <f t="shared" ca="1" si="1149"/>
        <v>-1.3054030471266742E-3</v>
      </c>
      <c r="F292" s="123">
        <f t="shared" ca="1" si="1149"/>
        <v>-3.7490185013666633E-4</v>
      </c>
      <c r="G292" s="123">
        <f t="shared" ca="1" si="1149"/>
        <v>-1.011765750433824E-2</v>
      </c>
      <c r="H292" s="123">
        <f t="shared" ca="1" si="1149"/>
        <v>-2.3153056974933861E-2</v>
      </c>
      <c r="I292" s="123">
        <f t="shared" ca="1" si="1149"/>
        <v>3.4029605717478262E-4</v>
      </c>
      <c r="J292" s="123">
        <f t="shared" ca="1" si="1149"/>
        <v>5.5008251158255916E-2</v>
      </c>
      <c r="K292" s="123"/>
      <c r="L292" s="123">
        <f t="shared" ref="L292:R292" ca="1" si="1150">L295</f>
        <v>-2.432837566402668E-3</v>
      </c>
      <c r="M292" s="123">
        <f t="shared" ca="1" si="1150"/>
        <v>-8.841152147624598E-3</v>
      </c>
      <c r="N292" s="123">
        <f t="shared" ca="1" si="1150"/>
        <v>6.2181138105188438E-5</v>
      </c>
      <c r="O292" s="123">
        <f t="shared" ca="1" si="1150"/>
        <v>-8.4207278143821895E-4</v>
      </c>
      <c r="P292" s="123">
        <f t="shared" ca="1" si="1150"/>
        <v>-1.6981434534841355E-2</v>
      </c>
      <c r="Q292" s="123">
        <f t="shared" ca="1" si="1150"/>
        <v>-1.7981653474976156E-2</v>
      </c>
      <c r="R292" s="123">
        <f t="shared" ca="1" si="1150"/>
        <v>1.439573934476357E-4</v>
      </c>
      <c r="S292" s="123"/>
      <c r="T292" s="123">
        <f t="shared" ref="T292:Z292" ca="1" si="1151">T295</f>
        <v>-0.38362236213004053</v>
      </c>
      <c r="U292" s="123">
        <f t="shared" ca="1" si="1151"/>
        <v>-1.7896239321544272E-3</v>
      </c>
      <c r="V292" s="123">
        <f t="shared" ca="1" si="1151"/>
        <v>-7.8816149343765574E-3</v>
      </c>
      <c r="W292" s="123">
        <f t="shared" ca="1" si="1151"/>
        <v>2.6199480089417193E-4</v>
      </c>
      <c r="X292" s="123">
        <f t="shared" ca="1" si="1151"/>
        <v>-5.7112484882964054E-3</v>
      </c>
      <c r="Y292" s="123">
        <f t="shared" ca="1" si="1151"/>
        <v>-1.6109999786067419E-2</v>
      </c>
      <c r="Z292" s="123">
        <f t="shared" ca="1" si="1151"/>
        <v>-1.658722930994827E-2</v>
      </c>
      <c r="AA292" s="123"/>
      <c r="AB292" s="123">
        <f t="shared" ref="AB292:AH292" ca="1" si="1152">AB295</f>
        <v>-1.5442948726590657</v>
      </c>
      <c r="AC292" s="123">
        <f t="shared" ca="1" si="1152"/>
        <v>1.0079047700628507E-3</v>
      </c>
      <c r="AD292" s="123">
        <f t="shared" ca="1" si="1152"/>
        <v>-1.9655115381397081E-2</v>
      </c>
      <c r="AE292" s="123">
        <f t="shared" ca="1" si="1152"/>
        <v>-8.5386956167212702E-3</v>
      </c>
      <c r="AF292" s="123">
        <f t="shared" ca="1" si="1152"/>
        <v>1.0549865481834786E-3</v>
      </c>
      <c r="AG292" s="123">
        <f t="shared" ca="1" si="1152"/>
        <v>-0.68041297199249584</v>
      </c>
      <c r="AH292" s="123">
        <f t="shared" ca="1" si="1152"/>
        <v>1.4112024138562447</v>
      </c>
      <c r="AI292" s="123"/>
      <c r="AJ292" s="123">
        <f t="shared" ref="AJ292:AP292" ca="1" si="1153">AJ295</f>
        <v>-4.5778898059123776</v>
      </c>
      <c r="AK292" s="123">
        <f t="shared" ca="1" si="1153"/>
        <v>1.0078962889110699E-3</v>
      </c>
      <c r="AL292" s="123">
        <f t="shared" ca="1" si="1153"/>
        <v>0.16629879091817656</v>
      </c>
      <c r="AM292" s="123">
        <f t="shared" ca="1" si="1153"/>
        <v>0.41410815319409267</v>
      </c>
      <c r="AN292" s="123">
        <f t="shared" ca="1" si="1153"/>
        <v>-0.19343727138084432</v>
      </c>
      <c r="AO292" s="123">
        <f t="shared" ca="1" si="1153"/>
        <v>-5.193134933847432E-2</v>
      </c>
      <c r="AP292" s="123">
        <f t="shared" ca="1" si="1153"/>
        <v>-0.11858981447710448</v>
      </c>
      <c r="AQ292" s="123"/>
      <c r="AR292" s="123">
        <f t="shared" ref="AR292:AW292" ca="1" si="1154">AR295</f>
        <v>-9.4373812660738849</v>
      </c>
      <c r="AS292" s="123">
        <f t="shared" ca="1" si="1154"/>
        <v>1.0078871896439523E-3</v>
      </c>
      <c r="AT292" s="123">
        <f t="shared" ca="1" si="1154"/>
        <v>1.0173357029543695E-3</v>
      </c>
      <c r="AU292" s="123">
        <f t="shared" ca="1" si="1154"/>
        <v>-5.566237187281331E-2</v>
      </c>
      <c r="AV292" s="123">
        <f t="shared" ca="1" si="1154"/>
        <v>0.57293550271867844</v>
      </c>
      <c r="AW292" s="123">
        <f t="shared" ca="1" si="1154"/>
        <v>0.32659199167335373</v>
      </c>
      <c r="AX292" s="123">
        <f ca="1">AX295</f>
        <v>-0.9019124568708321</v>
      </c>
      <c r="AY292" s="123"/>
      <c r="AZ292" s="123">
        <f t="shared" ref="AZ292:BF292" ca="1" si="1155">AZ295</f>
        <v>-21.433021916768325</v>
      </c>
      <c r="BA292" s="123">
        <f t="shared" ca="1" si="1155"/>
        <v>6.4746111746671886E-3</v>
      </c>
      <c r="BB292" s="123">
        <f t="shared" ca="1" si="1155"/>
        <v>1.0288468864700917E-3</v>
      </c>
      <c r="BC292" s="123">
        <f t="shared" ca="1" si="1155"/>
        <v>1.0300403874907715E-3</v>
      </c>
      <c r="BD292" s="123">
        <f t="shared" ca="1" si="1155"/>
        <v>-0.43521170924236685</v>
      </c>
      <c r="BE292" s="123">
        <f t="shared" ca="1" si="1155"/>
        <v>-0.55460608556620627</v>
      </c>
      <c r="BF292" s="123">
        <f t="shared" ca="1" si="1155"/>
        <v>-1.5090524776951497E-2</v>
      </c>
    </row>
    <row r="293" spans="1:58" x14ac:dyDescent="0.2">
      <c r="B293" s="144" t="s">
        <v>24</v>
      </c>
      <c r="C293" s="144" t="s">
        <v>44</v>
      </c>
      <c r="D293" s="121">
        <f t="shared" ref="D293:BF293" si="1156">D$74</f>
        <v>100000</v>
      </c>
      <c r="E293" s="121">
        <f t="shared" si="1156"/>
        <v>100000</v>
      </c>
      <c r="F293" s="121">
        <f t="shared" si="1156"/>
        <v>100000</v>
      </c>
      <c r="G293" s="121">
        <f t="shared" si="1156"/>
        <v>100000</v>
      </c>
      <c r="H293" s="121">
        <f t="shared" si="1156"/>
        <v>100000</v>
      </c>
      <c r="I293" s="121">
        <f t="shared" si="1156"/>
        <v>100000</v>
      </c>
      <c r="J293" s="121">
        <f t="shared" si="1156"/>
        <v>100000</v>
      </c>
      <c r="K293" s="121"/>
      <c r="L293" s="121">
        <f t="shared" si="1156"/>
        <v>100000</v>
      </c>
      <c r="M293" s="121">
        <f t="shared" si="1156"/>
        <v>100000</v>
      </c>
      <c r="N293" s="121">
        <f t="shared" si="1156"/>
        <v>100000</v>
      </c>
      <c r="O293" s="121">
        <f t="shared" si="1156"/>
        <v>100000</v>
      </c>
      <c r="P293" s="121">
        <f t="shared" si="1156"/>
        <v>100000</v>
      </c>
      <c r="Q293" s="121">
        <f t="shared" si="1156"/>
        <v>100000</v>
      </c>
      <c r="R293" s="121">
        <f t="shared" si="1156"/>
        <v>100000</v>
      </c>
      <c r="S293" s="121"/>
      <c r="T293" s="121">
        <f t="shared" si="1156"/>
        <v>100000</v>
      </c>
      <c r="U293" s="121">
        <f t="shared" si="1156"/>
        <v>100000</v>
      </c>
      <c r="V293" s="121">
        <f t="shared" si="1156"/>
        <v>100000</v>
      </c>
      <c r="W293" s="121">
        <f t="shared" si="1156"/>
        <v>100000</v>
      </c>
      <c r="X293" s="121">
        <f t="shared" si="1156"/>
        <v>100000</v>
      </c>
      <c r="Y293" s="121">
        <f t="shared" si="1156"/>
        <v>100000</v>
      </c>
      <c r="Z293" s="121">
        <f t="shared" si="1156"/>
        <v>100000</v>
      </c>
      <c r="AA293" s="121"/>
      <c r="AB293" s="121">
        <f t="shared" si="1156"/>
        <v>100000</v>
      </c>
      <c r="AC293" s="121">
        <f t="shared" si="1156"/>
        <v>100000</v>
      </c>
      <c r="AD293" s="121">
        <f t="shared" si="1156"/>
        <v>100000</v>
      </c>
      <c r="AE293" s="121">
        <f t="shared" si="1156"/>
        <v>100000</v>
      </c>
      <c r="AF293" s="121">
        <f t="shared" si="1156"/>
        <v>100000</v>
      </c>
      <c r="AG293" s="121">
        <f t="shared" si="1156"/>
        <v>100000</v>
      </c>
      <c r="AH293" s="121">
        <f t="shared" si="1156"/>
        <v>100000</v>
      </c>
      <c r="AI293" s="121"/>
      <c r="AJ293" s="121">
        <f t="shared" si="1156"/>
        <v>100000</v>
      </c>
      <c r="AK293" s="121">
        <f t="shared" si="1156"/>
        <v>100000</v>
      </c>
      <c r="AL293" s="121">
        <f t="shared" si="1156"/>
        <v>100000</v>
      </c>
      <c r="AM293" s="121">
        <f t="shared" si="1156"/>
        <v>100000</v>
      </c>
      <c r="AN293" s="121">
        <f t="shared" si="1156"/>
        <v>100000</v>
      </c>
      <c r="AO293" s="121">
        <f t="shared" si="1156"/>
        <v>100000</v>
      </c>
      <c r="AP293" s="121">
        <f t="shared" si="1156"/>
        <v>100000</v>
      </c>
      <c r="AQ293" s="121"/>
      <c r="AR293" s="121">
        <f t="shared" si="1156"/>
        <v>100000</v>
      </c>
      <c r="AS293" s="121">
        <f t="shared" si="1156"/>
        <v>100000</v>
      </c>
      <c r="AT293" s="121">
        <f t="shared" si="1156"/>
        <v>100000</v>
      </c>
      <c r="AU293" s="121">
        <f t="shared" si="1156"/>
        <v>100000</v>
      </c>
      <c r="AV293" s="121">
        <f t="shared" si="1156"/>
        <v>100000</v>
      </c>
      <c r="AW293" s="121">
        <f t="shared" si="1156"/>
        <v>100000</v>
      </c>
      <c r="AX293" s="121">
        <f t="shared" si="1156"/>
        <v>100000</v>
      </c>
      <c r="AY293" s="121"/>
      <c r="AZ293" s="121">
        <f t="shared" si="1156"/>
        <v>100000</v>
      </c>
      <c r="BA293" s="121">
        <f t="shared" si="1156"/>
        <v>100000</v>
      </c>
      <c r="BB293" s="121">
        <f t="shared" si="1156"/>
        <v>100000</v>
      </c>
      <c r="BC293" s="121">
        <f t="shared" si="1156"/>
        <v>100000</v>
      </c>
      <c r="BD293" s="121">
        <f t="shared" si="1156"/>
        <v>100000</v>
      </c>
      <c r="BE293" s="121">
        <f t="shared" si="1156"/>
        <v>100000</v>
      </c>
      <c r="BF293" s="121">
        <f t="shared" si="1156"/>
        <v>100000</v>
      </c>
    </row>
    <row r="294" spans="1:58" x14ac:dyDescent="0.2">
      <c r="B294" s="6"/>
      <c r="C294" s="6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  <c r="Z294" s="103"/>
      <c r="AA294" s="103"/>
      <c r="AB294" s="103"/>
      <c r="AC294" s="103"/>
      <c r="AD294" s="103"/>
      <c r="AE294" s="103"/>
      <c r="AF294" s="103"/>
      <c r="AG294" s="103"/>
      <c r="AH294" s="103"/>
      <c r="AI294" s="103"/>
      <c r="AJ294" s="103"/>
      <c r="AK294" s="103"/>
      <c r="AL294" s="103"/>
      <c r="AM294" s="103"/>
      <c r="AN294" s="103"/>
      <c r="AO294" s="103"/>
      <c r="AP294" s="103"/>
      <c r="AQ294" s="103"/>
      <c r="AR294" s="103"/>
      <c r="AS294" s="103"/>
      <c r="AT294" s="103"/>
      <c r="AU294" s="103"/>
      <c r="AV294" s="103"/>
      <c r="AW294" s="103"/>
      <c r="AX294" s="103"/>
      <c r="AY294" s="103"/>
      <c r="AZ294" s="103"/>
      <c r="BA294" s="103"/>
      <c r="BB294" s="103"/>
      <c r="BC294" s="103"/>
      <c r="BD294" s="103"/>
      <c r="BE294" s="103"/>
      <c r="BF294" s="103"/>
    </row>
    <row r="295" spans="1:58" x14ac:dyDescent="0.2">
      <c r="B295" s="6" t="s">
        <v>316</v>
      </c>
      <c r="C295" s="3" t="s">
        <v>11</v>
      </c>
      <c r="D295" s="120">
        <f t="shared" ref="D295:J295" ca="1" si="1157">D362-D253</f>
        <v>0.15079984924125256</v>
      </c>
      <c r="E295" s="120">
        <f t="shared" ca="1" si="1157"/>
        <v>-1.3054030475814216E-3</v>
      </c>
      <c r="F295" s="120">
        <f t="shared" ca="1" si="1157"/>
        <v>-3.7490185047772684E-4</v>
      </c>
      <c r="G295" s="120">
        <f t="shared" ca="1" si="1157"/>
        <v>-1.0117657504451927E-2</v>
      </c>
      <c r="H295" s="120">
        <f t="shared" ca="1" si="1157"/>
        <v>-2.3153056975274922E-2</v>
      </c>
      <c r="I295" s="120">
        <f t="shared" ca="1" si="1157"/>
        <v>3.4029605728846946E-4</v>
      </c>
      <c r="J295" s="120">
        <f t="shared" ca="1" si="1157"/>
        <v>5.5008251159165411E-2</v>
      </c>
      <c r="K295" s="120"/>
      <c r="L295" s="120">
        <f t="shared" ref="L295:R295" ca="1" si="1158">L362-L253</f>
        <v>-2.4293731324860346E-3</v>
      </c>
      <c r="M295" s="120">
        <f t="shared" ca="1" si="1158"/>
        <v>-8.841152147624598E-3</v>
      </c>
      <c r="N295" s="120">
        <f t="shared" ca="1" si="1158"/>
        <v>6.2181138105188438E-5</v>
      </c>
      <c r="O295" s="120">
        <f t="shared" ca="1" si="1158"/>
        <v>-8.4207278143821895E-4</v>
      </c>
      <c r="P295" s="120">
        <f t="shared" ca="1" si="1158"/>
        <v>-1.6981434534727669E-2</v>
      </c>
      <c r="Q295" s="120">
        <f t="shared" ca="1" si="1158"/>
        <v>-1.7981653474976156E-2</v>
      </c>
      <c r="R295" s="120">
        <f t="shared" ca="1" si="1158"/>
        <v>1.439573934476357E-4</v>
      </c>
      <c r="S295" s="120"/>
      <c r="T295" s="120">
        <f t="shared" ref="T295:Z295" ca="1" si="1159">T362-T253</f>
        <v>-0.38362236213083634</v>
      </c>
      <c r="U295" s="120">
        <f t="shared" ca="1" si="1159"/>
        <v>-1.7896238903176709E-3</v>
      </c>
      <c r="V295" s="120">
        <f t="shared" ca="1" si="1159"/>
        <v>-7.8816149344902442E-3</v>
      </c>
      <c r="W295" s="120">
        <f t="shared" ca="1" si="1159"/>
        <v>2.6199480100785877E-4</v>
      </c>
      <c r="X295" s="120">
        <f t="shared" ca="1" si="1159"/>
        <v>-5.7112484882964054E-3</v>
      </c>
      <c r="Y295" s="120">
        <f t="shared" ca="1" si="1159"/>
        <v>-1.6109999786067419E-2</v>
      </c>
      <c r="Z295" s="120">
        <f t="shared" ca="1" si="1159"/>
        <v>-1.658722930994827E-2</v>
      </c>
      <c r="AA295" s="120"/>
      <c r="AB295" s="120">
        <f t="shared" ref="AB295:AH295" ca="1" si="1160">AB362-AB253</f>
        <v>-1.5442948726594068</v>
      </c>
      <c r="AC295" s="120">
        <f t="shared" ca="1" si="1160"/>
        <v>1.0079047839326449E-3</v>
      </c>
      <c r="AD295" s="120">
        <f t="shared" ca="1" si="1160"/>
        <v>-1.9655115381397081E-2</v>
      </c>
      <c r="AE295" s="120">
        <f t="shared" ca="1" si="1160"/>
        <v>-8.5386956138790993E-3</v>
      </c>
      <c r="AF295" s="120">
        <f t="shared" ca="1" si="1160"/>
        <v>1.054986545796055E-3</v>
      </c>
      <c r="AG295" s="120">
        <f t="shared" ca="1" si="1160"/>
        <v>-0.68041297199249584</v>
      </c>
      <c r="AH295" s="120">
        <f t="shared" ca="1" si="1160"/>
        <v>1.4112024138562447</v>
      </c>
      <c r="AI295" s="120"/>
      <c r="AJ295" s="120">
        <f t="shared" ref="AJ295:AP295" ca="1" si="1161">AJ362-AJ253</f>
        <v>-4.5778898059123776</v>
      </c>
      <c r="AK295" s="120">
        <f t="shared" ca="1" si="1161"/>
        <v>1.0078962806119307E-3</v>
      </c>
      <c r="AL295" s="120">
        <f t="shared" ca="1" si="1161"/>
        <v>0.16629879091840394</v>
      </c>
      <c r="AM295" s="120">
        <f t="shared" ca="1" si="1161"/>
        <v>0.41410815319443373</v>
      </c>
      <c r="AN295" s="120">
        <f t="shared" ca="1" si="1161"/>
        <v>-0.19343727138084432</v>
      </c>
      <c r="AO295" s="120">
        <f t="shared" ca="1" si="1161"/>
        <v>-5.193134933847432E-2</v>
      </c>
      <c r="AP295" s="120">
        <f t="shared" ca="1" si="1161"/>
        <v>-0.11858981447790029</v>
      </c>
      <c r="AQ295" s="120"/>
      <c r="AR295" s="120">
        <f t="shared" ref="AR295:AW295" ca="1" si="1162">AR362-AR253</f>
        <v>-9.437381266074226</v>
      </c>
      <c r="AS295" s="120">
        <f t="shared" ca="1" si="1162"/>
        <v>1.0078871820269342E-3</v>
      </c>
      <c r="AT295" s="120">
        <f t="shared" ca="1" si="1162"/>
        <v>1.0173357030680563E-3</v>
      </c>
      <c r="AU295" s="120">
        <f t="shared" ca="1" si="1162"/>
        <v>-5.5662371872472249E-2</v>
      </c>
      <c r="AV295" s="120">
        <f t="shared" ca="1" si="1162"/>
        <v>0.57293550271924687</v>
      </c>
      <c r="AW295" s="120">
        <f t="shared" ca="1" si="1162"/>
        <v>0.3265919916727853</v>
      </c>
      <c r="AX295" s="120">
        <f ca="1">AX362-AX253</f>
        <v>-0.9019124568708321</v>
      </c>
      <c r="AY295" s="120"/>
      <c r="AZ295" s="120">
        <f t="shared" ref="AZ295:BF295" ca="1" si="1163">AZ362-AZ253</f>
        <v>-21.433021916768212</v>
      </c>
      <c r="BA295" s="120">
        <f t="shared" ca="1" si="1163"/>
        <v>6.4529056736546409E-3</v>
      </c>
      <c r="BB295" s="120">
        <f t="shared" ca="1" si="1163"/>
        <v>1.0287451419799254E-3</v>
      </c>
      <c r="BC295" s="120">
        <f t="shared" ca="1" si="1163"/>
        <v>1.0300403539531544E-3</v>
      </c>
      <c r="BD295" s="120">
        <f t="shared" ca="1" si="1163"/>
        <v>-0.43521170923770569</v>
      </c>
      <c r="BE295" s="120">
        <f t="shared" ca="1" si="1163"/>
        <v>-0.55460608556620627</v>
      </c>
      <c r="BF295" s="120">
        <f t="shared" ca="1" si="1163"/>
        <v>-1.5090524773427205E-2</v>
      </c>
    </row>
    <row r="296" spans="1:58" x14ac:dyDescent="0.2">
      <c r="B296" s="6" t="s">
        <v>273</v>
      </c>
      <c r="C296" s="20" t="s">
        <v>43</v>
      </c>
      <c r="D296" s="121">
        <f t="shared" ref="D296:J296" ca="1" si="1164">D362-D313</f>
        <v>0.25677704173278926</v>
      </c>
      <c r="E296" s="121">
        <f t="shared" ca="1" si="1164"/>
        <v>16.706690671020624</v>
      </c>
      <c r="F296" s="121">
        <f t="shared" ca="1" si="1164"/>
        <v>31.999191900763549</v>
      </c>
      <c r="G296" s="121">
        <f t="shared" ca="1" si="1164"/>
        <v>45.524576427169222</v>
      </c>
      <c r="H296" s="121">
        <f t="shared" ca="1" si="1164"/>
        <v>67.135979266862819</v>
      </c>
      <c r="I296" s="121">
        <f t="shared" ca="1" si="1164"/>
        <v>82.11150303060208</v>
      </c>
      <c r="J296" s="121">
        <f t="shared" ca="1" si="1164"/>
        <v>91.6433760819491</v>
      </c>
      <c r="K296" s="121"/>
      <c r="L296" s="121">
        <f t="shared" ref="L296:R296" ca="1" si="1165">L362-L313</f>
        <v>-5.0065119133438429</v>
      </c>
      <c r="M296" s="121">
        <f t="shared" ca="1" si="1165"/>
        <v>14.462370431012005</v>
      </c>
      <c r="N296" s="121">
        <f t="shared" ca="1" si="1165"/>
        <v>33.292085327100381</v>
      </c>
      <c r="O296" s="121">
        <f t="shared" ca="1" si="1165"/>
        <v>50.031089662641762</v>
      </c>
      <c r="P296" s="121">
        <f t="shared" ca="1" si="1165"/>
        <v>77.013216811755683</v>
      </c>
      <c r="Q296" s="121">
        <f t="shared" ca="1" si="1165"/>
        <v>96.19045230164636</v>
      </c>
      <c r="R296" s="121">
        <f t="shared" ca="1" si="1165"/>
        <v>109.00079920905978</v>
      </c>
      <c r="S296" s="121"/>
      <c r="T296" s="121">
        <f t="shared" ref="T296:Z296" ca="1" si="1166">T362-T313</f>
        <v>-12.307631397033674</v>
      </c>
      <c r="U296" s="121">
        <f t="shared" ca="1" si="1166"/>
        <v>9.4613914144088085</v>
      </c>
      <c r="V296" s="121">
        <f t="shared" ca="1" si="1166"/>
        <v>31.48434905317697</v>
      </c>
      <c r="W296" s="121">
        <f t="shared" ca="1" si="1166"/>
        <v>51.230648244567988</v>
      </c>
      <c r="X296" s="121">
        <f t="shared" ca="1" si="1166"/>
        <v>83.296308794651964</v>
      </c>
      <c r="Y296" s="121">
        <f t="shared" ca="1" si="1166"/>
        <v>106.43119925586302</v>
      </c>
      <c r="Z296" s="121">
        <f t="shared" ca="1" si="1166"/>
        <v>122.28602516959597</v>
      </c>
      <c r="AA296" s="121"/>
      <c r="AB296" s="121">
        <f t="shared" ref="AB296:AH296" ca="1" si="1167">AB362-AB313</f>
        <v>-21.606630958334108</v>
      </c>
      <c r="AC296" s="121">
        <f t="shared" ca="1" si="1167"/>
        <v>3.4831452857501972</v>
      </c>
      <c r="AD296" s="121">
        <f t="shared" ca="1" si="1167"/>
        <v>26.495802644053697</v>
      </c>
      <c r="AE296" s="121">
        <f t="shared" ca="1" si="1167"/>
        <v>48.948983830005204</v>
      </c>
      <c r="AF296" s="121">
        <f t="shared" ca="1" si="1167"/>
        <v>85.707913382295601</v>
      </c>
      <c r="AG296" s="121">
        <f t="shared" ca="1" si="1167"/>
        <v>112.46577856661463</v>
      </c>
      <c r="AH296" s="121">
        <f t="shared" ca="1" si="1167"/>
        <v>131.22269064512</v>
      </c>
      <c r="AI296" s="121"/>
      <c r="AJ296" s="121">
        <f t="shared" ref="AJ296:AP296" ca="1" si="1168">AJ362-AJ313</f>
        <v>-32.86949134587428</v>
      </c>
      <c r="AK296" s="121">
        <f t="shared" ca="1" si="1168"/>
        <v>-4.3292160230298578</v>
      </c>
      <c r="AL296" s="121">
        <f t="shared" ca="1" si="1168"/>
        <v>18.403146254011062</v>
      </c>
      <c r="AM296" s="121">
        <f t="shared" ca="1" si="1168"/>
        <v>43.153375641933962</v>
      </c>
      <c r="AN296" s="121">
        <f t="shared" ca="1" si="1168"/>
        <v>84.065157385481825</v>
      </c>
      <c r="AO296" s="121">
        <f t="shared" ca="1" si="1168"/>
        <v>114.19412868842539</v>
      </c>
      <c r="AP296" s="121">
        <f t="shared" ca="1" si="1168"/>
        <v>135.35532331061131</v>
      </c>
      <c r="AQ296" s="121"/>
      <c r="AR296" s="121">
        <f t="shared" ref="AR296:AW296" ca="1" si="1169">AR362-AR313</f>
        <v>-46.053075709661698</v>
      </c>
      <c r="AS296" s="121">
        <f t="shared" ca="1" si="1169"/>
        <v>-13.988931043370712</v>
      </c>
      <c r="AT296" s="121">
        <f t="shared" ca="1" si="1169"/>
        <v>11.162702953075723</v>
      </c>
      <c r="AU296" s="121">
        <f t="shared" ca="1" si="1169"/>
        <v>33.850310008341694</v>
      </c>
      <c r="AV296" s="121">
        <f t="shared" ca="1" si="1169"/>
        <v>78.426477716557656</v>
      </c>
      <c r="AW296" s="121">
        <f t="shared" ca="1" si="1169"/>
        <v>111.4708591196586</v>
      </c>
      <c r="AX296" s="121">
        <f ca="1">AX362-AX313</f>
        <v>134.78909485511122</v>
      </c>
      <c r="AY296" s="121"/>
      <c r="AZ296" s="121">
        <f t="shared" ref="AZ296:BF296" ca="1" si="1170">AZ362-AZ313</f>
        <v>-77.964683926931912</v>
      </c>
      <c r="BA296" s="121">
        <f t="shared" ca="1" si="1170"/>
        <v>-38.616236638860187</v>
      </c>
      <c r="BB296" s="121">
        <f t="shared" ca="1" si="1170"/>
        <v>-8.1726564248817795</v>
      </c>
      <c r="BC296" s="121">
        <f t="shared" ca="1" si="1170"/>
        <v>16.002299762270127</v>
      </c>
      <c r="BD296" s="121">
        <f t="shared" ca="1" si="1170"/>
        <v>55.419948004323373</v>
      </c>
      <c r="BE296" s="121">
        <f t="shared" ca="1" si="1170"/>
        <v>93.044203862880295</v>
      </c>
      <c r="BF296" s="121">
        <f t="shared" ca="1" si="1170"/>
        <v>120.28067332191893</v>
      </c>
    </row>
    <row r="297" spans="1:58" x14ac:dyDescent="0.2">
      <c r="B297" s="6" t="s">
        <v>278</v>
      </c>
      <c r="C297" s="6" t="s">
        <v>274</v>
      </c>
      <c r="D297" s="97">
        <f t="shared" ref="D297:J297" ca="1" si="1171">D288*D241/1000*D296</f>
        <v>2.1602576282940416E-2</v>
      </c>
      <c r="E297" s="97">
        <f t="shared" ca="1" si="1171"/>
        <v>2.8879206006735112</v>
      </c>
      <c r="F297" s="97">
        <f t="shared" ca="1" si="1171"/>
        <v>8.340810478201913</v>
      </c>
      <c r="G297" s="97">
        <f t="shared" ca="1" si="1171"/>
        <v>15.812421455595453</v>
      </c>
      <c r="H297" s="97">
        <f t="shared" ca="1" si="1171"/>
        <v>34.937723330047433</v>
      </c>
      <c r="I297" s="97">
        <f t="shared" ca="1" si="1171"/>
        <v>56.995100966257873</v>
      </c>
      <c r="J297" s="97">
        <f t="shared" ca="1" si="1171"/>
        <v>79.590677843109958</v>
      </c>
      <c r="K297" s="97"/>
      <c r="L297" s="97">
        <f t="shared" ref="L297:R297" ca="1" si="1172">L288*L241/1000*L296</f>
        <v>-0.41817057718430256</v>
      </c>
      <c r="M297" s="97">
        <f t="shared" ca="1" si="1172"/>
        <v>2.475801819372605</v>
      </c>
      <c r="N297" s="97">
        <f t="shared" ca="1" si="1172"/>
        <v>8.6615384266889759</v>
      </c>
      <c r="O297" s="97">
        <f t="shared" ca="1" si="1172"/>
        <v>17.395510206199436</v>
      </c>
      <c r="P297" s="97">
        <f t="shared" ca="1" si="1172"/>
        <v>40.15214887524359</v>
      </c>
      <c r="Q297" s="97">
        <f t="shared" ca="1" si="1172"/>
        <v>66.866146636725631</v>
      </c>
      <c r="R297" s="97">
        <f t="shared" ca="1" si="1172"/>
        <v>94.767759864747873</v>
      </c>
      <c r="S297" s="97"/>
      <c r="T297" s="97">
        <f t="shared" ref="T297:Z297" ca="1" si="1173">T288*T241/1000*T296</f>
        <v>-1.0200758791835418</v>
      </c>
      <c r="U297" s="97">
        <f t="shared" ca="1" si="1173"/>
        <v>1.6044927515995675</v>
      </c>
      <c r="V297" s="97">
        <f t="shared" ca="1" si="1173"/>
        <v>8.1486877623699421</v>
      </c>
      <c r="W297" s="97">
        <f t="shared" ca="1" si="1173"/>
        <v>17.78983758128069</v>
      </c>
      <c r="X297" s="97">
        <f t="shared" ca="1" si="1173"/>
        <v>43.475220621189273</v>
      </c>
      <c r="Y297" s="97">
        <f t="shared" ca="1" si="1173"/>
        <v>74.077294643829134</v>
      </c>
      <c r="Z297" s="97">
        <f t="shared" ca="1" si="1173"/>
        <v>106.42959116257487</v>
      </c>
      <c r="AA297" s="97"/>
      <c r="AB297" s="97">
        <f t="shared" ref="AB297:AH297" ca="1" si="1174">AB288*AB241/1000*AB296</f>
        <v>-1.7762483766695636</v>
      </c>
      <c r="AC297" s="97">
        <f t="shared" ca="1" si="1174"/>
        <v>0.58901902640814507</v>
      </c>
      <c r="AD297" s="97">
        <f t="shared" ca="1" si="1174"/>
        <v>6.8070356859832231</v>
      </c>
      <c r="AE297" s="97">
        <f t="shared" ca="1" si="1174"/>
        <v>16.936111483744071</v>
      </c>
      <c r="AF297" s="97">
        <f t="shared" ca="1" si="1174"/>
        <v>44.728629261913717</v>
      </c>
      <c r="AG297" s="97">
        <f t="shared" ca="1" si="1174"/>
        <v>78.33171657004408</v>
      </c>
      <c r="AH297" s="97">
        <f t="shared" ca="1" si="1174"/>
        <v>114.29788191574593</v>
      </c>
      <c r="AI297" s="97"/>
      <c r="AJ297" s="97">
        <f t="shared" ref="AJ297:AP297" ca="1" si="1175">AJ288*AJ241/1000*AJ296</f>
        <v>-2.6790576881474237</v>
      </c>
      <c r="AK297" s="97">
        <f t="shared" ca="1" si="1175"/>
        <v>-0.72987657765768033</v>
      </c>
      <c r="AL297" s="97">
        <f t="shared" ca="1" si="1175"/>
        <v>4.6980117094809311</v>
      </c>
      <c r="AM297" s="97">
        <f t="shared" ca="1" si="1175"/>
        <v>14.851251716577885</v>
      </c>
      <c r="AN297" s="97">
        <f t="shared" ca="1" si="1175"/>
        <v>43.80142680190874</v>
      </c>
      <c r="AO297" s="97">
        <f t="shared" ca="1" si="1175"/>
        <v>79.521487295631303</v>
      </c>
      <c r="AP297" s="97">
        <f t="shared" ca="1" si="1175"/>
        <v>117.92404080514633</v>
      </c>
      <c r="AQ297" s="97"/>
      <c r="AR297" s="97">
        <f t="shared" ref="AR297:AX297" ca="1" si="1176">AR288*AR241/1000*AR296</f>
        <v>-3.7199920278855023</v>
      </c>
      <c r="AS297" s="97">
        <f t="shared" ca="1" si="1176"/>
        <v>-2.3508878054292843</v>
      </c>
      <c r="AT297" s="97">
        <f t="shared" ca="1" si="1176"/>
        <v>2.8452905414277261</v>
      </c>
      <c r="AU297" s="97">
        <f t="shared" ca="1" si="1176"/>
        <v>11.575437656220565</v>
      </c>
      <c r="AV297" s="97">
        <f t="shared" ca="1" si="1176"/>
        <v>40.743204251581673</v>
      </c>
      <c r="AW297" s="97">
        <f t="shared" ca="1" si="1176"/>
        <v>77.528029248509313</v>
      </c>
      <c r="AX297" s="97">
        <f t="shared" ca="1" si="1176"/>
        <v>117.36348322191745</v>
      </c>
      <c r="AY297" s="97"/>
      <c r="AZ297" s="97">
        <f t="shared" ref="AZ297:BF297" ca="1" si="1177">AZ288*AZ241/1000*AZ296</f>
        <v>-6.1803131822865316</v>
      </c>
      <c r="BA297" s="97">
        <f t="shared" ca="1" si="1177"/>
        <v>-6.4455627561671687</v>
      </c>
      <c r="BB297" s="97">
        <f t="shared" ca="1" si="1177"/>
        <v>-2.0759495922480702</v>
      </c>
      <c r="BC297" s="97">
        <f t="shared" ca="1" si="1177"/>
        <v>5.4564356025824079</v>
      </c>
      <c r="BD297" s="97">
        <f t="shared" ca="1" si="1177"/>
        <v>28.542565211002458</v>
      </c>
      <c r="BE297" s="97">
        <f t="shared" ca="1" si="1177"/>
        <v>64.351100449844608</v>
      </c>
      <c r="BF297" s="97">
        <f t="shared" ca="1" si="1177"/>
        <v>104.30895390047826</v>
      </c>
    </row>
    <row r="298" spans="1:58" x14ac:dyDescent="0.2">
      <c r="B298" s="6" t="s">
        <v>279</v>
      </c>
      <c r="C298" s="6" t="s">
        <v>274</v>
      </c>
      <c r="D298" s="97">
        <f t="shared" ref="D298:J298" ca="1" si="1178">D288*(D258*D343-D259*D311)/1000</f>
        <v>2.2048209704468098E-2</v>
      </c>
      <c r="E298" s="97">
        <f t="shared" ca="1" si="1178"/>
        <v>2.8926071592330844</v>
      </c>
      <c r="F298" s="97">
        <f t="shared" ca="1" si="1178"/>
        <v>8.3611129499111811</v>
      </c>
      <c r="G298" s="97">
        <f t="shared" ca="1" si="1178"/>
        <v>15.872514255050129</v>
      </c>
      <c r="H298" s="97">
        <f t="shared" ca="1" si="1178"/>
        <v>35.228722439329168</v>
      </c>
      <c r="I298" s="97">
        <f t="shared" ca="1" si="1178"/>
        <v>57.875730879605953</v>
      </c>
      <c r="J298" s="97">
        <f t="shared" ca="1" si="1178"/>
        <v>81.550860283424882</v>
      </c>
      <c r="K298" s="97"/>
      <c r="L298" s="97">
        <f t="shared" ref="L298:R298" ca="1" si="1179">L288*(L258*L343-L259*L311)/1000</f>
        <v>-0.41754182377717514</v>
      </c>
      <c r="M298" s="97">
        <f t="shared" ca="1" si="1179"/>
        <v>2.4818669062823568</v>
      </c>
      <c r="N298" s="97">
        <f t="shared" ca="1" si="1179"/>
        <v>8.6863916500426015</v>
      </c>
      <c r="O298" s="97">
        <f t="shared" ca="1" si="1179"/>
        <v>17.464940945547387</v>
      </c>
      <c r="P298" s="97">
        <f t="shared" ca="1" si="1179"/>
        <v>40.458391071149265</v>
      </c>
      <c r="Q298" s="97">
        <f t="shared" ca="1" si="1179"/>
        <v>67.737407751087275</v>
      </c>
      <c r="R298" s="97">
        <f t="shared" ca="1" si="1179"/>
        <v>96.632689689985497</v>
      </c>
      <c r="S298" s="97"/>
      <c r="T298" s="97">
        <f t="shared" ref="T298:Z298" ca="1" si="1180">T288*(T258*T343-T259*T311)/1000</f>
        <v>-1.0192561222957499</v>
      </c>
      <c r="U298" s="97">
        <f t="shared" ca="1" si="1180"/>
        <v>1.6119975678708474</v>
      </c>
      <c r="V298" s="97">
        <f t="shared" ca="1" si="1180"/>
        <v>8.1781089301842069</v>
      </c>
      <c r="W298" s="97">
        <f t="shared" ca="1" si="1180"/>
        <v>17.868820422023187</v>
      </c>
      <c r="X298" s="97">
        <f t="shared" ca="1" si="1180"/>
        <v>43.798257977063685</v>
      </c>
      <c r="Y298" s="97">
        <f t="shared" ca="1" si="1180"/>
        <v>74.944778472438017</v>
      </c>
      <c r="Z298" s="97">
        <f t="shared" ca="1" si="1180"/>
        <v>108.21405338555537</v>
      </c>
      <c r="AA298" s="97"/>
      <c r="AB298" s="97">
        <f t="shared" ref="AB298:AH298" ca="1" si="1181">AB288*(AB258*AB343-AB259*AB311)/1000</f>
        <v>-1.7752427772678709</v>
      </c>
      <c r="AC298" s="97">
        <f t="shared" ca="1" si="1181"/>
        <v>0.5980895510478681</v>
      </c>
      <c r="AD298" s="97">
        <f t="shared" ca="1" si="1181"/>
        <v>6.8407664547655811</v>
      </c>
      <c r="AE298" s="97">
        <f t="shared" ca="1" si="1181"/>
        <v>17.024084162584618</v>
      </c>
      <c r="AF298" s="97">
        <f t="shared" ca="1" si="1181"/>
        <v>45.067879206318132</v>
      </c>
      <c r="AG298" s="97">
        <f t="shared" ca="1" si="1181"/>
        <v>79.19600271324633</v>
      </c>
      <c r="AH298" s="97">
        <f t="shared" ca="1" si="1181"/>
        <v>116.02097532725307</v>
      </c>
      <c r="AI298" s="97"/>
      <c r="AJ298" s="97">
        <f t="shared" ref="AJ298:AP298" ca="1" si="1182">AJ288*(AJ258*AJ343-AJ259*AJ311)/1000</f>
        <v>-2.6778848349491247</v>
      </c>
      <c r="AK298" s="97">
        <f t="shared" ca="1" si="1182"/>
        <v>-0.71932721354144469</v>
      </c>
      <c r="AL298" s="97">
        <f t="shared" ca="1" si="1182"/>
        <v>4.7358977604003343</v>
      </c>
      <c r="AM298" s="97">
        <f t="shared" ca="1" si="1182"/>
        <v>14.947303332200699</v>
      </c>
      <c r="AN298" s="97">
        <f t="shared" ca="1" si="1182"/>
        <v>44.154494834232011</v>
      </c>
      <c r="AO298" s="97">
        <f t="shared" ca="1" si="1182"/>
        <v>80.385555148085956</v>
      </c>
      <c r="AP298" s="97">
        <f t="shared" ca="1" si="1182"/>
        <v>119.57840246065115</v>
      </c>
      <c r="AQ298" s="97"/>
      <c r="AR298" s="97">
        <f t="shared" ref="AR298:AW298" ca="1" si="1183">AR288*(AR258*AR343-AR259*AR311)/1000</f>
        <v>-3.7186804051833215</v>
      </c>
      <c r="AS298" s="97">
        <f t="shared" ca="1" si="1183"/>
        <v>-2.3390142672982903</v>
      </c>
      <c r="AT298" s="97">
        <f t="shared" ca="1" si="1183"/>
        <v>2.8871386372679515</v>
      </c>
      <c r="AU298" s="97">
        <f t="shared" ca="1" si="1183"/>
        <v>11.678136758429131</v>
      </c>
      <c r="AV298" s="97">
        <f t="shared" ca="1" si="1183"/>
        <v>41.108051915014471</v>
      </c>
      <c r="AW298" s="97">
        <f t="shared" ca="1" si="1183"/>
        <v>78.389009485472911</v>
      </c>
      <c r="AX298" s="97">
        <f ca="1">AX288*(AX258*AX343-AX259*AX311)/1000</f>
        <v>118.95854007651732</v>
      </c>
      <c r="AY298" s="97"/>
      <c r="AZ298" s="97">
        <f t="shared" ref="AZ298:BF298" ca="1" si="1184">AZ288*(AZ258*AZ343-AZ259*AZ311)/1000</f>
        <v>-6.1788238061207243</v>
      </c>
      <c r="BA298" s="97">
        <f t="shared" ca="1" si="1184"/>
        <v>-6.4316855102980428</v>
      </c>
      <c r="BB298" s="97">
        <f t="shared" ca="1" si="1184"/>
        <v>-2.0283583995109193</v>
      </c>
      <c r="BC298" s="97">
        <f t="shared" ca="1" si="1184"/>
        <v>5.5696694596384706</v>
      </c>
      <c r="BD298" s="97">
        <f t="shared" ca="1" si="1184"/>
        <v>28.919130401432817</v>
      </c>
      <c r="BE298" s="97">
        <f t="shared" ca="1" si="1184"/>
        <v>65.193129830226894</v>
      </c>
      <c r="BF298" s="97">
        <f t="shared" ca="1" si="1184"/>
        <v>105.8050883876821</v>
      </c>
    </row>
    <row r="299" spans="1:58" x14ac:dyDescent="0.2">
      <c r="E299" s="92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</row>
    <row r="300" spans="1:58" x14ac:dyDescent="0.2">
      <c r="E300" s="92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</row>
    <row r="301" spans="1:58" x14ac:dyDescent="0.2">
      <c r="A301" s="151" t="s">
        <v>251</v>
      </c>
      <c r="B301" s="3" t="s">
        <v>137</v>
      </c>
      <c r="C301" s="3" t="s">
        <v>45</v>
      </c>
      <c r="D301" s="98">
        <f t="shared" ref="D301:J301" si="1185">D293/D239/D291</f>
        <v>0.43791524952255895</v>
      </c>
      <c r="E301" s="98">
        <f t="shared" ca="1" si="1185"/>
        <v>0.44662178218374532</v>
      </c>
      <c r="F301" s="98">
        <f t="shared" ca="1" si="1185"/>
        <v>0.45582405166974121</v>
      </c>
      <c r="G301" s="98">
        <f t="shared" ca="1" si="1185"/>
        <v>0.46513785043016342</v>
      </c>
      <c r="H301" s="98">
        <f t="shared" ca="1" si="1185"/>
        <v>0.48352844146391616</v>
      </c>
      <c r="I301" s="98">
        <f t="shared" ca="1" si="1185"/>
        <v>0.50130566425923362</v>
      </c>
      <c r="J301" s="98">
        <f t="shared" ca="1" si="1185"/>
        <v>0.51856997989347697</v>
      </c>
      <c r="K301" s="98"/>
      <c r="L301" s="98">
        <f t="shared" ref="L301:R301" ca="1" si="1186">L293/L239/L291</f>
        <v>0.43728983419023038</v>
      </c>
      <c r="M301" s="98">
        <f t="shared" ca="1" si="1186"/>
        <v>0.44711984853470682</v>
      </c>
      <c r="N301" s="98">
        <f t="shared" ca="1" si="1186"/>
        <v>0.45794311072505728</v>
      </c>
      <c r="O301" s="98">
        <f t="shared" ca="1" si="1186"/>
        <v>0.46884086606645925</v>
      </c>
      <c r="P301" s="98">
        <f t="shared" ca="1" si="1186"/>
        <v>0.49003909639697901</v>
      </c>
      <c r="Q301" s="98">
        <f t="shared" ca="1" si="1186"/>
        <v>0.51005063566362774</v>
      </c>
      <c r="R301" s="98">
        <f t="shared" ca="1" si="1186"/>
        <v>0.5289692023070881</v>
      </c>
      <c r="S301" s="98"/>
      <c r="T301" s="98">
        <f t="shared" ref="T301:Z301" si="1187">T293/T239/T291</f>
        <v>0.43626688804174812</v>
      </c>
      <c r="U301" s="98">
        <f t="shared" ca="1" si="1187"/>
        <v>0.44665818893675607</v>
      </c>
      <c r="V301" s="98">
        <f t="shared" ca="1" si="1187"/>
        <v>0.45887705950885027</v>
      </c>
      <c r="W301" s="98">
        <f t="shared" ca="1" si="1187"/>
        <v>0.47120915275179726</v>
      </c>
      <c r="X301" s="98">
        <f t="shared" ca="1" si="1187"/>
        <v>0.49505739653322239</v>
      </c>
      <c r="Y301" s="98">
        <f t="shared" ca="1" si="1187"/>
        <v>0.51722611861579559</v>
      </c>
      <c r="Z301" s="98">
        <f t="shared" ca="1" si="1187"/>
        <v>0.53773684770515606</v>
      </c>
      <c r="AA301" s="98"/>
      <c r="AB301" s="98">
        <f t="shared" ref="AB301:AH301" si="1188">AB293/AB239/AB291</f>
        <v>0.43517485714806525</v>
      </c>
      <c r="AC301" s="98">
        <f t="shared" ca="1" si="1188"/>
        <v>0.44624916094038641</v>
      </c>
      <c r="AD301" s="98">
        <f t="shared" ca="1" si="1188"/>
        <v>0.45855996110833552</v>
      </c>
      <c r="AE301" s="98">
        <f t="shared" ca="1" si="1188"/>
        <v>0.47208651464921952</v>
      </c>
      <c r="AF301" s="98">
        <f t="shared" ca="1" si="1188"/>
        <v>0.4982668172331825</v>
      </c>
      <c r="AG301" s="98">
        <f t="shared" si="1188"/>
        <v>0.52286409499558839</v>
      </c>
      <c r="AH301" s="98">
        <f t="shared" si="1188"/>
        <v>0.5432884417933117</v>
      </c>
      <c r="AI301" s="98"/>
      <c r="AJ301" s="98">
        <f t="shared" ref="AJ301:AP301" si="1189">AJ293/AJ239/AJ291</f>
        <v>0.43463088925659005</v>
      </c>
      <c r="AK301" s="98">
        <f t="shared" ca="1" si="1189"/>
        <v>0.44540794166682296</v>
      </c>
      <c r="AL301" s="98">
        <f t="shared" si="1189"/>
        <v>0.45690497914741413</v>
      </c>
      <c r="AM301" s="98">
        <f t="shared" si="1189"/>
        <v>0.47114454592359806</v>
      </c>
      <c r="AN301" s="98">
        <f t="shared" si="1189"/>
        <v>0.49957564146626415</v>
      </c>
      <c r="AO301" s="98">
        <f t="shared" si="1189"/>
        <v>0.52523356616706218</v>
      </c>
      <c r="AP301" s="98">
        <f t="shared" si="1189"/>
        <v>0.54842996467854355</v>
      </c>
      <c r="AQ301" s="98"/>
      <c r="AR301" s="98">
        <f t="shared" ref="AR301:AW301" si="1190">AR293/AR239/AR291</f>
        <v>0.43463088925659005</v>
      </c>
      <c r="AS301" s="98">
        <f t="shared" ca="1" si="1190"/>
        <v>0.44412778576487394</v>
      </c>
      <c r="AT301" s="98">
        <f t="shared" ca="1" si="1190"/>
        <v>0.4566205595848884</v>
      </c>
      <c r="AU301" s="98">
        <f t="shared" si="1190"/>
        <v>0.46923708070051362</v>
      </c>
      <c r="AV301" s="98">
        <f t="shared" si="1190"/>
        <v>0.49814419468763127</v>
      </c>
      <c r="AW301" s="98">
        <f t="shared" si="1190"/>
        <v>0.52523356616706218</v>
      </c>
      <c r="AX301" s="98">
        <f>AX293/AX239/AX291</f>
        <v>0.55016549979535045</v>
      </c>
      <c r="AY301" s="98"/>
      <c r="AZ301" s="98">
        <f t="shared" ref="AZ301:BF301" si="1191">AZ293/AZ239/AZ291</f>
        <v>0.43463088925659005</v>
      </c>
      <c r="BA301" s="98">
        <f t="shared" ca="1" si="1191"/>
        <v>0.44040291314280311</v>
      </c>
      <c r="BB301" s="98">
        <f t="shared" ca="1" si="1191"/>
        <v>0.45486809304896275</v>
      </c>
      <c r="BC301" s="98">
        <f t="shared" ca="1" si="1191"/>
        <v>0.46731044368988883</v>
      </c>
      <c r="BD301" s="98">
        <f t="shared" si="1191"/>
        <v>0.49110826967216331</v>
      </c>
      <c r="BE301" s="98">
        <f t="shared" si="1191"/>
        <v>0.5189621299612408</v>
      </c>
      <c r="BF301" s="98">
        <f t="shared" si="1191"/>
        <v>0.5432884417933117</v>
      </c>
    </row>
    <row r="302" spans="1:58" x14ac:dyDescent="0.2">
      <c r="B302" s="33" t="s">
        <v>71</v>
      </c>
      <c r="C302" s="3" t="s">
        <v>47</v>
      </c>
      <c r="D302" s="81">
        <f t="shared" ref="D302:J302" si="1192">SQRT(D291*D240*D239)</f>
        <v>549.02476049081793</v>
      </c>
      <c r="E302" s="81">
        <f t="shared" ca="1" si="1192"/>
        <v>543.6470246344802</v>
      </c>
      <c r="F302" s="81">
        <f t="shared" ca="1" si="1192"/>
        <v>538.13141630001019</v>
      </c>
      <c r="G302" s="81">
        <f t="shared" ca="1" si="1192"/>
        <v>532.71647094250886</v>
      </c>
      <c r="H302" s="81">
        <f t="shared" ca="1" si="1192"/>
        <v>522.48755826984836</v>
      </c>
      <c r="I302" s="81">
        <f t="shared" ca="1" si="1192"/>
        <v>513.13975173246763</v>
      </c>
      <c r="J302" s="81">
        <f t="shared" ca="1" si="1192"/>
        <v>504.52568382992797</v>
      </c>
      <c r="K302" s="81"/>
      <c r="L302" s="81">
        <f t="shared" ref="L302:R302" ca="1" si="1193">SQRT(L291*L240*L239)</f>
        <v>549.41722996053829</v>
      </c>
      <c r="M302" s="81">
        <f t="shared" ca="1" si="1193"/>
        <v>543.34414416634581</v>
      </c>
      <c r="N302" s="81">
        <f t="shared" ca="1" si="1193"/>
        <v>536.88491377432524</v>
      </c>
      <c r="O302" s="81">
        <f t="shared" ca="1" si="1193"/>
        <v>530.60854035066598</v>
      </c>
      <c r="P302" s="81">
        <f t="shared" ca="1" si="1193"/>
        <v>519.00507006618477</v>
      </c>
      <c r="Q302" s="81">
        <f t="shared" ca="1" si="1193"/>
        <v>508.72176531933059</v>
      </c>
      <c r="R302" s="81">
        <f t="shared" ca="1" si="1193"/>
        <v>499.5417282024261</v>
      </c>
      <c r="S302" s="81"/>
      <c r="T302" s="81">
        <f t="shared" ref="T302:Z302" si="1194">SQRT(T291*T240*T239)</f>
        <v>550.06098173929774</v>
      </c>
      <c r="U302" s="81">
        <f t="shared" ca="1" si="1194"/>
        <v>543.62486806512391</v>
      </c>
      <c r="V302" s="81">
        <f t="shared" ca="1" si="1194"/>
        <v>536.33827672047414</v>
      </c>
      <c r="W302" s="81">
        <f t="shared" ca="1" si="1194"/>
        <v>529.27344735977215</v>
      </c>
      <c r="X302" s="81">
        <f t="shared" ca="1" si="1194"/>
        <v>516.36784326707163</v>
      </c>
      <c r="Y302" s="81">
        <f t="shared" ca="1" si="1194"/>
        <v>505.18069009550379</v>
      </c>
      <c r="Z302" s="81">
        <f t="shared" ca="1" si="1194"/>
        <v>495.45254902299212</v>
      </c>
      <c r="AA302" s="81"/>
      <c r="AB302" s="81">
        <f t="shared" ref="AB302:AH302" si="1195">SQRT(AB291*AB240*AB239)</f>
        <v>550.75071278392363</v>
      </c>
      <c r="AC302" s="81">
        <f t="shared" ca="1" si="1195"/>
        <v>543.8739518512308</v>
      </c>
      <c r="AD302" s="81">
        <f t="shared" ca="1" si="1195"/>
        <v>536.52368608094946</v>
      </c>
      <c r="AE302" s="81">
        <f t="shared" ca="1" si="1195"/>
        <v>528.78139739123435</v>
      </c>
      <c r="AF302" s="81">
        <f t="shared" ca="1" si="1195"/>
        <v>514.7021504492626</v>
      </c>
      <c r="AG302" s="81">
        <f t="shared" si="1195"/>
        <v>502.44965880374525</v>
      </c>
      <c r="AH302" s="81">
        <f t="shared" si="1195"/>
        <v>492.91465755442903</v>
      </c>
      <c r="AI302" s="81"/>
      <c r="AJ302" s="81">
        <f t="shared" ref="AJ302:AP302" si="1196">SQRT(AJ291*AJ240*AJ239)</f>
        <v>551.09525459034762</v>
      </c>
      <c r="AK302" s="81">
        <f t="shared" ca="1" si="1196"/>
        <v>544.38730308420691</v>
      </c>
      <c r="AL302" s="81">
        <f t="shared" si="1196"/>
        <v>537.4944945131997</v>
      </c>
      <c r="AM302" s="81">
        <f t="shared" si="1196"/>
        <v>529.30973506256237</v>
      </c>
      <c r="AN302" s="81">
        <f t="shared" si="1196"/>
        <v>514.02748139763889</v>
      </c>
      <c r="AO302" s="81">
        <f t="shared" si="1196"/>
        <v>501.31503431674582</v>
      </c>
      <c r="AP302" s="81">
        <f t="shared" si="1196"/>
        <v>490.5986828681871</v>
      </c>
      <c r="AQ302" s="81"/>
      <c r="AR302" s="81">
        <f t="shared" ref="AR302:AW302" si="1197">SQRT(AR291*AR240*AR239)</f>
        <v>551.09525459034762</v>
      </c>
      <c r="AS302" s="81">
        <f t="shared" ca="1" si="1197"/>
        <v>545.17131072390305</v>
      </c>
      <c r="AT302" s="81">
        <f t="shared" ca="1" si="1197"/>
        <v>537.66186559152914</v>
      </c>
      <c r="AU302" s="81">
        <f t="shared" si="1197"/>
        <v>530.38447529315943</v>
      </c>
      <c r="AV302" s="81">
        <f t="shared" si="1197"/>
        <v>514.76549576676177</v>
      </c>
      <c r="AW302" s="81">
        <f t="shared" si="1197"/>
        <v>501.31503431674582</v>
      </c>
      <c r="AX302" s="81">
        <f>SQRT(AX291*AX240*AX239)</f>
        <v>489.82425790481227</v>
      </c>
      <c r="AY302" s="81"/>
      <c r="AZ302" s="81">
        <f t="shared" ref="AZ302:BF302" si="1198">SQRT(AZ291*AZ240*AZ239)</f>
        <v>551.09525459034762</v>
      </c>
      <c r="BA302" s="81">
        <f t="shared" ca="1" si="1198"/>
        <v>547.47195163018887</v>
      </c>
      <c r="BB302" s="81">
        <f t="shared" ca="1" si="1198"/>
        <v>538.69659263746928</v>
      </c>
      <c r="BC302" s="81">
        <f t="shared" ca="1" si="1198"/>
        <v>531.47669065524099</v>
      </c>
      <c r="BD302" s="81">
        <f t="shared" si="1198"/>
        <v>518.43980907333878</v>
      </c>
      <c r="BE302" s="81">
        <f t="shared" si="1198"/>
        <v>504.33502717142306</v>
      </c>
      <c r="BF302" s="81">
        <f t="shared" si="1198"/>
        <v>492.91465755442903</v>
      </c>
    </row>
    <row r="303" spans="1:58" x14ac:dyDescent="0.2">
      <c r="B303" s="33" t="s">
        <v>225</v>
      </c>
      <c r="D303" s="104">
        <f t="shared" ref="D303:J303" ca="1" si="1199">IF(D304=D302,1,0)</f>
        <v>0</v>
      </c>
      <c r="E303" s="104">
        <f t="shared" ca="1" si="1199"/>
        <v>0</v>
      </c>
      <c r="F303" s="104">
        <f t="shared" ca="1" si="1199"/>
        <v>0</v>
      </c>
      <c r="G303" s="104">
        <f t="shared" ca="1" si="1199"/>
        <v>0</v>
      </c>
      <c r="H303" s="104">
        <f t="shared" ca="1" si="1199"/>
        <v>0</v>
      </c>
      <c r="I303" s="104">
        <f t="shared" ca="1" si="1199"/>
        <v>0</v>
      </c>
      <c r="J303" s="104">
        <f t="shared" ca="1" si="1199"/>
        <v>0</v>
      </c>
      <c r="K303" s="104"/>
      <c r="L303" s="104">
        <f t="shared" ref="L303:R303" ca="1" si="1200">IF(L304=L302,1,0)</f>
        <v>0</v>
      </c>
      <c r="M303" s="104">
        <f t="shared" ca="1" si="1200"/>
        <v>0</v>
      </c>
      <c r="N303" s="104">
        <f t="shared" ca="1" si="1200"/>
        <v>0</v>
      </c>
      <c r="O303" s="104">
        <f t="shared" ca="1" si="1200"/>
        <v>0</v>
      </c>
      <c r="P303" s="104">
        <f t="shared" ca="1" si="1200"/>
        <v>0</v>
      </c>
      <c r="Q303" s="104">
        <f t="shared" ca="1" si="1200"/>
        <v>0</v>
      </c>
      <c r="R303" s="104">
        <f t="shared" ca="1" si="1200"/>
        <v>0</v>
      </c>
      <c r="S303" s="104"/>
      <c r="T303" s="104">
        <f t="shared" ref="T303:Z303" ca="1" si="1201">IF(T304=T302,1,0)</f>
        <v>0</v>
      </c>
      <c r="U303" s="104">
        <f t="shared" ca="1" si="1201"/>
        <v>0</v>
      </c>
      <c r="V303" s="104">
        <f t="shared" ca="1" si="1201"/>
        <v>0</v>
      </c>
      <c r="W303" s="104">
        <f t="shared" ca="1" si="1201"/>
        <v>0</v>
      </c>
      <c r="X303" s="104">
        <f t="shared" ca="1" si="1201"/>
        <v>0</v>
      </c>
      <c r="Y303" s="104">
        <f t="shared" ca="1" si="1201"/>
        <v>0</v>
      </c>
      <c r="Z303" s="104">
        <f t="shared" ca="1" si="1201"/>
        <v>0</v>
      </c>
      <c r="AA303" s="104"/>
      <c r="AB303" s="104">
        <f t="shared" ref="AB303:AH303" ca="1" si="1202">IF(AB304=AB302,1,0)</f>
        <v>0</v>
      </c>
      <c r="AC303" s="104">
        <f t="shared" ca="1" si="1202"/>
        <v>0</v>
      </c>
      <c r="AD303" s="104">
        <f t="shared" ca="1" si="1202"/>
        <v>0</v>
      </c>
      <c r="AE303" s="104">
        <f t="shared" ca="1" si="1202"/>
        <v>0</v>
      </c>
      <c r="AF303" s="104">
        <f t="shared" ca="1" si="1202"/>
        <v>0</v>
      </c>
      <c r="AG303" s="104">
        <f t="shared" ca="1" si="1202"/>
        <v>0</v>
      </c>
      <c r="AH303" s="104">
        <f t="shared" ca="1" si="1202"/>
        <v>0</v>
      </c>
      <c r="AI303" s="104"/>
      <c r="AJ303" s="104">
        <f t="shared" ref="AJ303:AP303" ca="1" si="1203">IF(AJ304=AJ302,1,0)</f>
        <v>0</v>
      </c>
      <c r="AK303" s="104">
        <f t="shared" ca="1" si="1203"/>
        <v>0</v>
      </c>
      <c r="AL303" s="104">
        <f t="shared" ca="1" si="1203"/>
        <v>0</v>
      </c>
      <c r="AM303" s="104">
        <f t="shared" ca="1" si="1203"/>
        <v>0</v>
      </c>
      <c r="AN303" s="104">
        <f t="shared" ca="1" si="1203"/>
        <v>0</v>
      </c>
      <c r="AO303" s="104">
        <f t="shared" ca="1" si="1203"/>
        <v>0</v>
      </c>
      <c r="AP303" s="104">
        <f t="shared" ca="1" si="1203"/>
        <v>0</v>
      </c>
      <c r="AQ303" s="104"/>
      <c r="AR303" s="104">
        <f t="shared" ref="AR303:AX303" ca="1" si="1204">IF(AR304=AR302,1,0)</f>
        <v>0</v>
      </c>
      <c r="AS303" s="104">
        <f t="shared" ca="1" si="1204"/>
        <v>0</v>
      </c>
      <c r="AT303" s="104">
        <f t="shared" ca="1" si="1204"/>
        <v>0</v>
      </c>
      <c r="AU303" s="104">
        <f t="shared" ca="1" si="1204"/>
        <v>0</v>
      </c>
      <c r="AV303" s="104">
        <f t="shared" ca="1" si="1204"/>
        <v>0</v>
      </c>
      <c r="AW303" s="104">
        <f t="shared" ca="1" si="1204"/>
        <v>0</v>
      </c>
      <c r="AX303" s="104">
        <f t="shared" ca="1" si="1204"/>
        <v>0</v>
      </c>
      <c r="AY303" s="104"/>
      <c r="AZ303" s="104">
        <f t="shared" ref="AZ303:BF303" ca="1" si="1205">IF(AZ304=AZ302,1,0)</f>
        <v>0</v>
      </c>
      <c r="BA303" s="104">
        <f t="shared" ca="1" si="1205"/>
        <v>0</v>
      </c>
      <c r="BB303" s="104">
        <f t="shared" ca="1" si="1205"/>
        <v>0</v>
      </c>
      <c r="BC303" s="104">
        <f t="shared" ca="1" si="1205"/>
        <v>0</v>
      </c>
      <c r="BD303" s="104">
        <f t="shared" ca="1" si="1205"/>
        <v>0</v>
      </c>
      <c r="BE303" s="104">
        <f t="shared" ca="1" si="1205"/>
        <v>0</v>
      </c>
      <c r="BF303" s="104">
        <f t="shared" ca="1" si="1205"/>
        <v>0</v>
      </c>
    </row>
    <row r="304" spans="1:58" x14ac:dyDescent="0.2">
      <c r="B304" s="33" t="s">
        <v>29</v>
      </c>
      <c r="C304" s="3" t="s">
        <v>47</v>
      </c>
      <c r="D304" s="81">
        <f t="shared" ref="D304:J304" ca="1" si="1206">IF(D288/D287/D301&gt;D302,D302,D288/D287/D301)</f>
        <v>43.130523352615249</v>
      </c>
      <c r="E304" s="81">
        <f t="shared" ca="1" si="1206"/>
        <v>86.892112846882583</v>
      </c>
      <c r="F304" s="81">
        <f t="shared" ca="1" si="1206"/>
        <v>128.38002200556576</v>
      </c>
      <c r="G304" s="81">
        <f t="shared" ca="1" si="1206"/>
        <v>167.64717002197628</v>
      </c>
      <c r="H304" s="81">
        <f t="shared" ca="1" si="1206"/>
        <v>241.62545745408787</v>
      </c>
      <c r="I304" s="81">
        <f t="shared" ca="1" si="1206"/>
        <v>310.8539242934545</v>
      </c>
      <c r="J304" s="81">
        <f t="shared" ca="1" si="1206"/>
        <v>375.99250891391421</v>
      </c>
      <c r="K304" s="81"/>
      <c r="L304" s="81">
        <f t="shared" ref="L304:R304" ca="1" si="1207">IF(L288/L287/L301&gt;L302,L302,L288/L287/L301)</f>
        <v>42.881925468428449</v>
      </c>
      <c r="M304" s="81">
        <f t="shared" ca="1" si="1207"/>
        <v>85.956334599210024</v>
      </c>
      <c r="N304" s="81">
        <f t="shared" ca="1" si="1207"/>
        <v>127.54632451974214</v>
      </c>
      <c r="O304" s="81">
        <f t="shared" ca="1" si="1207"/>
        <v>166.49346444695445</v>
      </c>
      <c r="P304" s="81">
        <f t="shared" ca="1" si="1207"/>
        <v>238.8571461694761</v>
      </c>
      <c r="Q304" s="81">
        <f t="shared" ca="1" si="1207"/>
        <v>305.97537590654457</v>
      </c>
      <c r="R304" s="81">
        <f t="shared" ca="1" si="1207"/>
        <v>368.99967695609814</v>
      </c>
      <c r="S304" s="81"/>
      <c r="T304" s="81">
        <f t="shared" ref="T304:Z304" ca="1" si="1208">IF(T288/T287/T301&gt;T302,T302,T288/T287/T301)</f>
        <v>42.651193252995832</v>
      </c>
      <c r="U304" s="81">
        <f t="shared" ca="1" si="1208"/>
        <v>85.237929144160418</v>
      </c>
      <c r="V304" s="81">
        <f t="shared" ca="1" si="1208"/>
        <v>126.6257563238515</v>
      </c>
      <c r="W304" s="81">
        <f t="shared" ca="1" si="1208"/>
        <v>165.4450793172625</v>
      </c>
      <c r="X304" s="81">
        <f t="shared" ca="1" si="1208"/>
        <v>236.69327847132058</v>
      </c>
      <c r="Y304" s="81">
        <f t="shared" ca="1" si="1208"/>
        <v>302.10725201593709</v>
      </c>
      <c r="Z304" s="81">
        <f t="shared" ca="1" si="1208"/>
        <v>363.36342357739125</v>
      </c>
      <c r="AA304" s="81"/>
      <c r="AB304" s="81">
        <f t="shared" ref="AB304:AH304" ca="1" si="1209">IF(AB288/AB287/AB301&gt;AB302,AB302,AB288/AB287/AB301)</f>
        <v>42.410977761266757</v>
      </c>
      <c r="AC304" s="81">
        <f t="shared" ca="1" si="1209"/>
        <v>85.075745202198163</v>
      </c>
      <c r="AD304" s="81">
        <f t="shared" ca="1" si="1209"/>
        <v>125.77961350775306</v>
      </c>
      <c r="AE304" s="81">
        <f t="shared" ca="1" si="1209"/>
        <v>164.5409003000355</v>
      </c>
      <c r="AF304" s="81">
        <f t="shared" ca="1" si="1209"/>
        <v>235.1408815437903</v>
      </c>
      <c r="AG304" s="81">
        <f t="shared" ca="1" si="1209"/>
        <v>299.05692982720501</v>
      </c>
      <c r="AH304" s="81">
        <f t="shared" ca="1" si="1209"/>
        <v>359.93511559407682</v>
      </c>
      <c r="AI304" s="81"/>
      <c r="AJ304" s="81">
        <f t="shared" ref="AJ304:AP304" ca="1" si="1210">IF(AJ288/AJ287/AJ301&gt;AJ302,AJ302,AJ288/AJ287/AJ301)</f>
        <v>42.101147605625926</v>
      </c>
      <c r="AK304" s="81">
        <f t="shared" ca="1" si="1210"/>
        <v>84.978224756615873</v>
      </c>
      <c r="AL304" s="81">
        <f t="shared" ca="1" si="1210"/>
        <v>125.43581823377983</v>
      </c>
      <c r="AM304" s="81">
        <f t="shared" ca="1" si="1210"/>
        <v>163.99082774000888</v>
      </c>
      <c r="AN304" s="81">
        <f t="shared" ca="1" si="1210"/>
        <v>234.15121363472321</v>
      </c>
      <c r="AO304" s="81">
        <f t="shared" ca="1" si="1210"/>
        <v>297.65534580218565</v>
      </c>
      <c r="AP304" s="81">
        <f t="shared" ca="1" si="1210"/>
        <v>356.64100671165983</v>
      </c>
      <c r="AQ304" s="81"/>
      <c r="AR304" s="81">
        <f t="shared" ref="AR304:AW304" ca="1" si="1211">IF(AR288/AR287/AR301&gt;AR302,AR302,AR288/AR287/AR301)</f>
        <v>41.724219456289482</v>
      </c>
      <c r="AS304" s="81">
        <f t="shared" ca="1" si="1211"/>
        <v>84.950290796077311</v>
      </c>
      <c r="AT304" s="81">
        <f t="shared" ca="1" si="1211"/>
        <v>125.32197509300143</v>
      </c>
      <c r="AU304" s="81">
        <f t="shared" ca="1" si="1211"/>
        <v>163.60926223115933</v>
      </c>
      <c r="AV304" s="81">
        <f t="shared" ca="1" si="1211"/>
        <v>234.13311210914097</v>
      </c>
      <c r="AW304" s="81">
        <f t="shared" ca="1" si="1211"/>
        <v>297.28319778587411</v>
      </c>
      <c r="AX304" s="81">
        <f ca="1">IF(AX288/AX287/AX301&gt;AX302,AX302,AX288/AX287/AX301)</f>
        <v>355.31236494743791</v>
      </c>
      <c r="AY304" s="81"/>
      <c r="AZ304" s="81">
        <f t="shared" ref="AZ304:BF304" ca="1" si="1212">IF(AZ288/AZ287/AZ301&gt;AZ302,AZ302,AZ288/AZ287/AZ301)</f>
        <v>40.946559158628368</v>
      </c>
      <c r="BA304" s="81">
        <f t="shared" ca="1" si="1212"/>
        <v>85.087576018495653</v>
      </c>
      <c r="BB304" s="81">
        <f t="shared" ca="1" si="1212"/>
        <v>125.36997193778468</v>
      </c>
      <c r="BC304" s="81">
        <f t="shared" ca="1" si="1212"/>
        <v>163.8123294345715</v>
      </c>
      <c r="BD304" s="81">
        <f t="shared" ca="1" si="1212"/>
        <v>235.43719850880473</v>
      </c>
      <c r="BE304" s="81">
        <f t="shared" ca="1" si="1212"/>
        <v>299.19644369189666</v>
      </c>
      <c r="BF304" s="81">
        <f t="shared" ca="1" si="1212"/>
        <v>358.36097892514596</v>
      </c>
    </row>
    <row r="305" spans="2:58" x14ac:dyDescent="0.2">
      <c r="B305" s="33" t="s">
        <v>230</v>
      </c>
      <c r="C305" s="3" t="s">
        <v>47</v>
      </c>
      <c r="D305" s="81">
        <f t="shared" ref="D305:J305" ca="1" si="1213">D304*D281</f>
        <v>32.052225249627938</v>
      </c>
      <c r="E305" s="81">
        <f t="shared" ca="1" si="1213"/>
        <v>64.573424036958599</v>
      </c>
      <c r="F305" s="81">
        <f t="shared" ca="1" si="1213"/>
        <v>95.404949048110197</v>
      </c>
      <c r="G305" s="81">
        <f t="shared" ca="1" si="1213"/>
        <v>124.5861269077606</v>
      </c>
      <c r="H305" s="81">
        <f t="shared" ca="1" si="1213"/>
        <v>179.56270841061368</v>
      </c>
      <c r="I305" s="81">
        <f t="shared" ca="1" si="1213"/>
        <v>231.00948531802237</v>
      </c>
      <c r="J305" s="81">
        <f t="shared" ca="1" si="1213"/>
        <v>279.41688741763835</v>
      </c>
      <c r="K305" s="81"/>
      <c r="L305" s="81">
        <f t="shared" ref="L305:R305" ca="1" si="1214">L304*L281</f>
        <v>31.867481018369887</v>
      </c>
      <c r="M305" s="81">
        <f t="shared" ca="1" si="1214"/>
        <v>63.878005274406441</v>
      </c>
      <c r="N305" s="81">
        <f t="shared" ca="1" si="1214"/>
        <v>94.785391075506865</v>
      </c>
      <c r="O305" s="81">
        <f t="shared" ca="1" si="1214"/>
        <v>123.72875657955871</v>
      </c>
      <c r="P305" s="81">
        <f t="shared" ca="1" si="1214"/>
        <v>177.50545220414375</v>
      </c>
      <c r="Q305" s="81">
        <f t="shared" ca="1" si="1214"/>
        <v>227.38401732844918</v>
      </c>
      <c r="R305" s="81">
        <f t="shared" ca="1" si="1214"/>
        <v>274.2202005327544</v>
      </c>
      <c r="S305" s="81"/>
      <c r="T305" s="81">
        <f t="shared" ref="T305:Z305" ca="1" si="1215">T304*T281</f>
        <v>31.696013566400204</v>
      </c>
      <c r="U305" s="81">
        <f t="shared" ca="1" si="1215"/>
        <v>63.344125977891593</v>
      </c>
      <c r="V305" s="81">
        <f t="shared" ca="1" si="1215"/>
        <v>94.101275584231672</v>
      </c>
      <c r="W305" s="81">
        <f t="shared" ca="1" si="1215"/>
        <v>122.94965459532068</v>
      </c>
      <c r="X305" s="81">
        <f t="shared" ca="1" si="1215"/>
        <v>175.8973851212418</v>
      </c>
      <c r="Y305" s="81">
        <f t="shared" ca="1" si="1215"/>
        <v>224.50944107483872</v>
      </c>
      <c r="Z305" s="81">
        <f t="shared" ca="1" si="1215"/>
        <v>270.03164799928891</v>
      </c>
      <c r="AA305" s="81"/>
      <c r="AB305" s="81">
        <f t="shared" ref="AB305:AH305" ca="1" si="1216">AB304*AB281</f>
        <v>31.517498666722233</v>
      </c>
      <c r="AC305" s="81">
        <f t="shared" ca="1" si="1216"/>
        <v>63.223599820646818</v>
      </c>
      <c r="AD305" s="81">
        <f t="shared" ca="1" si="1216"/>
        <v>93.472468928833237</v>
      </c>
      <c r="AE305" s="81">
        <f t="shared" ca="1" si="1216"/>
        <v>122.27771863736321</v>
      </c>
      <c r="AF305" s="81">
        <f t="shared" ca="1" si="1216"/>
        <v>174.74372937746068</v>
      </c>
      <c r="AG305" s="81">
        <f t="shared" ca="1" si="1216"/>
        <v>222.2426099242436</v>
      </c>
      <c r="AH305" s="81">
        <f t="shared" ca="1" si="1216"/>
        <v>267.48391866134597</v>
      </c>
      <c r="AI305" s="81"/>
      <c r="AJ305" s="81">
        <f t="shared" ref="AJ305:AP305" ca="1" si="1217">AJ304*AJ281</f>
        <v>31.287249989780893</v>
      </c>
      <c r="AK305" s="81">
        <f t="shared" ca="1" si="1217"/>
        <v>63.151128006134087</v>
      </c>
      <c r="AL305" s="81">
        <f t="shared" ca="1" si="1217"/>
        <v>93.216979249956452</v>
      </c>
      <c r="AM305" s="81">
        <f t="shared" ca="1" si="1217"/>
        <v>121.86893506074232</v>
      </c>
      <c r="AN305" s="81">
        <f t="shared" ca="1" si="1217"/>
        <v>174.00826279189644</v>
      </c>
      <c r="AO305" s="81">
        <f t="shared" ca="1" si="1217"/>
        <v>221.2010300085787</v>
      </c>
      <c r="AP305" s="81">
        <f t="shared" ca="1" si="1217"/>
        <v>265.03591869081862</v>
      </c>
      <c r="AQ305" s="81"/>
      <c r="AR305" s="81">
        <f t="shared" ref="AR305:AX305" ca="1" si="1218">AR304*AR281</f>
        <v>31.007137786024746</v>
      </c>
      <c r="AS305" s="81">
        <f t="shared" ca="1" si="1218"/>
        <v>63.130369027904763</v>
      </c>
      <c r="AT305" s="81">
        <f t="shared" ca="1" si="1218"/>
        <v>93.132377308970888</v>
      </c>
      <c r="AU305" s="81">
        <f t="shared" ca="1" si="1218"/>
        <v>121.58537662726013</v>
      </c>
      <c r="AV305" s="81">
        <f t="shared" ca="1" si="1218"/>
        <v>173.99481073682674</v>
      </c>
      <c r="AW305" s="81">
        <f t="shared" ca="1" si="1218"/>
        <v>220.92447013594509</v>
      </c>
      <c r="AX305" s="81">
        <f t="shared" ca="1" si="1218"/>
        <v>264.04854543882396</v>
      </c>
      <c r="AY305" s="81"/>
      <c r="AZ305" s="81">
        <f t="shared" ref="AZ305:BF305" ca="1" si="1219">AZ304*AZ281</f>
        <v>30.429223559838679</v>
      </c>
      <c r="BA305" s="81">
        <f t="shared" ca="1" si="1219"/>
        <v>63.232391830559465</v>
      </c>
      <c r="BB305" s="81">
        <f t="shared" ca="1" si="1219"/>
        <v>93.168045915810808</v>
      </c>
      <c r="BC305" s="81">
        <f t="shared" ca="1" si="1219"/>
        <v>121.73628496870005</v>
      </c>
      <c r="BD305" s="81">
        <f t="shared" ca="1" si="1219"/>
        <v>174.96393579671232</v>
      </c>
      <c r="BE305" s="81">
        <f t="shared" ca="1" si="1219"/>
        <v>222.34628893087157</v>
      </c>
      <c r="BF305" s="81">
        <f t="shared" ca="1" si="1219"/>
        <v>266.31410714123575</v>
      </c>
    </row>
    <row r="306" spans="2:58" x14ac:dyDescent="0.2">
      <c r="B306" s="33" t="s">
        <v>33</v>
      </c>
      <c r="C306" s="3" t="s">
        <v>47</v>
      </c>
      <c r="D306" s="81">
        <f t="shared" ref="D306:J306" ca="1" si="1220">D304*D282</f>
        <v>-28.859953243510336</v>
      </c>
      <c r="E306" s="81">
        <f t="shared" ca="1" si="1220"/>
        <v>-58.142172157036882</v>
      </c>
      <c r="F306" s="81">
        <f t="shared" ca="1" si="1220"/>
        <v>-85.903001968947777</v>
      </c>
      <c r="G306" s="81">
        <f t="shared" ca="1" si="1220"/>
        <v>-112.17785253115159</v>
      </c>
      <c r="H306" s="81">
        <f t="shared" ca="1" si="1220"/>
        <v>-161.6789888579903</v>
      </c>
      <c r="I306" s="81">
        <f t="shared" ca="1" si="1220"/>
        <v>-208.00187485150983</v>
      </c>
      <c r="J306" s="81">
        <f t="shared" ca="1" si="1220"/>
        <v>-251.58809547595581</v>
      </c>
      <c r="K306" s="81"/>
      <c r="L306" s="81">
        <f t="shared" ref="L306:R306" ca="1" si="1221">L304*L282</f>
        <v>-28.693608790524895</v>
      </c>
      <c r="M306" s="81">
        <f t="shared" ca="1" si="1221"/>
        <v>-57.516014290754306</v>
      </c>
      <c r="N306" s="81">
        <f t="shared" ca="1" si="1221"/>
        <v>-85.345149464738768</v>
      </c>
      <c r="O306" s="81">
        <f t="shared" ca="1" si="1221"/>
        <v>-111.40587282017763</v>
      </c>
      <c r="P306" s="81">
        <f t="shared" ca="1" si="1221"/>
        <v>-159.82662704952799</v>
      </c>
      <c r="Q306" s="81">
        <f t="shared" ca="1" si="1221"/>
        <v>-204.73748881122575</v>
      </c>
      <c r="R306" s="81">
        <f t="shared" ca="1" si="1221"/>
        <v>-246.90897758785675</v>
      </c>
      <c r="S306" s="81"/>
      <c r="T306" s="81">
        <f t="shared" ref="T306:Z306" ca="1" si="1222">T304*T282</f>
        <v>-28.539218803305943</v>
      </c>
      <c r="U306" s="81">
        <f t="shared" ca="1" si="1222"/>
        <v>-57.035307213005453</v>
      </c>
      <c r="V306" s="81">
        <f t="shared" ca="1" si="1222"/>
        <v>-84.72916910962779</v>
      </c>
      <c r="W306" s="81">
        <f t="shared" ca="1" si="1222"/>
        <v>-110.70436624264926</v>
      </c>
      <c r="X306" s="81">
        <f t="shared" ca="1" si="1222"/>
        <v>-158.37871694458082</v>
      </c>
      <c r="Y306" s="81">
        <f t="shared" ca="1" si="1222"/>
        <v>-202.1492087268324</v>
      </c>
      <c r="Z306" s="81">
        <f t="shared" ca="1" si="1222"/>
        <v>-243.13758794697046</v>
      </c>
      <c r="AA306" s="81"/>
      <c r="AB306" s="81">
        <f t="shared" ref="AB306:AH306" ca="1" si="1223">AB304*AB282</f>
        <v>-28.378483265668478</v>
      </c>
      <c r="AC306" s="81">
        <f t="shared" ca="1" si="1223"/>
        <v>-56.926784973578584</v>
      </c>
      <c r="AD306" s="81">
        <f t="shared" ca="1" si="1223"/>
        <v>-84.162989054025644</v>
      </c>
      <c r="AE306" s="81">
        <f t="shared" ca="1" si="1223"/>
        <v>-110.09935238859519</v>
      </c>
      <c r="AF306" s="81">
        <f t="shared" ca="1" si="1223"/>
        <v>-157.33996064715285</v>
      </c>
      <c r="AG306" s="81">
        <f t="shared" ca="1" si="1223"/>
        <v>-200.10814479109621</v>
      </c>
      <c r="AH306" s="81">
        <f t="shared" ca="1" si="1223"/>
        <v>-240.84360214731035</v>
      </c>
      <c r="AI306" s="81"/>
      <c r="AJ306" s="81">
        <f t="shared" ref="AJ306:AP306" ca="1" si="1224">AJ304*AJ282</f>
        <v>-28.171166425756269</v>
      </c>
      <c r="AK306" s="81">
        <f t="shared" ca="1" si="1224"/>
        <v>-56.861531058693714</v>
      </c>
      <c r="AL306" s="81">
        <f t="shared" ca="1" si="1224"/>
        <v>-83.932945113888621</v>
      </c>
      <c r="AM306" s="81">
        <f t="shared" ca="1" si="1224"/>
        <v>-109.73128200296321</v>
      </c>
      <c r="AN306" s="81">
        <f t="shared" ca="1" si="1224"/>
        <v>-156.67774355906488</v>
      </c>
      <c r="AO306" s="81">
        <f t="shared" ca="1" si="1224"/>
        <v>-199.17030202257212</v>
      </c>
      <c r="AP306" s="81">
        <f t="shared" ca="1" si="1224"/>
        <v>-238.63941307340656</v>
      </c>
      <c r="AQ306" s="81"/>
      <c r="AR306" s="81">
        <f t="shared" ref="AR306:AW306" ca="1" si="1225">AR304*AR282</f>
        <v>-27.918952264637053</v>
      </c>
      <c r="AS306" s="81">
        <f t="shared" ca="1" si="1225"/>
        <v>-56.842839590740546</v>
      </c>
      <c r="AT306" s="81">
        <f t="shared" ca="1" si="1225"/>
        <v>-83.856769184069776</v>
      </c>
      <c r="AU306" s="81">
        <f t="shared" ca="1" si="1225"/>
        <v>-109.47596484266109</v>
      </c>
      <c r="AV306" s="81">
        <f t="shared" ca="1" si="1225"/>
        <v>-156.66563127427602</v>
      </c>
      <c r="AW306" s="81">
        <f t="shared" ca="1" si="1225"/>
        <v>-198.92128639476232</v>
      </c>
      <c r="AX306" s="81">
        <f ca="1">AX304*AX282</f>
        <v>-237.75037820407906</v>
      </c>
      <c r="AY306" s="81"/>
      <c r="AZ306" s="81">
        <f t="shared" ref="AZ306:BF306" ca="1" si="1226">AZ304*AZ282</f>
        <v>-27.398595958121859</v>
      </c>
      <c r="BA306" s="81">
        <f t="shared" ca="1" si="1226"/>
        <v>-56.934701334861444</v>
      </c>
      <c r="BB306" s="81">
        <f t="shared" ca="1" si="1226"/>
        <v>-83.888885341922901</v>
      </c>
      <c r="BC306" s="81">
        <f t="shared" ca="1" si="1226"/>
        <v>-109.61184332361186</v>
      </c>
      <c r="BD306" s="81">
        <f t="shared" ca="1" si="1226"/>
        <v>-157.53823539762737</v>
      </c>
      <c r="BE306" s="81">
        <f t="shared" ca="1" si="1226"/>
        <v>-200.20149778797281</v>
      </c>
      <c r="BF306" s="81">
        <f t="shared" ca="1" si="1226"/>
        <v>-239.79029912353693</v>
      </c>
    </row>
    <row r="307" spans="2:58" x14ac:dyDescent="0.2">
      <c r="B307" s="33" t="s">
        <v>226</v>
      </c>
      <c r="C307" s="20" t="s">
        <v>43</v>
      </c>
      <c r="D307" s="81">
        <f t="shared" ref="D307:J307" ca="1" si="1227">D291+D304*D304/2/D241</f>
        <v>794.78501906885424</v>
      </c>
      <c r="E307" s="81">
        <f t="shared" ca="1" si="1227"/>
        <v>781.70471845872419</v>
      </c>
      <c r="F307" s="81">
        <f t="shared" ca="1" si="1227"/>
        <v>769.75189135025175</v>
      </c>
      <c r="G307" s="81">
        <f t="shared" ca="1" si="1227"/>
        <v>759.37679171424224</v>
      </c>
      <c r="H307" s="81">
        <f t="shared" ca="1" si="1227"/>
        <v>743.7057635214411</v>
      </c>
      <c r="I307" s="81">
        <f t="shared" ca="1" si="1227"/>
        <v>734.32490087200506</v>
      </c>
      <c r="J307" s="81">
        <f t="shared" ca="1" si="1227"/>
        <v>730.08972985827631</v>
      </c>
      <c r="K307" s="81"/>
      <c r="L307" s="81">
        <f t="shared" ref="L307:R307" ca="1" si="1228">L291+L304*L304/2/L241</f>
        <v>795.911593602783</v>
      </c>
      <c r="M307" s="81">
        <f t="shared" ca="1" si="1228"/>
        <v>780.76931774217087</v>
      </c>
      <c r="N307" s="81">
        <f t="shared" ca="1" si="1228"/>
        <v>766.13220440380121</v>
      </c>
      <c r="O307" s="81">
        <f t="shared" ca="1" si="1228"/>
        <v>753.31013951835519</v>
      </c>
      <c r="P307" s="81">
        <f t="shared" ca="1" si="1228"/>
        <v>733.59121612140575</v>
      </c>
      <c r="Q307" s="81">
        <f t="shared" ca="1" si="1228"/>
        <v>721.16466318803532</v>
      </c>
      <c r="R307" s="81">
        <f t="shared" ca="1" si="1228"/>
        <v>714.71230051855298</v>
      </c>
      <c r="S307" s="81"/>
      <c r="T307" s="81">
        <f t="shared" ref="T307:Z307" ca="1" si="1229">T291+T304*T304/2/T241</f>
        <v>797.76768954604643</v>
      </c>
      <c r="U307" s="81">
        <f t="shared" ca="1" si="1229"/>
        <v>781.52125718903812</v>
      </c>
      <c r="V307" s="81">
        <f t="shared" ca="1" si="1229"/>
        <v>764.48824182845999</v>
      </c>
      <c r="W307" s="81">
        <f t="shared" ca="1" si="1229"/>
        <v>749.43606957091265</v>
      </c>
      <c r="X307" s="81">
        <f t="shared" ca="1" si="1229"/>
        <v>725.96499465810928</v>
      </c>
      <c r="Y307" s="81">
        <f t="shared" ca="1" si="1229"/>
        <v>710.71599949600852</v>
      </c>
      <c r="Z307" s="81">
        <f t="shared" ca="1" si="1229"/>
        <v>702.25509111034273</v>
      </c>
      <c r="AA307" s="81"/>
      <c r="AB307" s="81">
        <f t="shared" ref="AB307:AH307" ca="1" si="1230">AB291+AB304*AB304/2/AB241</f>
        <v>799.759077731979</v>
      </c>
      <c r="AC307" s="81">
        <f t="shared" ca="1" si="1230"/>
        <v>782.22314422848535</v>
      </c>
      <c r="AD307" s="81">
        <f t="shared" ca="1" si="1230"/>
        <v>764.92220759513089</v>
      </c>
      <c r="AE307" s="81">
        <f t="shared" ca="1" si="1230"/>
        <v>747.9389500528772</v>
      </c>
      <c r="AF307" s="81">
        <f t="shared" ca="1" si="1230"/>
        <v>721.13231009189383</v>
      </c>
      <c r="AG307" s="81">
        <f t="shared" ca="1" si="1230"/>
        <v>702.69436505992064</v>
      </c>
      <c r="AH307" s="81">
        <f t="shared" ca="1" si="1230"/>
        <v>694.60262997333052</v>
      </c>
      <c r="AI307" s="81"/>
      <c r="AJ307" s="81">
        <f t="shared" ref="AJ307:AP307" ca="1" si="1231">AJ291+AJ304*AJ304/2/AJ241</f>
        <v>800.74804203216195</v>
      </c>
      <c r="AK307" s="81">
        <f t="shared" ca="1" si="1231"/>
        <v>783.68773851662104</v>
      </c>
      <c r="AL307" s="81">
        <f t="shared" ca="1" si="1231"/>
        <v>767.63232486027641</v>
      </c>
      <c r="AM307" s="81">
        <f t="shared" ca="1" si="1231"/>
        <v>749.33534129171539</v>
      </c>
      <c r="AN307" s="81">
        <f t="shared" ca="1" si="1231"/>
        <v>719.10834220365564</v>
      </c>
      <c r="AO307" s="81">
        <f t="shared" ca="1" si="1231"/>
        <v>699.34187954002562</v>
      </c>
      <c r="AP307" s="81">
        <f t="shared" ca="1" si="1231"/>
        <v>687.60778032128212</v>
      </c>
      <c r="AQ307" s="81"/>
      <c r="AR307" s="81">
        <f t="shared" ref="AR307:AW307" ca="1" si="1232">AR291+AR304*AR304/2/AR241</f>
        <v>800.73472549805558</v>
      </c>
      <c r="AS307" s="81">
        <f t="shared" ca="1" si="1232"/>
        <v>785.935870372973</v>
      </c>
      <c r="AT307" s="81">
        <f t="shared" ca="1" si="1232"/>
        <v>768.09430527973734</v>
      </c>
      <c r="AU307" s="81">
        <f t="shared" ca="1" si="1232"/>
        <v>752.28265831661156</v>
      </c>
      <c r="AV307" s="81">
        <f t="shared" ca="1" si="1232"/>
        <v>721.10476962359826</v>
      </c>
      <c r="AW307" s="81">
        <f t="shared" ca="1" si="1232"/>
        <v>699.24856593155266</v>
      </c>
      <c r="AX307" s="81">
        <f ca="1">AX291+AX304*AX304/2/AX241</f>
        <v>685.2091075081305</v>
      </c>
      <c r="AY307" s="81"/>
      <c r="AZ307" s="81">
        <f t="shared" ref="AZ307:BF307" ca="1" si="1233">AZ291+AZ304*AZ304/2/AZ241</f>
        <v>800.70762987606145</v>
      </c>
      <c r="BA307" s="81">
        <f t="shared" ca="1" si="1233"/>
        <v>792.56733130136661</v>
      </c>
      <c r="BB307" s="81">
        <f t="shared" ca="1" si="1233"/>
        <v>771.03310494744494</v>
      </c>
      <c r="BC307" s="81">
        <f t="shared" ca="1" si="1233"/>
        <v>755.36569465643436</v>
      </c>
      <c r="BD307" s="81">
        <f t="shared" ca="1" si="1233"/>
        <v>731.36285545651549</v>
      </c>
      <c r="BE307" s="81">
        <f t="shared" ca="1" si="1233"/>
        <v>707.72954213254025</v>
      </c>
      <c r="BF307" s="81">
        <f t="shared" ca="1" si="1233"/>
        <v>694.1260858583845</v>
      </c>
    </row>
    <row r="308" spans="2:58" x14ac:dyDescent="0.2">
      <c r="B308" s="33" t="s">
        <v>227</v>
      </c>
      <c r="C308" s="6" t="s">
        <v>44</v>
      </c>
      <c r="D308" s="81">
        <f t="shared" ref="D308:J308" ca="1" si="1234">D293*(D307/D291)^(1/D243)</f>
        <v>100407.94304667177</v>
      </c>
      <c r="E308" s="81">
        <f t="shared" ca="1" si="1234"/>
        <v>101696.84992856286</v>
      </c>
      <c r="F308" s="81">
        <f t="shared" ca="1" si="1234"/>
        <v>103810.10836965452</v>
      </c>
      <c r="G308" s="81">
        <f t="shared" ca="1" si="1234"/>
        <v>106700.14711018627</v>
      </c>
      <c r="H308" s="81">
        <f t="shared" ca="1" si="1234"/>
        <v>114888.01366356964</v>
      </c>
      <c r="I308" s="81">
        <f t="shared" ca="1" si="1234"/>
        <v>126536.68822800153</v>
      </c>
      <c r="J308" s="81">
        <f t="shared" ca="1" si="1234"/>
        <v>142072.99397984799</v>
      </c>
      <c r="K308" s="81"/>
      <c r="L308" s="81">
        <f t="shared" ref="L308:R308" ca="1" si="1235">L293*(L307/L291)^(1/L243)</f>
        <v>100402.67002360348</v>
      </c>
      <c r="M308" s="81">
        <f t="shared" ca="1" si="1235"/>
        <v>101662.13458092899</v>
      </c>
      <c r="N308" s="81">
        <f t="shared" ca="1" si="1235"/>
        <v>103777.81819334136</v>
      </c>
      <c r="O308" s="81">
        <f t="shared" ca="1" si="1235"/>
        <v>106659.89122589878</v>
      </c>
      <c r="P308" s="81">
        <f t="shared" ca="1" si="1235"/>
        <v>114737.17569504882</v>
      </c>
      <c r="Q308" s="81">
        <f t="shared" ca="1" si="1235"/>
        <v>126124.95644919068</v>
      </c>
      <c r="R308" s="81">
        <f t="shared" ca="1" si="1235"/>
        <v>141236.16537392064</v>
      </c>
      <c r="S308" s="81"/>
      <c r="T308" s="81">
        <f t="shared" ref="T308:Z308" ca="1" si="1236">T293*(T307/T291)^(1/T243)</f>
        <v>100397.408690139</v>
      </c>
      <c r="U308" s="81">
        <f t="shared" ca="1" si="1236"/>
        <v>101632.59919917189</v>
      </c>
      <c r="V308" s="81">
        <f t="shared" ca="1" si="1236"/>
        <v>103730.42542880133</v>
      </c>
      <c r="W308" s="81">
        <f t="shared" ca="1" si="1236"/>
        <v>106608.2738711726</v>
      </c>
      <c r="X308" s="81">
        <f t="shared" ca="1" si="1236"/>
        <v>114613.42092743416</v>
      </c>
      <c r="Y308" s="81">
        <f t="shared" ca="1" si="1236"/>
        <v>125800.4990350248</v>
      </c>
      <c r="Z308" s="81">
        <f t="shared" ca="1" si="1236"/>
        <v>140571.08501959383</v>
      </c>
      <c r="AA308" s="81"/>
      <c r="AB308" s="81">
        <f t="shared" ref="AB308:AH308" ca="1" si="1237">AB293*(AB307/AB291)^(1/AB243)</f>
        <v>100391.95314584304</v>
      </c>
      <c r="AC308" s="81">
        <f t="shared" ca="1" si="1237"/>
        <v>101624.85592701376</v>
      </c>
      <c r="AD308" s="81">
        <f t="shared" ca="1" si="1237"/>
        <v>103677.47670229652</v>
      </c>
      <c r="AE308" s="81">
        <f t="shared" ca="1" si="1237"/>
        <v>106546.96561944677</v>
      </c>
      <c r="AF308" s="81">
        <f t="shared" ca="1" si="1237"/>
        <v>114510.79571328171</v>
      </c>
      <c r="AG308" s="81">
        <f t="shared" ca="1" si="1237"/>
        <v>125536.41199455199</v>
      </c>
      <c r="AH308" s="81">
        <f t="shared" ca="1" si="1237"/>
        <v>140174.02838090272</v>
      </c>
      <c r="AI308" s="81"/>
      <c r="AJ308" s="81">
        <f t="shared" ref="AJ308:AP308" ca="1" si="1238">AJ293*(AJ307/AJ291)^(1/AJ243)</f>
        <v>100385.75545976956</v>
      </c>
      <c r="AK308" s="81">
        <f t="shared" ca="1" si="1238"/>
        <v>101618.03573861343</v>
      </c>
      <c r="AL308" s="81">
        <f t="shared" ca="1" si="1238"/>
        <v>103643.74845105244</v>
      </c>
      <c r="AM308" s="81">
        <f t="shared" ca="1" si="1238"/>
        <v>106488.93183755454</v>
      </c>
      <c r="AN308" s="81">
        <f t="shared" ca="1" si="1238"/>
        <v>114422.36270132131</v>
      </c>
      <c r="AO308" s="81">
        <f t="shared" ca="1" si="1238"/>
        <v>125401.41156060582</v>
      </c>
      <c r="AP308" s="81">
        <f t="shared" ca="1" si="1238"/>
        <v>139768.63113169122</v>
      </c>
      <c r="AQ308" s="81"/>
      <c r="AR308" s="81">
        <f t="shared" ref="AR308:AX308" ca="1" si="1239">AR293*(AR307/AR291)^(1/AR243)</f>
        <v>100378.86925266801</v>
      </c>
      <c r="AS308" s="81">
        <f t="shared" ca="1" si="1239"/>
        <v>101612.29013651676</v>
      </c>
      <c r="AT308" s="81">
        <f t="shared" ca="1" si="1239"/>
        <v>103634.7529850062</v>
      </c>
      <c r="AU308" s="81">
        <f t="shared" ca="1" si="1239"/>
        <v>106431.28556231603</v>
      </c>
      <c r="AV308" s="81">
        <f t="shared" ca="1" si="1239"/>
        <v>114376.57399782224</v>
      </c>
      <c r="AW308" s="81">
        <f t="shared" ca="1" si="1239"/>
        <v>125332.40485719916</v>
      </c>
      <c r="AX308" s="81">
        <f t="shared" ca="1" si="1239"/>
        <v>139575.63601108495</v>
      </c>
      <c r="AY308" s="81"/>
      <c r="AZ308" s="81">
        <f t="shared" ref="AZ308:BF308" ca="1" si="1240">AZ293*(AZ307/AZ291)^(1/AZ243)</f>
        <v>100364.85874888785</v>
      </c>
      <c r="BA308" s="81">
        <f t="shared" ca="1" si="1240"/>
        <v>101603.88916234886</v>
      </c>
      <c r="BB308" s="81">
        <f t="shared" ca="1" si="1240"/>
        <v>103623.42599778816</v>
      </c>
      <c r="BC308" s="81">
        <f t="shared" ca="1" si="1240"/>
        <v>106420.53963834883</v>
      </c>
      <c r="BD308" s="81">
        <f t="shared" ca="1" si="1240"/>
        <v>114329.5495505791</v>
      </c>
      <c r="BE308" s="81">
        <f t="shared" ca="1" si="1240"/>
        <v>125354.94711571714</v>
      </c>
      <c r="BF308" s="81">
        <f t="shared" ca="1" si="1240"/>
        <v>139777.75708393136</v>
      </c>
    </row>
    <row r="309" spans="2:58" x14ac:dyDescent="0.2">
      <c r="B309" s="33" t="s">
        <v>250</v>
      </c>
      <c r="C309" s="6" t="s">
        <v>44</v>
      </c>
      <c r="D309" s="81">
        <f t="shared" ref="D309:J309" ca="1" si="1241">D304*D304*D301/2</f>
        <v>407.31417958211631</v>
      </c>
      <c r="E309" s="81">
        <f t="shared" ca="1" si="1241"/>
        <v>1686.0506604560721</v>
      </c>
      <c r="F309" s="81">
        <f t="shared" ca="1" si="1241"/>
        <v>3756.3161113852966</v>
      </c>
      <c r="G309" s="81">
        <f t="shared" ca="1" si="1241"/>
        <v>6536.4830485142547</v>
      </c>
      <c r="H309" s="81">
        <f t="shared" ca="1" si="1241"/>
        <v>14114.887060559691</v>
      </c>
      <c r="I309" s="81">
        <f t="shared" ca="1" si="1241"/>
        <v>24220.623836766183</v>
      </c>
      <c r="J309" s="81">
        <f t="shared" ca="1" si="1241"/>
        <v>36655.214123972539</v>
      </c>
      <c r="K309" s="81"/>
      <c r="L309" s="81">
        <f t="shared" ref="L309:R309" ca="1" si="1242">L304*L304*L301/2</f>
        <v>402.05728989743267</v>
      </c>
      <c r="M309" s="81">
        <f t="shared" ca="1" si="1242"/>
        <v>1651.7705907404084</v>
      </c>
      <c r="N309" s="81">
        <f t="shared" ca="1" si="1242"/>
        <v>3724.9241225470428</v>
      </c>
      <c r="O309" s="81">
        <f t="shared" ca="1" si="1242"/>
        <v>6498.1516812990649</v>
      </c>
      <c r="P309" s="81">
        <f t="shared" ca="1" si="1242"/>
        <v>13979.035665888581</v>
      </c>
      <c r="Q309" s="81">
        <f t="shared" ca="1" si="1242"/>
        <v>23875.707597570308</v>
      </c>
      <c r="R309" s="81">
        <f t="shared" ca="1" si="1242"/>
        <v>36012.42472287381</v>
      </c>
      <c r="S309" s="81"/>
      <c r="T309" s="81">
        <f t="shared" ref="T309:Z309" ca="1" si="1243">T304*T304*T301/2</f>
        <v>396.8118455863393</v>
      </c>
      <c r="U309" s="81">
        <f t="shared" ca="1" si="1243"/>
        <v>1622.5985553092814</v>
      </c>
      <c r="V309" s="81">
        <f t="shared" ca="1" si="1243"/>
        <v>3678.8362378045877</v>
      </c>
      <c r="W309" s="81">
        <f t="shared" ca="1" si="1243"/>
        <v>6448.9859629825532</v>
      </c>
      <c r="X309" s="81">
        <f t="shared" ca="1" si="1243"/>
        <v>13867.475531502612</v>
      </c>
      <c r="Y309" s="81">
        <f t="shared" ca="1" si="1243"/>
        <v>23603.301446205111</v>
      </c>
      <c r="Z309" s="81">
        <f t="shared" ca="1" si="1243"/>
        <v>35499.498582229979</v>
      </c>
      <c r="AA309" s="81"/>
      <c r="AB309" s="81">
        <f t="shared" ref="AB309:AH309" ca="1" si="1244">AB304*AB304*AB301/2</f>
        <v>391.3725570322855</v>
      </c>
      <c r="AC309" s="81">
        <f t="shared" ca="1" si="1244"/>
        <v>1614.9494788364834</v>
      </c>
      <c r="AD309" s="81">
        <f t="shared" ca="1" si="1244"/>
        <v>3627.326494368338</v>
      </c>
      <c r="AE309" s="81">
        <f t="shared" ca="1" si="1244"/>
        <v>6390.5661938546982</v>
      </c>
      <c r="AF309" s="81">
        <f t="shared" ca="1" si="1244"/>
        <v>13774.893636185183</v>
      </c>
      <c r="AG309" s="81">
        <f t="shared" ca="1" si="1244"/>
        <v>23381.187527864291</v>
      </c>
      <c r="AH309" s="81">
        <f t="shared" ca="1" si="1244"/>
        <v>35192.401830620358</v>
      </c>
      <c r="AI309" s="81"/>
      <c r="AJ309" s="81">
        <f t="shared" ref="AJ309:AP309" ca="1" si="1245">AJ304*AJ304*AJ301/2</f>
        <v>385.19306634218179</v>
      </c>
      <c r="AK309" s="81">
        <f t="shared" ca="1" si="1245"/>
        <v>1608.2118912305089</v>
      </c>
      <c r="AL309" s="81">
        <f t="shared" ca="1" si="1245"/>
        <v>3594.5044814185803</v>
      </c>
      <c r="AM309" s="81">
        <f t="shared" ca="1" si="1245"/>
        <v>6335.243153915274</v>
      </c>
      <c r="AN309" s="81">
        <f t="shared" ca="1" si="1245"/>
        <v>13695.064603366891</v>
      </c>
      <c r="AO309" s="81">
        <f t="shared" ca="1" si="1245"/>
        <v>23267.506862165701</v>
      </c>
      <c r="AP309" s="81">
        <f t="shared" ca="1" si="1245"/>
        <v>34878.173508446976</v>
      </c>
      <c r="AQ309" s="81"/>
      <c r="AR309" s="81">
        <f t="shared" ref="AR309:AW309" ca="1" si="1246">AR304*AR304*AR301/2</f>
        <v>378.32673702651562</v>
      </c>
      <c r="AS309" s="81">
        <f t="shared" ca="1" si="1246"/>
        <v>1602.5356095096097</v>
      </c>
      <c r="AT309" s="81">
        <f t="shared" ca="1" si="1246"/>
        <v>3585.7493461103495</v>
      </c>
      <c r="AU309" s="81">
        <f t="shared" ca="1" si="1246"/>
        <v>6280.2669032865952</v>
      </c>
      <c r="AV309" s="81">
        <f t="shared" ca="1" si="1246"/>
        <v>13653.712487137236</v>
      </c>
      <c r="AW309" s="81">
        <f t="shared" ca="1" si="1246"/>
        <v>23209.362141092686</v>
      </c>
      <c r="AX309" s="81">
        <f ca="1">AX304*AX304*AX301/2</f>
        <v>34728.338004376325</v>
      </c>
      <c r="AY309" s="81"/>
      <c r="AZ309" s="81">
        <f t="shared" ref="AZ309:BF309" ca="1" si="1247">AZ304*AZ304*AZ301/2</f>
        <v>364.35557439972803</v>
      </c>
      <c r="BA309" s="81">
        <f t="shared" ca="1" si="1247"/>
        <v>1594.2355549381321</v>
      </c>
      <c r="BB309" s="81">
        <f t="shared" ca="1" si="1247"/>
        <v>3574.7241616709839</v>
      </c>
      <c r="BC309" s="81">
        <f t="shared" ca="1" si="1247"/>
        <v>6270.0162080424197</v>
      </c>
      <c r="BD309" s="81">
        <f t="shared" ca="1" si="1247"/>
        <v>13611.231305905842</v>
      </c>
      <c r="BE309" s="81">
        <f t="shared" ca="1" si="1247"/>
        <v>23228.358807931418</v>
      </c>
      <c r="BF309" s="81">
        <f t="shared" ca="1" si="1247"/>
        <v>34885.254736451352</v>
      </c>
    </row>
    <row r="310" spans="2:58" x14ac:dyDescent="0.2">
      <c r="B310" s="33" t="s">
        <v>229</v>
      </c>
      <c r="C310" s="3" t="s">
        <v>47</v>
      </c>
      <c r="D310" s="81">
        <f t="shared" ref="D310:J310" ca="1" si="1248">D305</f>
        <v>32.052225249627938</v>
      </c>
      <c r="E310" s="81">
        <f t="shared" ca="1" si="1248"/>
        <v>64.573424036958599</v>
      </c>
      <c r="F310" s="81">
        <f t="shared" ca="1" si="1248"/>
        <v>95.404949048110197</v>
      </c>
      <c r="G310" s="81">
        <f t="shared" ca="1" si="1248"/>
        <v>124.5861269077606</v>
      </c>
      <c r="H310" s="81">
        <f t="shared" ca="1" si="1248"/>
        <v>179.56270841061368</v>
      </c>
      <c r="I310" s="81">
        <f t="shared" ca="1" si="1248"/>
        <v>231.00948531802237</v>
      </c>
      <c r="J310" s="81">
        <f t="shared" ca="1" si="1248"/>
        <v>279.41688741763835</v>
      </c>
      <c r="K310" s="81"/>
      <c r="L310" s="81">
        <f t="shared" ref="L310:R310" ca="1" si="1249">L305</f>
        <v>31.867481018369887</v>
      </c>
      <c r="M310" s="81">
        <f t="shared" ca="1" si="1249"/>
        <v>63.878005274406441</v>
      </c>
      <c r="N310" s="81">
        <f t="shared" ca="1" si="1249"/>
        <v>94.785391075506865</v>
      </c>
      <c r="O310" s="81">
        <f t="shared" ca="1" si="1249"/>
        <v>123.72875657955871</v>
      </c>
      <c r="P310" s="81">
        <f t="shared" ca="1" si="1249"/>
        <v>177.50545220414375</v>
      </c>
      <c r="Q310" s="81">
        <f t="shared" ca="1" si="1249"/>
        <v>227.38401732844918</v>
      </c>
      <c r="R310" s="81">
        <f t="shared" ca="1" si="1249"/>
        <v>274.2202005327544</v>
      </c>
      <c r="S310" s="81"/>
      <c r="T310" s="81">
        <f t="shared" ref="T310:Z310" ca="1" si="1250">T305</f>
        <v>31.696013566400204</v>
      </c>
      <c r="U310" s="81">
        <f t="shared" ca="1" si="1250"/>
        <v>63.344125977891593</v>
      </c>
      <c r="V310" s="81">
        <f t="shared" ca="1" si="1250"/>
        <v>94.101275584231672</v>
      </c>
      <c r="W310" s="81">
        <f t="shared" ca="1" si="1250"/>
        <v>122.94965459532068</v>
      </c>
      <c r="X310" s="81">
        <f t="shared" ca="1" si="1250"/>
        <v>175.8973851212418</v>
      </c>
      <c r="Y310" s="81">
        <f t="shared" ca="1" si="1250"/>
        <v>224.50944107483872</v>
      </c>
      <c r="Z310" s="81">
        <f t="shared" ca="1" si="1250"/>
        <v>270.03164799928891</v>
      </c>
      <c r="AA310" s="81"/>
      <c r="AB310" s="81">
        <f t="shared" ref="AB310:AH310" ca="1" si="1251">AB305</f>
        <v>31.517498666722233</v>
      </c>
      <c r="AC310" s="81">
        <f t="shared" ca="1" si="1251"/>
        <v>63.223599820646818</v>
      </c>
      <c r="AD310" s="81">
        <f t="shared" ca="1" si="1251"/>
        <v>93.472468928833237</v>
      </c>
      <c r="AE310" s="81">
        <f t="shared" ca="1" si="1251"/>
        <v>122.27771863736321</v>
      </c>
      <c r="AF310" s="81">
        <f t="shared" ca="1" si="1251"/>
        <v>174.74372937746068</v>
      </c>
      <c r="AG310" s="81">
        <f t="shared" ca="1" si="1251"/>
        <v>222.2426099242436</v>
      </c>
      <c r="AH310" s="81">
        <f t="shared" ca="1" si="1251"/>
        <v>267.48391866134597</v>
      </c>
      <c r="AI310" s="81"/>
      <c r="AJ310" s="81">
        <f t="shared" ref="AJ310:AP310" ca="1" si="1252">AJ305</f>
        <v>31.287249989780893</v>
      </c>
      <c r="AK310" s="81">
        <f t="shared" ca="1" si="1252"/>
        <v>63.151128006134087</v>
      </c>
      <c r="AL310" s="81">
        <f t="shared" ca="1" si="1252"/>
        <v>93.216979249956452</v>
      </c>
      <c r="AM310" s="81">
        <f t="shared" ca="1" si="1252"/>
        <v>121.86893506074232</v>
      </c>
      <c r="AN310" s="81">
        <f t="shared" ca="1" si="1252"/>
        <v>174.00826279189644</v>
      </c>
      <c r="AO310" s="81">
        <f t="shared" ca="1" si="1252"/>
        <v>221.2010300085787</v>
      </c>
      <c r="AP310" s="81">
        <f t="shared" ca="1" si="1252"/>
        <v>265.03591869081862</v>
      </c>
      <c r="AQ310" s="81"/>
      <c r="AR310" s="81">
        <f t="shared" ref="AR310:AW310" ca="1" si="1253">AR305</f>
        <v>31.007137786024746</v>
      </c>
      <c r="AS310" s="81">
        <f t="shared" ca="1" si="1253"/>
        <v>63.130369027904763</v>
      </c>
      <c r="AT310" s="81">
        <f t="shared" ca="1" si="1253"/>
        <v>93.132377308970888</v>
      </c>
      <c r="AU310" s="81">
        <f t="shared" ca="1" si="1253"/>
        <v>121.58537662726013</v>
      </c>
      <c r="AV310" s="81">
        <f t="shared" ca="1" si="1253"/>
        <v>173.99481073682674</v>
      </c>
      <c r="AW310" s="81">
        <f t="shared" ca="1" si="1253"/>
        <v>220.92447013594509</v>
      </c>
      <c r="AX310" s="81">
        <f ca="1">AX305</f>
        <v>264.04854543882396</v>
      </c>
      <c r="AY310" s="81"/>
      <c r="AZ310" s="81">
        <f t="shared" ref="AZ310:BF310" ca="1" si="1254">AZ305</f>
        <v>30.429223559838679</v>
      </c>
      <c r="BA310" s="81">
        <f t="shared" ca="1" si="1254"/>
        <v>63.232391830559465</v>
      </c>
      <c r="BB310" s="81">
        <f t="shared" ca="1" si="1254"/>
        <v>93.168045915810808</v>
      </c>
      <c r="BC310" s="81">
        <f t="shared" ca="1" si="1254"/>
        <v>121.73628496870005</v>
      </c>
      <c r="BD310" s="81">
        <f t="shared" ca="1" si="1254"/>
        <v>174.96393579671232</v>
      </c>
      <c r="BE310" s="81">
        <f t="shared" ca="1" si="1254"/>
        <v>222.34628893087157</v>
      </c>
      <c r="BF310" s="81">
        <f t="shared" ca="1" si="1254"/>
        <v>266.31410714123575</v>
      </c>
    </row>
    <row r="311" spans="2:58" x14ac:dyDescent="0.2">
      <c r="B311" s="33" t="s">
        <v>34</v>
      </c>
      <c r="C311" s="3" t="s">
        <v>47</v>
      </c>
      <c r="D311" s="81">
        <f t="shared" ref="D311:J311" ca="1" si="1255">D259+D306</f>
        <v>113.82016548890711</v>
      </c>
      <c r="E311" s="81">
        <f t="shared" ca="1" si="1255"/>
        <v>84.537946575380559</v>
      </c>
      <c r="F311" s="81">
        <f t="shared" ca="1" si="1255"/>
        <v>56.777116763469664</v>
      </c>
      <c r="G311" s="81">
        <f t="shared" ca="1" si="1255"/>
        <v>30.502266201265854</v>
      </c>
      <c r="H311" s="81">
        <f t="shared" ca="1" si="1255"/>
        <v>-18.998870125572864</v>
      </c>
      <c r="I311" s="81">
        <f t="shared" ca="1" si="1255"/>
        <v>-65.321756119092385</v>
      </c>
      <c r="J311" s="81">
        <f t="shared" ca="1" si="1255"/>
        <v>-108.90797674353837</v>
      </c>
      <c r="K311" s="81"/>
      <c r="L311" s="81">
        <f t="shared" ref="L311:R311" ca="1" si="1256">L259+L306</f>
        <v>149.6565396249969</v>
      </c>
      <c r="M311" s="81">
        <f t="shared" ca="1" si="1256"/>
        <v>120.8341341247675</v>
      </c>
      <c r="N311" s="81">
        <f t="shared" ca="1" si="1256"/>
        <v>93.004998950783033</v>
      </c>
      <c r="O311" s="81">
        <f t="shared" ca="1" si="1256"/>
        <v>66.944275595344166</v>
      </c>
      <c r="P311" s="81">
        <f t="shared" ca="1" si="1256"/>
        <v>18.523521365993815</v>
      </c>
      <c r="Q311" s="81">
        <f t="shared" ca="1" si="1256"/>
        <v>-26.387340395703944</v>
      </c>
      <c r="R311" s="81">
        <f t="shared" ca="1" si="1256"/>
        <v>-68.558829172334953</v>
      </c>
      <c r="S311" s="81"/>
      <c r="T311" s="81">
        <f t="shared" ref="T311:Z311" ca="1" si="1257">T259+T306</f>
        <v>185.48095929532022</v>
      </c>
      <c r="U311" s="81">
        <f t="shared" ca="1" si="1257"/>
        <v>156.98487088562069</v>
      </c>
      <c r="V311" s="81">
        <f t="shared" ca="1" si="1257"/>
        <v>129.29100898899839</v>
      </c>
      <c r="W311" s="81">
        <f t="shared" ca="1" si="1257"/>
        <v>103.3158118559769</v>
      </c>
      <c r="X311" s="81">
        <f t="shared" ca="1" si="1257"/>
        <v>55.641461154045345</v>
      </c>
      <c r="Y311" s="81">
        <f t="shared" ca="1" si="1257"/>
        <v>11.870969371793763</v>
      </c>
      <c r="Z311" s="81">
        <f t="shared" ca="1" si="1257"/>
        <v>-29.117409848344295</v>
      </c>
      <c r="AA311" s="81"/>
      <c r="AB311" s="81">
        <f t="shared" ref="AB311:AH311" ca="1" si="1258">AB259+AB306</f>
        <v>221.31172451606207</v>
      </c>
      <c r="AC311" s="81">
        <f t="shared" ca="1" si="1258"/>
        <v>192.76342280815197</v>
      </c>
      <c r="AD311" s="81">
        <f t="shared" ca="1" si="1258"/>
        <v>165.52721872770491</v>
      </c>
      <c r="AE311" s="81">
        <f t="shared" ca="1" si="1258"/>
        <v>139.59085539313537</v>
      </c>
      <c r="AF311" s="81">
        <f t="shared" ca="1" si="1258"/>
        <v>92.3502471345777</v>
      </c>
      <c r="AG311" s="81">
        <f t="shared" ca="1" si="1258"/>
        <v>49.582062990634341</v>
      </c>
      <c r="AH311" s="81">
        <f t="shared" ca="1" si="1258"/>
        <v>8.8466056344202002</v>
      </c>
      <c r="AI311" s="81"/>
      <c r="AJ311" s="81">
        <f t="shared" ref="AJ311:AP311" ca="1" si="1259">AJ259+AJ306</f>
        <v>257.18907103907861</v>
      </c>
      <c r="AK311" s="81">
        <f t="shared" ca="1" si="1259"/>
        <v>228.49870640614117</v>
      </c>
      <c r="AL311" s="81">
        <f t="shared" ca="1" si="1259"/>
        <v>201.42729235094626</v>
      </c>
      <c r="AM311" s="81">
        <f t="shared" ca="1" si="1259"/>
        <v>175.62895546187167</v>
      </c>
      <c r="AN311" s="81">
        <f t="shared" ca="1" si="1259"/>
        <v>128.68249390577</v>
      </c>
      <c r="AO311" s="81">
        <f t="shared" ca="1" si="1259"/>
        <v>86.189935442262765</v>
      </c>
      <c r="AP311" s="81">
        <f t="shared" ca="1" si="1259"/>
        <v>46.720824391428323</v>
      </c>
      <c r="AQ311" s="81"/>
      <c r="AR311" s="81">
        <f t="shared" ref="AR311:AW311" ca="1" si="1260">AR259+AR306</f>
        <v>293.11131488330221</v>
      </c>
      <c r="AS311" s="81">
        <f t="shared" ca="1" si="1260"/>
        <v>264.1874275571987</v>
      </c>
      <c r="AT311" s="81">
        <f t="shared" ca="1" si="1260"/>
        <v>237.17349796386947</v>
      </c>
      <c r="AU311" s="81">
        <f t="shared" ca="1" si="1260"/>
        <v>211.55430230527816</v>
      </c>
      <c r="AV311" s="81">
        <f t="shared" ca="1" si="1260"/>
        <v>164.36463587366322</v>
      </c>
      <c r="AW311" s="81">
        <f t="shared" ca="1" si="1260"/>
        <v>122.10898075317692</v>
      </c>
      <c r="AX311" s="81">
        <f ca="1">AX259+AX306</f>
        <v>83.279888943860186</v>
      </c>
      <c r="AY311" s="81"/>
      <c r="AZ311" s="81">
        <f t="shared" ref="AZ311:BF311" ca="1" si="1261">AZ259+AZ306</f>
        <v>364.9717305560261</v>
      </c>
      <c r="BA311" s="81">
        <f t="shared" ca="1" si="1261"/>
        <v>335.43562517928649</v>
      </c>
      <c r="BB311" s="81">
        <f t="shared" ca="1" si="1261"/>
        <v>308.48144117222506</v>
      </c>
      <c r="BC311" s="81">
        <f t="shared" ca="1" si="1261"/>
        <v>282.75848319053608</v>
      </c>
      <c r="BD311" s="81">
        <f t="shared" ca="1" si="1261"/>
        <v>234.83209111652059</v>
      </c>
      <c r="BE311" s="81">
        <f t="shared" ca="1" si="1261"/>
        <v>192.16882872617515</v>
      </c>
      <c r="BF311" s="81">
        <f t="shared" ca="1" si="1261"/>
        <v>152.58002739061104</v>
      </c>
    </row>
    <row r="312" spans="2:58" x14ac:dyDescent="0.2">
      <c r="B312" s="33" t="s">
        <v>35</v>
      </c>
      <c r="C312" s="3" t="s">
        <v>47</v>
      </c>
      <c r="D312" s="104">
        <f t="shared" ref="D312:J312" ca="1" si="1262">SQRT(D311*D311+D310*D310)</f>
        <v>118.24709389822267</v>
      </c>
      <c r="E312" s="104">
        <f t="shared" ca="1" si="1262"/>
        <v>106.37852933293806</v>
      </c>
      <c r="F312" s="104">
        <f t="shared" ca="1" si="1262"/>
        <v>111.02137312628217</v>
      </c>
      <c r="G312" s="104">
        <f t="shared" ca="1" si="1262"/>
        <v>128.26570571002023</v>
      </c>
      <c r="H312" s="104">
        <f t="shared" ca="1" si="1262"/>
        <v>180.56501133332409</v>
      </c>
      <c r="I312" s="104">
        <f t="shared" ca="1" si="1262"/>
        <v>240.06731166358276</v>
      </c>
      <c r="J312" s="104">
        <f t="shared" ca="1" si="1262"/>
        <v>299.89122089939923</v>
      </c>
      <c r="K312" s="104"/>
      <c r="L312" s="104">
        <f t="shared" ref="L312:R312" ca="1" si="1263">SQRT(L311*L311+L310*L310)</f>
        <v>153.01181718738076</v>
      </c>
      <c r="M312" s="104">
        <f t="shared" ca="1" si="1263"/>
        <v>136.67950661134023</v>
      </c>
      <c r="N312" s="104">
        <f t="shared" ca="1" si="1263"/>
        <v>132.79382587745533</v>
      </c>
      <c r="O312" s="104">
        <f t="shared" ca="1" si="1263"/>
        <v>140.67814769788905</v>
      </c>
      <c r="P312" s="104">
        <f t="shared" ca="1" si="1263"/>
        <v>178.46934304242282</v>
      </c>
      <c r="Q312" s="104">
        <f t="shared" ca="1" si="1263"/>
        <v>228.90998901223867</v>
      </c>
      <c r="R312" s="104">
        <f t="shared" ca="1" si="1263"/>
        <v>282.66062944404803</v>
      </c>
      <c r="S312" s="104"/>
      <c r="T312" s="104">
        <f t="shared" ref="T312:Z312" ca="1" si="1264">SQRT(T311*T311+T310*T310)</f>
        <v>188.16966688899055</v>
      </c>
      <c r="U312" s="104">
        <f t="shared" ca="1" si="1264"/>
        <v>169.28298196475038</v>
      </c>
      <c r="V312" s="104">
        <f t="shared" ca="1" si="1264"/>
        <v>159.91002179967575</v>
      </c>
      <c r="W312" s="104">
        <f t="shared" ca="1" si="1264"/>
        <v>160.59506388606181</v>
      </c>
      <c r="X312" s="104">
        <f t="shared" ca="1" si="1264"/>
        <v>184.48810880879992</v>
      </c>
      <c r="Y312" s="104">
        <f t="shared" ca="1" si="1264"/>
        <v>224.82306164084358</v>
      </c>
      <c r="Z312" s="104">
        <f t="shared" ca="1" si="1264"/>
        <v>271.59697067067651</v>
      </c>
      <c r="AA312" s="104"/>
      <c r="AB312" s="104">
        <f t="shared" ref="AB312:AH312" ca="1" si="1265">SQRT(AB311*AB311+AB310*AB310)</f>
        <v>223.54469828309547</v>
      </c>
      <c r="AC312" s="104">
        <f t="shared" ca="1" si="1265"/>
        <v>202.86685472741883</v>
      </c>
      <c r="AD312" s="104">
        <f t="shared" ca="1" si="1265"/>
        <v>190.09566693478615</v>
      </c>
      <c r="AE312" s="104">
        <f t="shared" ca="1" si="1265"/>
        <v>185.57329383439145</v>
      </c>
      <c r="AF312" s="104">
        <f t="shared" ca="1" si="1265"/>
        <v>197.64599440049574</v>
      </c>
      <c r="AG312" s="104">
        <f t="shared" ca="1" si="1265"/>
        <v>227.70629907041817</v>
      </c>
      <c r="AH312" s="104">
        <f t="shared" ca="1" si="1265"/>
        <v>267.63017239033513</v>
      </c>
      <c r="AI312" s="104"/>
      <c r="AJ312" s="104">
        <f t="shared" ref="AJ312:AP312" ca="1" si="1266">SQRT(AJ311*AJ311+AJ310*AJ310)</f>
        <v>259.08514097467514</v>
      </c>
      <c r="AK312" s="104">
        <f t="shared" ca="1" si="1266"/>
        <v>237.06480927739366</v>
      </c>
      <c r="AL312" s="104">
        <f t="shared" ca="1" si="1266"/>
        <v>221.95125438780559</v>
      </c>
      <c r="AM312" s="104">
        <f t="shared" ca="1" si="1266"/>
        <v>213.76989341220977</v>
      </c>
      <c r="AN312" s="104">
        <f t="shared" ca="1" si="1266"/>
        <v>216.42102429676794</v>
      </c>
      <c r="AO312" s="104">
        <f t="shared" ca="1" si="1266"/>
        <v>237.399664381392</v>
      </c>
      <c r="AP312" s="104">
        <f t="shared" ca="1" si="1266"/>
        <v>269.12241383448702</v>
      </c>
      <c r="AQ312" s="104"/>
      <c r="AR312" s="104">
        <f t="shared" ref="AR312:AX312" ca="1" si="1267">SQRT(AR311*AR311+AR310*AR310)</f>
        <v>294.74681593920548</v>
      </c>
      <c r="AS312" s="104">
        <f t="shared" ca="1" si="1267"/>
        <v>271.62555176729882</v>
      </c>
      <c r="AT312" s="104">
        <f t="shared" ca="1" si="1267"/>
        <v>254.80366527904991</v>
      </c>
      <c r="AU312" s="104">
        <f t="shared" ca="1" si="1267"/>
        <v>244.00456273083441</v>
      </c>
      <c r="AV312" s="104">
        <f t="shared" ca="1" si="1267"/>
        <v>239.35314430611948</v>
      </c>
      <c r="AW312" s="104">
        <f t="shared" ca="1" si="1267"/>
        <v>252.42469111683158</v>
      </c>
      <c r="AX312" s="104">
        <f t="shared" ca="1" si="1267"/>
        <v>276.87032027803264</v>
      </c>
      <c r="AY312" s="104"/>
      <c r="AZ312" s="104">
        <f t="shared" ref="AZ312:BF312" ca="1" si="1268">SQRT(AZ311*AZ311+AZ310*AZ310)</f>
        <v>366.23803973852193</v>
      </c>
      <c r="BA312" s="104">
        <f t="shared" ca="1" si="1268"/>
        <v>341.34351321803695</v>
      </c>
      <c r="BB312" s="104">
        <f t="shared" ca="1" si="1268"/>
        <v>322.24382744664575</v>
      </c>
      <c r="BC312" s="104">
        <f t="shared" ca="1" si="1268"/>
        <v>307.85074775643022</v>
      </c>
      <c r="BD312" s="104">
        <f t="shared" ca="1" si="1268"/>
        <v>292.84550508354044</v>
      </c>
      <c r="BE312" s="104">
        <f t="shared" ca="1" si="1268"/>
        <v>293.88217185688666</v>
      </c>
      <c r="BF312" s="104">
        <f t="shared" ca="1" si="1268"/>
        <v>306.92648699803215</v>
      </c>
    </row>
    <row r="313" spans="2:58" x14ac:dyDescent="0.2">
      <c r="B313" s="33" t="s">
        <v>36</v>
      </c>
      <c r="C313" s="20" t="s">
        <v>43</v>
      </c>
      <c r="D313" s="81">
        <f t="shared" ref="D313:J313" ca="1" si="1269">D291+D312*D312/2/D$19</f>
        <v>799.89402280750835</v>
      </c>
      <c r="E313" s="81">
        <f t="shared" ca="1" si="1269"/>
        <v>783.29200392593168</v>
      </c>
      <c r="F313" s="81">
        <f t="shared" ca="1" si="1269"/>
        <v>768.00043319738609</v>
      </c>
      <c r="G313" s="81">
        <f t="shared" ca="1" si="1269"/>
        <v>754.46530591532621</v>
      </c>
      <c r="H313" s="81">
        <f t="shared" ca="1" si="1269"/>
        <v>732.84086767616202</v>
      </c>
      <c r="I313" s="81">
        <f t="shared" ca="1" si="1269"/>
        <v>717.88883726545509</v>
      </c>
      <c r="J313" s="81">
        <f t="shared" ca="1" si="1269"/>
        <v>708.41163216921007</v>
      </c>
      <c r="K313" s="81"/>
      <c r="L313" s="81">
        <f t="shared" ref="L313:R313" ca="1" si="1270">L291+L312*L312/2/L$19</f>
        <v>805.00408598155173</v>
      </c>
      <c r="M313" s="81">
        <f t="shared" ca="1" si="1270"/>
        <v>785.52878841684026</v>
      </c>
      <c r="N313" s="81">
        <f t="shared" ca="1" si="1270"/>
        <v>766.70797685403784</v>
      </c>
      <c r="O313" s="81">
        <f t="shared" ca="1" si="1270"/>
        <v>749.96806826457669</v>
      </c>
      <c r="P313" s="81">
        <f t="shared" ca="1" si="1270"/>
        <v>722.9698017537097</v>
      </c>
      <c r="Q313" s="81">
        <f t="shared" ca="1" si="1270"/>
        <v>703.79156604487855</v>
      </c>
      <c r="R313" s="81">
        <f t="shared" ca="1" si="1270"/>
        <v>690.99934474833367</v>
      </c>
      <c r="S313" s="81"/>
      <c r="T313" s="81">
        <f t="shared" ref="T313:Z313" ca="1" si="1271">T291+T312*T312/2/T$19</f>
        <v>811.92400903490272</v>
      </c>
      <c r="U313" s="81">
        <f t="shared" ca="1" si="1271"/>
        <v>790.53681896174146</v>
      </c>
      <c r="V313" s="81">
        <f t="shared" ca="1" si="1271"/>
        <v>768.50776933188865</v>
      </c>
      <c r="W313" s="81">
        <f t="shared" ca="1" si="1271"/>
        <v>748.76961375023291</v>
      </c>
      <c r="X313" s="81">
        <f t="shared" ca="1" si="1271"/>
        <v>716.69797995685985</v>
      </c>
      <c r="Y313" s="81">
        <f t="shared" ca="1" si="1271"/>
        <v>693.5526907443508</v>
      </c>
      <c r="Z313" s="81">
        <f t="shared" ca="1" si="1271"/>
        <v>677.69738760109408</v>
      </c>
      <c r="AA313" s="81"/>
      <c r="AB313" s="81">
        <f t="shared" ref="AB313:AH313" ca="1" si="1272">AB291+AB312*AB312/2/AB$19</f>
        <v>820.06233608567459</v>
      </c>
      <c r="AC313" s="81">
        <f t="shared" ca="1" si="1272"/>
        <v>796.51786261904726</v>
      </c>
      <c r="AD313" s="81">
        <f t="shared" ca="1" si="1272"/>
        <v>773.48454224056502</v>
      </c>
      <c r="AE313" s="81">
        <f t="shared" ca="1" si="1272"/>
        <v>751.04247747437978</v>
      </c>
      <c r="AF313" s="81">
        <f t="shared" ca="1" si="1272"/>
        <v>714.29314160425099</v>
      </c>
      <c r="AG313" s="81">
        <f t="shared" ca="1" si="1272"/>
        <v>686.85380846139276</v>
      </c>
      <c r="AH313" s="81">
        <f t="shared" ca="1" si="1272"/>
        <v>670.18851176873625</v>
      </c>
      <c r="AI313" s="81"/>
      <c r="AJ313" s="81">
        <f t="shared" ref="AJ313:AP313" ca="1" si="1273">AJ291+AJ312*AJ312/2/AJ$19</f>
        <v>828.29160153996179</v>
      </c>
      <c r="AK313" s="81">
        <f t="shared" ca="1" si="1273"/>
        <v>804.33022391930206</v>
      </c>
      <c r="AL313" s="81">
        <f t="shared" ca="1" si="1273"/>
        <v>781.76315253690746</v>
      </c>
      <c r="AM313" s="81">
        <f t="shared" ca="1" si="1273"/>
        <v>757.26073251126036</v>
      </c>
      <c r="AN313" s="81">
        <f t="shared" ca="1" si="1273"/>
        <v>715.74140534313744</v>
      </c>
      <c r="AO313" s="81">
        <f t="shared" ca="1" si="1273"/>
        <v>685.75393996223602</v>
      </c>
      <c r="AP313" s="81">
        <f t="shared" ca="1" si="1273"/>
        <v>664.52608687491079</v>
      </c>
      <c r="AQ313" s="81"/>
      <c r="AR313" s="81">
        <f t="shared" ref="AR313:AX313" ca="1" si="1274">AR291+AR312*AR312/2/AR$19</f>
        <v>836.61569444358736</v>
      </c>
      <c r="AS313" s="81">
        <f t="shared" ca="1" si="1274"/>
        <v>813.98993893054512</v>
      </c>
      <c r="AT313" s="81">
        <f t="shared" ca="1" si="1274"/>
        <v>788.83831438262746</v>
      </c>
      <c r="AU313" s="81">
        <f t="shared" ca="1" si="1274"/>
        <v>766.09402761978572</v>
      </c>
      <c r="AV313" s="81">
        <f t="shared" ca="1" si="1274"/>
        <v>722.1464577861617</v>
      </c>
      <c r="AW313" s="81">
        <f t="shared" ca="1" si="1274"/>
        <v>688.85573287201407</v>
      </c>
      <c r="AX313" s="81">
        <f t="shared" ca="1" si="1274"/>
        <v>664.30899268801795</v>
      </c>
      <c r="AY313" s="81"/>
      <c r="AZ313" s="81">
        <f t="shared" ref="AZ313:BF313" ca="1" si="1275">AZ291+AZ312*AZ312/2/AZ$19</f>
        <v>856.53166201016359</v>
      </c>
      <c r="BA313" s="81">
        <f t="shared" ca="1" si="1275"/>
        <v>838.62266843767918</v>
      </c>
      <c r="BB313" s="81">
        <f t="shared" ca="1" si="1275"/>
        <v>808.17368507294873</v>
      </c>
      <c r="BC313" s="81">
        <f t="shared" ca="1" si="1275"/>
        <v>783.99873027805222</v>
      </c>
      <c r="BD313" s="81">
        <f t="shared" ca="1" si="1275"/>
        <v>744.14484028643903</v>
      </c>
      <c r="BE313" s="81">
        <f t="shared" ca="1" si="1275"/>
        <v>706.40119005155339</v>
      </c>
      <c r="BF313" s="81">
        <f t="shared" ca="1" si="1275"/>
        <v>679.70423615330765</v>
      </c>
    </row>
    <row r="314" spans="2:58" x14ac:dyDescent="0.2">
      <c r="B314" s="33" t="s">
        <v>228</v>
      </c>
      <c r="C314" s="6" t="s">
        <v>44</v>
      </c>
      <c r="D314" s="81">
        <f t="shared" ref="D314:J314" ca="1" si="1276">D293*(D313/D291)^(1/D243)</f>
        <v>103097.23877606652</v>
      </c>
      <c r="E314" s="81">
        <f t="shared" ca="1" si="1276"/>
        <v>102551.368394905</v>
      </c>
      <c r="F314" s="81">
        <f t="shared" ca="1" si="1276"/>
        <v>102839.22218560573</v>
      </c>
      <c r="G314" s="81">
        <f t="shared" ca="1" si="1276"/>
        <v>103882.06561278168</v>
      </c>
      <c r="H314" s="81">
        <f t="shared" ca="1" si="1276"/>
        <v>108120.96663881383</v>
      </c>
      <c r="I314" s="81">
        <f t="shared" ca="1" si="1276"/>
        <v>115255.95192488185</v>
      </c>
      <c r="J314" s="81">
        <f t="shared" ca="1" si="1276"/>
        <v>125462.2266656781</v>
      </c>
      <c r="K314" s="81"/>
      <c r="L314" s="81">
        <f t="shared" ref="L314:R314" ca="1" si="1277">L293*(L313/L291)^(1/L243)</f>
        <v>105219.18520523688</v>
      </c>
      <c r="M314" s="81">
        <f t="shared" ca="1" si="1277"/>
        <v>104242.93137122104</v>
      </c>
      <c r="N314" s="81">
        <f t="shared" ca="1" si="1277"/>
        <v>104099.91439348187</v>
      </c>
      <c r="O314" s="81">
        <f t="shared" ca="1" si="1277"/>
        <v>104721.43740151277</v>
      </c>
      <c r="P314" s="81">
        <f t="shared" ca="1" si="1277"/>
        <v>108038.00320103997</v>
      </c>
      <c r="Q314" s="81">
        <f t="shared" ca="1" si="1277"/>
        <v>114055.3629975472</v>
      </c>
      <c r="R314" s="81">
        <f t="shared" ca="1" si="1277"/>
        <v>122885.24255715785</v>
      </c>
      <c r="S314" s="81"/>
      <c r="T314" s="81">
        <f t="shared" ref="T314:Z314" ca="1" si="1278">T293*(T313/T291)^(1/T243)</f>
        <v>107952.60709071654</v>
      </c>
      <c r="U314" s="81">
        <f t="shared" ca="1" si="1278"/>
        <v>106556.73930894291</v>
      </c>
      <c r="V314" s="81">
        <f t="shared" ca="1" si="1278"/>
        <v>105998.72700915107</v>
      </c>
      <c r="W314" s="81">
        <f t="shared" ca="1" si="1278"/>
        <v>106217.74949294615</v>
      </c>
      <c r="X314" s="81">
        <f t="shared" ca="1" si="1278"/>
        <v>108697.62116929315</v>
      </c>
      <c r="Y314" s="81">
        <f t="shared" ca="1" si="1278"/>
        <v>113733.59310219187</v>
      </c>
      <c r="Z314" s="81">
        <f t="shared" ca="1" si="1278"/>
        <v>121374.44917433558</v>
      </c>
      <c r="AA314" s="81"/>
      <c r="AB314" s="81">
        <f t="shared" ref="AB314:AH314" ca="1" si="1279">AB293*(AB313/AB291)^(1/AB243)</f>
        <v>111329.59151173827</v>
      </c>
      <c r="AC314" s="81">
        <f t="shared" ca="1" si="1279"/>
        <v>109507.15156088484</v>
      </c>
      <c r="AD314" s="81">
        <f t="shared" ca="1" si="1279"/>
        <v>108549.09117154495</v>
      </c>
      <c r="AE314" s="81">
        <f t="shared" ca="1" si="1279"/>
        <v>108382.5289233683</v>
      </c>
      <c r="AF314" s="81">
        <f t="shared" ca="1" si="1279"/>
        <v>110096.93438968316</v>
      </c>
      <c r="AG314" s="81">
        <f t="shared" ca="1" si="1279"/>
        <v>114267.65126224949</v>
      </c>
      <c r="AH314" s="81">
        <f t="shared" ca="1" si="1279"/>
        <v>120939.27100263102</v>
      </c>
      <c r="AI314" s="81"/>
      <c r="AJ314" s="81">
        <f t="shared" ref="AJ314:AP314" ca="1" si="1280">AJ293*(AJ313/AJ291)^(1/AJ243)</f>
        <v>115413.73690172643</v>
      </c>
      <c r="AK314" s="81">
        <f t="shared" ca="1" si="1280"/>
        <v>113122.12593890878</v>
      </c>
      <c r="AL314" s="81">
        <f t="shared" ca="1" si="1280"/>
        <v>111743.2048128868</v>
      </c>
      <c r="AM314" s="81">
        <f t="shared" ca="1" si="1280"/>
        <v>111212.21959247491</v>
      </c>
      <c r="AN314" s="81">
        <f t="shared" ca="1" si="1280"/>
        <v>112228.56171126336</v>
      </c>
      <c r="AO314" s="81">
        <f t="shared" ca="1" si="1280"/>
        <v>115651.79357057874</v>
      </c>
      <c r="AP314" s="81">
        <f t="shared" ca="1" si="1280"/>
        <v>121406.27314877375</v>
      </c>
      <c r="AQ314" s="81"/>
      <c r="AR314" s="81">
        <f t="shared" ref="AR314:AX314" ca="1" si="1281">AR293*(AR313/AR291)^(1/AR243)</f>
        <v>120273.88654226778</v>
      </c>
      <c r="AS314" s="81">
        <f t="shared" ca="1" si="1281"/>
        <v>117429.69583033904</v>
      </c>
      <c r="AT314" s="81">
        <f t="shared" ca="1" si="1281"/>
        <v>115676.70321032216</v>
      </c>
      <c r="AU314" s="81">
        <f t="shared" ca="1" si="1281"/>
        <v>114725.78569089227</v>
      </c>
      <c r="AV314" s="81">
        <f t="shared" ca="1" si="1281"/>
        <v>115059.66813738708</v>
      </c>
      <c r="AW314" s="81">
        <f t="shared" ca="1" si="1281"/>
        <v>117824.94085501383</v>
      </c>
      <c r="AX314" s="81">
        <f t="shared" ca="1" si="1281"/>
        <v>122833.26895750963</v>
      </c>
      <c r="AY314" s="81"/>
      <c r="AZ314" s="81">
        <f t="shared" ref="AZ314:BF314" ca="1" si="1282">AZ293*(AZ313/AZ291)^(1/AZ243)</f>
        <v>132531.21450612228</v>
      </c>
      <c r="BA314" s="81">
        <f t="shared" ca="1" si="1282"/>
        <v>128262.10306352208</v>
      </c>
      <c r="BB314" s="81">
        <f t="shared" ca="1" si="1282"/>
        <v>125816.79761213543</v>
      </c>
      <c r="BC314" s="81">
        <f t="shared" ca="1" si="1282"/>
        <v>124073.09847913741</v>
      </c>
      <c r="BD314" s="81">
        <f t="shared" ca="1" si="1282"/>
        <v>122799.71682271342</v>
      </c>
      <c r="BE314" s="81">
        <f t="shared" ca="1" si="1282"/>
        <v>124387.25437583064</v>
      </c>
      <c r="BF314" s="81">
        <f t="shared" ca="1" si="1282"/>
        <v>128181.31175152639</v>
      </c>
    </row>
    <row r="315" spans="2:58" x14ac:dyDescent="0.2"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</row>
    <row r="316" spans="2:58" x14ac:dyDescent="0.2">
      <c r="B316" s="33" t="s">
        <v>343</v>
      </c>
      <c r="C316" s="20" t="s">
        <v>43</v>
      </c>
      <c r="D316" s="92">
        <f t="shared" ref="D316:J316" ca="1" si="1283">D291*(1+D284*((D335/D293)^D243-1))</f>
        <v>803.45135618735844</v>
      </c>
      <c r="E316" s="92">
        <f t="shared" ca="1" si="1283"/>
        <v>790.34924070316549</v>
      </c>
      <c r="F316" s="92">
        <f t="shared" ca="1" si="1283"/>
        <v>778.34563581400653</v>
      </c>
      <c r="G316" s="92">
        <f t="shared" ca="1" si="1283"/>
        <v>767.87541630647831</v>
      </c>
      <c r="H316" s="92">
        <f t="shared" ca="1" si="1283"/>
        <v>751.81821664655729</v>
      </c>
      <c r="I316" s="92">
        <f t="shared" ca="1" si="1283"/>
        <v>741.72783214294054</v>
      </c>
      <c r="J316" s="92">
        <f t="shared" ca="1" si="1283"/>
        <v>736.50434414777726</v>
      </c>
      <c r="K316" s="92"/>
      <c r="L316" s="92">
        <f t="shared" ref="L316:R316" ca="1" si="1284">L291*(1+L284*((L335/L293)^L243-1))</f>
        <v>809.45349425150494</v>
      </c>
      <c r="M316" s="92">
        <f t="shared" ca="1" si="1284"/>
        <v>794.28331688058199</v>
      </c>
      <c r="N316" s="92">
        <f t="shared" ca="1" si="1284"/>
        <v>779.58610512386304</v>
      </c>
      <c r="O316" s="92">
        <f t="shared" ca="1" si="1284"/>
        <v>766.65987859684219</v>
      </c>
      <c r="P316" s="92">
        <f t="shared" ca="1" si="1284"/>
        <v>746.55326122803456</v>
      </c>
      <c r="Q316" s="92">
        <f t="shared" ca="1" si="1284"/>
        <v>733.46073674567765</v>
      </c>
      <c r="R316" s="92">
        <f t="shared" ca="1" si="1284"/>
        <v>726.11670773131186</v>
      </c>
      <c r="S316" s="92"/>
      <c r="T316" s="92">
        <f t="shared" ref="T316:Z316" ca="1" si="1285">T291*(1+T284*((T335/T293)^T243-1))</f>
        <v>817.26897556837798</v>
      </c>
      <c r="U316" s="92">
        <f t="shared" ca="1" si="1285"/>
        <v>800.9881794250748</v>
      </c>
      <c r="V316" s="92">
        <f t="shared" ca="1" si="1285"/>
        <v>783.88574303208861</v>
      </c>
      <c r="W316" s="92">
        <f t="shared" ca="1" si="1285"/>
        <v>768.71979384498195</v>
      </c>
      <c r="X316" s="92">
        <f t="shared" ca="1" si="1285"/>
        <v>744.85724825790624</v>
      </c>
      <c r="Y316" s="92">
        <f t="shared" ca="1" si="1285"/>
        <v>728.98081126161344</v>
      </c>
      <c r="Z316" s="92">
        <f t="shared" ca="1" si="1285"/>
        <v>719.71594714822982</v>
      </c>
      <c r="AA316" s="92"/>
      <c r="AB316" s="92">
        <f t="shared" ref="AB316:AH316" ca="1" si="1286">AB291*(1+AB284*((AB335/AB293)^AB243-1))</f>
        <v>826.30372485424209</v>
      </c>
      <c r="AC316" s="92">
        <f t="shared" ca="1" si="1286"/>
        <v>808.72638539851346</v>
      </c>
      <c r="AD316" s="92">
        <f t="shared" ca="1" si="1286"/>
        <v>791.34779289945925</v>
      </c>
      <c r="AE316" s="92">
        <f t="shared" ca="1" si="1286"/>
        <v>774.24156962792665</v>
      </c>
      <c r="AF316" s="92">
        <f t="shared" ca="1" si="1286"/>
        <v>747.03912701450361</v>
      </c>
      <c r="AG316" s="92">
        <f t="shared" ca="1" si="1286"/>
        <v>728.01033444318284</v>
      </c>
      <c r="AH316" s="92">
        <f t="shared" ca="1" si="1286"/>
        <v>719.18126667473621</v>
      </c>
      <c r="AI316" s="92"/>
      <c r="AJ316" s="92">
        <f t="shared" ref="AJ316:AP316" ca="1" si="1287">AJ291*(1+AJ284*((AJ335/AJ293)^AJ243-1))</f>
        <v>835.42018863542819</v>
      </c>
      <c r="AK316" s="92">
        <f t="shared" ca="1" si="1287"/>
        <v>818.31170203839554</v>
      </c>
      <c r="AL316" s="92">
        <f t="shared" ca="1" si="1287"/>
        <v>802.1704532544311</v>
      </c>
      <c r="AM316" s="92">
        <f t="shared" ca="1" si="1287"/>
        <v>783.74277990448707</v>
      </c>
      <c r="AN316" s="92">
        <f t="shared" ca="1" si="1287"/>
        <v>753.11725867218183</v>
      </c>
      <c r="AO316" s="92">
        <f t="shared" ca="1" si="1287"/>
        <v>732.7876006696182</v>
      </c>
      <c r="AP316" s="92">
        <f t="shared" ca="1" si="1287"/>
        <v>720.3954108191823</v>
      </c>
      <c r="AQ316" s="92"/>
      <c r="AR316" s="92">
        <f t="shared" ref="AR316:AW316" ca="1" si="1288">AR291*(1+AR284*((AR335/AR293)^AR243-1))</f>
        <v>844.61863538676005</v>
      </c>
      <c r="AS316" s="92">
        <f t="shared" ca="1" si="1288"/>
        <v>829.76536464759624</v>
      </c>
      <c r="AT316" s="92">
        <f t="shared" ca="1" si="1288"/>
        <v>811.83027358858726</v>
      </c>
      <c r="AU316" s="92">
        <f t="shared" ca="1" si="1288"/>
        <v>795.8824806736302</v>
      </c>
      <c r="AV316" s="92">
        <f t="shared" ca="1" si="1288"/>
        <v>764.30262302403162</v>
      </c>
      <c r="AW316" s="92">
        <f t="shared" ca="1" si="1288"/>
        <v>741.91078441762772</v>
      </c>
      <c r="AX316" s="92">
        <f ca="1">AX291*(1+AX284*((AX335/AX293)^AX243-1))</f>
        <v>727.27737128429453</v>
      </c>
      <c r="AY316" s="92"/>
      <c r="AZ316" s="92">
        <f t="shared" ref="AZ316:BF316" ca="1" si="1289">AZ291*(1+AZ284*((AZ335/AZ293)^AZ243-1))</f>
        <v>866.26807426368885</v>
      </c>
      <c r="BA316" s="92">
        <f t="shared" ca="1" si="1289"/>
        <v>858.06342171415918</v>
      </c>
      <c r="BB316" s="92">
        <f t="shared" ca="1" si="1289"/>
        <v>836.4249794752709</v>
      </c>
      <c r="BC316" s="92">
        <f t="shared" ca="1" si="1289"/>
        <v>820.6128422195759</v>
      </c>
      <c r="BD316" s="92">
        <f t="shared" ca="1" si="1289"/>
        <v>796.21092688570002</v>
      </c>
      <c r="BE316" s="92">
        <f t="shared" ca="1" si="1289"/>
        <v>772.09129849636304</v>
      </c>
      <c r="BF316" s="92">
        <f t="shared" ca="1" si="1289"/>
        <v>757.98009710404676</v>
      </c>
    </row>
    <row r="317" spans="2:58" x14ac:dyDescent="0.2">
      <c r="B317" s="33" t="s">
        <v>342</v>
      </c>
      <c r="C317" s="20" t="s">
        <v>43</v>
      </c>
      <c r="D317" s="81">
        <f t="shared" ref="D317:J317" ca="1" si="1290">D316-D334*D334/2/D241</f>
        <v>802.81535850588148</v>
      </c>
      <c r="E317" s="81">
        <f t="shared" ca="1" si="1290"/>
        <v>787.79263200754656</v>
      </c>
      <c r="F317" s="81">
        <f t="shared" ca="1" si="1290"/>
        <v>772.84802887697015</v>
      </c>
      <c r="G317" s="81">
        <f t="shared" ca="1" si="1290"/>
        <v>758.68898054039039</v>
      </c>
      <c r="H317" s="81">
        <f t="shared" ca="1" si="1290"/>
        <v>733.82373926694527</v>
      </c>
      <c r="I317" s="81">
        <f t="shared" ca="1" si="1290"/>
        <v>714.49986239904695</v>
      </c>
      <c r="J317" s="81">
        <f t="shared" ca="1" si="1290"/>
        <v>701.65707933564943</v>
      </c>
      <c r="K317" s="81"/>
      <c r="L317" s="81">
        <f t="shared" ref="L317:R317" ca="1" si="1291">L316-L334*L334/2/L241</f>
        <v>808.85337288071491</v>
      </c>
      <c r="M317" s="81">
        <f t="shared" ca="1" si="1291"/>
        <v>791.89902775921132</v>
      </c>
      <c r="N317" s="81">
        <f t="shared" ca="1" si="1291"/>
        <v>774.42727444832326</v>
      </c>
      <c r="O317" s="81">
        <f t="shared" ca="1" si="1291"/>
        <v>758.07041359145433</v>
      </c>
      <c r="P317" s="81">
        <f t="shared" ca="1" si="1291"/>
        <v>729.98544479267207</v>
      </c>
      <c r="Q317" s="81">
        <f t="shared" ca="1" si="1291"/>
        <v>708.76200797642218</v>
      </c>
      <c r="R317" s="81">
        <f t="shared" ca="1" si="1291"/>
        <v>694.83435242160726</v>
      </c>
      <c r="S317" s="81"/>
      <c r="T317" s="81">
        <f t="shared" ref="T317:Z317" ca="1" si="1292">T316-T334*T334/2/T241</f>
        <v>816.70766985410467</v>
      </c>
      <c r="U317" s="81">
        <f t="shared" ca="1" si="1292"/>
        <v>798.77571563308902</v>
      </c>
      <c r="V317" s="81">
        <f t="shared" ca="1" si="1292"/>
        <v>779.10170277897532</v>
      </c>
      <c r="W317" s="81">
        <f t="shared" ca="1" si="1292"/>
        <v>760.76758675849078</v>
      </c>
      <c r="X317" s="81">
        <f t="shared" ca="1" si="1292"/>
        <v>729.72189144657534</v>
      </c>
      <c r="Y317" s="81">
        <f t="shared" ca="1" si="1292"/>
        <v>706.75425191276258</v>
      </c>
      <c r="Z317" s="81">
        <f t="shared" ca="1" si="1292"/>
        <v>691.87856012267605</v>
      </c>
      <c r="AA317" s="81"/>
      <c r="AB317" s="81">
        <f t="shared" ref="AB317:AH317" ca="1" si="1293">AB316-AB334*AB334/2/AB241</f>
        <v>825.78383289772194</v>
      </c>
      <c r="AC317" s="81">
        <f t="shared" ca="1" si="1293"/>
        <v>806.66702217463296</v>
      </c>
      <c r="AD317" s="81">
        <f t="shared" ca="1" si="1293"/>
        <v>786.9489787462976</v>
      </c>
      <c r="AE317" s="81">
        <f t="shared" ca="1" si="1293"/>
        <v>766.94138605454918</v>
      </c>
      <c r="AF317" s="81">
        <f t="shared" ca="1" si="1293"/>
        <v>733.30034487412354</v>
      </c>
      <c r="AG317" s="81">
        <f t="shared" ca="1" si="1293"/>
        <v>708.15836206878885</v>
      </c>
      <c r="AH317" s="81">
        <f t="shared" ca="1" si="1293"/>
        <v>694.45647345133239</v>
      </c>
      <c r="AI317" s="81"/>
      <c r="AJ317" s="81">
        <f t="shared" ref="AJ317:AP317" ca="1" si="1294">AJ316-AJ334*AJ334/2/AJ241</f>
        <v>834.9447245543754</v>
      </c>
      <c r="AK317" s="81">
        <f t="shared" ca="1" si="1294"/>
        <v>816.4092305876195</v>
      </c>
      <c r="AL317" s="81">
        <f t="shared" ca="1" si="1294"/>
        <v>798.12915416721614</v>
      </c>
      <c r="AM317" s="81">
        <f t="shared" ca="1" si="1294"/>
        <v>777.07193386843733</v>
      </c>
      <c r="AN317" s="81">
        <f t="shared" ca="1" si="1294"/>
        <v>740.71079580151422</v>
      </c>
      <c r="AO317" s="81">
        <f t="shared" ca="1" si="1294"/>
        <v>715.04926613888301</v>
      </c>
      <c r="AP317" s="81">
        <f t="shared" ca="1" si="1294"/>
        <v>698.66367301810851</v>
      </c>
      <c r="AQ317" s="81"/>
      <c r="AR317" s="81">
        <f t="shared" ref="AR317:AX317" ca="1" si="1295">AR316-AR334*AR334/2/AR241</f>
        <v>844.18921838556207</v>
      </c>
      <c r="AS317" s="81">
        <f t="shared" ca="1" si="1295"/>
        <v>828.01968990201237</v>
      </c>
      <c r="AT317" s="81">
        <f t="shared" ca="1" si="1295"/>
        <v>808.14149608295122</v>
      </c>
      <c r="AU317" s="81">
        <f t="shared" ca="1" si="1295"/>
        <v>789.8240028499572</v>
      </c>
      <c r="AV317" s="81">
        <f t="shared" ca="1" si="1295"/>
        <v>753.0935856530532</v>
      </c>
      <c r="AW317" s="81">
        <f t="shared" ca="1" si="1295"/>
        <v>726.08544574949258</v>
      </c>
      <c r="AX317" s="81">
        <f t="shared" ca="1" si="1295"/>
        <v>708.14142830495894</v>
      </c>
      <c r="AY317" s="81"/>
      <c r="AZ317" s="81">
        <f t="shared" ref="AZ317:BF317" ca="1" si="1296">AZ316-AZ334*AZ334/2/AZ241</f>
        <v>865.92709347455343</v>
      </c>
      <c r="BA317" s="81">
        <f t="shared" ca="1" si="1296"/>
        <v>856.61985672204639</v>
      </c>
      <c r="BB317" s="81">
        <f t="shared" ca="1" si="1296"/>
        <v>833.41161339932762</v>
      </c>
      <c r="BC317" s="81">
        <f t="shared" ca="1" si="1296"/>
        <v>815.69288001180314</v>
      </c>
      <c r="BD317" s="81">
        <f t="shared" ca="1" si="1296"/>
        <v>787.1311190709207</v>
      </c>
      <c r="BE317" s="81">
        <f t="shared" ca="1" si="1296"/>
        <v>759.49502795037426</v>
      </c>
      <c r="BF317" s="81">
        <f t="shared" ca="1" si="1296"/>
        <v>742.910075847298</v>
      </c>
    </row>
    <row r="318" spans="2:58" x14ac:dyDescent="0.2">
      <c r="B318" s="33" t="s">
        <v>207</v>
      </c>
      <c r="C318" s="3" t="s">
        <v>11</v>
      </c>
      <c r="D318" s="100">
        <f t="shared" ref="D318:J318" ca="1" si="1297">IF(ISERR(D317),IF(ISERR((1-D284*(1-D328^D243))/D328^D243),1,(1-D284*(1-D328^D243))/D328^D243),D317/D291/D328^D243)</f>
        <v>0.99792861703860902</v>
      </c>
      <c r="E318" s="100">
        <f t="shared" ca="1" si="1297"/>
        <v>0.99736627884960338</v>
      </c>
      <c r="F318" s="100">
        <f t="shared" ca="1" si="1297"/>
        <v>0.99648905545568844</v>
      </c>
      <c r="G318" s="100">
        <f t="shared" ca="1" si="1297"/>
        <v>0.99534636183581837</v>
      </c>
      <c r="H318" s="100">
        <f t="shared" ca="1" si="1297"/>
        <v>0.99237866903458472</v>
      </c>
      <c r="I318" s="100">
        <f t="shared" ca="1" si="1297"/>
        <v>0.98867892511528932</v>
      </c>
      <c r="J318" s="100">
        <f t="shared" ca="1" si="1297"/>
        <v>0.98443298779505017</v>
      </c>
      <c r="K318" s="100"/>
      <c r="L318" s="100">
        <f t="shared" ref="L318:R318" ca="1" si="1298">IF(ISERR(L317),IF(ISERR((1-L284*(1-L328^L243))/L328^L243),1,(1-L284*(1-L328^L243))/L328^L243),L317/L291/L328^L243)</f>
        <v>0.99688844973450474</v>
      </c>
      <c r="M318" s="100">
        <f t="shared" ca="1" si="1298"/>
        <v>0.99631926666750448</v>
      </c>
      <c r="N318" s="100">
        <f t="shared" ca="1" si="1298"/>
        <v>0.99542352118868593</v>
      </c>
      <c r="O318" s="100">
        <f t="shared" ca="1" si="1298"/>
        <v>0.99427096588353725</v>
      </c>
      <c r="P318" s="100">
        <f t="shared" ca="1" si="1298"/>
        <v>0.99132800374911978</v>
      </c>
      <c r="Q318" s="100">
        <f t="shared" ca="1" si="1298"/>
        <v>0.98770122589965614</v>
      </c>
      <c r="R318" s="100">
        <f t="shared" ca="1" si="1298"/>
        <v>0.98355644439425616</v>
      </c>
      <c r="S318" s="100"/>
      <c r="T318" s="100">
        <f t="shared" ref="T318:Z318" ca="1" si="1299">IF(ISERR(T317),IF(ISERR((1-T284*(1-T328^T243))/T328^T243),1,(1-T284*(1-T328^T243))/T328^T243),T317/T291/T328^T243)</f>
        <v>0.99564266259724354</v>
      </c>
      <c r="U318" s="100">
        <f t="shared" ca="1" si="1299"/>
        <v>0.9950610029936926</v>
      </c>
      <c r="V318" s="100">
        <f t="shared" ca="1" si="1299"/>
        <v>0.99414632567958172</v>
      </c>
      <c r="W318" s="100">
        <f t="shared" ca="1" si="1299"/>
        <v>0.99297454045517131</v>
      </c>
      <c r="X318" s="100">
        <f t="shared" ca="1" si="1299"/>
        <v>0.9900303911390248</v>
      </c>
      <c r="Y318" s="100">
        <f t="shared" ca="1" si="1299"/>
        <v>0.98645268741102832</v>
      </c>
      <c r="Z318" s="100">
        <f t="shared" ca="1" si="1299"/>
        <v>0.98239007241993559</v>
      </c>
      <c r="AA318" s="100"/>
      <c r="AB318" s="100">
        <f t="shared" ref="AB318:AH318" ca="1" si="1300">IF(ISERR(AB317),IF(ISERR((1-AB284*(1-AB328^AB243))/AB328^AB243),1,(1-AB284*(1-AB328^AB243))/AB328^AB243),AB317/AB291/AB328^AB243)</f>
        <v>0.99420286219235143</v>
      </c>
      <c r="AC318" s="100">
        <f t="shared" ca="1" si="1300"/>
        <v>0.99359246137385737</v>
      </c>
      <c r="AD318" s="100">
        <f t="shared" ca="1" si="1300"/>
        <v>0.99267425313989044</v>
      </c>
      <c r="AE318" s="100">
        <f t="shared" ca="1" si="1300"/>
        <v>0.99147741770147968</v>
      </c>
      <c r="AF318" s="100">
        <f t="shared" ca="1" si="1300"/>
        <v>0.9885088874498158</v>
      </c>
      <c r="AG318" s="100">
        <f t="shared" ca="1" si="1300"/>
        <v>0.98495623246465291</v>
      </c>
      <c r="AH318" s="100">
        <f t="shared" ca="1" si="1300"/>
        <v>0.98094127103114759</v>
      </c>
      <c r="AI318" s="100"/>
      <c r="AJ318" s="100">
        <f t="shared" ref="AJ318:AP318" ca="1" si="1301">IF(ISERR(AJ317),IF(ISERR((1-AJ284*(1-AJ328^AJ243))/AJ328^AJ243),1,(1-AJ284*(1-AJ328^AJ243))/AJ328^AJ243),AJ317/AJ291/AJ328^AJ243)</f>
        <v>0.99257376365156358</v>
      </c>
      <c r="AK318" s="100">
        <f t="shared" ca="1" si="1301"/>
        <v>0.99194238838157178</v>
      </c>
      <c r="AL318" s="100">
        <f t="shared" ca="1" si="1301"/>
        <v>0.99102436663721416</v>
      </c>
      <c r="AM318" s="100">
        <f t="shared" ca="1" si="1301"/>
        <v>0.98980559821798086</v>
      </c>
      <c r="AN318" s="100">
        <f t="shared" ca="1" si="1301"/>
        <v>0.98679325905499327</v>
      </c>
      <c r="AO318" s="100">
        <f t="shared" ca="1" si="1301"/>
        <v>0.98323883118881172</v>
      </c>
      <c r="AP318" s="100">
        <f t="shared" ca="1" si="1301"/>
        <v>0.97927513218971263</v>
      </c>
      <c r="AQ318" s="100"/>
      <c r="AR318" s="100">
        <f t="shared" ref="AR318:AX318" ca="1" si="1302">IF(ISERR(AR317),IF(ISERR((1-AR284*(1-AR328^AR243))/AR328^AR243),1,(1-AR284*(1-AR328^AR243))/AR328^AR243),AR317/AR291/AR328^AR243)</f>
        <v>0.99076390480924359</v>
      </c>
      <c r="AS318" s="100">
        <f t="shared" ca="1" si="1302"/>
        <v>0.99013008541036307</v>
      </c>
      <c r="AT318" s="100">
        <f t="shared" ca="1" si="1302"/>
        <v>0.98917260382297589</v>
      </c>
      <c r="AU318" s="100">
        <f t="shared" ca="1" si="1302"/>
        <v>0.98797745961119465</v>
      </c>
      <c r="AV318" s="100">
        <f t="shared" ca="1" si="1302"/>
        <v>0.98492236784982101</v>
      </c>
      <c r="AW318" s="100">
        <f t="shared" ca="1" si="1302"/>
        <v>0.98134723109039956</v>
      </c>
      <c r="AX318" s="100">
        <f t="shared" ca="1" si="1302"/>
        <v>0.97740399936676869</v>
      </c>
      <c r="AY318" s="100"/>
      <c r="AZ318" s="100">
        <f t="shared" ref="AZ318:BF318" ca="1" si="1303">IF(ISERR(AZ317),IF(ISERR((1-AZ284*(1-AZ328^AZ243))/AZ328^AZ243),1,(1-AZ284*(1-AZ328^AZ243))/AZ328^AZ243),AZ317/AZ291/AZ328^AZ243)</f>
        <v>0.98668030499989567</v>
      </c>
      <c r="BA318" s="100">
        <f t="shared" ca="1" si="1303"/>
        <v>0.98609843945349418</v>
      </c>
      <c r="BB318" s="100">
        <f t="shared" ca="1" si="1303"/>
        <v>0.98503327854487899</v>
      </c>
      <c r="BC318" s="100">
        <f t="shared" ca="1" si="1303"/>
        <v>0.98380331126021436</v>
      </c>
      <c r="BD318" s="100">
        <f t="shared" ca="1" si="1303"/>
        <v>0.98082422843803352</v>
      </c>
      <c r="BE318" s="100">
        <f t="shared" ca="1" si="1303"/>
        <v>0.97719811404789914</v>
      </c>
      <c r="BF318" s="100">
        <f t="shared" ca="1" si="1303"/>
        <v>0.97326676639824816</v>
      </c>
    </row>
    <row r="319" spans="2:58" x14ac:dyDescent="0.2">
      <c r="B319" s="33" t="s">
        <v>208</v>
      </c>
      <c r="C319" s="3" t="s">
        <v>11</v>
      </c>
      <c r="D319" s="100">
        <f t="shared" ref="D319:J319" ca="1" si="1304">1/D318/D318</f>
        <v>1.0041556734473067</v>
      </c>
      <c r="E319" s="100">
        <f t="shared" ca="1" si="1304"/>
        <v>1.0052883250785156</v>
      </c>
      <c r="F319" s="100">
        <f t="shared" ca="1" si="1304"/>
        <v>1.0070590431602424</v>
      </c>
      <c r="G319" s="100">
        <f t="shared" ca="1" si="1304"/>
        <v>1.0093726508542398</v>
      </c>
      <c r="H319" s="100">
        <f t="shared" ca="1" si="1304"/>
        <v>1.0154187037431541</v>
      </c>
      <c r="I319" s="100">
        <f t="shared" ca="1" si="1304"/>
        <v>1.0230325371842464</v>
      </c>
      <c r="J319" s="100">
        <f t="shared" ca="1" si="1304"/>
        <v>1.0318764087596211</v>
      </c>
      <c r="K319" s="100"/>
      <c r="L319" s="100">
        <f t="shared" ref="L319:R319" ca="1" si="1305">1/L318/L318</f>
        <v>1.0062522667375375</v>
      </c>
      <c r="M319" s="100">
        <f t="shared" ca="1" si="1305"/>
        <v>1.0074023104436955</v>
      </c>
      <c r="N319" s="100">
        <f t="shared" ca="1" si="1305"/>
        <v>1.0092161757049447</v>
      </c>
      <c r="O319" s="100">
        <f t="shared" ca="1" si="1305"/>
        <v>1.0115572913018702</v>
      </c>
      <c r="P319" s="100">
        <f t="shared" ca="1" si="1305"/>
        <v>1.0175722402923484</v>
      </c>
      <c r="Q319" s="100">
        <f t="shared" ca="1" si="1305"/>
        <v>1.0250588850870419</v>
      </c>
      <c r="R319" s="100">
        <f t="shared" ca="1" si="1305"/>
        <v>1.0337164404100623</v>
      </c>
      <c r="S319" s="100"/>
      <c r="T319" s="100">
        <f t="shared" ref="T319:Z319" ca="1" si="1306">1/T318/T318</f>
        <v>1.0087719667055408</v>
      </c>
      <c r="U319" s="100">
        <f t="shared" ca="1" si="1306"/>
        <v>1.0099516600013725</v>
      </c>
      <c r="V319" s="100">
        <f t="shared" ca="1" si="1306"/>
        <v>1.0118109533785109</v>
      </c>
      <c r="W319" s="100">
        <f t="shared" ca="1" si="1306"/>
        <v>1.0142003896439771</v>
      </c>
      <c r="X319" s="100">
        <f t="shared" ca="1" si="1306"/>
        <v>1.0202414106586613</v>
      </c>
      <c r="Y319" s="100">
        <f t="shared" ca="1" si="1306"/>
        <v>1.027655330746347</v>
      </c>
      <c r="Z319" s="100">
        <f t="shared" ca="1" si="1306"/>
        <v>1.0361725190488493</v>
      </c>
      <c r="AA319" s="100"/>
      <c r="AB319" s="100">
        <f t="shared" ref="AB319:AH319" ca="1" si="1307">1/AB318/AB318</f>
        <v>1.0116958810153791</v>
      </c>
      <c r="AC319" s="100">
        <f t="shared" ca="1" si="1307"/>
        <v>1.0129393076852684</v>
      </c>
      <c r="AD319" s="100">
        <f t="shared" ca="1" si="1307"/>
        <v>1.0148140805403214</v>
      </c>
      <c r="AE319" s="100">
        <f t="shared" ca="1" si="1307"/>
        <v>1.0172655706063349</v>
      </c>
      <c r="AF319" s="100">
        <f t="shared" ca="1" si="1307"/>
        <v>1.0233845199085867</v>
      </c>
      <c r="AG319" s="100">
        <f t="shared" ca="1" si="1307"/>
        <v>1.0307803592110898</v>
      </c>
      <c r="AH319" s="100">
        <f t="shared" ca="1" si="1307"/>
        <v>1.0392355297179658</v>
      </c>
      <c r="AI319" s="100"/>
      <c r="AJ319" s="100">
        <f t="shared" ref="AJ319:AP319" ca="1" si="1308">1/AJ318/AJ318</f>
        <v>1.0150195731971632</v>
      </c>
      <c r="AK319" s="100">
        <f t="shared" ca="1" si="1308"/>
        <v>1.0163121123990277</v>
      </c>
      <c r="AL319" s="100">
        <f t="shared" ca="1" si="1308"/>
        <v>1.0181958778924514</v>
      </c>
      <c r="AM319" s="100">
        <f t="shared" ca="1" si="1308"/>
        <v>1.0207048735651607</v>
      </c>
      <c r="AN319" s="100">
        <f t="shared" ca="1" si="1308"/>
        <v>1.0269461044394259</v>
      </c>
      <c r="AO319" s="100">
        <f t="shared" ca="1" si="1308"/>
        <v>1.0343843860002144</v>
      </c>
      <c r="AP319" s="100">
        <f t="shared" ca="1" si="1308"/>
        <v>1.0427748489976054</v>
      </c>
      <c r="AQ319" s="100"/>
      <c r="AR319" s="100">
        <f t="shared" ref="AR319:AX319" ca="1" si="1309">1/AR318/AR318</f>
        <v>1.0187312950945806</v>
      </c>
      <c r="AS319" s="100">
        <f t="shared" ca="1" si="1309"/>
        <v>1.0200359687578031</v>
      </c>
      <c r="AT319" s="100">
        <f t="shared" ca="1" si="1309"/>
        <v>1.022011636790765</v>
      </c>
      <c r="AU319" s="100">
        <f t="shared" ca="1" si="1309"/>
        <v>1.0244857622225048</v>
      </c>
      <c r="AV319" s="100">
        <f t="shared" ca="1" si="1309"/>
        <v>1.0308512431326744</v>
      </c>
      <c r="AW319" s="100">
        <f t="shared" ca="1" si="1309"/>
        <v>1.0383758934112497</v>
      </c>
      <c r="AX319" s="100">
        <f t="shared" ca="1" si="1309"/>
        <v>1.0467712269517566</v>
      </c>
      <c r="AY319" s="100"/>
      <c r="AZ319" s="100">
        <f t="shared" ref="AZ319:BF319" ca="1" si="1310">1/AZ318/AZ318</f>
        <v>1.0271812451753262</v>
      </c>
      <c r="BA319" s="100">
        <f t="shared" ca="1" si="1310"/>
        <v>1.0283938172452318</v>
      </c>
      <c r="BB319" s="100">
        <f t="shared" ca="1" si="1310"/>
        <v>1.0306191169828542</v>
      </c>
      <c r="BC319" s="100">
        <f t="shared" ca="1" si="1310"/>
        <v>1.0331977222528563</v>
      </c>
      <c r="BD319" s="100">
        <f t="shared" ca="1" si="1310"/>
        <v>1.039483570243722</v>
      </c>
      <c r="BE319" s="100">
        <f t="shared" ca="1" si="1310"/>
        <v>1.0472123606954562</v>
      </c>
      <c r="BF319" s="100">
        <f t="shared" ca="1" si="1310"/>
        <v>1.0556895241437656</v>
      </c>
    </row>
    <row r="320" spans="2:58" x14ac:dyDescent="0.2">
      <c r="B320" s="33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</row>
    <row r="321" spans="1:58" x14ac:dyDescent="0.2">
      <c r="B321" s="33" t="s">
        <v>209</v>
      </c>
      <c r="C321" s="3" t="s">
        <v>210</v>
      </c>
      <c r="D321" s="104">
        <f t="shared" ref="D321:J321" ca="1" si="1311">D241*D291+D304*D304/2-(D259*D259-D258*D258)/2</f>
        <v>953180.80048603774</v>
      </c>
      <c r="E321" s="104">
        <f t="shared" ca="1" si="1311"/>
        <v>937662.98585720989</v>
      </c>
      <c r="F321" s="104">
        <f t="shared" ca="1" si="1311"/>
        <v>923482.74941707368</v>
      </c>
      <c r="G321" s="104">
        <f t="shared" ca="1" si="1311"/>
        <v>911174.24996389367</v>
      </c>
      <c r="H321" s="104">
        <f t="shared" ca="1" si="1311"/>
        <v>892582.92566736415</v>
      </c>
      <c r="I321" s="104">
        <f t="shared" ca="1" si="1311"/>
        <v>881453.93926320574</v>
      </c>
      <c r="J321" s="104">
        <f t="shared" ca="1" si="1311"/>
        <v>876429.54413106863</v>
      </c>
      <c r="K321" s="104"/>
      <c r="L321" s="104">
        <f t="shared" ref="L321:R321" ca="1" si="1312">L241*L291+L304*L304/2-(L259*L259-L258*L258)/2</f>
        <v>960304.08331082191</v>
      </c>
      <c r="M321" s="104">
        <f t="shared" ca="1" si="1312"/>
        <v>942340.0443435848</v>
      </c>
      <c r="N321" s="104">
        <f t="shared" ca="1" si="1312"/>
        <v>924975.3049346098</v>
      </c>
      <c r="O321" s="104">
        <f t="shared" ca="1" si="1312"/>
        <v>909763.84825776098</v>
      </c>
      <c r="P321" s="104">
        <f t="shared" ca="1" si="1312"/>
        <v>886370.30348578992</v>
      </c>
      <c r="Q321" s="104">
        <f t="shared" ca="1" si="1312"/>
        <v>871628.06241328595</v>
      </c>
      <c r="R321" s="104">
        <f t="shared" ca="1" si="1312"/>
        <v>863973.30196034559</v>
      </c>
      <c r="S321" s="104"/>
      <c r="T321" s="104">
        <f t="shared" ref="T321:Z321" ca="1" si="1313">T241*T291+T304*T304/2-(T259*T259-T258*T258)/2</f>
        <v>969578.78299878305</v>
      </c>
      <c r="U321" s="104">
        <f t="shared" ca="1" si="1313"/>
        <v>950304.82797204622</v>
      </c>
      <c r="V321" s="104">
        <f t="shared" ca="1" si="1313"/>
        <v>930097.7101990243</v>
      </c>
      <c r="W321" s="104">
        <f t="shared" ca="1" si="1313"/>
        <v>912240.56564128306</v>
      </c>
      <c r="X321" s="104">
        <f t="shared" ca="1" si="1313"/>
        <v>884395.65591847885</v>
      </c>
      <c r="Y321" s="104">
        <f t="shared" ca="1" si="1313"/>
        <v>866305.01050792052</v>
      </c>
      <c r="Z321" s="104">
        <f t="shared" ca="1" si="1313"/>
        <v>856267.41184458591</v>
      </c>
      <c r="AA321" s="104"/>
      <c r="AB321" s="104">
        <f t="shared" ref="AB321:AH321" ca="1" si="1314">AB241*AB291+AB304*AB304/2-(AB259*AB259-AB258*AB258)/2</f>
        <v>980299.93577804742</v>
      </c>
      <c r="AC321" s="104">
        <f t="shared" ca="1" si="1314"/>
        <v>959496.18106617779</v>
      </c>
      <c r="AD321" s="104">
        <f t="shared" ca="1" si="1314"/>
        <v>938971.21489119774</v>
      </c>
      <c r="AE321" s="104">
        <f t="shared" ca="1" si="1314"/>
        <v>918823.12730594503</v>
      </c>
      <c r="AF321" s="104">
        <f t="shared" ca="1" si="1314"/>
        <v>887021.06998823234</v>
      </c>
      <c r="AG321" s="104">
        <f t="shared" ca="1" si="1314"/>
        <v>865147.21389955096</v>
      </c>
      <c r="AH321" s="104">
        <f t="shared" ca="1" si="1314"/>
        <v>855547.58397957473</v>
      </c>
      <c r="AI321" s="104"/>
      <c r="AJ321" s="104">
        <f t="shared" ref="AJ321:AP321" ca="1" si="1315">AJ241*AJ291+AJ304*AJ304/2-(AJ259*AJ259-AJ258*AJ258)/2</f>
        <v>991117.81211966567</v>
      </c>
      <c r="AK321" s="104">
        <f t="shared" ca="1" si="1315"/>
        <v>970878.32104400371</v>
      </c>
      <c r="AL321" s="104">
        <f t="shared" ca="1" si="1315"/>
        <v>951830.98105279927</v>
      </c>
      <c r="AM321" s="104">
        <f t="shared" ca="1" si="1315"/>
        <v>930124.35459623695</v>
      </c>
      <c r="AN321" s="104">
        <f t="shared" ca="1" si="1315"/>
        <v>894264.55422811722</v>
      </c>
      <c r="AO321" s="104">
        <f t="shared" ca="1" si="1315"/>
        <v>870814.61124711973</v>
      </c>
      <c r="AP321" s="104">
        <f t="shared" ca="1" si="1315"/>
        <v>856893.86263896339</v>
      </c>
      <c r="AQ321" s="104"/>
      <c r="AR321" s="104">
        <f t="shared" ref="AR321:AW321" ca="1" si="1316">AR241*AR291+AR304*AR304/2-(AR259*AR259-AR258*AR258)/2</f>
        <v>1002032.5817327376</v>
      </c>
      <c r="AS321" s="104">
        <f t="shared" ca="1" si="1316"/>
        <v>984475.9599550959</v>
      </c>
      <c r="AT321" s="104">
        <f t="shared" ca="1" si="1316"/>
        <v>963309.61920673575</v>
      </c>
      <c r="AU321" s="104">
        <f t="shared" ca="1" si="1316"/>
        <v>944551.4718320315</v>
      </c>
      <c r="AV321" s="104">
        <f t="shared" ca="1" si="1316"/>
        <v>907563.58358107507</v>
      </c>
      <c r="AW321" s="104">
        <f t="shared" ca="1" si="1316"/>
        <v>881634.47633101686</v>
      </c>
      <c r="AX321" s="104">
        <f ca="1">AX241*AX291+AX304*AX304/2-(AX259*AX259-AX258*AX258)/2</f>
        <v>864978.76483038999</v>
      </c>
      <c r="AY321" s="104"/>
      <c r="AZ321" s="104">
        <f t="shared" ref="AZ321:BF321" ca="1" si="1317">AZ241*AZ291+AZ304*AZ304/2-(AZ259*AZ259-AZ258*AZ258)/2</f>
        <v>1027719.4196258413</v>
      </c>
      <c r="BA321" s="104">
        <f t="shared" ca="1" si="1317"/>
        <v>1018062.1764117521</v>
      </c>
      <c r="BB321" s="104">
        <f t="shared" ca="1" si="1317"/>
        <v>992515.04697677714</v>
      </c>
      <c r="BC321" s="104">
        <f t="shared" ca="1" si="1317"/>
        <v>973928.01477803686</v>
      </c>
      <c r="BD321" s="104">
        <f t="shared" ca="1" si="1317"/>
        <v>945452.246493213</v>
      </c>
      <c r="BE321" s="104">
        <f t="shared" ca="1" si="1317"/>
        <v>917414.86523131502</v>
      </c>
      <c r="BF321" s="104">
        <f t="shared" ca="1" si="1317"/>
        <v>901276.40488047025</v>
      </c>
    </row>
    <row r="322" spans="1:58" x14ac:dyDescent="0.2">
      <c r="B322" s="33" t="s">
        <v>211</v>
      </c>
      <c r="C322" s="3" t="s">
        <v>210</v>
      </c>
      <c r="D322" s="104">
        <f t="shared" ref="D322:J322" ca="1" si="1318">D318*D241*D291</f>
        <v>940011.92006267526</v>
      </c>
      <c r="E322" s="104">
        <f t="shared" ca="1" si="1318"/>
        <v>921167.76753221825</v>
      </c>
      <c r="F322" s="104">
        <f t="shared" ca="1" si="1318"/>
        <v>901777.19641983975</v>
      </c>
      <c r="G322" s="104">
        <f t="shared" ca="1" si="1318"/>
        <v>882706.86609908601</v>
      </c>
      <c r="H322" s="104">
        <f t="shared" ca="1" si="1318"/>
        <v>846602.11452590383</v>
      </c>
      <c r="I322" s="104">
        <f t="shared" ca="1" si="1318"/>
        <v>813535.70423485374</v>
      </c>
      <c r="J322" s="104">
        <f t="shared" ca="1" si="1318"/>
        <v>783073.8824273505</v>
      </c>
      <c r="K322" s="104"/>
      <c r="L322" s="104">
        <f t="shared" ref="L322:R322" ca="1" si="1319">L318*L241*L291</f>
        <v>940375.13192359102</v>
      </c>
      <c r="M322" s="104">
        <f t="shared" ca="1" si="1319"/>
        <v>919175.69494444807</v>
      </c>
      <c r="N322" s="104">
        <f t="shared" ca="1" si="1319"/>
        <v>896644.56757568475</v>
      </c>
      <c r="O322" s="104">
        <f t="shared" ca="1" si="1319"/>
        <v>874788.87424634444</v>
      </c>
      <c r="P322" s="104">
        <f t="shared" ca="1" si="1319"/>
        <v>834469.74854276702</v>
      </c>
      <c r="Q322" s="104">
        <f t="shared" ca="1" si="1319"/>
        <v>798796.68251663772</v>
      </c>
      <c r="R322" s="104">
        <f t="shared" ca="1" si="1319"/>
        <v>766995.56712017313</v>
      </c>
      <c r="S322" s="104"/>
      <c r="T322" s="104">
        <f t="shared" ref="T322:Z322" ca="1" si="1320">T318*T241*T291</f>
        <v>941402.17738014786</v>
      </c>
      <c r="U322" s="104">
        <f t="shared" ca="1" si="1320"/>
        <v>918963.70401711587</v>
      </c>
      <c r="V322" s="104">
        <f t="shared" ca="1" si="1320"/>
        <v>893671.5201709012</v>
      </c>
      <c r="W322" s="104">
        <f t="shared" ca="1" si="1320"/>
        <v>869257.30441723857</v>
      </c>
      <c r="X322" s="104">
        <f t="shared" ca="1" si="1320"/>
        <v>824929.67321505619</v>
      </c>
      <c r="Y322" s="104">
        <f t="shared" ca="1" si="1320"/>
        <v>786719.22958188842</v>
      </c>
      <c r="Z322" s="104">
        <f t="shared" ca="1" si="1320"/>
        <v>753595.19549870293</v>
      </c>
      <c r="AA322" s="104"/>
      <c r="AB322" s="104">
        <f t="shared" ref="AB322:AH322" ca="1" si="1321">AB318*AB241*AB291</f>
        <v>942399.75935652049</v>
      </c>
      <c r="AC322" s="104">
        <f t="shared" ca="1" si="1321"/>
        <v>918448.53994351393</v>
      </c>
      <c r="AD322" s="104">
        <f t="shared" ca="1" si="1321"/>
        <v>892965.29167199775</v>
      </c>
      <c r="AE322" s="104">
        <f t="shared" ca="1" si="1321"/>
        <v>866333.65307152062</v>
      </c>
      <c r="AF322" s="104">
        <f t="shared" ca="1" si="1321"/>
        <v>818356.55510293087</v>
      </c>
      <c r="AG322" s="104">
        <f t="shared" ca="1" si="1321"/>
        <v>777055.54804847948</v>
      </c>
      <c r="AH322" s="104">
        <f t="shared" ca="1" si="1321"/>
        <v>744794.55694787006</v>
      </c>
      <c r="AI322" s="104"/>
      <c r="AJ322" s="104">
        <f t="shared" ref="AJ322:AP322" ca="1" si="1322">AJ318*AJ241*AJ291</f>
        <v>942033.08514631039</v>
      </c>
      <c r="AK322" s="104">
        <f t="shared" ca="1" si="1322"/>
        <v>918655.00573735393</v>
      </c>
      <c r="AL322" s="104">
        <f t="shared" ca="1" si="1322"/>
        <v>894710.21305276221</v>
      </c>
      <c r="AM322" s="104">
        <f t="shared" ca="1" si="1322"/>
        <v>866602.00738294667</v>
      </c>
      <c r="AN322" s="104">
        <f t="shared" ca="1" si="1322"/>
        <v>814795.96996658703</v>
      </c>
      <c r="AO322" s="104">
        <f t="shared" ca="1" si="1322"/>
        <v>772201.25291150797</v>
      </c>
      <c r="AP322" s="104">
        <f t="shared" ca="1" si="1322"/>
        <v>736558.93741150328</v>
      </c>
      <c r="AQ322" s="104"/>
      <c r="AR322" s="104">
        <f t="shared" ref="AR322:AW322" ca="1" si="1323">AR318*AR241*AR291</f>
        <v>940315.38216911536</v>
      </c>
      <c r="AS322" s="104">
        <f t="shared" ca="1" si="1323"/>
        <v>919619.6980298846</v>
      </c>
      <c r="AT322" s="104">
        <f t="shared" ca="1" si="1323"/>
        <v>893594.6717947151</v>
      </c>
      <c r="AU322" s="104">
        <f t="shared" ca="1" si="1323"/>
        <v>868517.68296147697</v>
      </c>
      <c r="AV322" s="104">
        <f t="shared" ca="1" si="1323"/>
        <v>815588.09892949823</v>
      </c>
      <c r="AW322" s="104">
        <f t="shared" ca="1" si="1323"/>
        <v>770715.65661519871</v>
      </c>
      <c r="AX322" s="104">
        <f ca="1">AX318*AX241*AX291</f>
        <v>732832.48384125473</v>
      </c>
      <c r="AY322" s="104"/>
      <c r="AZ322" s="104">
        <f t="shared" ref="AZ322:BF322" ca="1" si="1324">AZ318*AZ241*AZ291</f>
        <v>936439.71441748075</v>
      </c>
      <c r="BA322" s="104">
        <f t="shared" ca="1" si="1324"/>
        <v>923621.51597001415</v>
      </c>
      <c r="BB322" s="104">
        <f t="shared" ca="1" si="1324"/>
        <v>893283.64334410429</v>
      </c>
      <c r="BC322" s="104">
        <f t="shared" ca="1" si="1324"/>
        <v>868413.8592976603</v>
      </c>
      <c r="BD322" s="104">
        <f t="shared" ca="1" si="1324"/>
        <v>823830.54657330574</v>
      </c>
      <c r="BE322" s="104">
        <f t="shared" ca="1" si="1324"/>
        <v>776731.4776414684</v>
      </c>
      <c r="BF322" s="104">
        <f t="shared" ca="1" si="1324"/>
        <v>738967.5727576277</v>
      </c>
    </row>
    <row r="323" spans="1:58" x14ac:dyDescent="0.2">
      <c r="B323" s="33" t="s">
        <v>212</v>
      </c>
      <c r="C323" s="3" t="s">
        <v>210</v>
      </c>
      <c r="D323" s="104">
        <f t="shared" ref="D323:J323" ca="1" si="1325">1/2*(D288/D264/D301*1000000)^2*D319</f>
        <v>825.78144978025364</v>
      </c>
      <c r="E323" s="104">
        <f t="shared" ca="1" si="1325"/>
        <v>3355.412935249843</v>
      </c>
      <c r="F323" s="104">
        <f t="shared" ca="1" si="1325"/>
        <v>7337.4380189152471</v>
      </c>
      <c r="G323" s="104">
        <f t="shared" ca="1" si="1325"/>
        <v>12541.185945085741</v>
      </c>
      <c r="H323" s="104">
        <f t="shared" ca="1" si="1325"/>
        <v>26207.473641581673</v>
      </c>
      <c r="I323" s="104">
        <f t="shared" ca="1" si="1325"/>
        <v>43701.543454279767</v>
      </c>
      <c r="J323" s="104">
        <f t="shared" ca="1" si="1325"/>
        <v>64488.264385193943</v>
      </c>
      <c r="K323" s="104"/>
      <c r="L323" s="104">
        <f t="shared" ref="L323:R323" ca="1" si="1326">1/2*(L288/L264/L301*1000000)^2*L319</f>
        <v>817.99386682882368</v>
      </c>
      <c r="M323" s="104">
        <f t="shared" ca="1" si="1326"/>
        <v>3290.435170178373</v>
      </c>
      <c r="N323" s="104">
        <f t="shared" ca="1" si="1326"/>
        <v>7257.96249134138</v>
      </c>
      <c r="O323" s="104">
        <f t="shared" ca="1" si="1326"/>
        <v>12395.940583808775</v>
      </c>
      <c r="P323" s="104">
        <f t="shared" ca="1" si="1326"/>
        <v>25664.709298368085</v>
      </c>
      <c r="Q323" s="104">
        <f t="shared" ca="1" si="1326"/>
        <v>42424.4664217424</v>
      </c>
      <c r="R323" s="104">
        <f t="shared" ca="1" si="1326"/>
        <v>62222.580143220686</v>
      </c>
      <c r="S323" s="104"/>
      <c r="T323" s="104">
        <f t="shared" ref="T323:Z323" ca="1" si="1327">1/2*(T288/T264/T301*1000000)^2*T319</f>
        <v>811.24119700699157</v>
      </c>
      <c r="U323" s="104">
        <f t="shared" ca="1" si="1327"/>
        <v>3243.8516738574158</v>
      </c>
      <c r="V323" s="104">
        <f t="shared" ca="1" si="1327"/>
        <v>7171.9640132473369</v>
      </c>
      <c r="W323" s="104">
        <f t="shared" ca="1" si="1327"/>
        <v>12272.303956602565</v>
      </c>
      <c r="X323" s="104">
        <f t="shared" ca="1" si="1327"/>
        <v>25267.915619449235</v>
      </c>
      <c r="Y323" s="104">
        <f t="shared" ca="1" si="1327"/>
        <v>41463.351262435572</v>
      </c>
      <c r="Z323" s="104">
        <f t="shared" ca="1" si="1327"/>
        <v>60479.627536302396</v>
      </c>
      <c r="AA323" s="104"/>
      <c r="AB323" s="104">
        <f t="shared" ref="AB323:AH323" ca="1" si="1328">1/2*(AB288/AB264/AB301*1000000)^2*AB319</f>
        <v>804.45391989685277</v>
      </c>
      <c r="AC323" s="104">
        <f t="shared" ca="1" si="1328"/>
        <v>3241.0786402472309</v>
      </c>
      <c r="AD323" s="104">
        <f t="shared" ca="1" si="1328"/>
        <v>7097.4381510894091</v>
      </c>
      <c r="AE323" s="104">
        <f t="shared" ca="1" si="1328"/>
        <v>12175.216847038462</v>
      </c>
      <c r="AF323" s="104">
        <f t="shared" ca="1" si="1328"/>
        <v>25014.380278809589</v>
      </c>
      <c r="AG323" s="104">
        <f t="shared" ca="1" si="1328"/>
        <v>40753.83624985825</v>
      </c>
      <c r="AH323" s="104">
        <f t="shared" ca="1" si="1328"/>
        <v>59519.194394030324</v>
      </c>
      <c r="AI323" s="104"/>
      <c r="AJ323" s="104">
        <f t="shared" ref="AJ323:AP323" ca="1" si="1329">1/2*(AJ288/AJ264/AJ301*1000000)^2*AJ319</f>
        <v>795.34747334892722</v>
      </c>
      <c r="AK323" s="104">
        <f t="shared" ca="1" si="1329"/>
        <v>3244.4197042758474</v>
      </c>
      <c r="AL323" s="104">
        <f t="shared" ca="1" si="1329"/>
        <v>7082.2147118113835</v>
      </c>
      <c r="AM323" s="104">
        <f t="shared" ca="1" si="1329"/>
        <v>12134.836376082751</v>
      </c>
      <c r="AN323" s="104">
        <f t="shared" ca="1" si="1329"/>
        <v>24890.584690460422</v>
      </c>
      <c r="AO323" s="104">
        <f t="shared" ca="1" si="1329"/>
        <v>40513.890522297144</v>
      </c>
      <c r="AP323" s="104">
        <f t="shared" ca="1" si="1329"/>
        <v>58633.756925983478</v>
      </c>
      <c r="AQ323" s="104"/>
      <c r="AR323" s="104">
        <f t="shared" ref="AR323:AW323" ca="1" si="1330">1/2*(AR288/AR264/AR301*1000000)^2*AR319</f>
        <v>784.02644244251439</v>
      </c>
      <c r="AS323" s="104">
        <f t="shared" ca="1" si="1330"/>
        <v>3254.1670727658893</v>
      </c>
      <c r="AT323" s="104">
        <f t="shared" ca="1" si="1330"/>
        <v>7095.8581121649386</v>
      </c>
      <c r="AU323" s="104">
        <f t="shared" ca="1" si="1330"/>
        <v>12123.17348744144</v>
      </c>
      <c r="AV323" s="104">
        <f t="shared" ca="1" si="1330"/>
        <v>24981.37249034263</v>
      </c>
      <c r="AW323" s="104">
        <f t="shared" ca="1" si="1330"/>
        <v>40568.59296484552</v>
      </c>
      <c r="AX323" s="104">
        <f ca="1">1/2*(AX288/AX264/AX301*1000000)^2*AX319</f>
        <v>58420.738081804979</v>
      </c>
      <c r="AY323" s="104"/>
      <c r="AZ323" s="104">
        <f t="shared" ref="AZ323:BF323" ca="1" si="1331">1/2*(AZ288/AZ264/AZ301*1000000)^2*AZ319</f>
        <v>761.33628255653252</v>
      </c>
      <c r="BA323" s="104">
        <f t="shared" ca="1" si="1331"/>
        <v>3291.4433190390832</v>
      </c>
      <c r="BB323" s="104">
        <f t="shared" ca="1" si="1331"/>
        <v>7161.1021974332043</v>
      </c>
      <c r="BC323" s="104">
        <f t="shared" ca="1" si="1331"/>
        <v>12256.634423979347</v>
      </c>
      <c r="BD323" s="104">
        <f t="shared" ca="1" si="1331"/>
        <v>25471.962848934036</v>
      </c>
      <c r="BE323" s="104">
        <f t="shared" ca="1" si="1331"/>
        <v>41442.145807271801</v>
      </c>
      <c r="BF323" s="104">
        <f t="shared" ca="1" si="1331"/>
        <v>59933.861641231764</v>
      </c>
    </row>
    <row r="324" spans="1:58" x14ac:dyDescent="0.2">
      <c r="B324" s="33" t="s">
        <v>313</v>
      </c>
      <c r="C324" s="3" t="s">
        <v>210</v>
      </c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</row>
    <row r="325" spans="1:58" x14ac:dyDescent="0.2">
      <c r="B325" s="33" t="s">
        <v>222</v>
      </c>
      <c r="C325" s="3" t="s">
        <v>11</v>
      </c>
      <c r="D325" s="100">
        <f t="shared" ref="D325:J325" ca="1" si="1332">IF(ISERR(D328),1.7,D328)</f>
        <v>1.0555832192713075</v>
      </c>
      <c r="E325" s="100">
        <f t="shared" ca="1" si="1332"/>
        <v>1.0615239966170276</v>
      </c>
      <c r="F325" s="100">
        <f t="shared" ca="1" si="1332"/>
        <v>1.0708575875620328</v>
      </c>
      <c r="G325" s="100">
        <f t="shared" ca="1" si="1332"/>
        <v>1.0836722135300052</v>
      </c>
      <c r="H325" s="100">
        <f t="shared" ca="1" si="1332"/>
        <v>1.1220614110754699</v>
      </c>
      <c r="I325" s="100">
        <f t="shared" ca="1" si="1332"/>
        <v>1.1846314562796707</v>
      </c>
      <c r="J325" s="100">
        <f t="shared" ca="1" si="1332"/>
        <v>1.2866395655001945</v>
      </c>
      <c r="K325" s="100"/>
      <c r="L325" s="100">
        <f t="shared" ref="L325:R325" ca="1" si="1333">IF(ISERR(L328),1.7,L328)</f>
        <v>1.0869853381209658</v>
      </c>
      <c r="M325" s="100">
        <f t="shared" ca="1" si="1333"/>
        <v>1.0942636254369562</v>
      </c>
      <c r="N325" s="100">
        <f t="shared" ca="1" si="1333"/>
        <v>1.1056413073193723</v>
      </c>
      <c r="O325" s="100">
        <f t="shared" ca="1" si="1333"/>
        <v>1.1209310883530483</v>
      </c>
      <c r="P325" s="100">
        <f t="shared" ca="1" si="1333"/>
        <v>1.1654142064478017</v>
      </c>
      <c r="Q325" s="100">
        <f t="shared" ca="1" si="1333"/>
        <v>1.2356420354208399</v>
      </c>
      <c r="R325" s="100">
        <f t="shared" ca="1" si="1333"/>
        <v>1.3462251733829498</v>
      </c>
      <c r="S325" s="100"/>
      <c r="T325" s="100">
        <f t="shared" ref="T325:Z325" ca="1" si="1334">IF(ISERR(T328),1.7,T328)</f>
        <v>1.1261081845629897</v>
      </c>
      <c r="U325" s="100">
        <f t="shared" ca="1" si="1334"/>
        <v>1.1350754542525325</v>
      </c>
      <c r="V325" s="100">
        <f t="shared" ca="1" si="1334"/>
        <v>1.1490658419123798</v>
      </c>
      <c r="W325" s="100">
        <f t="shared" ca="1" si="1334"/>
        <v>1.1676307056224993</v>
      </c>
      <c r="X325" s="100">
        <f t="shared" ca="1" si="1334"/>
        <v>1.2202035850563528</v>
      </c>
      <c r="Y325" s="100">
        <f t="shared" ca="1" si="1334"/>
        <v>1.3004800158223191</v>
      </c>
      <c r="Z325" s="100">
        <f t="shared" ca="1" si="1334"/>
        <v>1.4225135749308457</v>
      </c>
      <c r="AA325" s="100"/>
      <c r="AB325" s="100">
        <f t="shared" ref="AB325:AH325" ca="1" si="1335">IF(ISERR(AB328),1.7,AB328)</f>
        <v>1.1734961846646144</v>
      </c>
      <c r="AC325" s="100">
        <f t="shared" ca="1" si="1335"/>
        <v>1.1847883504570489</v>
      </c>
      <c r="AD325" s="100">
        <f t="shared" ca="1" si="1335"/>
        <v>1.2014755342725063</v>
      </c>
      <c r="AE325" s="100">
        <f t="shared" ca="1" si="1335"/>
        <v>1.22411021506177</v>
      </c>
      <c r="AF325" s="100">
        <f t="shared" ca="1" si="1335"/>
        <v>1.2868491889656133</v>
      </c>
      <c r="AG325" s="100">
        <f t="shared" ca="1" si="1335"/>
        <v>1.379751966290254</v>
      </c>
      <c r="AH325" s="100">
        <f t="shared" ca="1" si="1335"/>
        <v>1.5162232632974868</v>
      </c>
      <c r="AI325" s="100"/>
      <c r="AJ325" s="100">
        <f t="shared" ref="AJ325:AP325" ca="1" si="1336">IF(ISERR(AJ328),1.7,AJ328)</f>
        <v>1.230107780268737</v>
      </c>
      <c r="AK325" s="100">
        <f t="shared" ca="1" si="1336"/>
        <v>1.2437818564366308</v>
      </c>
      <c r="AL325" s="100">
        <f t="shared" ca="1" si="1336"/>
        <v>1.2632517578790678</v>
      </c>
      <c r="AM325" s="100">
        <f t="shared" ca="1" si="1336"/>
        <v>1.2905483071159365</v>
      </c>
      <c r="AN325" s="100">
        <f t="shared" ca="1" si="1336"/>
        <v>1.3656899921028169</v>
      </c>
      <c r="AO325" s="100">
        <f t="shared" ca="1" si="1336"/>
        <v>1.4735859732607286</v>
      </c>
      <c r="AP325" s="100">
        <f t="shared" ca="1" si="1336"/>
        <v>1.6274331628228986</v>
      </c>
      <c r="AQ325" s="100"/>
      <c r="AR325" s="100">
        <f t="shared" ref="AR325:AW325" ca="1" si="1337">IF(ISERR(AR328),1.7,AR328)</f>
        <v>1.2969963918367453</v>
      </c>
      <c r="AS325" s="100">
        <f t="shared" ca="1" si="1337"/>
        <v>1.3126882224861975</v>
      </c>
      <c r="AT325" s="100">
        <f t="shared" ca="1" si="1337"/>
        <v>1.3367760136733811</v>
      </c>
      <c r="AU325" s="100">
        <f t="shared" ca="1" si="1337"/>
        <v>1.367661279875287</v>
      </c>
      <c r="AV325" s="100">
        <f t="shared" ca="1" si="1337"/>
        <v>1.4565066638175745</v>
      </c>
      <c r="AW325" s="100">
        <f t="shared" ca="1" si="1337"/>
        <v>1.5822089484794981</v>
      </c>
      <c r="AX325" s="100">
        <f ca="1">IF(ISERR(AX328),1.7,AX328)</f>
        <v>1.7568250579624001</v>
      </c>
      <c r="AY325" s="100"/>
      <c r="AZ325" s="100">
        <f t="shared" ref="AZ325:BF325" ca="1" si="1338">IF(ISERR(AZ328),1.7,AZ328)</f>
        <v>1.4651569459388607</v>
      </c>
      <c r="BA325" s="100">
        <f t="shared" ca="1" si="1338"/>
        <v>1.483255913070153</v>
      </c>
      <c r="BB325" s="100">
        <f t="shared" ca="1" si="1338"/>
        <v>1.5199957653504916</v>
      </c>
      <c r="BC325" s="100">
        <f t="shared" ca="1" si="1338"/>
        <v>1.5628872051400815</v>
      </c>
      <c r="BD325" s="100">
        <f t="shared" ca="1" si="1338"/>
        <v>1.6768370359435361</v>
      </c>
      <c r="BE325" s="100">
        <f t="shared" ca="1" si="1338"/>
        <v>1.8447002823514782</v>
      </c>
      <c r="BF325" s="100">
        <f t="shared" ca="1" si="1338"/>
        <v>2.0685226025309662</v>
      </c>
    </row>
    <row r="326" spans="1:58" x14ac:dyDescent="0.2">
      <c r="B326" s="33" t="s">
        <v>223</v>
      </c>
      <c r="D326" s="104">
        <f t="shared" ref="D326:J326" ca="1" si="1339">D322*D243*D325^(-D244)-D323*2*D244*D325^((-2-D240)/D240)</f>
        <v>217639.84663326811</v>
      </c>
      <c r="E326" s="104">
        <f t="shared" ca="1" si="1339"/>
        <v>209062.5590972428</v>
      </c>
      <c r="F326" s="104">
        <f t="shared" ca="1" si="1339"/>
        <v>198204.82245358237</v>
      </c>
      <c r="G326" s="104">
        <f t="shared" ca="1" si="1339"/>
        <v>185826.80759983594</v>
      </c>
      <c r="H326" s="104">
        <f t="shared" ca="1" si="1339"/>
        <v>158367.00626921043</v>
      </c>
      <c r="I326" s="104">
        <f t="shared" ca="1" si="1339"/>
        <v>130223.95333128399</v>
      </c>
      <c r="J326" s="104">
        <f t="shared" ca="1" si="1339"/>
        <v>105003.47419092532</v>
      </c>
      <c r="K326" s="104"/>
      <c r="L326" s="104">
        <f t="shared" ref="L326:R326" ca="1" si="1340">L322*L243*L325^(-L244)-L323*2*L244*L325^((-2-L240)/L240)</f>
        <v>213005.61535766246</v>
      </c>
      <c r="M326" s="104">
        <f t="shared" ca="1" si="1340"/>
        <v>204156.21209778934</v>
      </c>
      <c r="N326" s="104">
        <f t="shared" ca="1" si="1340"/>
        <v>192902.14085785975</v>
      </c>
      <c r="O326" s="104">
        <f t="shared" ca="1" si="1340"/>
        <v>180405.8682669258</v>
      </c>
      <c r="P326" s="104">
        <f t="shared" ca="1" si="1340"/>
        <v>153685.5665860798</v>
      </c>
      <c r="Q326" s="104">
        <f t="shared" ca="1" si="1340"/>
        <v>127214.09511131648</v>
      </c>
      <c r="R326" s="104">
        <f t="shared" ca="1" si="1340"/>
        <v>103807.78303784141</v>
      </c>
      <c r="S326" s="104"/>
      <c r="T326" s="104">
        <f t="shared" ref="T326:Z326" ca="1" si="1341">T322*T243*T325^(-T244)-T323*2*T244*T325^((-2-T240)/T240)</f>
        <v>207669.56807456224</v>
      </c>
      <c r="U326" s="104">
        <f t="shared" ca="1" si="1341"/>
        <v>198816.24949551444</v>
      </c>
      <c r="V326" s="104">
        <f t="shared" ca="1" si="1341"/>
        <v>187340.00939334274</v>
      </c>
      <c r="W326" s="104">
        <f t="shared" ca="1" si="1341"/>
        <v>174793.12504654925</v>
      </c>
      <c r="X326" s="104">
        <f t="shared" ca="1" si="1341"/>
        <v>148786.39927005913</v>
      </c>
      <c r="Y326" s="104">
        <f t="shared" ca="1" si="1341"/>
        <v>123854.22263257795</v>
      </c>
      <c r="Z326" s="104">
        <f t="shared" ca="1" si="1341"/>
        <v>102115.80531852707</v>
      </c>
      <c r="AA326" s="104"/>
      <c r="AB326" s="104">
        <f t="shared" ref="AB326:AH326" ca="1" si="1342">AB322*AB243*AB325^(-AB244)-AB323*2*AB244*AB325^((-2-AB240)/AB240)</f>
        <v>201567.70858662965</v>
      </c>
      <c r="AC326" s="104">
        <f t="shared" ca="1" si="1342"/>
        <v>192607.66306807654</v>
      </c>
      <c r="AD326" s="104">
        <f t="shared" ca="1" si="1342"/>
        <v>181596.42076270611</v>
      </c>
      <c r="AE326" s="104">
        <f t="shared" ca="1" si="1342"/>
        <v>169096.89015056597</v>
      </c>
      <c r="AF326" s="104">
        <f t="shared" ca="1" si="1342"/>
        <v>143787.81330373083</v>
      </c>
      <c r="AG326" s="104">
        <f t="shared" ca="1" si="1342"/>
        <v>120131.65614561358</v>
      </c>
      <c r="AH326" s="104">
        <f t="shared" ca="1" si="1342"/>
        <v>100069.01906552032</v>
      </c>
      <c r="AI326" s="104"/>
      <c r="AJ326" s="104">
        <f t="shared" ref="AJ326:AP326" ca="1" si="1343">AJ322*AJ243*AJ325^(-AJ244)-AJ323*2*AJ244*AJ325^((-2-AJ240)/AJ240)</f>
        <v>194494.819298919</v>
      </c>
      <c r="AK326" s="104">
        <f t="shared" ca="1" si="1343"/>
        <v>185938.65664131212</v>
      </c>
      <c r="AL326" s="104">
        <f t="shared" ca="1" si="1343"/>
        <v>175745.60641538736</v>
      </c>
      <c r="AM326" s="104">
        <f t="shared" ca="1" si="1343"/>
        <v>163491.25639069182</v>
      </c>
      <c r="AN326" s="104">
        <f t="shared" ca="1" si="1343"/>
        <v>138764.86401493938</v>
      </c>
      <c r="AO326" s="104">
        <f t="shared" ca="1" si="1343"/>
        <v>116405.25241935297</v>
      </c>
      <c r="AP326" s="104">
        <f t="shared" ca="1" si="1343"/>
        <v>97367.802210529378</v>
      </c>
      <c r="AQ326" s="104"/>
      <c r="AR326" s="104">
        <f t="shared" ref="AR326:AX326" ca="1" si="1344">AR322*AR243*AR325^(-AR244)-AR323*2*AR244*AR325^((-2-AR240)/AR240)</f>
        <v>186575.50347499616</v>
      </c>
      <c r="AS326" s="104">
        <f t="shared" ca="1" si="1344"/>
        <v>178925.66493331981</v>
      </c>
      <c r="AT326" s="104">
        <f t="shared" ca="1" si="1344"/>
        <v>168686.30352051149</v>
      </c>
      <c r="AU326" s="104">
        <f t="shared" ca="1" si="1344"/>
        <v>157731.62392754148</v>
      </c>
      <c r="AV326" s="104">
        <f t="shared" ca="1" si="1344"/>
        <v>134004.945898704</v>
      </c>
      <c r="AW326" s="104">
        <f t="shared" ca="1" si="1344"/>
        <v>112596.34859271704</v>
      </c>
      <c r="AX326" s="104">
        <f t="shared" ca="1" si="1344"/>
        <v>94472.585815981292</v>
      </c>
      <c r="AY326" s="104"/>
      <c r="AZ326" s="104">
        <f t="shared" ref="AZ326:BF326" ca="1" si="1345">AZ322*AZ243*AZ325^(-AZ244)-AZ323*2*AZ244*AZ325^((-2-AZ240)/AZ240)</f>
        <v>169534.01988473907</v>
      </c>
      <c r="BA326" s="104">
        <f t="shared" ca="1" si="1345"/>
        <v>164246.51724745004</v>
      </c>
      <c r="BB326" s="104">
        <f t="shared" ca="1" si="1345"/>
        <v>153905.61158942085</v>
      </c>
      <c r="BC326" s="104">
        <f t="shared" ca="1" si="1345"/>
        <v>144062.03859925224</v>
      </c>
      <c r="BD326" s="104">
        <f t="shared" ca="1" si="1345"/>
        <v>124486.57092054475</v>
      </c>
      <c r="BE326" s="104">
        <f t="shared" ca="1" si="1345"/>
        <v>104949.60159857971</v>
      </c>
      <c r="BF326" s="104">
        <f t="shared" ca="1" si="1345"/>
        <v>88696.874039354618</v>
      </c>
    </row>
    <row r="327" spans="1:58" x14ac:dyDescent="0.2">
      <c r="B327" s="33" t="s">
        <v>224</v>
      </c>
      <c r="D327" s="101">
        <f t="shared" ref="D327:J327" ca="1" si="1346">D322*D325^D243+D323*D325^(-2*D244)-D321</f>
        <v>0</v>
      </c>
      <c r="E327" s="101">
        <f t="shared" ca="1" si="1346"/>
        <v>9.3132257461547852E-10</v>
      </c>
      <c r="F327" s="101">
        <f t="shared" ca="1" si="1346"/>
        <v>0</v>
      </c>
      <c r="G327" s="101">
        <f t="shared" ca="1" si="1346"/>
        <v>0</v>
      </c>
      <c r="H327" s="101">
        <f t="shared" ca="1" si="1346"/>
        <v>0</v>
      </c>
      <c r="I327" s="101">
        <f t="shared" ca="1" si="1346"/>
        <v>0</v>
      </c>
      <c r="J327" s="101">
        <f t="shared" ca="1" si="1346"/>
        <v>0</v>
      </c>
      <c r="K327" s="101"/>
      <c r="L327" s="101">
        <f t="shared" ref="L327:R327" ca="1" si="1347">L322*L325^L243+L323*L325^(-2*L244)-L321</f>
        <v>8.4339291788637638E-5</v>
      </c>
      <c r="M327" s="101">
        <f t="shared" ca="1" si="1347"/>
        <v>0</v>
      </c>
      <c r="N327" s="101">
        <f t="shared" ca="1" si="1347"/>
        <v>0</v>
      </c>
      <c r="O327" s="101">
        <f t="shared" ca="1" si="1347"/>
        <v>0</v>
      </c>
      <c r="P327" s="101">
        <f t="shared" ca="1" si="1347"/>
        <v>0</v>
      </c>
      <c r="Q327" s="101">
        <f t="shared" ca="1" si="1347"/>
        <v>0</v>
      </c>
      <c r="R327" s="101">
        <f t="shared" ca="1" si="1347"/>
        <v>0</v>
      </c>
      <c r="S327" s="101"/>
      <c r="T327" s="101">
        <f t="shared" ref="T327:Z327" ca="1" si="1348">T322*T325^T243+T323*T325^(-2*T244)-T321</f>
        <v>0</v>
      </c>
      <c r="U327" s="101">
        <f t="shared" ca="1" si="1348"/>
        <v>1.280568540096283E-9</v>
      </c>
      <c r="V327" s="101">
        <f t="shared" ca="1" si="1348"/>
        <v>0</v>
      </c>
      <c r="W327" s="101">
        <f t="shared" ca="1" si="1348"/>
        <v>0</v>
      </c>
      <c r="X327" s="101">
        <f t="shared" ca="1" si="1348"/>
        <v>0</v>
      </c>
      <c r="Y327" s="101">
        <f t="shared" ca="1" si="1348"/>
        <v>0</v>
      </c>
      <c r="Z327" s="101">
        <f t="shared" ca="1" si="1348"/>
        <v>0</v>
      </c>
      <c r="AA327" s="101"/>
      <c r="AB327" s="101">
        <f t="shared" ref="AB327:AH327" ca="1" si="1349">AB322*AB325^AB243+AB323*AB325^(-2*AB244)-AB321</f>
        <v>0</v>
      </c>
      <c r="AC327" s="101">
        <f t="shared" ca="1" si="1349"/>
        <v>1.1641532182693481E-9</v>
      </c>
      <c r="AD327" s="101">
        <f t="shared" ca="1" si="1349"/>
        <v>0</v>
      </c>
      <c r="AE327" s="101">
        <f t="shared" ca="1" si="1349"/>
        <v>-1.0477378964424133E-9</v>
      </c>
      <c r="AF327" s="101">
        <f t="shared" ca="1" si="1349"/>
        <v>9.3132257461547852E-10</v>
      </c>
      <c r="AG327" s="101">
        <f t="shared" ca="1" si="1349"/>
        <v>0</v>
      </c>
      <c r="AH327" s="101">
        <f t="shared" ca="1" si="1349"/>
        <v>0</v>
      </c>
      <c r="AI327" s="101"/>
      <c r="AJ327" s="101">
        <f t="shared" ref="AJ327:AP327" ca="1" si="1350">AJ322*AJ325^AJ243+AJ323*AJ325^(-2*AJ244)-AJ321</f>
        <v>0</v>
      </c>
      <c r="AK327" s="101">
        <f t="shared" ca="1" si="1350"/>
        <v>0</v>
      </c>
      <c r="AL327" s="101">
        <f t="shared" ca="1" si="1350"/>
        <v>0</v>
      </c>
      <c r="AM327" s="101">
        <f t="shared" ca="1" si="1350"/>
        <v>0</v>
      </c>
      <c r="AN327" s="101">
        <f t="shared" ca="1" si="1350"/>
        <v>0</v>
      </c>
      <c r="AO327" s="101">
        <f t="shared" ca="1" si="1350"/>
        <v>0</v>
      </c>
      <c r="AP327" s="101">
        <f t="shared" ca="1" si="1350"/>
        <v>1.3969838619232178E-9</v>
      </c>
      <c r="AQ327" s="101"/>
      <c r="AR327" s="101">
        <f t="shared" ref="AR327:AW327" ca="1" si="1351">AR322*AR325^AR243+AR323*AR325^(-2*AR244)-AR321</f>
        <v>0</v>
      </c>
      <c r="AS327" s="101">
        <f t="shared" ca="1" si="1351"/>
        <v>0</v>
      </c>
      <c r="AT327" s="101">
        <f t="shared" ca="1" si="1351"/>
        <v>0</v>
      </c>
      <c r="AU327" s="101">
        <f t="shared" ca="1" si="1351"/>
        <v>0</v>
      </c>
      <c r="AV327" s="101">
        <f t="shared" ca="1" si="1351"/>
        <v>0</v>
      </c>
      <c r="AW327" s="101">
        <f t="shared" ca="1" si="1351"/>
        <v>0</v>
      </c>
      <c r="AX327" s="101">
        <f ca="1">AX322*AX325^AX243+AX323*AX325^(-2*AX244)-AX321</f>
        <v>0</v>
      </c>
      <c r="AY327" s="101"/>
      <c r="AZ327" s="101">
        <f t="shared" ref="AZ327:BF327" ca="1" si="1352">AZ322*AZ325^AZ243+AZ323*AZ325^(-2*AZ244)-AZ321</f>
        <v>0</v>
      </c>
      <c r="BA327" s="101">
        <f t="shared" ca="1" si="1352"/>
        <v>-2.4855836527422071E-3</v>
      </c>
      <c r="BB327" s="101">
        <f t="shared" ca="1" si="1352"/>
        <v>-1.2012431398034096E-5</v>
      </c>
      <c r="BC327" s="101">
        <f t="shared" ca="1" si="1352"/>
        <v>-4.7730281949043274E-9</v>
      </c>
      <c r="BD327" s="101">
        <f t="shared" ca="1" si="1352"/>
        <v>0</v>
      </c>
      <c r="BE327" s="101">
        <f t="shared" ca="1" si="1352"/>
        <v>0</v>
      </c>
      <c r="BF327" s="101">
        <f t="shared" ca="1" si="1352"/>
        <v>0</v>
      </c>
    </row>
    <row r="328" spans="1:58" x14ac:dyDescent="0.2">
      <c r="B328" s="33" t="s">
        <v>314</v>
      </c>
      <c r="C328" s="3" t="s">
        <v>11</v>
      </c>
      <c r="D328" s="100">
        <f t="shared" ref="D328:J328" ca="1" si="1353">D325-D327/D326</f>
        <v>1.0555832192713075</v>
      </c>
      <c r="E328" s="100">
        <f t="shared" ca="1" si="1353"/>
        <v>1.0615239966170231</v>
      </c>
      <c r="F328" s="100">
        <f t="shared" ca="1" si="1353"/>
        <v>1.0708575875620328</v>
      </c>
      <c r="G328" s="100">
        <f t="shared" ca="1" si="1353"/>
        <v>1.0836722135300052</v>
      </c>
      <c r="H328" s="100">
        <f t="shared" ca="1" si="1353"/>
        <v>1.1220614110754699</v>
      </c>
      <c r="I328" s="100">
        <f t="shared" ca="1" si="1353"/>
        <v>1.1846314562796707</v>
      </c>
      <c r="J328" s="100">
        <f t="shared" ca="1" si="1353"/>
        <v>1.2866395655001945</v>
      </c>
      <c r="K328" s="100"/>
      <c r="L328" s="100">
        <f t="shared" ref="L328:R328" ca="1" si="1354">L325-L327/L326</f>
        <v>1.0869853377250172</v>
      </c>
      <c r="M328" s="100">
        <f t="shared" ca="1" si="1354"/>
        <v>1.0942636254369562</v>
      </c>
      <c r="N328" s="100">
        <f t="shared" ca="1" si="1354"/>
        <v>1.1056413073193723</v>
      </c>
      <c r="O328" s="100">
        <f t="shared" ca="1" si="1354"/>
        <v>1.1209310883530483</v>
      </c>
      <c r="P328" s="100">
        <f t="shared" ca="1" si="1354"/>
        <v>1.1654142064478017</v>
      </c>
      <c r="Q328" s="100">
        <f t="shared" ca="1" si="1354"/>
        <v>1.2356420354208399</v>
      </c>
      <c r="R328" s="100">
        <f t="shared" ca="1" si="1354"/>
        <v>1.3462251733829498</v>
      </c>
      <c r="S328" s="100"/>
      <c r="T328" s="100">
        <f t="shared" ref="T328:Z328" ca="1" si="1355">T325-T327/T326</f>
        <v>1.1261081845629897</v>
      </c>
      <c r="U328" s="100">
        <f t="shared" ca="1" si="1355"/>
        <v>1.1350754542525261</v>
      </c>
      <c r="V328" s="100">
        <f t="shared" ca="1" si="1355"/>
        <v>1.1490658419123798</v>
      </c>
      <c r="W328" s="100">
        <f t="shared" ca="1" si="1355"/>
        <v>1.1676307056224993</v>
      </c>
      <c r="X328" s="100">
        <f t="shared" ca="1" si="1355"/>
        <v>1.2202035850563528</v>
      </c>
      <c r="Y328" s="100">
        <f t="shared" ca="1" si="1355"/>
        <v>1.3004800158223191</v>
      </c>
      <c r="Z328" s="100">
        <f t="shared" ca="1" si="1355"/>
        <v>1.4225135749308457</v>
      </c>
      <c r="AA328" s="100"/>
      <c r="AB328" s="100">
        <f t="shared" ref="AB328:AH328" ca="1" si="1356">AB325-AB327/AB326</f>
        <v>1.1734961846646144</v>
      </c>
      <c r="AC328" s="100">
        <f t="shared" ca="1" si="1356"/>
        <v>1.1847883504570429</v>
      </c>
      <c r="AD328" s="100">
        <f t="shared" ca="1" si="1356"/>
        <v>1.2014755342725063</v>
      </c>
      <c r="AE328" s="100">
        <f t="shared" ca="1" si="1356"/>
        <v>1.2241102150617762</v>
      </c>
      <c r="AF328" s="100">
        <f t="shared" ca="1" si="1356"/>
        <v>1.2868491889656068</v>
      </c>
      <c r="AG328" s="100">
        <f t="shared" ca="1" si="1356"/>
        <v>1.379751966290254</v>
      </c>
      <c r="AH328" s="100">
        <f t="shared" ca="1" si="1356"/>
        <v>1.5162232632974868</v>
      </c>
      <c r="AI328" s="100"/>
      <c r="AJ328" s="100">
        <f t="shared" ref="AJ328:AP328" ca="1" si="1357">AJ325-AJ327/AJ326</f>
        <v>1.230107780268737</v>
      </c>
      <c r="AK328" s="100">
        <f t="shared" ca="1" si="1357"/>
        <v>1.2437818564366308</v>
      </c>
      <c r="AL328" s="100">
        <f t="shared" ca="1" si="1357"/>
        <v>1.2632517578790678</v>
      </c>
      <c r="AM328" s="100">
        <f t="shared" ca="1" si="1357"/>
        <v>1.2905483071159365</v>
      </c>
      <c r="AN328" s="100">
        <f t="shared" ca="1" si="1357"/>
        <v>1.3656899921028169</v>
      </c>
      <c r="AO328" s="100">
        <f t="shared" ca="1" si="1357"/>
        <v>1.4735859732607286</v>
      </c>
      <c r="AP328" s="100">
        <f t="shared" ca="1" si="1357"/>
        <v>1.6274331628228842</v>
      </c>
      <c r="AQ328" s="100"/>
      <c r="AR328" s="100">
        <f t="shared" ref="AR328:AX328" ca="1" si="1358">AR325-AR327/AR326</f>
        <v>1.2969963918367453</v>
      </c>
      <c r="AS328" s="100">
        <f t="shared" ca="1" si="1358"/>
        <v>1.3126882224861975</v>
      </c>
      <c r="AT328" s="100">
        <f t="shared" ca="1" si="1358"/>
        <v>1.3367760136733811</v>
      </c>
      <c r="AU328" s="100">
        <f t="shared" ca="1" si="1358"/>
        <v>1.367661279875287</v>
      </c>
      <c r="AV328" s="100">
        <f t="shared" ca="1" si="1358"/>
        <v>1.4565066638175745</v>
      </c>
      <c r="AW328" s="100">
        <f t="shared" ca="1" si="1358"/>
        <v>1.5822089484794981</v>
      </c>
      <c r="AX328" s="100">
        <f t="shared" ca="1" si="1358"/>
        <v>1.7568250579624001</v>
      </c>
      <c r="AY328" s="100"/>
      <c r="AZ328" s="100">
        <f t="shared" ref="AZ328:BF328" ca="1" si="1359">AZ325-AZ327/AZ326</f>
        <v>1.4651569459388607</v>
      </c>
      <c r="BA328" s="100">
        <f t="shared" ca="1" si="1359"/>
        <v>1.4832559282034032</v>
      </c>
      <c r="BB328" s="100">
        <f t="shared" ca="1" si="1359"/>
        <v>1.5199957654285423</v>
      </c>
      <c r="BC328" s="100">
        <f t="shared" ca="1" si="1359"/>
        <v>1.5628872051401146</v>
      </c>
      <c r="BD328" s="100">
        <f t="shared" ca="1" si="1359"/>
        <v>1.6768370359435361</v>
      </c>
      <c r="BE328" s="100">
        <f t="shared" ca="1" si="1359"/>
        <v>1.8447002823514782</v>
      </c>
      <c r="BF328" s="100">
        <f t="shared" ca="1" si="1359"/>
        <v>2.0685226025309662</v>
      </c>
    </row>
    <row r="329" spans="1:58" x14ac:dyDescent="0.2"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</row>
    <row r="330" spans="1:58" x14ac:dyDescent="0.2">
      <c r="A330" s="151" t="s">
        <v>252</v>
      </c>
      <c r="B330" s="33" t="s">
        <v>308</v>
      </c>
      <c r="C330" s="3" t="s">
        <v>44</v>
      </c>
      <c r="D330" s="104">
        <f t="shared" ref="D330:J330" ca="1" si="1360">D328*D293</f>
        <v>105558.32192713075</v>
      </c>
      <c r="E330" s="104">
        <f t="shared" ca="1" si="1360"/>
        <v>106152.39966170231</v>
      </c>
      <c r="F330" s="104">
        <f t="shared" ca="1" si="1360"/>
        <v>107085.75875620327</v>
      </c>
      <c r="G330" s="104">
        <f t="shared" ca="1" si="1360"/>
        <v>108367.22135300052</v>
      </c>
      <c r="H330" s="104">
        <f t="shared" ca="1" si="1360"/>
        <v>112206.14110754698</v>
      </c>
      <c r="I330" s="104">
        <f t="shared" ca="1" si="1360"/>
        <v>118463.14562796707</v>
      </c>
      <c r="J330" s="104">
        <f t="shared" ca="1" si="1360"/>
        <v>128663.95655001946</v>
      </c>
      <c r="K330" s="104"/>
      <c r="L330" s="104">
        <f t="shared" ref="L330:R330" ca="1" si="1361">L328*L293</f>
        <v>108698.53377250172</v>
      </c>
      <c r="M330" s="104">
        <f t="shared" ca="1" si="1361"/>
        <v>109426.36254369562</v>
      </c>
      <c r="N330" s="104">
        <f t="shared" ca="1" si="1361"/>
        <v>110564.13073193723</v>
      </c>
      <c r="O330" s="104">
        <f t="shared" ca="1" si="1361"/>
        <v>112093.10883530484</v>
      </c>
      <c r="P330" s="104">
        <f t="shared" ca="1" si="1361"/>
        <v>116541.42064478017</v>
      </c>
      <c r="Q330" s="104">
        <f t="shared" ca="1" si="1361"/>
        <v>123564.203542084</v>
      </c>
      <c r="R330" s="104">
        <f t="shared" ca="1" si="1361"/>
        <v>134622.51733829497</v>
      </c>
      <c r="S330" s="104"/>
      <c r="T330" s="104">
        <f t="shared" ref="T330:Z330" ca="1" si="1362">T328*T293</f>
        <v>112610.81845629896</v>
      </c>
      <c r="U330" s="104">
        <f t="shared" ca="1" si="1362"/>
        <v>113507.54542525261</v>
      </c>
      <c r="V330" s="104">
        <f t="shared" ca="1" si="1362"/>
        <v>114906.58419123798</v>
      </c>
      <c r="W330" s="104">
        <f t="shared" ca="1" si="1362"/>
        <v>116763.07056224992</v>
      </c>
      <c r="X330" s="104">
        <f t="shared" ca="1" si="1362"/>
        <v>122020.35850563529</v>
      </c>
      <c r="Y330" s="104">
        <f t="shared" ca="1" si="1362"/>
        <v>130048.00158223191</v>
      </c>
      <c r="Z330" s="104">
        <f t="shared" ca="1" si="1362"/>
        <v>142251.35749308456</v>
      </c>
      <c r="AA330" s="104"/>
      <c r="AB330" s="104">
        <f t="shared" ref="AB330:AH330" ca="1" si="1363">AB328*AB293</f>
        <v>117349.61846646144</v>
      </c>
      <c r="AC330" s="104">
        <f t="shared" ca="1" si="1363"/>
        <v>118478.83504570428</v>
      </c>
      <c r="AD330" s="104">
        <f t="shared" ca="1" si="1363"/>
        <v>120147.55342725063</v>
      </c>
      <c r="AE330" s="104">
        <f t="shared" ca="1" si="1363"/>
        <v>122411.02150617763</v>
      </c>
      <c r="AF330" s="104">
        <f t="shared" ca="1" si="1363"/>
        <v>128684.91889656069</v>
      </c>
      <c r="AG330" s="104">
        <f t="shared" ca="1" si="1363"/>
        <v>137975.19662902539</v>
      </c>
      <c r="AH330" s="104">
        <f t="shared" ca="1" si="1363"/>
        <v>151622.32632974867</v>
      </c>
      <c r="AI330" s="104"/>
      <c r="AJ330" s="104">
        <f t="shared" ref="AJ330:AP330" ca="1" si="1364">AJ328*AJ293</f>
        <v>123010.7780268737</v>
      </c>
      <c r="AK330" s="104">
        <f t="shared" ca="1" si="1364"/>
        <v>124378.18564366308</v>
      </c>
      <c r="AL330" s="104">
        <f t="shared" ca="1" si="1364"/>
        <v>126325.17578790679</v>
      </c>
      <c r="AM330" s="104">
        <f t="shared" ca="1" si="1364"/>
        <v>129054.83071159365</v>
      </c>
      <c r="AN330" s="104">
        <f t="shared" ca="1" si="1364"/>
        <v>136568.99921028171</v>
      </c>
      <c r="AO330" s="104">
        <f t="shared" ca="1" si="1364"/>
        <v>147358.59732607286</v>
      </c>
      <c r="AP330" s="104">
        <f t="shared" ca="1" si="1364"/>
        <v>162743.31628228843</v>
      </c>
      <c r="AQ330" s="104"/>
      <c r="AR330" s="104">
        <f t="shared" ref="AR330:AW330" ca="1" si="1365">AR328*AR293</f>
        <v>129699.63918367453</v>
      </c>
      <c r="AS330" s="104">
        <f t="shared" ca="1" si="1365"/>
        <v>131268.82224861975</v>
      </c>
      <c r="AT330" s="104">
        <f t="shared" ca="1" si="1365"/>
        <v>133677.60136733809</v>
      </c>
      <c r="AU330" s="104">
        <f t="shared" ca="1" si="1365"/>
        <v>136766.12798752869</v>
      </c>
      <c r="AV330" s="104">
        <f t="shared" ca="1" si="1365"/>
        <v>145650.66638175744</v>
      </c>
      <c r="AW330" s="104">
        <f t="shared" ca="1" si="1365"/>
        <v>158220.89484794982</v>
      </c>
      <c r="AX330" s="104">
        <f ca="1">AX328*AX293</f>
        <v>175682.50579624</v>
      </c>
      <c r="AY330" s="104"/>
      <c r="AZ330" s="104">
        <f t="shared" ref="AZ330:BF330" ca="1" si="1366">AZ328*AZ293</f>
        <v>146515.69459388606</v>
      </c>
      <c r="BA330" s="104">
        <f t="shared" ca="1" si="1366"/>
        <v>148325.59282034033</v>
      </c>
      <c r="BB330" s="104">
        <f t="shared" ca="1" si="1366"/>
        <v>151999.57654285422</v>
      </c>
      <c r="BC330" s="104">
        <f t="shared" ca="1" si="1366"/>
        <v>156288.72051401145</v>
      </c>
      <c r="BD330" s="104">
        <f t="shared" ca="1" si="1366"/>
        <v>167683.7035943536</v>
      </c>
      <c r="BE330" s="104">
        <f t="shared" ca="1" si="1366"/>
        <v>184470.02823514782</v>
      </c>
      <c r="BF330" s="104">
        <f t="shared" ca="1" si="1366"/>
        <v>206852.26025309661</v>
      </c>
    </row>
    <row r="331" spans="1:58" x14ac:dyDescent="0.2">
      <c r="B331" s="33" t="s">
        <v>69</v>
      </c>
      <c r="C331" s="3" t="s">
        <v>43</v>
      </c>
      <c r="D331" s="125">
        <f t="shared" ref="D331:J331" ca="1" si="1367">D291*D328^D243*D318</f>
        <v>802.81535850588136</v>
      </c>
      <c r="E331" s="125">
        <f t="shared" ca="1" si="1367"/>
        <v>787.79263200754588</v>
      </c>
      <c r="F331" s="125">
        <f t="shared" ca="1" si="1367"/>
        <v>772.84802887697026</v>
      </c>
      <c r="G331" s="125">
        <f t="shared" ca="1" si="1367"/>
        <v>758.68898054039028</v>
      </c>
      <c r="H331" s="125">
        <f t="shared" ca="1" si="1367"/>
        <v>733.82373926694527</v>
      </c>
      <c r="I331" s="125">
        <f t="shared" ca="1" si="1367"/>
        <v>714.49986239904695</v>
      </c>
      <c r="J331" s="125">
        <f t="shared" ca="1" si="1367"/>
        <v>701.65707933564954</v>
      </c>
      <c r="K331" s="125"/>
      <c r="L331" s="125">
        <f t="shared" ref="L331:R331" ca="1" si="1368">L291*L328^L243*L318</f>
        <v>808.8533728092882</v>
      </c>
      <c r="M331" s="125">
        <f t="shared" ca="1" si="1368"/>
        <v>791.89902775921132</v>
      </c>
      <c r="N331" s="125">
        <f t="shared" ca="1" si="1368"/>
        <v>774.42727444832326</v>
      </c>
      <c r="O331" s="125">
        <f t="shared" ca="1" si="1368"/>
        <v>758.07041359145433</v>
      </c>
      <c r="P331" s="125">
        <f t="shared" ca="1" si="1368"/>
        <v>729.98544479267196</v>
      </c>
      <c r="Q331" s="125">
        <f t="shared" ca="1" si="1368"/>
        <v>708.76200797642207</v>
      </c>
      <c r="R331" s="125">
        <f t="shared" ca="1" si="1368"/>
        <v>694.83435242160715</v>
      </c>
      <c r="S331" s="125"/>
      <c r="T331" s="125">
        <f t="shared" ref="T331:Z331" ca="1" si="1369">T291*T328^T243*T318</f>
        <v>816.70766985410467</v>
      </c>
      <c r="U331" s="125">
        <f t="shared" ca="1" si="1369"/>
        <v>798.775715633088</v>
      </c>
      <c r="V331" s="125">
        <f t="shared" ca="1" si="1369"/>
        <v>779.10170277897532</v>
      </c>
      <c r="W331" s="125">
        <f t="shared" ca="1" si="1369"/>
        <v>760.76758675849078</v>
      </c>
      <c r="X331" s="125">
        <f t="shared" ca="1" si="1369"/>
        <v>729.72189144657534</v>
      </c>
      <c r="Y331" s="125">
        <f t="shared" ca="1" si="1369"/>
        <v>706.75425191276258</v>
      </c>
      <c r="Z331" s="125">
        <f t="shared" ca="1" si="1369"/>
        <v>691.87856012267594</v>
      </c>
      <c r="AA331" s="125"/>
      <c r="AB331" s="125">
        <f t="shared" ref="AB331:AH331" ca="1" si="1370">AB291*AB328^AB243*AB318</f>
        <v>825.78383289772194</v>
      </c>
      <c r="AC331" s="125">
        <f t="shared" ca="1" si="1370"/>
        <v>806.66702217463182</v>
      </c>
      <c r="AD331" s="125">
        <f t="shared" ca="1" si="1370"/>
        <v>786.94897874629748</v>
      </c>
      <c r="AE331" s="125">
        <f t="shared" ca="1" si="1370"/>
        <v>766.94138605455009</v>
      </c>
      <c r="AF331" s="125">
        <f t="shared" ca="1" si="1370"/>
        <v>733.30034487412274</v>
      </c>
      <c r="AG331" s="125">
        <f t="shared" ca="1" si="1370"/>
        <v>708.15836206878896</v>
      </c>
      <c r="AH331" s="125">
        <f t="shared" ca="1" si="1370"/>
        <v>694.45647345133227</v>
      </c>
      <c r="AI331" s="125"/>
      <c r="AJ331" s="125">
        <f t="shared" ref="AJ331:AP331" ca="1" si="1371">AJ291*AJ328^AJ243*AJ318</f>
        <v>834.94472455437551</v>
      </c>
      <c r="AK331" s="125">
        <f t="shared" ca="1" si="1371"/>
        <v>816.4092305876195</v>
      </c>
      <c r="AL331" s="125">
        <f t="shared" ca="1" si="1371"/>
        <v>798.12915416721614</v>
      </c>
      <c r="AM331" s="125">
        <f t="shared" ca="1" si="1371"/>
        <v>777.07193386843733</v>
      </c>
      <c r="AN331" s="125">
        <f t="shared" ca="1" si="1371"/>
        <v>740.71079580151411</v>
      </c>
      <c r="AO331" s="125">
        <f t="shared" ca="1" si="1371"/>
        <v>715.04926613888301</v>
      </c>
      <c r="AP331" s="125">
        <f t="shared" ca="1" si="1371"/>
        <v>698.66367301810703</v>
      </c>
      <c r="AQ331" s="125"/>
      <c r="AR331" s="125">
        <f t="shared" ref="AR331:AW331" ca="1" si="1372">AR291*AR328^AR243*AR318</f>
        <v>844.18921838556219</v>
      </c>
      <c r="AS331" s="125">
        <f t="shared" ca="1" si="1372"/>
        <v>828.01968990201226</v>
      </c>
      <c r="AT331" s="125">
        <f t="shared" ca="1" si="1372"/>
        <v>808.14149608295122</v>
      </c>
      <c r="AU331" s="125">
        <f t="shared" ca="1" si="1372"/>
        <v>789.82400284995708</v>
      </c>
      <c r="AV331" s="125">
        <f t="shared" ca="1" si="1372"/>
        <v>753.0935856530532</v>
      </c>
      <c r="AW331" s="125">
        <f t="shared" ca="1" si="1372"/>
        <v>726.08544574949246</v>
      </c>
      <c r="AX331" s="125">
        <f ca="1">AX291*AX328^AX243*AX318</f>
        <v>708.14142830495905</v>
      </c>
      <c r="AY331" s="125"/>
      <c r="AZ331" s="125">
        <f t="shared" ref="AZ331:BF331" ca="1" si="1373">AZ291*AZ328^AZ243*AZ318</f>
        <v>865.92709347455354</v>
      </c>
      <c r="BA331" s="125">
        <f t="shared" ca="1" si="1373"/>
        <v>856.61985884079922</v>
      </c>
      <c r="BB331" s="125">
        <f t="shared" ca="1" si="1373"/>
        <v>833.411613409702</v>
      </c>
      <c r="BC331" s="125">
        <f t="shared" ca="1" si="1373"/>
        <v>815.69288001180712</v>
      </c>
      <c r="BD331" s="125">
        <f t="shared" ca="1" si="1373"/>
        <v>787.1311190709207</v>
      </c>
      <c r="BE331" s="125">
        <f t="shared" ca="1" si="1373"/>
        <v>759.49502795037426</v>
      </c>
      <c r="BF331" s="125">
        <f t="shared" ca="1" si="1373"/>
        <v>742.910075847298</v>
      </c>
    </row>
    <row r="332" spans="1:58" x14ac:dyDescent="0.2">
      <c r="B332" s="33" t="s">
        <v>70</v>
      </c>
      <c r="C332" s="3" t="s">
        <v>45</v>
      </c>
      <c r="D332" s="100">
        <f t="shared" ref="D332:J332" ca="1" si="1374">D330/D239/D331</f>
        <v>0.45718073716618168</v>
      </c>
      <c r="E332" s="100">
        <f t="shared" ca="1" si="1374"/>
        <v>0.46852095496759638</v>
      </c>
      <c r="F332" s="100">
        <f t="shared" ca="1" si="1374"/>
        <v>0.4817799618486977</v>
      </c>
      <c r="G332" s="100">
        <f t="shared" ca="1" si="1374"/>
        <v>0.49664409913058055</v>
      </c>
      <c r="H332" s="100">
        <f t="shared" ca="1" si="1374"/>
        <v>0.53166244960850562</v>
      </c>
      <c r="I332" s="100">
        <f t="shared" ca="1" si="1374"/>
        <v>0.57649059878293796</v>
      </c>
      <c r="J332" s="100">
        <f t="shared" ca="1" si="1374"/>
        <v>0.6375923669746667</v>
      </c>
      <c r="K332" s="100"/>
      <c r="L332" s="100">
        <f t="shared" ref="L332:R332" ca="1" si="1375">L330/L239/L331</f>
        <v>0.46726688457780163</v>
      </c>
      <c r="M332" s="100">
        <f t="shared" ca="1" si="1375"/>
        <v>0.48046667611303989</v>
      </c>
      <c r="N332" s="100">
        <f t="shared" ca="1" si="1375"/>
        <v>0.49641481506311247</v>
      </c>
      <c r="O332" s="100">
        <f t="shared" ca="1" si="1375"/>
        <v>0.51413892533513272</v>
      </c>
      <c r="P332" s="100">
        <f t="shared" ca="1" si="1375"/>
        <v>0.55510766651058274</v>
      </c>
      <c r="Q332" s="100">
        <f t="shared" ca="1" si="1375"/>
        <v>0.60618245551998506</v>
      </c>
      <c r="R332" s="100">
        <f t="shared" ca="1" si="1375"/>
        <v>0.67367052143767758</v>
      </c>
      <c r="S332" s="100"/>
      <c r="T332" s="100">
        <f t="shared" ref="T332:Z332" ca="1" si="1376">T330/T239/T331</f>
        <v>0.47942932975753405</v>
      </c>
      <c r="U332" s="100">
        <f t="shared" ca="1" si="1376"/>
        <v>0.49409561264657464</v>
      </c>
      <c r="V332" s="100">
        <f t="shared" ca="1" si="1376"/>
        <v>0.51281636908532557</v>
      </c>
      <c r="W332" s="100">
        <f t="shared" ca="1" si="1376"/>
        <v>0.53365996669842475</v>
      </c>
      <c r="X332" s="100">
        <f t="shared" ca="1" si="1376"/>
        <v>0.58141474266971294</v>
      </c>
      <c r="Y332" s="100">
        <f t="shared" ca="1" si="1376"/>
        <v>0.63980314599426502</v>
      </c>
      <c r="Z332" s="100">
        <f t="shared" ca="1" si="1376"/>
        <v>0.71488743663635435</v>
      </c>
      <c r="AA332" s="100"/>
      <c r="AB332" s="100">
        <f t="shared" ref="AB332:AH332" ca="1" si="1377">AB330/AB239/AB331</f>
        <v>0.49411316376815628</v>
      </c>
      <c r="AC332" s="100">
        <f t="shared" ca="1" si="1377"/>
        <v>0.51069027875596729</v>
      </c>
      <c r="AD332" s="100">
        <f t="shared" ca="1" si="1377"/>
        <v>0.5308593535106132</v>
      </c>
      <c r="AE332" s="100">
        <f t="shared" ca="1" si="1377"/>
        <v>0.55496994794089527</v>
      </c>
      <c r="AF332" s="100">
        <f t="shared" ca="1" si="1377"/>
        <v>0.61017847366839795</v>
      </c>
      <c r="AG332" s="100">
        <f t="shared" ca="1" si="1377"/>
        <v>0.67745702745233116</v>
      </c>
      <c r="AH332" s="100">
        <f t="shared" ca="1" si="1377"/>
        <v>0.75915287903961615</v>
      </c>
      <c r="AI332" s="100"/>
      <c r="AJ332" s="100">
        <f t="shared" ref="AJ332:AP332" ca="1" si="1378">AJ330/AJ239/AJ331</f>
        <v>0.51226721099033012</v>
      </c>
      <c r="AK332" s="100">
        <f t="shared" ca="1" si="1378"/>
        <v>0.52972129151228731</v>
      </c>
      <c r="AL332" s="100">
        <f t="shared" ca="1" si="1378"/>
        <v>0.55033591325465314</v>
      </c>
      <c r="AM332" s="100">
        <f t="shared" ca="1" si="1378"/>
        <v>0.57746299671201362</v>
      </c>
      <c r="AN332" s="100">
        <f t="shared" ca="1" si="1378"/>
        <v>0.64108345772170983</v>
      </c>
      <c r="AO332" s="100">
        <f t="shared" ca="1" si="1378"/>
        <v>0.7165568168416846</v>
      </c>
      <c r="AP332" s="100">
        <f t="shared" ca="1" si="1378"/>
        <v>0.80992744777895087</v>
      </c>
      <c r="AQ332" s="100"/>
      <c r="AR332" s="100">
        <f t="shared" ref="AR332:AX332" ca="1" si="1379">AR330/AR239/AR331</f>
        <v>0.53420762787567322</v>
      </c>
      <c r="AS332" s="100">
        <f t="shared" ca="1" si="1379"/>
        <v>0.55122898122570729</v>
      </c>
      <c r="AT332" s="100">
        <f t="shared" ca="1" si="1379"/>
        <v>0.57515163038259698</v>
      </c>
      <c r="AU332" s="100">
        <f t="shared" ca="1" si="1379"/>
        <v>0.60208712742473947</v>
      </c>
      <c r="AV332" s="100">
        <f t="shared" ca="1" si="1379"/>
        <v>0.67247268054497022</v>
      </c>
      <c r="AW332" s="100">
        <f t="shared" ca="1" si="1379"/>
        <v>0.75768244179981858</v>
      </c>
      <c r="AX332" s="100">
        <f t="shared" ca="1" si="1379"/>
        <v>0.86262021811233447</v>
      </c>
      <c r="AY332" s="100"/>
      <c r="AZ332" s="100">
        <f t="shared" ref="AZ332:BF332" ca="1" si="1380">AZ330/AZ239/AZ331</f>
        <v>0.58832044140046102</v>
      </c>
      <c r="BA332" s="100">
        <f t="shared" ca="1" si="1380"/>
        <v>0.60205902746975026</v>
      </c>
      <c r="BB332" s="100">
        <f t="shared" ca="1" si="1380"/>
        <v>0.63415284967101171</v>
      </c>
      <c r="BC332" s="100">
        <f t="shared" ca="1" si="1380"/>
        <v>0.66621143474174438</v>
      </c>
      <c r="BD332" s="100">
        <f t="shared" ca="1" si="1380"/>
        <v>0.74072140248981633</v>
      </c>
      <c r="BE332" s="100">
        <f t="shared" ca="1" si="1380"/>
        <v>0.84452400274288408</v>
      </c>
      <c r="BF332" s="100">
        <f t="shared" ca="1" si="1380"/>
        <v>0.9681332599666691</v>
      </c>
    </row>
    <row r="333" spans="1:58" x14ac:dyDescent="0.2">
      <c r="C333" s="3"/>
      <c r="D333" s="104">
        <f t="shared" ref="D333:J333" ca="1" si="1381">D334*D334/2*D332</f>
        <v>344.9501122414963</v>
      </c>
      <c r="E333" s="104">
        <f t="shared" ca="1" si="1381"/>
        <v>1421.0393892557331</v>
      </c>
      <c r="F333" s="104">
        <f t="shared" ca="1" si="1381"/>
        <v>3142.2103393171947</v>
      </c>
      <c r="G333" s="104">
        <f t="shared" ca="1" si="1381"/>
        <v>5412.5903269001801</v>
      </c>
      <c r="H333" s="104">
        <f t="shared" ca="1" si="1381"/>
        <v>11349.796122533355</v>
      </c>
      <c r="I333" s="104">
        <f t="shared" ca="1" si="1381"/>
        <v>18621.742771426354</v>
      </c>
      <c r="J333" s="104">
        <f t="shared" ca="1" si="1381"/>
        <v>26358.739586749842</v>
      </c>
      <c r="K333" s="104"/>
      <c r="L333" s="104">
        <f t="shared" ref="L333:R333" ca="1" si="1382">L334*L334/2*L332</f>
        <v>332.67252204610747</v>
      </c>
      <c r="M333" s="104">
        <f t="shared" ca="1" si="1382"/>
        <v>1359.0487122925681</v>
      </c>
      <c r="N333" s="104">
        <f t="shared" ca="1" si="1382"/>
        <v>3038.1474132191424</v>
      </c>
      <c r="O333" s="104">
        <f t="shared" ca="1" si="1382"/>
        <v>5239.1331345970657</v>
      </c>
      <c r="P333" s="104">
        <f t="shared" ca="1" si="1382"/>
        <v>10910.768320515379</v>
      </c>
      <c r="Q333" s="104">
        <f t="shared" ca="1" si="1382"/>
        <v>17761.95633715206</v>
      </c>
      <c r="R333" s="104">
        <f t="shared" ca="1" si="1382"/>
        <v>25001.140627573466</v>
      </c>
      <c r="S333" s="104"/>
      <c r="T333" s="104">
        <f t="shared" ref="T333:Z333" ca="1" si="1383">T334*T334/2*T332</f>
        <v>319.2544041942225</v>
      </c>
      <c r="U333" s="104">
        <f t="shared" ca="1" si="1383"/>
        <v>1296.8806312013135</v>
      </c>
      <c r="V333" s="104">
        <f t="shared" ca="1" si="1383"/>
        <v>2910.512971414551</v>
      </c>
      <c r="W333" s="104">
        <f t="shared" ca="1" si="1383"/>
        <v>5034.6019598807852</v>
      </c>
      <c r="X333" s="104">
        <f t="shared" ca="1" si="1383"/>
        <v>10439.784600464614</v>
      </c>
      <c r="Y333" s="104">
        <f t="shared" ca="1" si="1383"/>
        <v>16870.635616791929</v>
      </c>
      <c r="Z333" s="104">
        <f t="shared" ca="1" si="1383"/>
        <v>23609.074737864383</v>
      </c>
      <c r="AA333" s="104"/>
      <c r="AB333" s="104">
        <f t="shared" ref="AB333:AH333" ca="1" si="1384">AB334*AB334/2*AB332</f>
        <v>304.756064822974</v>
      </c>
      <c r="AC333" s="104">
        <f t="shared" ca="1" si="1384"/>
        <v>1247.6804736044771</v>
      </c>
      <c r="AD333" s="104">
        <f t="shared" ca="1" si="1384"/>
        <v>2770.3071452201943</v>
      </c>
      <c r="AE333" s="104">
        <f t="shared" ca="1" si="1384"/>
        <v>4806.357626118227</v>
      </c>
      <c r="AF333" s="104">
        <f t="shared" ca="1" si="1384"/>
        <v>9945.301500335765</v>
      </c>
      <c r="AG333" s="104">
        <f t="shared" ca="1" si="1384"/>
        <v>15955.052918241587</v>
      </c>
      <c r="AH333" s="104">
        <f t="shared" ca="1" si="1384"/>
        <v>22267.668443904251</v>
      </c>
      <c r="AI333" s="104"/>
      <c r="AJ333" s="104">
        <f t="shared" ref="AJ333:AP333" ca="1" si="1385">AJ334*AJ334/2*AJ332</f>
        <v>288.95293288075351</v>
      </c>
      <c r="AK333" s="104">
        <f t="shared" ca="1" si="1385"/>
        <v>1195.5793687606815</v>
      </c>
      <c r="AL333" s="104">
        <f t="shared" ca="1" si="1385"/>
        <v>2638.5278455509911</v>
      </c>
      <c r="AM333" s="104">
        <f t="shared" ca="1" si="1385"/>
        <v>4570.0180150618771</v>
      </c>
      <c r="AN333" s="104">
        <f t="shared" ca="1" si="1385"/>
        <v>9435.7273969955095</v>
      </c>
      <c r="AO333" s="104">
        <f t="shared" ca="1" si="1385"/>
        <v>15079.130773100576</v>
      </c>
      <c r="AP333" s="104">
        <f t="shared" ca="1" si="1385"/>
        <v>20881.101682394255</v>
      </c>
      <c r="AQ333" s="104"/>
      <c r="AR333" s="104">
        <f t="shared" ref="AR333:AX333" ca="1" si="1386">AR334*AR334/2*AR332</f>
        <v>272.14612461237039</v>
      </c>
      <c r="AS333" s="104">
        <f t="shared" ca="1" si="1386"/>
        <v>1141.5848759887742</v>
      </c>
      <c r="AT333" s="104">
        <f t="shared" ca="1" si="1386"/>
        <v>2516.9677484702288</v>
      </c>
      <c r="AU333" s="104">
        <f t="shared" ca="1" si="1386"/>
        <v>4327.4862762024968</v>
      </c>
      <c r="AV333" s="104">
        <f t="shared" ca="1" si="1386"/>
        <v>8942.4351089205793</v>
      </c>
      <c r="AW333" s="104">
        <f t="shared" ca="1" si="1386"/>
        <v>14225.026059272295</v>
      </c>
      <c r="AX333" s="104">
        <f t="shared" ca="1" si="1386"/>
        <v>19583.140317608279</v>
      </c>
      <c r="AY333" s="104"/>
      <c r="AZ333" s="104">
        <f t="shared" ref="AZ333:BF333" ca="1" si="1387">AZ334*AZ334/2*AZ332</f>
        <v>237.98889057955884</v>
      </c>
      <c r="BA333" s="104">
        <f t="shared" ca="1" si="1387"/>
        <v>1031.0702325629509</v>
      </c>
      <c r="BB333" s="104">
        <f t="shared" ca="1" si="1387"/>
        <v>2267.0373625548427</v>
      </c>
      <c r="BC333" s="104">
        <f t="shared" ca="1" si="1387"/>
        <v>3888.5410137186122</v>
      </c>
      <c r="BD333" s="104">
        <f t="shared" ca="1" si="1387"/>
        <v>7978.9250257695767</v>
      </c>
      <c r="BE333" s="104">
        <f t="shared" ca="1" si="1387"/>
        <v>12620.216694348404</v>
      </c>
      <c r="BF333" s="104">
        <f t="shared" ca="1" si="1387"/>
        <v>17308.595951259394</v>
      </c>
    </row>
    <row r="334" spans="1:58" x14ac:dyDescent="0.2">
      <c r="B334" s="33" t="s">
        <v>268</v>
      </c>
      <c r="C334" s="3" t="s">
        <v>47</v>
      </c>
      <c r="D334" s="105">
        <f t="shared" ref="D334:J334" ca="1" si="1388">D288/D264/D332*1000000</f>
        <v>38.846257205043663</v>
      </c>
      <c r="E334" s="105">
        <f t="shared" ca="1" si="1388"/>
        <v>77.884950100099402</v>
      </c>
      <c r="F334" s="105">
        <f t="shared" ca="1" si="1388"/>
        <v>114.21108518662402</v>
      </c>
      <c r="G334" s="105">
        <f t="shared" ca="1" si="1388"/>
        <v>147.63690643669284</v>
      </c>
      <c r="H334" s="105">
        <f t="shared" ca="1" si="1388"/>
        <v>206.62888587660123</v>
      </c>
      <c r="I334" s="105">
        <f t="shared" ca="1" si="1388"/>
        <v>254.17278338039321</v>
      </c>
      <c r="J334" s="105">
        <f t="shared" ca="1" si="1388"/>
        <v>287.54496208373286</v>
      </c>
      <c r="K334" s="105"/>
      <c r="L334" s="105">
        <f t="shared" ref="L334:R334" ca="1" si="1389">L288/L264/L332*1000000</f>
        <v>37.734705380578397</v>
      </c>
      <c r="M334" s="105">
        <f t="shared" ca="1" si="1389"/>
        <v>75.214378932995004</v>
      </c>
      <c r="N334" s="105">
        <f t="shared" ca="1" si="1389"/>
        <v>110.63614935387642</v>
      </c>
      <c r="O334" s="105">
        <f t="shared" ca="1" si="1389"/>
        <v>142.75932060038608</v>
      </c>
      <c r="P334" s="105">
        <f t="shared" ca="1" si="1389"/>
        <v>198.26865121895739</v>
      </c>
      <c r="Q334" s="105">
        <f t="shared" ca="1" si="1389"/>
        <v>242.07989125661086</v>
      </c>
      <c r="R334" s="105">
        <f t="shared" ca="1" si="1389"/>
        <v>272.44016672167851</v>
      </c>
      <c r="S334" s="105"/>
      <c r="T334" s="105">
        <f t="shared" ref="T334:Z334" ca="1" si="1390">T288/T264/T332*1000000</f>
        <v>36.493973040164903</v>
      </c>
      <c r="U334" s="105">
        <f t="shared" ca="1" si="1390"/>
        <v>72.453521924370435</v>
      </c>
      <c r="V334" s="105">
        <f t="shared" ca="1" si="1390"/>
        <v>106.54150509806939</v>
      </c>
      <c r="W334" s="105">
        <f t="shared" ca="1" si="1390"/>
        <v>137.36157306218371</v>
      </c>
      <c r="X334" s="105">
        <f t="shared" ca="1" si="1390"/>
        <v>189.50372319889851</v>
      </c>
      <c r="Y334" s="105">
        <f t="shared" ca="1" si="1390"/>
        <v>229.64528596733373</v>
      </c>
      <c r="Z334" s="105">
        <f t="shared" ca="1" si="1390"/>
        <v>257.00149453948956</v>
      </c>
      <c r="AA334" s="105"/>
      <c r="AB334" s="105">
        <f t="shared" ref="AB334:AH334" ca="1" si="1391">AB288/AB264/AB332*1000000</f>
        <v>35.121896948132637</v>
      </c>
      <c r="AC334" s="105">
        <f t="shared" ca="1" si="1391"/>
        <v>69.90172473767295</v>
      </c>
      <c r="AD334" s="105">
        <f t="shared" ca="1" si="1391"/>
        <v>102.16196132223938</v>
      </c>
      <c r="AE334" s="105">
        <f t="shared" ca="1" si="1391"/>
        <v>131.60982320690385</v>
      </c>
      <c r="AF334" s="105">
        <f t="shared" ca="1" si="1391"/>
        <v>180.54918549935408</v>
      </c>
      <c r="AG334" s="105">
        <f t="shared" ca="1" si="1391"/>
        <v>217.03173697117325</v>
      </c>
      <c r="AH334" s="105">
        <f t="shared" ca="1" si="1391"/>
        <v>242.20759046976661</v>
      </c>
      <c r="AI334" s="105"/>
      <c r="AJ334" s="105">
        <f t="shared" ref="AJ334:AP334" ca="1" si="1392">AJ288/AJ264/AJ332*1000000</f>
        <v>33.587700503516132</v>
      </c>
      <c r="AK334" s="105">
        <f t="shared" ca="1" si="1392"/>
        <v>67.186263560761418</v>
      </c>
      <c r="AL334" s="105">
        <f t="shared" ca="1" si="1392"/>
        <v>97.922368967642043</v>
      </c>
      <c r="AM334" s="105">
        <f t="shared" ca="1" si="1392"/>
        <v>125.80904732862149</v>
      </c>
      <c r="AN334" s="105">
        <f t="shared" ca="1" si="1392"/>
        <v>171.57160153484901</v>
      </c>
      <c r="AO334" s="105">
        <f t="shared" ca="1" si="1392"/>
        <v>205.15298277401493</v>
      </c>
      <c r="AP334" s="105">
        <f t="shared" ca="1" si="1392"/>
        <v>227.07464473297892</v>
      </c>
      <c r="AQ334" s="105"/>
      <c r="AR334" s="105">
        <f t="shared" ref="AR334:AW334" ca="1" si="1393">AR288/AR264/AR332*1000000</f>
        <v>31.919864015098398</v>
      </c>
      <c r="AS334" s="105">
        <f t="shared" ca="1" si="1393"/>
        <v>64.358080058736491</v>
      </c>
      <c r="AT334" s="105">
        <f t="shared" ca="1" si="1393"/>
        <v>93.554061310146224</v>
      </c>
      <c r="AU334" s="105">
        <f t="shared" ca="1" si="1393"/>
        <v>119.89558095371525</v>
      </c>
      <c r="AV334" s="105">
        <f t="shared" ca="1" si="1393"/>
        <v>163.08182906173369</v>
      </c>
      <c r="AW334" s="105">
        <f t="shared" ca="1" si="1393"/>
        <v>193.77507852632752</v>
      </c>
      <c r="AX334" s="105">
        <f ca="1">AX288/AX264/AX332*1000000</f>
        <v>213.08179628271776</v>
      </c>
      <c r="AY334" s="105"/>
      <c r="AZ334" s="105">
        <f t="shared" ref="AZ334:BF334" ca="1" si="1394">AZ288/AZ264/AZ332*1000000</f>
        <v>28.443718434507534</v>
      </c>
      <c r="BA334" s="105">
        <f t="shared" ca="1" si="1394"/>
        <v>58.524750374239638</v>
      </c>
      <c r="BB334" s="105">
        <f t="shared" ca="1" si="1394"/>
        <v>84.556570920885633</v>
      </c>
      <c r="BC334" s="105">
        <f t="shared" ca="1" si="1394"/>
        <v>108.04440906581455</v>
      </c>
      <c r="BD334" s="105">
        <f t="shared" ca="1" si="1394"/>
        <v>146.77758685210375</v>
      </c>
      <c r="BE334" s="105">
        <f t="shared" ca="1" si="1394"/>
        <v>172.87906502658865</v>
      </c>
      <c r="BF334" s="105">
        <f t="shared" ca="1" si="1394"/>
        <v>189.09426071641545</v>
      </c>
    </row>
    <row r="335" spans="1:58" x14ac:dyDescent="0.2">
      <c r="B335" s="31" t="s">
        <v>253</v>
      </c>
      <c r="C335" s="3" t="s">
        <v>44</v>
      </c>
      <c r="D335" s="81">
        <f t="shared" ref="D335:J335" ca="1" si="1395">D330*(D336/D331)^(1/D243)</f>
        <v>105903.69926752783</v>
      </c>
      <c r="E335" s="81">
        <f t="shared" ca="1" si="1395"/>
        <v>107580.66136856927</v>
      </c>
      <c r="F335" s="81">
        <f t="shared" ca="1" si="1395"/>
        <v>110263.07029820679</v>
      </c>
      <c r="G335" s="81">
        <f t="shared" ca="1" si="1395"/>
        <v>113883.09494695517</v>
      </c>
      <c r="H335" s="81">
        <f t="shared" ca="1" si="1395"/>
        <v>123998.40883800939</v>
      </c>
      <c r="I335" s="81">
        <f t="shared" ca="1" si="1395"/>
        <v>138223.93993272356</v>
      </c>
      <c r="J335" s="81">
        <f t="shared" ca="1" si="1395"/>
        <v>157141.10698037685</v>
      </c>
      <c r="K335" s="81"/>
      <c r="L335" s="81">
        <f t="shared" ref="L335:R335" ca="1" si="1396">L330*(L336/L331)^(1/L243)</f>
        <v>109031.59023903664</v>
      </c>
      <c r="M335" s="81">
        <f t="shared" ca="1" si="1396"/>
        <v>110791.81848381538</v>
      </c>
      <c r="N335" s="81">
        <f t="shared" ca="1" si="1396"/>
        <v>113634.05037849722</v>
      </c>
      <c r="O335" s="81">
        <f t="shared" ca="1" si="1396"/>
        <v>117425.74350594894</v>
      </c>
      <c r="P335" s="81">
        <f t="shared" ca="1" si="1396"/>
        <v>127845.3737303692</v>
      </c>
      <c r="Q335" s="81">
        <f t="shared" ca="1" si="1396"/>
        <v>142317.39680772627</v>
      </c>
      <c r="R335" s="81">
        <f t="shared" ca="1" si="1396"/>
        <v>161439.18015693463</v>
      </c>
      <c r="S335" s="81"/>
      <c r="T335" s="81">
        <f t="shared" ref="T335:Z335" ca="1" si="1397">T330*(T336/T331)^(1/T243)</f>
        <v>112930.41586605803</v>
      </c>
      <c r="U335" s="81">
        <f t="shared" ca="1" si="1397"/>
        <v>114810.04977064994</v>
      </c>
      <c r="V335" s="81">
        <f t="shared" ca="1" si="1397"/>
        <v>117845.14364177301</v>
      </c>
      <c r="W335" s="81">
        <f t="shared" ca="1" si="1397"/>
        <v>121880.51135190183</v>
      </c>
      <c r="X335" s="81">
        <f t="shared" ca="1" si="1397"/>
        <v>132803.47778594241</v>
      </c>
      <c r="Y335" s="81">
        <f t="shared" ca="1" si="1397"/>
        <v>147766.26911734536</v>
      </c>
      <c r="Z335" s="81">
        <f t="shared" ca="1" si="1397"/>
        <v>167387.42836920152</v>
      </c>
      <c r="AA335" s="81"/>
      <c r="AB335" s="81">
        <f t="shared" ref="AB335:AH335" ca="1" si="1398">AB330*(AB336/AB331)^(1/AB243)</f>
        <v>117654.67445635477</v>
      </c>
      <c r="AC335" s="81">
        <f t="shared" ca="1" si="1398"/>
        <v>119731.50146166018</v>
      </c>
      <c r="AD335" s="81">
        <f t="shared" ca="1" si="1398"/>
        <v>122942.15215554988</v>
      </c>
      <c r="AE335" s="81">
        <f t="shared" ca="1" si="1398"/>
        <v>127289.34620341955</v>
      </c>
      <c r="AF335" s="81">
        <f t="shared" ca="1" si="1398"/>
        <v>138925.24615218514</v>
      </c>
      <c r="AG335" s="81">
        <f t="shared" ca="1" si="1398"/>
        <v>154643.09845482203</v>
      </c>
      <c r="AH335" s="81">
        <f t="shared" ca="1" si="1398"/>
        <v>175160.294041516</v>
      </c>
      <c r="AI335" s="81"/>
      <c r="AJ335" s="81">
        <f t="shared" ref="AJ335:AP335" ca="1" si="1399">AJ330*(AJ336/AJ331)^(1/AJ243)</f>
        <v>123299.98816646394</v>
      </c>
      <c r="AK335" s="81">
        <f t="shared" ca="1" si="1399"/>
        <v>125578.1254032298</v>
      </c>
      <c r="AL335" s="81">
        <f t="shared" ca="1" si="1399"/>
        <v>128984.65375752468</v>
      </c>
      <c r="AM335" s="81">
        <f t="shared" ca="1" si="1399"/>
        <v>133686.52197330102</v>
      </c>
      <c r="AN335" s="81">
        <f t="shared" ca="1" si="1399"/>
        <v>146254.6120333244</v>
      </c>
      <c r="AO335" s="81">
        <f t="shared" ca="1" si="1399"/>
        <v>163032.55499367745</v>
      </c>
      <c r="AP335" s="81">
        <f t="shared" ca="1" si="1399"/>
        <v>184661.81833264284</v>
      </c>
      <c r="AQ335" s="81"/>
      <c r="AR335" s="81">
        <f t="shared" ref="AR335:AX335" ca="1" si="1400">AR330*(AR336/AR331)^(1/AR243)</f>
        <v>129972.00168877143</v>
      </c>
      <c r="AS335" s="81">
        <f t="shared" ca="1" si="1400"/>
        <v>132414.17328966901</v>
      </c>
      <c r="AT335" s="81">
        <f t="shared" ca="1" si="1400"/>
        <v>136212.57839884845</v>
      </c>
      <c r="AU335" s="81">
        <f t="shared" ca="1" si="1400"/>
        <v>141145.76342020204</v>
      </c>
      <c r="AV335" s="81">
        <f t="shared" ca="1" si="1400"/>
        <v>154803.27060250513</v>
      </c>
      <c r="AW335" s="81">
        <f t="shared" ca="1" si="1400"/>
        <v>172937.88393593021</v>
      </c>
      <c r="AX335" s="81">
        <f t="shared" ca="1" si="1400"/>
        <v>196108.453990471</v>
      </c>
      <c r="AY335" s="81"/>
      <c r="AZ335" s="81">
        <f t="shared" ref="AZ335:BF335" ca="1" si="1401">AZ330*(AZ336/AZ331)^(1/AZ243)</f>
        <v>146753.82995370484</v>
      </c>
      <c r="BA335" s="81">
        <f t="shared" ca="1" si="1401"/>
        <v>149359.39667262099</v>
      </c>
      <c r="BB335" s="81">
        <f t="shared" ca="1" si="1401"/>
        <v>154279.45451383869</v>
      </c>
      <c r="BC335" s="81">
        <f t="shared" ca="1" si="1401"/>
        <v>160214.06565055024</v>
      </c>
      <c r="BD335" s="81">
        <f t="shared" ca="1" si="1401"/>
        <v>175807.61911853784</v>
      </c>
      <c r="BE335" s="81">
        <f t="shared" ca="1" si="1401"/>
        <v>197421.14713489427</v>
      </c>
      <c r="BF335" s="81">
        <f t="shared" ca="1" si="1401"/>
        <v>224717.38854273048</v>
      </c>
    </row>
    <row r="336" spans="1:58" x14ac:dyDescent="0.2">
      <c r="B336" s="33" t="s">
        <v>254</v>
      </c>
      <c r="C336" s="3" t="s">
        <v>43</v>
      </c>
      <c r="D336" s="85">
        <f t="shared" ref="D336:J336" ca="1" si="1402">D331+D334*D334/2/D241</f>
        <v>803.45135618735833</v>
      </c>
      <c r="E336" s="85">
        <f t="shared" ca="1" si="1402"/>
        <v>790.34924070316481</v>
      </c>
      <c r="F336" s="85">
        <f t="shared" ca="1" si="1402"/>
        <v>778.34563581400664</v>
      </c>
      <c r="G336" s="85">
        <f t="shared" ca="1" si="1402"/>
        <v>767.8754163064782</v>
      </c>
      <c r="H336" s="85">
        <f t="shared" ca="1" si="1402"/>
        <v>751.81821664655729</v>
      </c>
      <c r="I336" s="85">
        <f t="shared" ca="1" si="1402"/>
        <v>741.72783214294054</v>
      </c>
      <c r="J336" s="85">
        <f t="shared" ca="1" si="1402"/>
        <v>736.50434414777726</v>
      </c>
      <c r="K336" s="85"/>
      <c r="L336" s="85">
        <f t="shared" ref="L336:R336" ca="1" si="1403">L331+L334*L334/2/L241</f>
        <v>809.45349418584613</v>
      </c>
      <c r="M336" s="85">
        <f t="shared" ca="1" si="1403"/>
        <v>794.28331688058199</v>
      </c>
      <c r="N336" s="85">
        <f t="shared" ca="1" si="1403"/>
        <v>779.58610512386304</v>
      </c>
      <c r="O336" s="85">
        <f t="shared" ca="1" si="1403"/>
        <v>766.65987859684219</v>
      </c>
      <c r="P336" s="85">
        <f t="shared" ca="1" si="1403"/>
        <v>746.55326122803444</v>
      </c>
      <c r="Q336" s="85">
        <f t="shared" ca="1" si="1403"/>
        <v>733.46073674567754</v>
      </c>
      <c r="R336" s="85">
        <f t="shared" ca="1" si="1403"/>
        <v>726.11670773131175</v>
      </c>
      <c r="S336" s="85"/>
      <c r="T336" s="85">
        <f t="shared" ref="T336:Z336" ca="1" si="1404">T331+T334*T334/2/T241</f>
        <v>817.26897556837798</v>
      </c>
      <c r="U336" s="85">
        <f t="shared" ca="1" si="1404"/>
        <v>800.98817942507401</v>
      </c>
      <c r="V336" s="85">
        <f t="shared" ca="1" si="1404"/>
        <v>783.88574303208861</v>
      </c>
      <c r="W336" s="85">
        <f t="shared" ca="1" si="1404"/>
        <v>768.71979384498195</v>
      </c>
      <c r="X336" s="85">
        <f t="shared" ca="1" si="1404"/>
        <v>744.85724825790624</v>
      </c>
      <c r="Y336" s="85">
        <f t="shared" ca="1" si="1404"/>
        <v>728.98081126161344</v>
      </c>
      <c r="Z336" s="85">
        <f t="shared" ca="1" si="1404"/>
        <v>719.7159471482297</v>
      </c>
      <c r="AA336" s="85"/>
      <c r="AB336" s="85">
        <f t="shared" ref="AB336:AH336" ca="1" si="1405">AB331+AB334*AB334/2/AB241</f>
        <v>826.30372485424209</v>
      </c>
      <c r="AC336" s="85">
        <f t="shared" ca="1" si="1405"/>
        <v>808.72638539851243</v>
      </c>
      <c r="AD336" s="85">
        <f t="shared" ca="1" si="1405"/>
        <v>791.34779289945914</v>
      </c>
      <c r="AE336" s="85">
        <f t="shared" ca="1" si="1405"/>
        <v>774.24156962792745</v>
      </c>
      <c r="AF336" s="85">
        <f t="shared" ca="1" si="1405"/>
        <v>747.03912701450292</v>
      </c>
      <c r="AG336" s="85">
        <f t="shared" ca="1" si="1405"/>
        <v>728.01033444318296</v>
      </c>
      <c r="AH336" s="85">
        <f t="shared" ca="1" si="1405"/>
        <v>719.18126667473609</v>
      </c>
      <c r="AI336" s="85"/>
      <c r="AJ336" s="85">
        <f t="shared" ref="AJ336:AP336" ca="1" si="1406">AJ331+AJ334*AJ334/2/AJ241</f>
        <v>835.4201886354283</v>
      </c>
      <c r="AK336" s="85">
        <f t="shared" ca="1" si="1406"/>
        <v>818.31170203839542</v>
      </c>
      <c r="AL336" s="85">
        <f t="shared" ca="1" si="1406"/>
        <v>802.1704532544311</v>
      </c>
      <c r="AM336" s="85">
        <f t="shared" ca="1" si="1406"/>
        <v>783.74277990448707</v>
      </c>
      <c r="AN336" s="85">
        <f t="shared" ca="1" si="1406"/>
        <v>753.11725867218172</v>
      </c>
      <c r="AO336" s="85">
        <f t="shared" ca="1" si="1406"/>
        <v>732.7876006696182</v>
      </c>
      <c r="AP336" s="85">
        <f t="shared" ca="1" si="1406"/>
        <v>720.39541081918117</v>
      </c>
      <c r="AQ336" s="85"/>
      <c r="AR336" s="85">
        <f t="shared" ref="AR336:AW336" ca="1" si="1407">AR331+AR334*AR334/2/AR241</f>
        <v>844.61863538676016</v>
      </c>
      <c r="AS336" s="85">
        <f t="shared" ca="1" si="1407"/>
        <v>829.76536464759613</v>
      </c>
      <c r="AT336" s="85">
        <f t="shared" ca="1" si="1407"/>
        <v>811.83027358858726</v>
      </c>
      <c r="AU336" s="85">
        <f t="shared" ca="1" si="1407"/>
        <v>795.88248067363008</v>
      </c>
      <c r="AV336" s="85">
        <f t="shared" ca="1" si="1407"/>
        <v>764.30262302403162</v>
      </c>
      <c r="AW336" s="85">
        <f t="shared" ca="1" si="1407"/>
        <v>741.91078441762761</v>
      </c>
      <c r="AX336" s="85">
        <f ca="1">AX331+AX334*AX334/2/AX241</f>
        <v>727.27737128429465</v>
      </c>
      <c r="AY336" s="85"/>
      <c r="AZ336" s="85">
        <f t="shared" ref="AZ336:BF336" ca="1" si="1408">AZ331+AZ334*AZ334/2/AZ241</f>
        <v>866.26807426368896</v>
      </c>
      <c r="BA336" s="85">
        <f t="shared" ca="1" si="1408"/>
        <v>858.06342372737026</v>
      </c>
      <c r="BB336" s="85">
        <f t="shared" ca="1" si="1408"/>
        <v>836.42497948459504</v>
      </c>
      <c r="BC336" s="85">
        <f t="shared" ca="1" si="1408"/>
        <v>820.61284221957931</v>
      </c>
      <c r="BD336" s="85">
        <f t="shared" ca="1" si="1408"/>
        <v>796.21092688570002</v>
      </c>
      <c r="BE336" s="85">
        <f t="shared" ca="1" si="1408"/>
        <v>772.09129849636304</v>
      </c>
      <c r="BF336" s="85">
        <f t="shared" ca="1" si="1408"/>
        <v>757.98009710404676</v>
      </c>
    </row>
    <row r="337" spans="1:58" x14ac:dyDescent="0.2">
      <c r="B337" s="33" t="s">
        <v>312</v>
      </c>
      <c r="C337" s="3"/>
      <c r="D337" s="85">
        <f t="shared" ref="D337:J337" ca="1" si="1409">D335/D239/D336</f>
        <v>0.45831351127869141</v>
      </c>
      <c r="E337" s="85">
        <f t="shared" ca="1" si="1409"/>
        <v>0.47328886579994922</v>
      </c>
      <c r="F337" s="85">
        <f t="shared" ca="1" si="1409"/>
        <v>0.49257084765867437</v>
      </c>
      <c r="G337" s="85">
        <f t="shared" ca="1" si="1409"/>
        <v>0.51567920158257319</v>
      </c>
      <c r="H337" s="85">
        <f t="shared" ca="1" si="1409"/>
        <v>0.57347486265474124</v>
      </c>
      <c r="I337" s="85">
        <f t="shared" ca="1" si="1409"/>
        <v>0.64796240800546401</v>
      </c>
      <c r="J337" s="85">
        <f t="shared" ca="1" si="1409"/>
        <v>0.74186624946685831</v>
      </c>
      <c r="K337" s="85"/>
      <c r="L337" s="85">
        <f t="shared" ref="L337:R337" ca="1" si="1410">L335/L239/L336</f>
        <v>0.46835111935306573</v>
      </c>
      <c r="M337" s="85">
        <f t="shared" ca="1" si="1410"/>
        <v>0.48500181996544062</v>
      </c>
      <c r="N337" s="85">
        <f t="shared" ca="1" si="1410"/>
        <v>0.50682206650230432</v>
      </c>
      <c r="O337" s="85">
        <f t="shared" ca="1" si="1410"/>
        <v>0.53256387133324246</v>
      </c>
      <c r="P337" s="85">
        <f t="shared" ca="1" si="1410"/>
        <v>0.5954363426106265</v>
      </c>
      <c r="Q337" s="85">
        <f t="shared" ca="1" si="1410"/>
        <v>0.67467130497095973</v>
      </c>
      <c r="R337" s="85">
        <f t="shared" ca="1" si="1410"/>
        <v>0.77306076440257787</v>
      </c>
      <c r="S337" s="85"/>
      <c r="T337" s="85">
        <f t="shared" ref="T337:Z337" ca="1" si="1411">T335/T239/T336</f>
        <v>0.4804597741315686</v>
      </c>
      <c r="U337" s="85">
        <f t="shared" ca="1" si="1411"/>
        <v>0.49838494683624712</v>
      </c>
      <c r="V337" s="85">
        <f t="shared" ca="1" si="1411"/>
        <v>0.5227211139358322</v>
      </c>
      <c r="W337" s="85">
        <f t="shared" ca="1" si="1411"/>
        <v>0.55128645493316097</v>
      </c>
      <c r="X337" s="85">
        <f t="shared" ca="1" si="1411"/>
        <v>0.61993694423555701</v>
      </c>
      <c r="Y337" s="85">
        <f t="shared" ca="1" si="1411"/>
        <v>0.7048071964164031</v>
      </c>
      <c r="Z337" s="85">
        <f t="shared" ca="1" si="1411"/>
        <v>0.80867278898495454</v>
      </c>
      <c r="AA337" s="85"/>
      <c r="AB337" s="85">
        <f t="shared" ref="AB337:AH337" ca="1" si="1412">AB335/AB239/AB336</f>
        <v>0.4950859415634381</v>
      </c>
      <c r="AC337" s="85">
        <f t="shared" ca="1" si="1412"/>
        <v>0.51477557740793833</v>
      </c>
      <c r="AD337" s="85">
        <f t="shared" ca="1" si="1412"/>
        <v>0.54018750482161926</v>
      </c>
      <c r="AE337" s="85">
        <f t="shared" ca="1" si="1412"/>
        <v>0.57164536814752587</v>
      </c>
      <c r="AF337" s="85">
        <f t="shared" ca="1" si="1412"/>
        <v>0.64661971849457633</v>
      </c>
      <c r="AG337" s="85">
        <f t="shared" ca="1" si="1412"/>
        <v>0.73859117910523042</v>
      </c>
      <c r="AH337" s="85">
        <f t="shared" ca="1" si="1412"/>
        <v>0.84685375497951298</v>
      </c>
      <c r="AI337" s="85"/>
      <c r="AJ337" s="85">
        <f t="shared" ref="AJ337:AP337" ca="1" si="1413">AJ335/AJ239/AJ336</f>
        <v>0.51317936739958736</v>
      </c>
      <c r="AK337" s="85">
        <f t="shared" ca="1" si="1413"/>
        <v>0.53358836643189855</v>
      </c>
      <c r="AL337" s="85">
        <f t="shared" ca="1" si="1413"/>
        <v>0.55909099729654099</v>
      </c>
      <c r="AM337" s="85">
        <f t="shared" ca="1" si="1413"/>
        <v>0.59309626624513156</v>
      </c>
      <c r="AN337" s="85">
        <f t="shared" ca="1" si="1413"/>
        <v>0.67523988661697598</v>
      </c>
      <c r="AO337" s="85">
        <f t="shared" ca="1" si="1413"/>
        <v>0.77358375456850714</v>
      </c>
      <c r="AP337" s="85">
        <f t="shared" ca="1" si="1413"/>
        <v>0.89128641779716733</v>
      </c>
      <c r="AQ337" s="85"/>
      <c r="AR337" s="85">
        <f t="shared" ref="AR337:AX337" ca="1" si="1414">AR335/AR239/AR336</f>
        <v>0.53505726649178886</v>
      </c>
      <c r="AS337" s="85">
        <f t="shared" ca="1" si="1414"/>
        <v>0.55486877884443542</v>
      </c>
      <c r="AT337" s="85">
        <f t="shared" ca="1" si="1414"/>
        <v>0.58339552003619055</v>
      </c>
      <c r="AU337" s="85">
        <f t="shared" ca="1" si="1414"/>
        <v>0.61663762520401577</v>
      </c>
      <c r="AV337" s="85">
        <f t="shared" ca="1" si="1414"/>
        <v>0.70424845068243369</v>
      </c>
      <c r="AW337" s="85">
        <f t="shared" ca="1" si="1414"/>
        <v>0.81049357216620366</v>
      </c>
      <c r="AX337" s="85">
        <f t="shared" ca="1" si="1414"/>
        <v>0.9375778942945785</v>
      </c>
      <c r="AY337" s="85"/>
      <c r="AZ337" s="85">
        <f t="shared" ref="AZ337:BF337" ca="1" si="1415">AZ335/AZ239/AZ336</f>
        <v>0.58904470095808326</v>
      </c>
      <c r="BA337" s="85">
        <f t="shared" ca="1" si="1415"/>
        <v>0.60523534037068027</v>
      </c>
      <c r="BB337" s="85">
        <f t="shared" ca="1" si="1415"/>
        <v>0.64134574621586338</v>
      </c>
      <c r="BC337" s="85">
        <f t="shared" ca="1" si="1415"/>
        <v>0.67884941872705395</v>
      </c>
      <c r="BD337" s="85">
        <f t="shared" ca="1" si="1415"/>
        <v>0.76775150673932435</v>
      </c>
      <c r="BE337" s="85">
        <f t="shared" ca="1" si="1415"/>
        <v>0.88907035902164422</v>
      </c>
      <c r="BF337" s="85">
        <f t="shared" ca="1" si="1415"/>
        <v>1.0308369929321426</v>
      </c>
    </row>
    <row r="338" spans="1:58" ht="15" x14ac:dyDescent="0.25">
      <c r="B338" s="152" t="s">
        <v>341</v>
      </c>
      <c r="C338" s="3"/>
      <c r="D338" s="85">
        <f t="shared" ref="D338:J338" ca="1" si="1416">(D336-D291)/D291/((D335/D293)^D243-1)</f>
        <v>0.84999999999998632</v>
      </c>
      <c r="E338" s="85">
        <f t="shared" ca="1" si="1416"/>
        <v>0.85000000000005715</v>
      </c>
      <c r="F338" s="85">
        <f t="shared" ca="1" si="1416"/>
        <v>0.85000000000000431</v>
      </c>
      <c r="G338" s="85">
        <f t="shared" ca="1" si="1416"/>
        <v>0.85000000000000109</v>
      </c>
      <c r="H338" s="85">
        <f t="shared" ca="1" si="1416"/>
        <v>0.85000000000000986</v>
      </c>
      <c r="I338" s="85">
        <f t="shared" ca="1" si="1416"/>
        <v>0.84999999999999987</v>
      </c>
      <c r="J338" s="85">
        <f t="shared" ca="1" si="1416"/>
        <v>0.84999999999997677</v>
      </c>
      <c r="K338" s="85"/>
      <c r="L338" s="85">
        <f t="shared" ref="L338:R338" ca="1" si="1417">(L336-L291)/L291/((L335/L293)^L243-1)</f>
        <v>0.84999999938120019</v>
      </c>
      <c r="M338" s="85">
        <f t="shared" ca="1" si="1417"/>
        <v>0.85000000000000542</v>
      </c>
      <c r="N338" s="85">
        <f t="shared" ca="1" si="1417"/>
        <v>0.85000000000000342</v>
      </c>
      <c r="O338" s="85">
        <f t="shared" ca="1" si="1417"/>
        <v>0.8500000000000032</v>
      </c>
      <c r="P338" s="85">
        <f t="shared" ca="1" si="1417"/>
        <v>0.84999999999999487</v>
      </c>
      <c r="Q338" s="85">
        <f t="shared" ca="1" si="1417"/>
        <v>0.84999999999999609</v>
      </c>
      <c r="R338" s="85">
        <f t="shared" ca="1" si="1417"/>
        <v>0.84999999999999765</v>
      </c>
      <c r="S338" s="85"/>
      <c r="T338" s="85">
        <f t="shared" ref="T338:Z338" ca="1" si="1418">(T336-T291)/T291/((T335/T293)^T243-1)</f>
        <v>0.85000000000002296</v>
      </c>
      <c r="U338" s="85">
        <f t="shared" ca="1" si="1418"/>
        <v>0.84999999999998976</v>
      </c>
      <c r="V338" s="85">
        <f t="shared" ca="1" si="1418"/>
        <v>0.85000000000000697</v>
      </c>
      <c r="W338" s="85">
        <f t="shared" ca="1" si="1418"/>
        <v>0.84999999999999643</v>
      </c>
      <c r="X338" s="85">
        <f t="shared" ca="1" si="1418"/>
        <v>0.85000000000000087</v>
      </c>
      <c r="Y338" s="85">
        <f t="shared" ca="1" si="1418"/>
        <v>0.85000000000000009</v>
      </c>
      <c r="Z338" s="85">
        <f t="shared" ca="1" si="1418"/>
        <v>0.84999999999999931</v>
      </c>
      <c r="AA338" s="85"/>
      <c r="AB338" s="85">
        <f t="shared" ref="AB338:AH338" ca="1" si="1419">(AB336-AB291)/AB291/((AB335/AB293)^AB243-1)</f>
        <v>0.85000000000000364</v>
      </c>
      <c r="AC338" s="85">
        <f t="shared" ca="1" si="1419"/>
        <v>0.85000000000000797</v>
      </c>
      <c r="AD338" s="85">
        <f t="shared" ca="1" si="1419"/>
        <v>0.84999999999999798</v>
      </c>
      <c r="AE338" s="85">
        <f t="shared" ca="1" si="1419"/>
        <v>0.84999999999997355</v>
      </c>
      <c r="AF338" s="85">
        <f t="shared" ca="1" si="1419"/>
        <v>0.8500000000000244</v>
      </c>
      <c r="AG338" s="85">
        <f t="shared" ca="1" si="1419"/>
        <v>0.85000000000000109</v>
      </c>
      <c r="AH338" s="85">
        <f t="shared" ca="1" si="1419"/>
        <v>0.84999999999999831</v>
      </c>
      <c r="AI338" s="85"/>
      <c r="AJ338" s="85">
        <f t="shared" ref="AJ338:AP338" ca="1" si="1420">(AJ336-AJ291)/AJ291/((AJ335/AJ293)^AJ243-1)</f>
        <v>0.85000000000000342</v>
      </c>
      <c r="AK338" s="85">
        <f t="shared" ca="1" si="1420"/>
        <v>0.84999999999999487</v>
      </c>
      <c r="AL338" s="85">
        <f t="shared" ca="1" si="1420"/>
        <v>0.8500000000000002</v>
      </c>
      <c r="AM338" s="85">
        <f t="shared" ca="1" si="1420"/>
        <v>0.84999999999999654</v>
      </c>
      <c r="AN338" s="85">
        <f t="shared" ca="1" si="1420"/>
        <v>0.84999999999999876</v>
      </c>
      <c r="AO338" s="85">
        <f t="shared" ca="1" si="1420"/>
        <v>0.84999999999999976</v>
      </c>
      <c r="AP338" s="85">
        <f t="shared" ca="1" si="1420"/>
        <v>0.85000000000000531</v>
      </c>
      <c r="AQ338" s="85"/>
      <c r="AR338" s="85">
        <f t="shared" ref="AR338:AW338" ca="1" si="1421">(AR336-AR291)/AR291/((AR335/AR293)^AR243-1)</f>
        <v>0.85000000000000231</v>
      </c>
      <c r="AS338" s="85">
        <f t="shared" ca="1" si="1421"/>
        <v>0.84999999999998832</v>
      </c>
      <c r="AT338" s="85">
        <f t="shared" ca="1" si="1421"/>
        <v>0.85000000000000053</v>
      </c>
      <c r="AU338" s="85">
        <f t="shared" ca="1" si="1421"/>
        <v>0.85000000000000153</v>
      </c>
      <c r="AV338" s="85">
        <f t="shared" ca="1" si="1421"/>
        <v>0.85000000000000242</v>
      </c>
      <c r="AW338" s="85">
        <f t="shared" ca="1" si="1421"/>
        <v>0.85000000000000919</v>
      </c>
      <c r="AX338" s="85">
        <f ca="1">(AX336-AX291)/AX291/((AX335/AX293)^AX243-1)</f>
        <v>0.84999999999999787</v>
      </c>
      <c r="AY338" s="85"/>
      <c r="AZ338" s="85">
        <f t="shared" ref="AZ338:BF338" ca="1" si="1422">(AZ336-AZ291)/AZ291/((AZ335/AZ293)^AZ243-1)</f>
        <v>0.85</v>
      </c>
      <c r="BA338" s="85">
        <f t="shared" ca="1" si="1422"/>
        <v>0.85000000394143604</v>
      </c>
      <c r="BB338" s="85">
        <f t="shared" ca="1" si="1422"/>
        <v>0.85000000002016352</v>
      </c>
      <c r="BC338" s="85">
        <f t="shared" ca="1" si="1422"/>
        <v>0.85000000000000231</v>
      </c>
      <c r="BD338" s="85">
        <f t="shared" ca="1" si="1422"/>
        <v>0.84999999999999731</v>
      </c>
      <c r="BE338" s="85">
        <f t="shared" ca="1" si="1422"/>
        <v>0.84999999999999964</v>
      </c>
      <c r="BF338" s="85">
        <f t="shared" ca="1" si="1422"/>
        <v>0.8499999999999871</v>
      </c>
    </row>
    <row r="339" spans="1:58" x14ac:dyDescent="0.2">
      <c r="B339" s="33" t="s">
        <v>315</v>
      </c>
      <c r="C339" s="3"/>
      <c r="D339" s="85">
        <f t="shared" ref="D339:J339" ca="1" si="1423">1-(D353*D334*D334+(1-D284)*D304*D304)/2/D241/D291/((D356/D293)^D243-1)</f>
        <v>0.98730838936883769</v>
      </c>
      <c r="E339" s="85">
        <f t="shared" ca="1" si="1423"/>
        <v>0.95051035961301167</v>
      </c>
      <c r="F339" s="85">
        <f t="shared" ca="1" si="1423"/>
        <v>0.91639369523764125</v>
      </c>
      <c r="G339" s="85">
        <f t="shared" ca="1" si="1423"/>
        <v>0.90953720713076036</v>
      </c>
      <c r="H339" s="85">
        <f t="shared" ca="1" si="1423"/>
        <v>0.90897046966489481</v>
      </c>
      <c r="I339" s="85">
        <f t="shared" ca="1" si="1423"/>
        <v>0.90415737218872871</v>
      </c>
      <c r="J339" s="85">
        <f t="shared" ca="1" si="1423"/>
        <v>0.89722133204878363</v>
      </c>
      <c r="K339" s="85"/>
      <c r="L339" s="85">
        <f t="shared" ref="L339:R339" ca="1" si="1424">1-(L353*L334*L334+(1-L284)*L304*L304)/2/L241/L291/((L356/L293)^L243-1)</f>
        <v>0.99111093798634009</v>
      </c>
      <c r="M339" s="85">
        <f t="shared" ca="1" si="1424"/>
        <v>0.97167415422393888</v>
      </c>
      <c r="N339" s="85">
        <f t="shared" ca="1" si="1424"/>
        <v>0.93612913076889348</v>
      </c>
      <c r="O339" s="85">
        <f t="shared" ca="1" si="1424"/>
        <v>0.91437404219183571</v>
      </c>
      <c r="P339" s="85">
        <f t="shared" ca="1" si="1424"/>
        <v>0.9039743853224711</v>
      </c>
      <c r="Q339" s="85">
        <f t="shared" ca="1" si="1424"/>
        <v>0.8997317055389602</v>
      </c>
      <c r="R339" s="85">
        <f t="shared" ca="1" si="1424"/>
        <v>0.89457772396125423</v>
      </c>
      <c r="S339" s="85"/>
      <c r="T339" s="85">
        <f t="shared" ref="T339:Z339" ca="1" si="1425">1-(T353*T334*T334+(1-T284)*T304*T304)/2/T241/T291/((T356/T293)^T243-1)</f>
        <v>0.99357665521073379</v>
      </c>
      <c r="U339" s="85">
        <f t="shared" ca="1" si="1425"/>
        <v>0.98175332014737304</v>
      </c>
      <c r="V339" s="85">
        <f t="shared" ca="1" si="1425"/>
        <v>0.95696025164442433</v>
      </c>
      <c r="W339" s="85">
        <f t="shared" ca="1" si="1425"/>
        <v>0.93072472435702114</v>
      </c>
      <c r="X339" s="85">
        <f t="shared" ca="1" si="1425"/>
        <v>0.90584185060164968</v>
      </c>
      <c r="Y339" s="85">
        <f t="shared" ca="1" si="1425"/>
        <v>0.89809730010797684</v>
      </c>
      <c r="Z339" s="85">
        <f t="shared" ca="1" si="1425"/>
        <v>0.89305140574734931</v>
      </c>
      <c r="AA339" s="85"/>
      <c r="AB339" s="85">
        <f t="shared" ref="AB339:AH339" ca="1" si="1426">1-(AB353*AB334*AB334+(1-AB284)*AB304*AB304)/2/AB241/AB291/((AB356/AB293)^AB243-1)</f>
        <v>0.99522718374195718</v>
      </c>
      <c r="AC339" s="85">
        <f t="shared" ca="1" si="1426"/>
        <v>0.98520708010515268</v>
      </c>
      <c r="AD339" s="85">
        <f t="shared" ca="1" si="1426"/>
        <v>0.97157975621271453</v>
      </c>
      <c r="AE339" s="85">
        <f t="shared" ca="1" si="1426"/>
        <v>0.94937131378204609</v>
      </c>
      <c r="AF339" s="85">
        <f t="shared" ca="1" si="1426"/>
        <v>0.91609336904210747</v>
      </c>
      <c r="AG339" s="85">
        <f t="shared" ca="1" si="1426"/>
        <v>0.90179055311393852</v>
      </c>
      <c r="AH339" s="85">
        <f t="shared" ca="1" si="1426"/>
        <v>0.89441921876699948</v>
      </c>
      <c r="AI339" s="85"/>
      <c r="AJ339" s="85">
        <f t="shared" ref="AJ339:AP339" ca="1" si="1427">1-(AJ353*AJ334*AJ334+(1-AJ284)*AJ304*AJ304)/2/AJ241/AJ291/((AJ356/AJ293)^AJ243-1)</f>
        <v>0.99637677831275573</v>
      </c>
      <c r="AK339" s="85">
        <f t="shared" ca="1" si="1427"/>
        <v>0.98794860642168103</v>
      </c>
      <c r="AL339" s="85">
        <f t="shared" ca="1" si="1427"/>
        <v>0.97935942998034664</v>
      </c>
      <c r="AM339" s="85">
        <f t="shared" ca="1" si="1427"/>
        <v>0.96415149738639672</v>
      </c>
      <c r="AN339" s="85">
        <f t="shared" ca="1" si="1427"/>
        <v>0.9315529279882252</v>
      </c>
      <c r="AO339" s="85">
        <f t="shared" ca="1" si="1427"/>
        <v>0.91152398015841962</v>
      </c>
      <c r="AP339" s="85">
        <f t="shared" ca="1" si="1427"/>
        <v>0.90087669048173624</v>
      </c>
      <c r="AQ339" s="85"/>
      <c r="AR339" s="85">
        <f t="shared" ref="AR339:AW339" ca="1" si="1428">1-(AR353*AR334*AR334+(1-AR284)*AR304*AR304)/2/AR241/AR291/((AR356/AR293)^AR243-1)</f>
        <v>0.99720017535600458</v>
      </c>
      <c r="AS339" s="85">
        <f t="shared" ca="1" si="1428"/>
        <v>0.99010684575103869</v>
      </c>
      <c r="AT339" s="85">
        <f t="shared" ca="1" si="1428"/>
        <v>0.98231768475748593</v>
      </c>
      <c r="AU339" s="85">
        <f t="shared" ca="1" si="1428"/>
        <v>0.9743741798247354</v>
      </c>
      <c r="AV339" s="85">
        <f t="shared" ca="1" si="1428"/>
        <v>0.94696786332116467</v>
      </c>
      <c r="AW339" s="85">
        <f t="shared" ca="1" si="1428"/>
        <v>0.92538821301432339</v>
      </c>
      <c r="AX339" s="85">
        <f ca="1">1-(AX353*AX334*AX334+(1-AX284)*AX304*AX304)/2/AX241/AX291/((AX356/AX293)^AX243-1)</f>
        <v>0.9119649377465493</v>
      </c>
      <c r="AY339" s="85"/>
      <c r="AZ339" s="85">
        <f t="shared" ref="AZ339:BF339" ca="1" si="1429">1-(AZ353*AZ334*AZ334+(1-AZ284)*AZ304*AZ304)/2/AZ241/AZ291/((AZ356/AZ293)^AZ243-1)</f>
        <v>0.99824184958021978</v>
      </c>
      <c r="BA339" s="85">
        <f t="shared" ca="1" si="1429"/>
        <v>0.99314535526670866</v>
      </c>
      <c r="BB339" s="85">
        <f t="shared" ca="1" si="1429"/>
        <v>0.9869778840804907</v>
      </c>
      <c r="BC339" s="85">
        <f t="shared" ca="1" si="1429"/>
        <v>0.98072737861378723</v>
      </c>
      <c r="BD339" s="85">
        <f t="shared" ca="1" si="1429"/>
        <v>0.96890353869625134</v>
      </c>
      <c r="BE339" s="85">
        <f t="shared" ca="1" si="1429"/>
        <v>0.95210427506985607</v>
      </c>
      <c r="BF339" s="85">
        <f t="shared" ca="1" si="1429"/>
        <v>0.93835545282887545</v>
      </c>
    </row>
    <row r="340" spans="1:58" x14ac:dyDescent="0.2">
      <c r="B340" s="33"/>
      <c r="C340" s="3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  <c r="Z340" s="85"/>
      <c r="AA340" s="85"/>
      <c r="AB340" s="85"/>
      <c r="AC340" s="85"/>
      <c r="AD340" s="85"/>
      <c r="AE340" s="85"/>
      <c r="AF340" s="85"/>
      <c r="AG340" s="85"/>
      <c r="AH340" s="85"/>
      <c r="AI340" s="85"/>
      <c r="AJ340" s="85"/>
      <c r="AK340" s="85"/>
      <c r="AL340" s="85"/>
      <c r="AM340" s="85"/>
      <c r="AN340" s="85"/>
      <c r="AO340" s="85"/>
      <c r="AP340" s="85"/>
      <c r="AQ340" s="85"/>
      <c r="AR340" s="85"/>
      <c r="AS340" s="85"/>
      <c r="AT340" s="85"/>
      <c r="AU340" s="85"/>
      <c r="AV340" s="85"/>
      <c r="AW340" s="85"/>
      <c r="AX340" s="85"/>
      <c r="AY340" s="85"/>
      <c r="AZ340" s="85"/>
      <c r="BA340" s="85"/>
      <c r="BB340" s="85"/>
      <c r="BC340" s="85"/>
      <c r="BD340" s="85"/>
      <c r="BE340" s="85"/>
      <c r="BF340" s="85"/>
    </row>
    <row r="341" spans="1:58" x14ac:dyDescent="0.2">
      <c r="B341" s="33" t="s">
        <v>257</v>
      </c>
      <c r="C341" s="3" t="s">
        <v>47</v>
      </c>
      <c r="D341" s="158">
        <f t="shared" ref="D341:J341" ca="1" si="1430">IF(ISERR((D248+D249)/D365/(D260/D273+D261/D276)*1000000),D342,(D248+D249)/D365/(D260/D273+D261/D276)*1000000)</f>
        <v>35.249551593263469</v>
      </c>
      <c r="E341" s="158">
        <f t="shared" ca="1" si="1430"/>
        <v>70.673721599509548</v>
      </c>
      <c r="F341" s="158">
        <f t="shared" ca="1" si="1430"/>
        <v>103.63648468264286</v>
      </c>
      <c r="G341" s="158">
        <f t="shared" ca="1" si="1430"/>
        <v>133.96746881020826</v>
      </c>
      <c r="H341" s="158">
        <f t="shared" ca="1" si="1430"/>
        <v>187.4974861778995</v>
      </c>
      <c r="I341" s="158">
        <f t="shared" ca="1" si="1430"/>
        <v>230.63937908044545</v>
      </c>
      <c r="J341" s="158">
        <f t="shared" ca="1" si="1430"/>
        <v>260.92168732892873</v>
      </c>
      <c r="K341" s="158"/>
      <c r="L341" s="158">
        <f t="shared" ref="L341:R341" ca="1" si="1431">IF(ISERR((L248+L249)/L365/(L260/L273+L261/L276)*1000000),L342,(L248+L249)/L365/(L260/L273+L261/L276)*1000000)</f>
        <v>34.2409162034904</v>
      </c>
      <c r="M341" s="158">
        <f t="shared" ca="1" si="1431"/>
        <v>68.250413849642243</v>
      </c>
      <c r="N341" s="158">
        <f t="shared" ca="1" si="1431"/>
        <v>100.3925457771804</v>
      </c>
      <c r="O341" s="158">
        <f t="shared" ca="1" si="1431"/>
        <v>129.54148993970998</v>
      </c>
      <c r="P341" s="158">
        <f t="shared" ca="1" si="1431"/>
        <v>179.9113107237005</v>
      </c>
      <c r="Q341" s="158">
        <f t="shared" ca="1" si="1431"/>
        <v>219.66614625188637</v>
      </c>
      <c r="R341" s="158">
        <f t="shared" ca="1" si="1431"/>
        <v>247.21541800650584</v>
      </c>
      <c r="S341" s="158"/>
      <c r="T341" s="158">
        <f t="shared" ref="T341:Z341" ca="1" si="1432">IF(ISERR((T248+T249)/T365/(T260/T273+T261/T276)*1000000),T342,(T248+T249)/T365/(T260/T273+T261/T276)*1000000)</f>
        <v>33.115061220246403</v>
      </c>
      <c r="U341" s="158">
        <f t="shared" ca="1" si="1432"/>
        <v>65.745179663151589</v>
      </c>
      <c r="V341" s="158">
        <f t="shared" ca="1" si="1432"/>
        <v>96.677017323839721</v>
      </c>
      <c r="W341" s="158">
        <f t="shared" ca="1" si="1432"/>
        <v>124.64351021077556</v>
      </c>
      <c r="X341" s="158">
        <f t="shared" ca="1" si="1432"/>
        <v>171.95791174311111</v>
      </c>
      <c r="Y341" s="158">
        <f t="shared" ca="1" si="1432"/>
        <v>208.38283886984772</v>
      </c>
      <c r="Z341" s="158">
        <f t="shared" ca="1" si="1432"/>
        <v>233.20618492273547</v>
      </c>
      <c r="AA341" s="158"/>
      <c r="AB341" s="158">
        <f t="shared" ref="AB341:AH341" ca="1" si="1433">IF(ISERR((AB248+AB249)/AB365/(AB260/AB273+AB261/AB276)*1000000),AB342,(AB248+AB249)/AB365/(AB260/AB273+AB261/AB276)*1000000)</f>
        <v>31.870023204339557</v>
      </c>
      <c r="AC341" s="158">
        <f t="shared" ca="1" si="1433"/>
        <v>63.429648822865992</v>
      </c>
      <c r="AD341" s="158">
        <f t="shared" ca="1" si="1433"/>
        <v>92.702967688472754</v>
      </c>
      <c r="AE341" s="158">
        <f t="shared" ca="1" si="1433"/>
        <v>119.4243046073877</v>
      </c>
      <c r="AF341" s="158">
        <f t="shared" ca="1" si="1433"/>
        <v>163.83245870479453</v>
      </c>
      <c r="AG341" s="158">
        <f t="shared" ca="1" si="1433"/>
        <v>196.93715585932108</v>
      </c>
      <c r="AH341" s="158">
        <f t="shared" ca="1" si="1433"/>
        <v>219.78202202284658</v>
      </c>
      <c r="AI341" s="158"/>
      <c r="AJ341" s="158">
        <f t="shared" ref="AJ341:AP341" ca="1" si="1434">IF(ISERR((AJ248+AJ249)/AJ365/(AJ260/AJ273+AJ261/AJ276)*1000000),AJ342,(AJ248+AJ249)/AJ365/(AJ260/AJ273+AJ261/AJ276)*1000000)</f>
        <v>30.477875269899961</v>
      </c>
      <c r="AK341" s="158">
        <f t="shared" ca="1" si="1434"/>
        <v>60.965607349070247</v>
      </c>
      <c r="AL341" s="158">
        <f t="shared" ca="1" si="1434"/>
        <v>88.85591162206795</v>
      </c>
      <c r="AM341" s="158">
        <f t="shared" ca="1" si="1434"/>
        <v>114.16061221295166</v>
      </c>
      <c r="AN341" s="158">
        <f t="shared" ca="1" si="1434"/>
        <v>155.6860932140529</v>
      </c>
      <c r="AO341" s="158">
        <f t="shared" ca="1" si="1434"/>
        <v>186.15823430900861</v>
      </c>
      <c r="AP341" s="158">
        <f t="shared" ca="1" si="1434"/>
        <v>206.05020871863564</v>
      </c>
      <c r="AQ341" s="158"/>
      <c r="AR341" s="158">
        <f t="shared" ref="AR341:AX341" ca="1" si="1435">IF(ISERR((AR248+AR249)/AR365/(AR260/AR273+AR261/AR276)*1000000),AR342,(AR248+AR249)/AR365/(AR260/AR273+AR261/AR276)*1000000)</f>
        <v>28.964460784759414</v>
      </c>
      <c r="AS341" s="158">
        <f t="shared" ca="1" si="1435"/>
        <v>58.399280309025244</v>
      </c>
      <c r="AT341" s="158">
        <f t="shared" ca="1" si="1435"/>
        <v>84.892057772895726</v>
      </c>
      <c r="AU341" s="158">
        <f t="shared" ca="1" si="1435"/>
        <v>108.7946631338156</v>
      </c>
      <c r="AV341" s="158">
        <f t="shared" ca="1" si="1435"/>
        <v>147.98237361948429</v>
      </c>
      <c r="AW341" s="158">
        <f t="shared" ca="1" si="1435"/>
        <v>175.83378990539177</v>
      </c>
      <c r="AX341" s="158">
        <f t="shared" ca="1" si="1435"/>
        <v>193.35293312833525</v>
      </c>
      <c r="AY341" s="158"/>
      <c r="AZ341" s="158">
        <f t="shared" ref="AZ341:BF341" ca="1" si="1436">IF(ISERR((AZ248+AZ249)/AZ365/(AZ260/AZ273+AZ261/AZ276)*1000000),AZ342,(AZ248+AZ249)/AZ365/(AZ260/AZ273+AZ261/AZ276)*1000000)</f>
        <v>25.810165318352844</v>
      </c>
      <c r="BA341" s="158">
        <f t="shared" ca="1" si="1436"/>
        <v>53.106050148524176</v>
      </c>
      <c r="BB341" s="158">
        <f t="shared" ca="1" si="1436"/>
        <v>76.72762897110195</v>
      </c>
      <c r="BC341" s="158">
        <f t="shared" ca="1" si="1436"/>
        <v>98.040770095988648</v>
      </c>
      <c r="BD341" s="158">
        <f t="shared" ca="1" si="1436"/>
        <v>133.18771209202069</v>
      </c>
      <c r="BE341" s="158">
        <f t="shared" ca="1" si="1436"/>
        <v>156.87250099499096</v>
      </c>
      <c r="BF341" s="158">
        <f t="shared" ca="1" si="1436"/>
        <v>171.58636066096696</v>
      </c>
    </row>
    <row r="342" spans="1:58" x14ac:dyDescent="0.2">
      <c r="B342" s="33"/>
      <c r="C342" s="3"/>
      <c r="D342" s="85">
        <f t="shared" ref="D342:J342" ca="1" si="1437">D334*D264/(D261/D274+D262/D277)</f>
        <v>35.249551593263469</v>
      </c>
      <c r="E342" s="85">
        <f t="shared" ca="1" si="1437"/>
        <v>70.673721599509733</v>
      </c>
      <c r="F342" s="85">
        <f t="shared" ca="1" si="1437"/>
        <v>103.63648468264287</v>
      </c>
      <c r="G342" s="85">
        <f t="shared" ca="1" si="1437"/>
        <v>133.96746881020829</v>
      </c>
      <c r="H342" s="85">
        <f t="shared" ca="1" si="1437"/>
        <v>187.49748617789956</v>
      </c>
      <c r="I342" s="85">
        <f t="shared" ca="1" si="1437"/>
        <v>230.63937908044545</v>
      </c>
      <c r="J342" s="85">
        <f t="shared" ca="1" si="1437"/>
        <v>260.92168732892827</v>
      </c>
      <c r="K342" s="85"/>
      <c r="L342" s="85">
        <f t="shared" ref="L342:R342" ca="1" si="1438">L334*L264/(L261/L274+L262/L277)</f>
        <v>34.240916368040608</v>
      </c>
      <c r="M342" s="85">
        <f t="shared" ca="1" si="1438"/>
        <v>68.250413849642243</v>
      </c>
      <c r="N342" s="85">
        <f t="shared" ca="1" si="1438"/>
        <v>100.3925457771804</v>
      </c>
      <c r="O342" s="85">
        <f t="shared" ca="1" si="1438"/>
        <v>129.54148993970998</v>
      </c>
      <c r="P342" s="85">
        <f t="shared" ca="1" si="1438"/>
        <v>179.9113107237005</v>
      </c>
      <c r="Q342" s="85">
        <f t="shared" ca="1" si="1438"/>
        <v>219.66614625188637</v>
      </c>
      <c r="R342" s="85">
        <f t="shared" ca="1" si="1438"/>
        <v>247.21541800650584</v>
      </c>
      <c r="S342" s="85"/>
      <c r="T342" s="85">
        <f t="shared" ref="T342:Z342" ca="1" si="1439">T334*T264/(T261/T274+T262/T277)</f>
        <v>33.11506122024641</v>
      </c>
      <c r="U342" s="85">
        <f t="shared" ca="1" si="1439"/>
        <v>65.745179663155426</v>
      </c>
      <c r="V342" s="85">
        <f t="shared" ca="1" si="1439"/>
        <v>96.677017323839735</v>
      </c>
      <c r="W342" s="85">
        <f t="shared" ca="1" si="1439"/>
        <v>124.64351021077559</v>
      </c>
      <c r="X342" s="85">
        <f t="shared" ca="1" si="1439"/>
        <v>171.95791174311111</v>
      </c>
      <c r="Y342" s="85">
        <f t="shared" ca="1" si="1439"/>
        <v>208.38283886984772</v>
      </c>
      <c r="Z342" s="85">
        <f t="shared" ca="1" si="1439"/>
        <v>233.20618492273547</v>
      </c>
      <c r="AA342" s="85"/>
      <c r="AB342" s="85">
        <f t="shared" ref="AB342:AH342" ca="1" si="1440">AB334*AB264/(AB261/AB274+AB262/AB277)</f>
        <v>31.870023204339557</v>
      </c>
      <c r="AC342" s="85">
        <f t="shared" ca="1" si="1440"/>
        <v>63.429648822867449</v>
      </c>
      <c r="AD342" s="85">
        <f t="shared" ca="1" si="1440"/>
        <v>92.702967688472754</v>
      </c>
      <c r="AE342" s="85">
        <f t="shared" ca="1" si="1440"/>
        <v>119.42430460738714</v>
      </c>
      <c r="AF342" s="85">
        <f t="shared" ca="1" si="1440"/>
        <v>163.83245870479544</v>
      </c>
      <c r="AG342" s="85">
        <f t="shared" ca="1" si="1440"/>
        <v>196.93715585932108</v>
      </c>
      <c r="AH342" s="85">
        <f t="shared" ca="1" si="1440"/>
        <v>219.78202202284658</v>
      </c>
      <c r="AI342" s="85"/>
      <c r="AJ342" s="85">
        <f t="shared" ref="AJ342:AP342" ca="1" si="1441">AJ334*AJ264/(AJ261/AJ274+AJ262/AJ277)</f>
        <v>30.477875269899961</v>
      </c>
      <c r="AK342" s="85">
        <f t="shared" ca="1" si="1441"/>
        <v>60.965607349069586</v>
      </c>
      <c r="AL342" s="85">
        <f t="shared" ca="1" si="1441"/>
        <v>88.85591162206795</v>
      </c>
      <c r="AM342" s="85">
        <f t="shared" ca="1" si="1441"/>
        <v>114.16061221295166</v>
      </c>
      <c r="AN342" s="85">
        <f t="shared" ca="1" si="1441"/>
        <v>155.6860932140529</v>
      </c>
      <c r="AO342" s="85">
        <f t="shared" ca="1" si="1441"/>
        <v>186.15823430900861</v>
      </c>
      <c r="AP342" s="85">
        <f t="shared" ca="1" si="1441"/>
        <v>206.05020871863726</v>
      </c>
      <c r="AQ342" s="85"/>
      <c r="AR342" s="85">
        <f t="shared" ref="AR342:AW342" ca="1" si="1442">AR334*AR264/(AR261/AR274+AR262/AR277)</f>
        <v>28.964460784759414</v>
      </c>
      <c r="AS342" s="85">
        <f t="shared" ca="1" si="1442"/>
        <v>58.39928030902464</v>
      </c>
      <c r="AT342" s="85">
        <f t="shared" ca="1" si="1442"/>
        <v>84.892057772895726</v>
      </c>
      <c r="AU342" s="85">
        <f t="shared" ca="1" si="1442"/>
        <v>108.79466313381562</v>
      </c>
      <c r="AV342" s="85">
        <f t="shared" ca="1" si="1442"/>
        <v>147.98237361948432</v>
      </c>
      <c r="AW342" s="85">
        <f t="shared" ca="1" si="1442"/>
        <v>175.83378990539188</v>
      </c>
      <c r="AX342" s="85">
        <f ca="1">AX334*AX264/(AX261/AX274+AX262/AX277)</f>
        <v>193.3529331283352</v>
      </c>
      <c r="AY342" s="85"/>
      <c r="AZ342" s="85">
        <f t="shared" ref="AZ342:BF342" ca="1" si="1443">AZ334*AZ264/(AZ261/AZ274+AZ262/AZ277)</f>
        <v>25.810165318352855</v>
      </c>
      <c r="BA342" s="85">
        <f t="shared" ca="1" si="1443"/>
        <v>53.106048207181637</v>
      </c>
      <c r="BB342" s="85">
        <f t="shared" ca="1" si="1443"/>
        <v>76.727628957731653</v>
      </c>
      <c r="BC342" s="85">
        <f t="shared" ca="1" si="1443"/>
        <v>98.040770095982595</v>
      </c>
      <c r="BD342" s="85">
        <f t="shared" ca="1" si="1443"/>
        <v>133.18771209202075</v>
      </c>
      <c r="BE342" s="85">
        <f t="shared" ca="1" si="1443"/>
        <v>156.87250099499096</v>
      </c>
      <c r="BF342" s="85">
        <f t="shared" ca="1" si="1443"/>
        <v>171.58636066096676</v>
      </c>
    </row>
    <row r="343" spans="1:58" x14ac:dyDescent="0.2">
      <c r="B343" s="33" t="s">
        <v>261</v>
      </c>
      <c r="C343" s="3" t="s">
        <v>47</v>
      </c>
      <c r="D343" s="81">
        <f t="shared" ref="D343:J343" ca="1" si="1444">IF(ISERR((D249*D385*D276+D250*D396*D279)/(D249+D250)),D258,(D249*D385*D276+D250*D396*D279)/(D249+D250))</f>
        <v>81.805572751152837</v>
      </c>
      <c r="E343" s="81">
        <f t="shared" ca="1" si="1444"/>
        <v>157.74148350166479</v>
      </c>
      <c r="F343" s="81">
        <f t="shared" ca="1" si="1444"/>
        <v>228.13334510479953</v>
      </c>
      <c r="G343" s="81">
        <f t="shared" ca="1" si="1444"/>
        <v>289.47119849746508</v>
      </c>
      <c r="H343" s="81">
        <f t="shared" ca="1" si="1444"/>
        <v>383.55052380537273</v>
      </c>
      <c r="I343" s="81">
        <f t="shared" ca="1" si="1444"/>
        <v>442.85600021124827</v>
      </c>
      <c r="J343" s="81">
        <f t="shared" ca="1" si="1444"/>
        <v>473.8059046506346</v>
      </c>
      <c r="K343" s="81"/>
      <c r="L343" s="81">
        <f t="shared" ref="L343:R343" ca="1" si="1445">IF(ISERR((L249*L385*L276+L250*L396*L279)/(L249+L250)),L258,(L249*L385*L276+L250*L396*L279)/(L249+L250))</f>
        <v>82.091214744268925</v>
      </c>
      <c r="M343" s="81">
        <f t="shared" ca="1" si="1445"/>
        <v>153.22469261575046</v>
      </c>
      <c r="N343" s="81">
        <f t="shared" ca="1" si="1445"/>
        <v>222.21134037669788</v>
      </c>
      <c r="O343" s="81">
        <f t="shared" ca="1" si="1445"/>
        <v>282.84425732273797</v>
      </c>
      <c r="P343" s="81">
        <f t="shared" ca="1" si="1445"/>
        <v>377.08904740762898</v>
      </c>
      <c r="Q343" s="81">
        <f t="shared" ca="1" si="1445"/>
        <v>438.50162084981798</v>
      </c>
      <c r="R343" s="81">
        <f t="shared" ca="1" si="1445"/>
        <v>473.03761929565309</v>
      </c>
      <c r="S343" s="81"/>
      <c r="T343" s="81">
        <f t="shared" ref="T343:Z343" ca="1" si="1446">IF(ISERR((T249*T385*T276+T250*T396*T279)/(T249+T250)),T258,(T249*T385*T276+T250*T396*T279)/(T249+T250))</f>
        <v>82.731715806587218</v>
      </c>
      <c r="U343" s="81">
        <f t="shared" ca="1" si="1446"/>
        <v>147.86895647088167</v>
      </c>
      <c r="V343" s="81">
        <f t="shared" ca="1" si="1446"/>
        <v>214.70166982602922</v>
      </c>
      <c r="W343" s="81">
        <f t="shared" ca="1" si="1446"/>
        <v>274.0199527569128</v>
      </c>
      <c r="X343" s="81">
        <f t="shared" ca="1" si="1446"/>
        <v>367.27962415844661</v>
      </c>
      <c r="Y343" s="81">
        <f t="shared" ca="1" si="1446"/>
        <v>429.30284743837217</v>
      </c>
      <c r="Z343" s="81">
        <f t="shared" ca="1" si="1446"/>
        <v>465.51901730866285</v>
      </c>
      <c r="AA343" s="81"/>
      <c r="AB343" s="81">
        <f t="shared" ref="AB343:AH343" ca="1" si="1447">IF(ISERR((AB249*AB385*AB276+AB250*AB396*AB279)/(AB249+AB250)),AB258,(AB249*AB385*AB276+AB250*AB396*AB279)/(AB249+AB250))</f>
        <v>83.717634292454903</v>
      </c>
      <c r="AC343" s="81">
        <f t="shared" ca="1" si="1447"/>
        <v>147.79238803195113</v>
      </c>
      <c r="AD343" s="81">
        <f t="shared" ca="1" si="1447"/>
        <v>205.95407108934026</v>
      </c>
      <c r="AE343" s="81">
        <f t="shared" ca="1" si="1447"/>
        <v>263.30960344833949</v>
      </c>
      <c r="AF343" s="81">
        <f t="shared" ca="1" si="1447"/>
        <v>354.48970832758209</v>
      </c>
      <c r="AG343" s="81">
        <f t="shared" ca="1" si="1447"/>
        <v>415.96658437885429</v>
      </c>
      <c r="AH343" s="81">
        <f t="shared" ca="1" si="1447"/>
        <v>452.55881233803274</v>
      </c>
      <c r="AI343" s="81"/>
      <c r="AJ343" s="81">
        <f t="shared" ref="AJ343:AP343" ca="1" si="1448">IF(ISERR((AJ249*AJ385*AJ276+AJ250*AJ396*AJ279)/(AJ249+AJ250)),AJ258,(AJ249*AJ385*AJ276+AJ250*AJ396*AJ279)/(AJ249+AJ250))</f>
        <v>85.04875550405832</v>
      </c>
      <c r="AK343" s="81">
        <f t="shared" ca="1" si="1448"/>
        <v>148.63369671514866</v>
      </c>
      <c r="AL343" s="81">
        <f t="shared" ca="1" si="1448"/>
        <v>196.44261421831905</v>
      </c>
      <c r="AM343" s="81">
        <f t="shared" ca="1" si="1448"/>
        <v>251.19700294320154</v>
      </c>
      <c r="AN343" s="81">
        <f t="shared" ca="1" si="1448"/>
        <v>339.20628984828079</v>
      </c>
      <c r="AO343" s="81">
        <f t="shared" ca="1" si="1448"/>
        <v>399.22541141268516</v>
      </c>
      <c r="AP343" s="81">
        <f t="shared" ca="1" si="1448"/>
        <v>435.3624659194341</v>
      </c>
      <c r="AQ343" s="81"/>
      <c r="AR343" s="81">
        <f t="shared" ref="AR343:AW343" ca="1" si="1449">IF(ISERR((AR249*AR385*AR276+AR250*AR396*AR279)/(AR249+AR250)),AR258,(AR249*AR385*AR276+AR250*AR396*AR279)/(AR249+AR250))</f>
        <v>86.731867363092192</v>
      </c>
      <c r="AS343" s="81">
        <f t="shared" ca="1" si="1449"/>
        <v>150.03887242981597</v>
      </c>
      <c r="AT343" s="81">
        <f t="shared" ca="1" si="1449"/>
        <v>196.77991457068592</v>
      </c>
      <c r="AU343" s="81">
        <f t="shared" ca="1" si="1449"/>
        <v>238.19407847678562</v>
      </c>
      <c r="AV343" s="81">
        <f t="shared" ca="1" si="1449"/>
        <v>322.13321092356381</v>
      </c>
      <c r="AW343" s="81">
        <f t="shared" ca="1" si="1449"/>
        <v>379.84705083472227</v>
      </c>
      <c r="AX343" s="81">
        <f ca="1">IF(ISERR((AX249*AX385*AX276+AX250*AX396*AX279)/(AX249+AX250)),AX258,(AX249*AX385*AX276+AX250*AX396*AX279)/(AX249+AX250))</f>
        <v>414.78186491434707</v>
      </c>
      <c r="AY343" s="81"/>
      <c r="AZ343" s="81">
        <f t="shared" ref="AZ343:BF343" ca="1" si="1450">IF(ISERR((AZ249*AZ385*AZ276+AZ250*AZ396*AZ279)/(AZ249+AZ250)),AZ258,(AZ249*AZ385*AZ276+AZ250*AZ396*AZ279)/(AZ249+AZ250))</f>
        <v>91.184664071949967</v>
      </c>
      <c r="BA343" s="81">
        <f t="shared" ca="1" si="1450"/>
        <v>154.39421794385774</v>
      </c>
      <c r="BB343" s="81">
        <f t="shared" ca="1" si="1450"/>
        <v>200.5219376581245</v>
      </c>
      <c r="BC343" s="81">
        <f t="shared" ca="1" si="1450"/>
        <v>234.23785767075563</v>
      </c>
      <c r="BD343" s="81">
        <f t="shared" ca="1" si="1450"/>
        <v>285.33940382709369</v>
      </c>
      <c r="BE343" s="81">
        <f t="shared" ca="1" si="1450"/>
        <v>336.51464252272234</v>
      </c>
      <c r="BF343" s="81">
        <f t="shared" ca="1" si="1450"/>
        <v>367.75408530193778</v>
      </c>
    </row>
    <row r="344" spans="1:58" x14ac:dyDescent="0.2">
      <c r="B344" s="33" t="s">
        <v>63</v>
      </c>
      <c r="C344" s="3" t="s">
        <v>47</v>
      </c>
      <c r="D344" s="145">
        <f t="shared" ref="D344:J344" ca="1" si="1451">(D343-D258)</f>
        <v>-120.51299414002982</v>
      </c>
      <c r="E344" s="145">
        <f t="shared" ca="1" si="1451"/>
        <v>-44.577083389517867</v>
      </c>
      <c r="F344" s="145">
        <f t="shared" ca="1" si="1451"/>
        <v>25.814778213616876</v>
      </c>
      <c r="G344" s="145">
        <f t="shared" ca="1" si="1451"/>
        <v>87.152631606282426</v>
      </c>
      <c r="H344" s="145">
        <f t="shared" ca="1" si="1451"/>
        <v>181.23195691419008</v>
      </c>
      <c r="I344" s="145">
        <f t="shared" ca="1" si="1451"/>
        <v>240.53743332006562</v>
      </c>
      <c r="J344" s="145">
        <f t="shared" ca="1" si="1451"/>
        <v>271.48733775945198</v>
      </c>
      <c r="K344" s="145"/>
      <c r="L344" s="145">
        <f t="shared" ref="L344:R344" ca="1" si="1452">(L343-L258)</f>
        <v>-170.8069938697094</v>
      </c>
      <c r="M344" s="145">
        <f t="shared" ca="1" si="1452"/>
        <v>-99.673515998227856</v>
      </c>
      <c r="N344" s="145">
        <f t="shared" ca="1" si="1452"/>
        <v>-30.686868237280436</v>
      </c>
      <c r="O344" s="145">
        <f t="shared" ca="1" si="1452"/>
        <v>29.946048708759662</v>
      </c>
      <c r="P344" s="145">
        <f t="shared" ca="1" si="1452"/>
        <v>124.19083879365067</v>
      </c>
      <c r="Q344" s="145">
        <f t="shared" ca="1" si="1452"/>
        <v>185.60341223583967</v>
      </c>
      <c r="R344" s="145">
        <f t="shared" ca="1" si="1452"/>
        <v>220.13941068167478</v>
      </c>
      <c r="S344" s="145"/>
      <c r="T344" s="145">
        <f t="shared" ref="T344:Z344" ca="1" si="1453">(T343-T258)</f>
        <v>-220.74613453018679</v>
      </c>
      <c r="U344" s="145">
        <f t="shared" ca="1" si="1453"/>
        <v>-155.60889386589233</v>
      </c>
      <c r="V344" s="145">
        <f t="shared" ca="1" si="1453"/>
        <v>-88.77618051074478</v>
      </c>
      <c r="W344" s="145">
        <f t="shared" ca="1" si="1453"/>
        <v>-29.457897579861196</v>
      </c>
      <c r="X344" s="145">
        <f t="shared" ca="1" si="1453"/>
        <v>63.801773821672612</v>
      </c>
      <c r="Y344" s="145">
        <f t="shared" ca="1" si="1453"/>
        <v>125.82499710159817</v>
      </c>
      <c r="Z344" s="145">
        <f t="shared" ca="1" si="1453"/>
        <v>162.04116697188886</v>
      </c>
      <c r="AA344" s="145"/>
      <c r="AB344" s="145">
        <f t="shared" ref="AB344:AH344" ca="1" si="1454">(AB343-AB258)</f>
        <v>-270.33985776711472</v>
      </c>
      <c r="AC344" s="145">
        <f t="shared" ca="1" si="1454"/>
        <v>-206.26510402761852</v>
      </c>
      <c r="AD344" s="145">
        <f t="shared" ca="1" si="1454"/>
        <v>-148.10342097022939</v>
      </c>
      <c r="AE344" s="145">
        <f t="shared" ca="1" si="1454"/>
        <v>-90.747888611230167</v>
      </c>
      <c r="AF344" s="145">
        <f t="shared" ca="1" si="1454"/>
        <v>0.43221626801243929</v>
      </c>
      <c r="AG344" s="145">
        <f t="shared" ca="1" si="1454"/>
        <v>61.909092319284639</v>
      </c>
      <c r="AH344" s="145">
        <f t="shared" ca="1" si="1454"/>
        <v>98.501320278463083</v>
      </c>
      <c r="AI344" s="145"/>
      <c r="AJ344" s="145">
        <f t="shared" ref="AJ344:AP344" ca="1" si="1455">(AJ343-AJ258)</f>
        <v>-319.588378278307</v>
      </c>
      <c r="AK344" s="145">
        <f t="shared" ca="1" si="1455"/>
        <v>-256.00343706721662</v>
      </c>
      <c r="AL344" s="145">
        <f t="shared" ca="1" si="1455"/>
        <v>-208.19451956404626</v>
      </c>
      <c r="AM344" s="145">
        <f t="shared" ca="1" si="1455"/>
        <v>-153.44013083916377</v>
      </c>
      <c r="AN344" s="145">
        <f t="shared" ca="1" si="1455"/>
        <v>-65.430843934084521</v>
      </c>
      <c r="AO344" s="145">
        <f t="shared" ca="1" si="1455"/>
        <v>-5.4117223696801489</v>
      </c>
      <c r="AP344" s="145">
        <f t="shared" ca="1" si="1455"/>
        <v>30.72533213706879</v>
      </c>
      <c r="AQ344" s="145"/>
      <c r="AR344" s="145">
        <f t="shared" ref="AR344:AX344" ca="1" si="1456">(AR343-AR258)</f>
        <v>-368.48490814206878</v>
      </c>
      <c r="AS344" s="145">
        <f t="shared" ca="1" si="1456"/>
        <v>-305.177903075345</v>
      </c>
      <c r="AT344" s="145">
        <f t="shared" ca="1" si="1456"/>
        <v>-258.43686093447502</v>
      </c>
      <c r="AU344" s="145">
        <f t="shared" ca="1" si="1456"/>
        <v>-217.02269702837535</v>
      </c>
      <c r="AV344" s="145">
        <f t="shared" ca="1" si="1456"/>
        <v>-133.08356458159716</v>
      </c>
      <c r="AW344" s="145">
        <f t="shared" ca="1" si="1456"/>
        <v>-75.3697246704387</v>
      </c>
      <c r="AX344" s="145">
        <f t="shared" ca="1" si="1456"/>
        <v>-40.434910590813899</v>
      </c>
      <c r="AY344" s="145"/>
      <c r="AZ344" s="145">
        <f t="shared" ref="AZ344:BF344" ca="1" si="1457">(AZ343-AZ258)</f>
        <v>-465.19139487880233</v>
      </c>
      <c r="BA344" s="145">
        <f t="shared" ca="1" si="1457"/>
        <v>-401.98184100689457</v>
      </c>
      <c r="BB344" s="145">
        <f t="shared" ca="1" si="1457"/>
        <v>-355.85412129262778</v>
      </c>
      <c r="BC344" s="145">
        <f t="shared" ca="1" si="1457"/>
        <v>-322.13820127999668</v>
      </c>
      <c r="BD344" s="145">
        <f t="shared" ca="1" si="1457"/>
        <v>-271.03665512365859</v>
      </c>
      <c r="BE344" s="145">
        <f t="shared" ca="1" si="1457"/>
        <v>-219.86141642802994</v>
      </c>
      <c r="BF344" s="145">
        <f t="shared" ca="1" si="1457"/>
        <v>-188.6219736488145</v>
      </c>
    </row>
    <row r="345" spans="1:58" x14ac:dyDescent="0.2">
      <c r="B345" s="33" t="s">
        <v>277</v>
      </c>
      <c r="C345" s="3" t="s">
        <v>47</v>
      </c>
      <c r="D345" s="145">
        <f t="shared" ref="D345:J345" ca="1" si="1458">SQRT(D341*D341+D343*D343)</f>
        <v>89.076835488640384</v>
      </c>
      <c r="E345" s="145">
        <f t="shared" ca="1" si="1458"/>
        <v>172.85008111664561</v>
      </c>
      <c r="F345" s="145">
        <f t="shared" ca="1" si="1458"/>
        <v>250.57003832477901</v>
      </c>
      <c r="G345" s="145">
        <f t="shared" ca="1" si="1458"/>
        <v>318.96842705661788</v>
      </c>
      <c r="H345" s="145">
        <f t="shared" ca="1" si="1458"/>
        <v>426.92658810901833</v>
      </c>
      <c r="I345" s="145">
        <f t="shared" ca="1" si="1458"/>
        <v>499.31549155390576</v>
      </c>
      <c r="J345" s="145">
        <f t="shared" ca="1" si="1458"/>
        <v>540.89940118323432</v>
      </c>
      <c r="K345" s="145"/>
      <c r="L345" s="145">
        <f t="shared" ref="L345:R345" ca="1" si="1459">SQRT(L341*L341+L343*L343)</f>
        <v>88.946095364800172</v>
      </c>
      <c r="M345" s="145">
        <f t="shared" ca="1" si="1459"/>
        <v>167.73766845237432</v>
      </c>
      <c r="N345" s="145">
        <f t="shared" ca="1" si="1459"/>
        <v>243.83712399803264</v>
      </c>
      <c r="O345" s="145">
        <f t="shared" ca="1" si="1459"/>
        <v>311.09784878113703</v>
      </c>
      <c r="P345" s="145">
        <f t="shared" ca="1" si="1459"/>
        <v>417.80884313416942</v>
      </c>
      <c r="Q345" s="145">
        <f t="shared" ca="1" si="1459"/>
        <v>490.44560075208409</v>
      </c>
      <c r="R345" s="145">
        <f t="shared" ca="1" si="1459"/>
        <v>533.74155934218822</v>
      </c>
      <c r="S345" s="145"/>
      <c r="T345" s="145">
        <f t="shared" ref="T345:Z345" ca="1" si="1460">SQRT(T341*T341+T343*T343)</f>
        <v>89.113097128999954</v>
      </c>
      <c r="U345" s="145">
        <f t="shared" ca="1" si="1460"/>
        <v>161.82600822095185</v>
      </c>
      <c r="V345" s="145">
        <f t="shared" ca="1" si="1460"/>
        <v>235.4639095588096</v>
      </c>
      <c r="W345" s="145">
        <f t="shared" ca="1" si="1460"/>
        <v>301.03644155909836</v>
      </c>
      <c r="X345" s="145">
        <f t="shared" ca="1" si="1460"/>
        <v>405.54142295580777</v>
      </c>
      <c r="Y345" s="145">
        <f t="shared" ca="1" si="1460"/>
        <v>477.20471744750296</v>
      </c>
      <c r="Z345" s="145">
        <f t="shared" ca="1" si="1460"/>
        <v>520.66599674094357</v>
      </c>
      <c r="AA345" s="145"/>
      <c r="AB345" s="145">
        <f t="shared" ref="AB345:AH345" ca="1" si="1461">SQRT(AB341*AB341+AB343*AB343)</f>
        <v>89.578684242236804</v>
      </c>
      <c r="AC345" s="145">
        <f t="shared" ca="1" si="1461"/>
        <v>160.82882300750359</v>
      </c>
      <c r="AD345" s="145">
        <f t="shared" ca="1" si="1461"/>
        <v>225.8559709561008</v>
      </c>
      <c r="AE345" s="145">
        <f t="shared" ca="1" si="1461"/>
        <v>289.12646333236239</v>
      </c>
      <c r="AF345" s="145">
        <f t="shared" ca="1" si="1461"/>
        <v>390.51764087609723</v>
      </c>
      <c r="AG345" s="145">
        <f t="shared" ca="1" si="1461"/>
        <v>460.23085802428443</v>
      </c>
      <c r="AH345" s="145">
        <f t="shared" ca="1" si="1461"/>
        <v>503.10398113040384</v>
      </c>
      <c r="AI345" s="145"/>
      <c r="AJ345" s="145">
        <f t="shared" ref="AJ345:AP345" ca="1" si="1462">SQRT(AJ341*AJ341+AJ343*AJ343)</f>
        <v>90.344848739464226</v>
      </c>
      <c r="AK345" s="145">
        <f t="shared" ca="1" si="1462"/>
        <v>160.65111602056115</v>
      </c>
      <c r="AL345" s="145">
        <f t="shared" ca="1" si="1462"/>
        <v>215.60397424703487</v>
      </c>
      <c r="AM345" s="145">
        <f t="shared" ca="1" si="1462"/>
        <v>275.92132876688368</v>
      </c>
      <c r="AN345" s="145">
        <f t="shared" ca="1" si="1462"/>
        <v>373.22790181454906</v>
      </c>
      <c r="AO345" s="145">
        <f t="shared" ca="1" si="1462"/>
        <v>440.4949685509194</v>
      </c>
      <c r="AP345" s="145">
        <f t="shared" ca="1" si="1462"/>
        <v>481.66084047225979</v>
      </c>
      <c r="AQ345" s="145"/>
      <c r="AR345" s="145">
        <f t="shared" ref="AR345:AW345" ca="1" si="1463">SQRT(AR341*AR341+AR343*AR343)</f>
        <v>91.440454968470505</v>
      </c>
      <c r="AS345" s="145">
        <f t="shared" ca="1" si="1463"/>
        <v>161.00353778915138</v>
      </c>
      <c r="AT345" s="145">
        <f t="shared" ca="1" si="1463"/>
        <v>214.31051362768724</v>
      </c>
      <c r="AU345" s="145">
        <f t="shared" ca="1" si="1463"/>
        <v>261.86389164565151</v>
      </c>
      <c r="AV345" s="145">
        <f t="shared" ca="1" si="1463"/>
        <v>354.49765652537377</v>
      </c>
      <c r="AW345" s="145">
        <f t="shared" ca="1" si="1463"/>
        <v>418.57054805651285</v>
      </c>
      <c r="AX345" s="145">
        <f ca="1">SQRT(AX341*AX341+AX343*AX343)</f>
        <v>457.63451815958348</v>
      </c>
      <c r="AY345" s="145"/>
      <c r="AZ345" s="145">
        <f t="shared" ref="AZ345:BF345" ca="1" si="1464">SQRT(AZ341*AZ341+AZ343*AZ343)</f>
        <v>94.767122968227056</v>
      </c>
      <c r="BA345" s="145">
        <f t="shared" ca="1" si="1464"/>
        <v>163.27224839780033</v>
      </c>
      <c r="BB345" s="145">
        <f t="shared" ca="1" si="1464"/>
        <v>214.70020151293721</v>
      </c>
      <c r="BC345" s="145">
        <f t="shared" ca="1" si="1464"/>
        <v>253.92787670360195</v>
      </c>
      <c r="BD345" s="145">
        <f t="shared" ca="1" si="1464"/>
        <v>314.8929056500134</v>
      </c>
      <c r="BE345" s="145">
        <f t="shared" ca="1" si="1464"/>
        <v>371.28302708394716</v>
      </c>
      <c r="BF345" s="145">
        <f t="shared" ca="1" si="1464"/>
        <v>405.81393078742428</v>
      </c>
    </row>
    <row r="346" spans="1:58" x14ac:dyDescent="0.2">
      <c r="B346" s="33" t="s">
        <v>269</v>
      </c>
      <c r="C346" s="3" t="s">
        <v>47</v>
      </c>
      <c r="D346" s="81">
        <f t="shared" ref="D346:J346" ca="1" si="1465">(D343-D258)*(D261/D274+D262/D277)/D264</f>
        <v>-132.80959772005139</v>
      </c>
      <c r="E346" s="81">
        <f t="shared" ca="1" si="1465"/>
        <v>-49.125528369297783</v>
      </c>
      <c r="F346" s="81">
        <f t="shared" ca="1" si="1465"/>
        <v>28.448802008844982</v>
      </c>
      <c r="G346" s="81">
        <f t="shared" ca="1" si="1465"/>
        <v>96.045293924280074</v>
      </c>
      <c r="H346" s="81">
        <f t="shared" ca="1" si="1465"/>
        <v>199.724050203449</v>
      </c>
      <c r="I346" s="81">
        <f t="shared" ca="1" si="1465"/>
        <v>265.08079053062431</v>
      </c>
      <c r="J346" s="81">
        <f t="shared" ca="1" si="1465"/>
        <v>299.18868393581857</v>
      </c>
      <c r="K346" s="81"/>
      <c r="L346" s="81">
        <f t="shared" ref="L346:R346" ca="1" si="1466">(L343-L258)*(L261/L274+L262/L277)/L264</f>
        <v>-188.23537084514575</v>
      </c>
      <c r="M346" s="81">
        <f t="shared" ca="1" si="1466"/>
        <v>-109.84375301211375</v>
      </c>
      <c r="N346" s="81">
        <f t="shared" ca="1" si="1466"/>
        <v>-33.818018172761569</v>
      </c>
      <c r="O346" s="81">
        <f t="shared" ca="1" si="1466"/>
        <v>33.001608753444678</v>
      </c>
      <c r="P346" s="81">
        <f t="shared" ca="1" si="1466"/>
        <v>136.86271309080277</v>
      </c>
      <c r="Q346" s="81">
        <f t="shared" ca="1" si="1466"/>
        <v>204.54154915335366</v>
      </c>
      <c r="R346" s="81">
        <f t="shared" ca="1" si="1466"/>
        <v>242.6014454589932</v>
      </c>
      <c r="S346" s="81"/>
      <c r="T346" s="81">
        <f t="shared" ref="T346:Z346" ca="1" si="1467">(T343-T258)*(T261/T274+T262/T277)/T264</f>
        <v>-243.27007667858112</v>
      </c>
      <c r="U346" s="81">
        <f t="shared" ca="1" si="1467"/>
        <v>-171.48652511262068</v>
      </c>
      <c r="V346" s="81">
        <f t="shared" ca="1" si="1467"/>
        <v>-97.834502452531652</v>
      </c>
      <c r="W346" s="81">
        <f t="shared" ca="1" si="1467"/>
        <v>-32.463648880169401</v>
      </c>
      <c r="X346" s="81">
        <f t="shared" ca="1" si="1467"/>
        <v>70.31181969669008</v>
      </c>
      <c r="Y346" s="81">
        <f t="shared" ca="1" si="1467"/>
        <v>138.66361355832589</v>
      </c>
      <c r="Z346" s="81">
        <f t="shared" ca="1" si="1467"/>
        <v>178.57511841933322</v>
      </c>
      <c r="AA346" s="81"/>
      <c r="AB346" s="81">
        <f t="shared" ref="AB346:AH346" ca="1" si="1468">(AB343-AB258)*(AB261/AB274+AB262/AB277)/AB264</f>
        <v>-297.92412024904263</v>
      </c>
      <c r="AC346" s="81">
        <f t="shared" ca="1" si="1468"/>
        <v>-227.31146699219988</v>
      </c>
      <c r="AD346" s="81">
        <f t="shared" ca="1" si="1468"/>
        <v>-163.21522753940201</v>
      </c>
      <c r="AE346" s="81">
        <f t="shared" ca="1" si="1468"/>
        <v>-100.00739477435515</v>
      </c>
      <c r="AF346" s="81">
        <f t="shared" ca="1" si="1468"/>
        <v>0.47631767090688409</v>
      </c>
      <c r="AG346" s="81">
        <f t="shared" ca="1" si="1468"/>
        <v>68.226017491392156</v>
      </c>
      <c r="AH346" s="81">
        <f t="shared" ca="1" si="1468"/>
        <v>108.55195171631128</v>
      </c>
      <c r="AI346" s="81"/>
      <c r="AJ346" s="81">
        <f t="shared" ref="AJ346:AP346" ca="1" si="1469">(AJ343-AJ258)*(AJ261/AJ274+AJ262/AJ277)/AJ264</f>
        <v>-352.19773816114281</v>
      </c>
      <c r="AK346" s="81">
        <f t="shared" ca="1" si="1469"/>
        <v>-282.12487569881165</v>
      </c>
      <c r="AL346" s="81">
        <f t="shared" ca="1" si="1469"/>
        <v>-229.43775140705759</v>
      </c>
      <c r="AM346" s="81">
        <f t="shared" ca="1" si="1469"/>
        <v>-169.09647126668219</v>
      </c>
      <c r="AN346" s="81">
        <f t="shared" ca="1" si="1469"/>
        <v>-72.107112792103422</v>
      </c>
      <c r="AO346" s="81">
        <f t="shared" ca="1" si="1469"/>
        <v>-5.9639101660249061</v>
      </c>
      <c r="AP346" s="81">
        <f t="shared" ca="1" si="1469"/>
        <v>33.860406755786066</v>
      </c>
      <c r="AQ346" s="81"/>
      <c r="AR346" s="81">
        <f t="shared" ref="AR346:AW346" ca="1" si="1470">(AR343-AR258)*(AR261/AR274+AR262/AR277)/AR264</f>
        <v>-406.08344988420464</v>
      </c>
      <c r="AS346" s="81">
        <f t="shared" ca="1" si="1470"/>
        <v>-336.31688291962121</v>
      </c>
      <c r="AT346" s="81">
        <f t="shared" ca="1" si="1470"/>
        <v>-284.80659518640016</v>
      </c>
      <c r="AU346" s="81">
        <f t="shared" ca="1" si="1470"/>
        <v>-239.16671637059028</v>
      </c>
      <c r="AV346" s="81">
        <f t="shared" ca="1" si="1470"/>
        <v>-146.66281259840935</v>
      </c>
      <c r="AW346" s="81">
        <f t="shared" ca="1" si="1470"/>
        <v>-83.060112191064675</v>
      </c>
      <c r="AX346" s="81">
        <f ca="1">(AX343-AX258)*(AX261/AX274+AX262/AX277)/AX264</f>
        <v>-44.560706899144925</v>
      </c>
      <c r="AY346" s="81"/>
      <c r="AZ346" s="81">
        <f t="shared" ref="AZ346:BF346" ca="1" si="1471">(AZ343-AZ258)*(AZ261/AZ274+AZ262/AZ277)/AZ264</f>
        <v>-512.65743132143893</v>
      </c>
      <c r="BA346" s="81">
        <f t="shared" ca="1" si="1471"/>
        <v>-442.99825903303304</v>
      </c>
      <c r="BB346" s="81">
        <f t="shared" ca="1" si="1471"/>
        <v>-392.16387438670415</v>
      </c>
      <c r="BC346" s="81">
        <f t="shared" ca="1" si="1471"/>
        <v>-355.00773362701148</v>
      </c>
      <c r="BD346" s="81">
        <f t="shared" ca="1" si="1471"/>
        <v>-298.69201567206613</v>
      </c>
      <c r="BE346" s="81">
        <f t="shared" ca="1" si="1471"/>
        <v>-242.29508592275798</v>
      </c>
      <c r="BF346" s="81">
        <f t="shared" ca="1" si="1471"/>
        <v>-207.86811098854164</v>
      </c>
    </row>
    <row r="347" spans="1:58" x14ac:dyDescent="0.2">
      <c r="B347" s="33" t="s">
        <v>304</v>
      </c>
      <c r="C347" s="3" t="s">
        <v>47</v>
      </c>
      <c r="D347" s="104">
        <f t="shared" ref="D347:J347" ca="1" si="1472">D346+D258</f>
        <v>69.50896917113127</v>
      </c>
      <c r="E347" s="104">
        <f t="shared" ca="1" si="1472"/>
        <v>153.19303852188489</v>
      </c>
      <c r="F347" s="104">
        <f t="shared" ca="1" si="1472"/>
        <v>230.76736890002763</v>
      </c>
      <c r="G347" s="104">
        <f t="shared" ca="1" si="1472"/>
        <v>298.36386081546271</v>
      </c>
      <c r="H347" s="104">
        <f t="shared" ca="1" si="1472"/>
        <v>402.04261709463162</v>
      </c>
      <c r="I347" s="104">
        <f t="shared" ca="1" si="1472"/>
        <v>467.39935742180694</v>
      </c>
      <c r="J347" s="104">
        <f t="shared" ca="1" si="1472"/>
        <v>501.50725082700126</v>
      </c>
      <c r="K347" s="104"/>
      <c r="L347" s="104">
        <f t="shared" ref="L347:R347" ca="1" si="1473">L346+L258</f>
        <v>64.66283776883256</v>
      </c>
      <c r="M347" s="104">
        <f t="shared" ca="1" si="1473"/>
        <v>143.05445560186456</v>
      </c>
      <c r="N347" s="104">
        <f t="shared" ca="1" si="1473"/>
        <v>219.08019044121676</v>
      </c>
      <c r="O347" s="104">
        <f t="shared" ca="1" si="1473"/>
        <v>285.899817367423</v>
      </c>
      <c r="P347" s="104">
        <f t="shared" ca="1" si="1473"/>
        <v>389.76092170478108</v>
      </c>
      <c r="Q347" s="104">
        <f t="shared" ca="1" si="1473"/>
        <v>457.43975776733197</v>
      </c>
      <c r="R347" s="104">
        <f t="shared" ca="1" si="1473"/>
        <v>495.49965407297151</v>
      </c>
      <c r="S347" s="104"/>
      <c r="T347" s="104">
        <f t="shared" ref="T347:Z347" ca="1" si="1474">T346+T258</f>
        <v>60.207773658192878</v>
      </c>
      <c r="U347" s="104">
        <f t="shared" ca="1" si="1474"/>
        <v>131.99132522415331</v>
      </c>
      <c r="V347" s="104">
        <f t="shared" ca="1" si="1474"/>
        <v>205.64334788424236</v>
      </c>
      <c r="W347" s="104">
        <f t="shared" ca="1" si="1474"/>
        <v>271.01420145660461</v>
      </c>
      <c r="X347" s="104">
        <f t="shared" ca="1" si="1474"/>
        <v>373.78967003346406</v>
      </c>
      <c r="Y347" s="104">
        <f t="shared" ca="1" si="1474"/>
        <v>442.14146389509989</v>
      </c>
      <c r="Z347" s="104">
        <f t="shared" ca="1" si="1474"/>
        <v>482.05296875610725</v>
      </c>
      <c r="AA347" s="104"/>
      <c r="AB347" s="104">
        <f t="shared" ref="AB347:AH347" ca="1" si="1475">AB346+AB258</f>
        <v>56.133371810527024</v>
      </c>
      <c r="AC347" s="104">
        <f t="shared" ca="1" si="1475"/>
        <v>126.74602506736977</v>
      </c>
      <c r="AD347" s="104">
        <f t="shared" ca="1" si="1475"/>
        <v>190.84226452016765</v>
      </c>
      <c r="AE347" s="104">
        <f t="shared" ca="1" si="1475"/>
        <v>254.05009728521452</v>
      </c>
      <c r="AF347" s="104">
        <f t="shared" ca="1" si="1475"/>
        <v>354.53380973047655</v>
      </c>
      <c r="AG347" s="104">
        <f t="shared" ca="1" si="1475"/>
        <v>422.28350955096181</v>
      </c>
      <c r="AH347" s="104">
        <f t="shared" ca="1" si="1475"/>
        <v>462.60944377588095</v>
      </c>
      <c r="AI347" s="104"/>
      <c r="AJ347" s="104">
        <f t="shared" ref="AJ347:AP347" ca="1" si="1476">AJ346+AJ258</f>
        <v>52.439395621222502</v>
      </c>
      <c r="AK347" s="104">
        <f t="shared" ca="1" si="1476"/>
        <v>122.51225808355366</v>
      </c>
      <c r="AL347" s="104">
        <f t="shared" ca="1" si="1476"/>
        <v>175.19938237530772</v>
      </c>
      <c r="AM347" s="104">
        <f t="shared" ca="1" si="1476"/>
        <v>235.54066251568312</v>
      </c>
      <c r="AN347" s="104">
        <f t="shared" ca="1" si="1476"/>
        <v>332.5300209902619</v>
      </c>
      <c r="AO347" s="104">
        <f t="shared" ca="1" si="1476"/>
        <v>398.67322361634041</v>
      </c>
      <c r="AP347" s="104">
        <f t="shared" ca="1" si="1476"/>
        <v>438.49754053815138</v>
      </c>
      <c r="AQ347" s="104"/>
      <c r="AR347" s="104">
        <f t="shared" ref="AR347:AX347" ca="1" si="1477">AR346+AR258</f>
        <v>49.133325620956327</v>
      </c>
      <c r="AS347" s="104">
        <f t="shared" ca="1" si="1477"/>
        <v>118.89989258553976</v>
      </c>
      <c r="AT347" s="104">
        <f t="shared" ca="1" si="1477"/>
        <v>170.41018031876081</v>
      </c>
      <c r="AU347" s="104">
        <f t="shared" ca="1" si="1477"/>
        <v>216.05005913457069</v>
      </c>
      <c r="AV347" s="104">
        <f t="shared" ca="1" si="1477"/>
        <v>308.55396290675162</v>
      </c>
      <c r="AW347" s="104">
        <f t="shared" ca="1" si="1477"/>
        <v>372.15666331409631</v>
      </c>
      <c r="AX347" s="104">
        <f t="shared" ca="1" si="1477"/>
        <v>410.65606860601605</v>
      </c>
      <c r="AY347" s="104"/>
      <c r="AZ347" s="104">
        <f t="shared" ref="AZ347:BF347" ca="1" si="1478">AZ346+AZ258</f>
        <v>43.718627629313346</v>
      </c>
      <c r="BA347" s="104">
        <f t="shared" ca="1" si="1478"/>
        <v>113.37779991771924</v>
      </c>
      <c r="BB347" s="104">
        <f t="shared" ca="1" si="1478"/>
        <v>164.21218456404813</v>
      </c>
      <c r="BC347" s="104">
        <f t="shared" ca="1" si="1478"/>
        <v>201.36832532374081</v>
      </c>
      <c r="BD347" s="104">
        <f t="shared" ca="1" si="1478"/>
        <v>257.68404327868615</v>
      </c>
      <c r="BE347" s="104">
        <f t="shared" ca="1" si="1478"/>
        <v>314.08097302799433</v>
      </c>
      <c r="BF347" s="104">
        <f t="shared" ca="1" si="1478"/>
        <v>348.50794796221066</v>
      </c>
    </row>
    <row r="348" spans="1:58" x14ac:dyDescent="0.2">
      <c r="B348" s="33" t="s">
        <v>306</v>
      </c>
      <c r="C348" s="3" t="s">
        <v>47</v>
      </c>
      <c r="D348" s="104">
        <f t="shared" ref="D348:J348" ca="1" si="1479">SQRT(D344*D344+D341*D341)</f>
        <v>125.5623854668308</v>
      </c>
      <c r="E348" s="104">
        <f t="shared" ca="1" si="1479"/>
        <v>83.557712320533355</v>
      </c>
      <c r="F348" s="104">
        <f t="shared" ca="1" si="1479"/>
        <v>106.8032009426398</v>
      </c>
      <c r="G348" s="104">
        <f t="shared" ca="1" si="1479"/>
        <v>159.82134993584086</v>
      </c>
      <c r="H348" s="104">
        <f t="shared" ca="1" si="1479"/>
        <v>260.7687280522311</v>
      </c>
      <c r="I348" s="104">
        <f t="shared" ca="1" si="1479"/>
        <v>333.24582519638324</v>
      </c>
      <c r="J348" s="104">
        <f t="shared" ca="1" si="1479"/>
        <v>376.5441560856973</v>
      </c>
      <c r="K348" s="104"/>
      <c r="L348" s="104">
        <f t="shared" ref="L348:R348" ca="1" si="1480">SQRT(L344*L344+L341*L341)</f>
        <v>174.20525106110148</v>
      </c>
      <c r="M348" s="104">
        <f t="shared" ca="1" si="1480"/>
        <v>120.80119528422068</v>
      </c>
      <c r="N348" s="104">
        <f t="shared" ca="1" si="1480"/>
        <v>104.97784113723941</v>
      </c>
      <c r="O348" s="104">
        <f t="shared" ca="1" si="1480"/>
        <v>132.95775061675565</v>
      </c>
      <c r="P348" s="104">
        <f t="shared" ca="1" si="1480"/>
        <v>218.61254347953238</v>
      </c>
      <c r="Q348" s="104">
        <f t="shared" ca="1" si="1480"/>
        <v>287.57928027370497</v>
      </c>
      <c r="R348" s="104">
        <f t="shared" ca="1" si="1480"/>
        <v>331.0239010032455</v>
      </c>
      <c r="S348" s="104"/>
      <c r="T348" s="104">
        <f t="shared" ref="T348:Z348" ca="1" si="1481">SQRT(T344*T344+T341*T341)</f>
        <v>223.21618039389526</v>
      </c>
      <c r="U348" s="104">
        <f t="shared" ca="1" si="1481"/>
        <v>168.92766647031689</v>
      </c>
      <c r="V348" s="104">
        <f t="shared" ca="1" si="1481"/>
        <v>131.2541652851838</v>
      </c>
      <c r="W348" s="104">
        <f t="shared" ca="1" si="1481"/>
        <v>128.07721252232696</v>
      </c>
      <c r="X348" s="104">
        <f t="shared" ca="1" si="1481"/>
        <v>183.41262157726075</v>
      </c>
      <c r="Y348" s="104">
        <f t="shared" ca="1" si="1481"/>
        <v>243.42419237017938</v>
      </c>
      <c r="Z348" s="104">
        <f t="shared" ca="1" si="1481"/>
        <v>283.97616885898833</v>
      </c>
      <c r="AA348" s="104"/>
      <c r="AB348" s="104">
        <f t="shared" ref="AB348:AH348" ca="1" si="1482">SQRT(AB344*AB344+AB341*AB341)</f>
        <v>272.21193411859991</v>
      </c>
      <c r="AC348" s="104">
        <f t="shared" ca="1" si="1482"/>
        <v>215.79762160254779</v>
      </c>
      <c r="AD348" s="104">
        <f t="shared" ca="1" si="1482"/>
        <v>174.723963786697</v>
      </c>
      <c r="AE348" s="104">
        <f t="shared" ca="1" si="1482"/>
        <v>149.99114579985834</v>
      </c>
      <c r="AF348" s="104">
        <f t="shared" ca="1" si="1482"/>
        <v>163.83302883167528</v>
      </c>
      <c r="AG348" s="104">
        <f t="shared" ca="1" si="1482"/>
        <v>206.4388022387173</v>
      </c>
      <c r="AH348" s="104">
        <f t="shared" ca="1" si="1482"/>
        <v>240.84569188808712</v>
      </c>
      <c r="AI348" s="104"/>
      <c r="AJ348" s="104">
        <f t="shared" ref="AJ348:AP348" ca="1" si="1483">SQRT(AJ344*AJ344+AJ341*AJ341)</f>
        <v>321.03836594950116</v>
      </c>
      <c r="AK348" s="104">
        <f t="shared" ca="1" si="1483"/>
        <v>263.16262095835219</v>
      </c>
      <c r="AL348" s="104">
        <f t="shared" ca="1" si="1483"/>
        <v>226.36327221237281</v>
      </c>
      <c r="AM348" s="104">
        <f t="shared" ca="1" si="1483"/>
        <v>191.249886621602</v>
      </c>
      <c r="AN348" s="104">
        <f t="shared" ca="1" si="1483"/>
        <v>168.87674487087111</v>
      </c>
      <c r="AO348" s="104">
        <f t="shared" ca="1" si="1483"/>
        <v>186.23687857149625</v>
      </c>
      <c r="AP348" s="104">
        <f t="shared" ca="1" si="1483"/>
        <v>208.32842952397664</v>
      </c>
      <c r="AQ348" s="104"/>
      <c r="AR348" s="104">
        <f t="shared" ref="AR348:AW348" ca="1" si="1484">SQRT(AR344*AR344+AR341*AR341)</f>
        <v>369.62151928292911</v>
      </c>
      <c r="AS348" s="104">
        <f t="shared" ca="1" si="1484"/>
        <v>310.71534958234162</v>
      </c>
      <c r="AT348" s="104">
        <f t="shared" ca="1" si="1484"/>
        <v>272.02255892220012</v>
      </c>
      <c r="AU348" s="104">
        <f t="shared" ca="1" si="1484"/>
        <v>242.76558601224849</v>
      </c>
      <c r="AV348" s="104">
        <f t="shared" ca="1" si="1484"/>
        <v>199.02265716194421</v>
      </c>
      <c r="AW348" s="104">
        <f t="shared" ca="1" si="1484"/>
        <v>191.30634351581546</v>
      </c>
      <c r="AX348" s="104">
        <f ca="1">SQRT(AX344*AX344+AX341*AX341)</f>
        <v>197.53566448572673</v>
      </c>
      <c r="AY348" s="104"/>
      <c r="AZ348" s="104">
        <f t="shared" ref="AZ348:BF348" ca="1" si="1485">SQRT(AZ344*AZ344+AZ341*AZ341)</f>
        <v>465.9068560378206</v>
      </c>
      <c r="BA348" s="104">
        <f t="shared" ca="1" si="1485"/>
        <v>405.47460223997979</v>
      </c>
      <c r="BB348" s="104">
        <f t="shared" ca="1" si="1485"/>
        <v>364.03198305708707</v>
      </c>
      <c r="BC348" s="104">
        <f t="shared" ca="1" si="1485"/>
        <v>336.72691208890052</v>
      </c>
      <c r="BD348" s="104">
        <f t="shared" ca="1" si="1485"/>
        <v>301.99310434665233</v>
      </c>
      <c r="BE348" s="104">
        <f t="shared" ca="1" si="1485"/>
        <v>270.08891869560853</v>
      </c>
      <c r="BF348" s="104">
        <f t="shared" ca="1" si="1485"/>
        <v>254.99044709174794</v>
      </c>
    </row>
    <row r="349" spans="1:58" x14ac:dyDescent="0.2">
      <c r="A349" s="151" t="s">
        <v>248</v>
      </c>
      <c r="B349" s="33"/>
      <c r="C349" s="3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81"/>
      <c r="AJ349" s="81"/>
      <c r="AK349" s="81"/>
      <c r="AL349" s="81"/>
      <c r="AM349" s="81"/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1"/>
      <c r="BD349" s="81"/>
      <c r="BE349" s="81"/>
      <c r="BF349" s="81"/>
    </row>
    <row r="350" spans="1:58" x14ac:dyDescent="0.2">
      <c r="B350" s="33" t="s">
        <v>255</v>
      </c>
      <c r="C350" s="3" t="s">
        <v>47</v>
      </c>
      <c r="D350" s="81">
        <f t="shared" ref="D350:J350" si="1486">-(PI()*$H$4-$H$11*$H$13)/(PI()*$H$4*$H$11)*D258</f>
        <v>-17.459263656774183</v>
      </c>
      <c r="E350" s="81">
        <f t="shared" si="1486"/>
        <v>-17.459263656774183</v>
      </c>
      <c r="F350" s="81">
        <f t="shared" si="1486"/>
        <v>-17.459263656774183</v>
      </c>
      <c r="G350" s="81">
        <f t="shared" si="1486"/>
        <v>-17.459263656774183</v>
      </c>
      <c r="H350" s="81">
        <f t="shared" si="1486"/>
        <v>-17.459263656774183</v>
      </c>
      <c r="I350" s="81">
        <f t="shared" si="1486"/>
        <v>-17.459263656774183</v>
      </c>
      <c r="J350" s="81">
        <f t="shared" si="1486"/>
        <v>-17.459263656774183</v>
      </c>
      <c r="K350" s="81"/>
      <c r="L350" s="81">
        <f t="shared" ref="L350:R350" si="1487">-(PI()*$H$4-$H$11*$H$13)/(PI()*$H$4*$H$11)*L258</f>
        <v>-21.824079570967726</v>
      </c>
      <c r="M350" s="81">
        <f t="shared" si="1487"/>
        <v>-21.824079570967726</v>
      </c>
      <c r="N350" s="81">
        <f t="shared" si="1487"/>
        <v>-21.824079570967726</v>
      </c>
      <c r="O350" s="81">
        <f t="shared" si="1487"/>
        <v>-21.824079570967726</v>
      </c>
      <c r="P350" s="81">
        <f t="shared" si="1487"/>
        <v>-21.824079570967726</v>
      </c>
      <c r="Q350" s="81">
        <f t="shared" si="1487"/>
        <v>-21.824079570967726</v>
      </c>
      <c r="R350" s="81">
        <f t="shared" si="1487"/>
        <v>-21.824079570967726</v>
      </c>
      <c r="S350" s="81"/>
      <c r="T350" s="81">
        <f t="shared" ref="T350:Z350" si="1488">-(PI()*$H$4-$H$11*$H$13)/(PI()*$H$4*$H$11)*T258</f>
        <v>-26.188895485161275</v>
      </c>
      <c r="U350" s="81">
        <f t="shared" si="1488"/>
        <v>-26.188895485161275</v>
      </c>
      <c r="V350" s="81">
        <f t="shared" si="1488"/>
        <v>-26.188895485161275</v>
      </c>
      <c r="W350" s="81">
        <f t="shared" si="1488"/>
        <v>-26.188895485161275</v>
      </c>
      <c r="X350" s="81">
        <f t="shared" si="1488"/>
        <v>-26.188895485161275</v>
      </c>
      <c r="Y350" s="81">
        <f t="shared" si="1488"/>
        <v>-26.188895485161275</v>
      </c>
      <c r="Z350" s="81">
        <f t="shared" si="1488"/>
        <v>-26.188895485161275</v>
      </c>
      <c r="AA350" s="81"/>
      <c r="AB350" s="81">
        <f t="shared" ref="AB350:AH350" si="1489">-(PI()*$H$4-$H$11*$H$13)/(PI()*$H$4*$H$11)*AB258</f>
        <v>-30.553711399354821</v>
      </c>
      <c r="AC350" s="81">
        <f t="shared" si="1489"/>
        <v>-30.553711399354821</v>
      </c>
      <c r="AD350" s="81">
        <f t="shared" si="1489"/>
        <v>-30.553711399354821</v>
      </c>
      <c r="AE350" s="81">
        <f t="shared" si="1489"/>
        <v>-30.553711399354821</v>
      </c>
      <c r="AF350" s="81">
        <f t="shared" si="1489"/>
        <v>-30.553711399354821</v>
      </c>
      <c r="AG350" s="81">
        <f t="shared" si="1489"/>
        <v>-30.553711399354821</v>
      </c>
      <c r="AH350" s="81">
        <f t="shared" si="1489"/>
        <v>-30.553711399354821</v>
      </c>
      <c r="AI350" s="81"/>
      <c r="AJ350" s="81">
        <f t="shared" ref="AJ350:AP350" si="1490">-(PI()*$H$4-$H$11*$H$13)/(PI()*$H$4*$H$11)*AJ258</f>
        <v>-34.918527313548367</v>
      </c>
      <c r="AK350" s="81">
        <f t="shared" si="1490"/>
        <v>-34.918527313548367</v>
      </c>
      <c r="AL350" s="81">
        <f t="shared" si="1490"/>
        <v>-34.918527313548367</v>
      </c>
      <c r="AM350" s="81">
        <f t="shared" si="1490"/>
        <v>-34.918527313548367</v>
      </c>
      <c r="AN350" s="81">
        <f t="shared" si="1490"/>
        <v>-34.918527313548367</v>
      </c>
      <c r="AO350" s="81">
        <f t="shared" si="1490"/>
        <v>-34.918527313548367</v>
      </c>
      <c r="AP350" s="81">
        <f t="shared" si="1490"/>
        <v>-34.918527313548367</v>
      </c>
      <c r="AQ350" s="81"/>
      <c r="AR350" s="81">
        <f t="shared" ref="AR350:AW350" si="1491">-(PI()*$H$4-$H$11*$H$13)/(PI()*$H$4*$H$11)*AR258</f>
        <v>-39.283343227741909</v>
      </c>
      <c r="AS350" s="81">
        <f t="shared" si="1491"/>
        <v>-39.283343227741909</v>
      </c>
      <c r="AT350" s="81">
        <f t="shared" si="1491"/>
        <v>-39.283343227741909</v>
      </c>
      <c r="AU350" s="81">
        <f t="shared" si="1491"/>
        <v>-39.283343227741909</v>
      </c>
      <c r="AV350" s="81">
        <f t="shared" si="1491"/>
        <v>-39.283343227741909</v>
      </c>
      <c r="AW350" s="81">
        <f t="shared" si="1491"/>
        <v>-39.283343227741909</v>
      </c>
      <c r="AX350" s="81">
        <f>-(PI()*$H$4-$H$11*$H$13)/(PI()*$H$4*$H$11)*AX258</f>
        <v>-39.283343227741909</v>
      </c>
      <c r="AY350" s="81"/>
      <c r="AZ350" s="81">
        <f t="shared" ref="AZ350:BF350" si="1492">-(PI()*$H$4-$H$11*$H$13)/(PI()*$H$4*$H$11)*AZ258</f>
        <v>-48.012975056129001</v>
      </c>
      <c r="BA350" s="81">
        <f t="shared" si="1492"/>
        <v>-48.012975056129001</v>
      </c>
      <c r="BB350" s="81">
        <f t="shared" si="1492"/>
        <v>-48.012975056129001</v>
      </c>
      <c r="BC350" s="81">
        <f t="shared" si="1492"/>
        <v>-48.012975056129001</v>
      </c>
      <c r="BD350" s="81">
        <f t="shared" si="1492"/>
        <v>-48.012975056129001</v>
      </c>
      <c r="BE350" s="81">
        <f t="shared" si="1492"/>
        <v>-48.012975056129001</v>
      </c>
      <c r="BF350" s="81">
        <f t="shared" si="1492"/>
        <v>-48.012975056129001</v>
      </c>
    </row>
    <row r="351" spans="1:58" x14ac:dyDescent="0.2">
      <c r="B351" s="33" t="s">
        <v>256</v>
      </c>
      <c r="C351" s="29" t="s">
        <v>11</v>
      </c>
      <c r="D351" s="85">
        <f t="shared" ref="D351:J351" ca="1" si="1493">D350/D341</f>
        <v>-0.49530456041633214</v>
      </c>
      <c r="E351" s="85">
        <f t="shared" ca="1" si="1493"/>
        <v>-0.24704038872767306</v>
      </c>
      <c r="F351" s="85">
        <f t="shared" ca="1" si="1493"/>
        <v>-0.16846638237719266</v>
      </c>
      <c r="G351" s="85">
        <f t="shared" ca="1" si="1493"/>
        <v>-0.13032465128910306</v>
      </c>
      <c r="H351" s="85">
        <f t="shared" ca="1" si="1493"/>
        <v>-9.3117321264823028E-2</v>
      </c>
      <c r="I351" s="85">
        <f t="shared" ca="1" si="1493"/>
        <v>-7.5699404526598693E-2</v>
      </c>
      <c r="J351" s="85">
        <f t="shared" ca="1" si="1493"/>
        <v>-6.6913807876630468E-2</v>
      </c>
      <c r="K351" s="85"/>
      <c r="L351" s="85">
        <f t="shared" ref="L351:R351" ca="1" si="1494">L350/L341</f>
        <v>-0.63736844660549874</v>
      </c>
      <c r="M351" s="85">
        <f t="shared" ca="1" si="1494"/>
        <v>-0.31976479467284757</v>
      </c>
      <c r="N351" s="85">
        <f t="shared" ca="1" si="1494"/>
        <v>-0.21738745045280464</v>
      </c>
      <c r="O351" s="85">
        <f t="shared" ca="1" si="1494"/>
        <v>-0.16847173504893984</v>
      </c>
      <c r="P351" s="85">
        <f t="shared" ca="1" si="1494"/>
        <v>-0.1213046555170961</v>
      </c>
      <c r="Q351" s="85">
        <f t="shared" ca="1" si="1494"/>
        <v>-9.935112871667777E-2</v>
      </c>
      <c r="R351" s="85">
        <f t="shared" ca="1" si="1494"/>
        <v>-8.8279605483155554E-2</v>
      </c>
      <c r="S351" s="85"/>
      <c r="T351" s="85">
        <f t="shared" ref="T351:Z351" ca="1" si="1495">T350/T341</f>
        <v>-0.79084544977828697</v>
      </c>
      <c r="U351" s="85">
        <f t="shared" ca="1" si="1495"/>
        <v>-0.39833940099245707</v>
      </c>
      <c r="V351" s="85">
        <f t="shared" ca="1" si="1495"/>
        <v>-0.27089060264898468</v>
      </c>
      <c r="W351" s="85">
        <f t="shared" ca="1" si="1495"/>
        <v>-0.21011038152628358</v>
      </c>
      <c r="X351" s="85">
        <f t="shared" ca="1" si="1495"/>
        <v>-0.15229828752680488</v>
      </c>
      <c r="Y351" s="85">
        <f t="shared" ca="1" si="1495"/>
        <v>-0.12567683417307893</v>
      </c>
      <c r="Z351" s="85">
        <f t="shared" ca="1" si="1495"/>
        <v>-0.11229931784973039</v>
      </c>
      <c r="AA351" s="85"/>
      <c r="AB351" s="85">
        <f t="shared" ref="AB351:AH351" ca="1" si="1496">AB350/AB341</f>
        <v>-0.95869749461602205</v>
      </c>
      <c r="AC351" s="85">
        <f t="shared" ca="1" si="1496"/>
        <v>-0.48169447516065073</v>
      </c>
      <c r="AD351" s="85">
        <f t="shared" ca="1" si="1496"/>
        <v>-0.32958719835194722</v>
      </c>
      <c r="AE351" s="85">
        <f t="shared" ca="1" si="1496"/>
        <v>-0.25584165216453553</v>
      </c>
      <c r="AF351" s="85">
        <f t="shared" ca="1" si="1496"/>
        <v>-0.18649363893395973</v>
      </c>
      <c r="AG351" s="85">
        <f t="shared" ca="1" si="1496"/>
        <v>-0.15514447370805121</v>
      </c>
      <c r="AH351" s="85">
        <f t="shared" ca="1" si="1496"/>
        <v>-0.1390182468890869</v>
      </c>
      <c r="AI351" s="85"/>
      <c r="AJ351" s="85">
        <f t="shared" ref="AJ351:AP351" ca="1" si="1497">AJ350/AJ341</f>
        <v>-1.1457008405055717</v>
      </c>
      <c r="AK351" s="85">
        <f t="shared" ca="1" si="1497"/>
        <v>-0.57275780283161393</v>
      </c>
      <c r="AL351" s="85">
        <f t="shared" ca="1" si="1497"/>
        <v>-0.39297922531106105</v>
      </c>
      <c r="AM351" s="85">
        <f t="shared" ca="1" si="1497"/>
        <v>-0.30587193460746714</v>
      </c>
      <c r="AN351" s="85">
        <f t="shared" ca="1" si="1497"/>
        <v>-0.22428803108019971</v>
      </c>
      <c r="AO351" s="85">
        <f t="shared" ca="1" si="1497"/>
        <v>-0.18757444409139726</v>
      </c>
      <c r="AP351" s="85">
        <f t="shared" ca="1" si="1497"/>
        <v>-0.16946610988989624</v>
      </c>
      <c r="AQ351" s="85"/>
      <c r="AR351" s="85">
        <f t="shared" ref="AR351:AX351" ca="1" si="1498">AR350/AR341</f>
        <v>-1.3562601258025873</v>
      </c>
      <c r="AS351" s="85">
        <f t="shared" ca="1" si="1498"/>
        <v>-0.67266827638749027</v>
      </c>
      <c r="AT351" s="85">
        <f t="shared" ca="1" si="1498"/>
        <v>-0.46274462250441839</v>
      </c>
      <c r="AU351" s="85">
        <f t="shared" ca="1" si="1498"/>
        <v>-0.36107785158012812</v>
      </c>
      <c r="AV351" s="85">
        <f t="shared" ca="1" si="1498"/>
        <v>-0.26545961026921666</v>
      </c>
      <c r="AW351" s="85">
        <f t="shared" ca="1" si="1498"/>
        <v>-0.22341179843122591</v>
      </c>
      <c r="AX351" s="85">
        <f t="shared" ca="1" si="1498"/>
        <v>-0.20316910942161995</v>
      </c>
      <c r="AY351" s="85"/>
      <c r="AZ351" s="85">
        <f t="shared" ref="AZ351:BF351" ca="1" si="1499">AZ350/AZ341</f>
        <v>-1.8602350842746596</v>
      </c>
      <c r="BA351" s="85">
        <f t="shared" ca="1" si="1499"/>
        <v>-0.90409614199980726</v>
      </c>
      <c r="BB351" s="85">
        <f t="shared" ca="1" si="1499"/>
        <v>-0.62575861785344888</v>
      </c>
      <c r="BC351" s="85">
        <f t="shared" ca="1" si="1499"/>
        <v>-0.48972458099952704</v>
      </c>
      <c r="BD351" s="85">
        <f t="shared" ca="1" si="1499"/>
        <v>-0.36049102655173149</v>
      </c>
      <c r="BE351" s="85">
        <f t="shared" ca="1" si="1499"/>
        <v>-0.30606368070629592</v>
      </c>
      <c r="BF351" s="85">
        <f t="shared" ca="1" si="1499"/>
        <v>-0.27981813281182993</v>
      </c>
    </row>
    <row r="352" spans="1:58" x14ac:dyDescent="0.2">
      <c r="B352" s="33" t="s">
        <v>258</v>
      </c>
      <c r="C352" s="29" t="s">
        <v>11</v>
      </c>
      <c r="D352" s="85">
        <f t="shared" ref="D352:J352" ca="1" si="1500">D346/D341</f>
        <v>-3.7676960902229628</v>
      </c>
      <c r="E352" s="85">
        <f t="shared" ca="1" si="1500"/>
        <v>-0.69510317636419328</v>
      </c>
      <c r="F352" s="85">
        <f t="shared" ca="1" si="1500"/>
        <v>0.27450566367588902</v>
      </c>
      <c r="G352" s="85">
        <f t="shared" ca="1" si="1500"/>
        <v>0.71692997395022418</v>
      </c>
      <c r="H352" s="85">
        <f t="shared" ca="1" si="1500"/>
        <v>1.0652092157328914</v>
      </c>
      <c r="I352" s="85">
        <f t="shared" ca="1" si="1500"/>
        <v>1.1493301429595244</v>
      </c>
      <c r="J352" s="85">
        <f t="shared" ca="1" si="1500"/>
        <v>1.146660850612425</v>
      </c>
      <c r="K352" s="85"/>
      <c r="L352" s="85">
        <f t="shared" ref="L352:R352" ca="1" si="1501">L346/L341</f>
        <v>-5.4973812536580926</v>
      </c>
      <c r="M352" s="85">
        <f t="shared" ca="1" si="1501"/>
        <v>-1.6094225194605107</v>
      </c>
      <c r="N352" s="85">
        <f t="shared" ca="1" si="1501"/>
        <v>-0.33685786042143112</v>
      </c>
      <c r="O352" s="85">
        <f t="shared" ca="1" si="1501"/>
        <v>0.25475705713130198</v>
      </c>
      <c r="P352" s="85">
        <f t="shared" ca="1" si="1501"/>
        <v>0.76072322824099825</v>
      </c>
      <c r="Q352" s="85">
        <f t="shared" ca="1" si="1501"/>
        <v>0.93114734629527451</v>
      </c>
      <c r="R352" s="85">
        <f t="shared" ca="1" si="1501"/>
        <v>0.98133622658036956</v>
      </c>
      <c r="S352" s="85"/>
      <c r="T352" s="85">
        <f t="shared" ref="T352:Z352" ca="1" si="1502">T346/T341</f>
        <v>-7.3462064605771245</v>
      </c>
      <c r="U352" s="85">
        <f t="shared" ca="1" si="1502"/>
        <v>-2.6083513040992461</v>
      </c>
      <c r="V352" s="85">
        <f t="shared" ca="1" si="1502"/>
        <v>-1.0119727021036933</v>
      </c>
      <c r="W352" s="85">
        <f t="shared" ca="1" si="1502"/>
        <v>-0.26045197880958654</v>
      </c>
      <c r="X352" s="85">
        <f t="shared" ca="1" si="1502"/>
        <v>0.40888970436980709</v>
      </c>
      <c r="Y352" s="85">
        <f t="shared" ca="1" si="1502"/>
        <v>0.66542722188813619</v>
      </c>
      <c r="Z352" s="85">
        <f t="shared" ca="1" si="1502"/>
        <v>0.76573920403739593</v>
      </c>
      <c r="AA352" s="85"/>
      <c r="AB352" s="85">
        <f t="shared" ref="AB352:AH352" ca="1" si="1503">AB346/AB341</f>
        <v>-9.3480986298270423</v>
      </c>
      <c r="AC352" s="85">
        <f t="shared" ca="1" si="1503"/>
        <v>-3.5836784723023016</v>
      </c>
      <c r="AD352" s="85">
        <f t="shared" ca="1" si="1503"/>
        <v>-1.7606257017346509</v>
      </c>
      <c r="AE352" s="85">
        <f t="shared" ca="1" si="1503"/>
        <v>-0.83741241033919822</v>
      </c>
      <c r="AF352" s="85">
        <f t="shared" ca="1" si="1503"/>
        <v>2.9073461673742476E-3</v>
      </c>
      <c r="AG352" s="85">
        <f t="shared" ca="1" si="1503"/>
        <v>0.34643547680828868</v>
      </c>
      <c r="AH352" s="85">
        <f t="shared" ca="1" si="1503"/>
        <v>0.49390733016837557</v>
      </c>
      <c r="AI352" s="85"/>
      <c r="AJ352" s="85">
        <f t="shared" ref="AJ352:AP352" ca="1" si="1504">AJ346/AJ341</f>
        <v>-11.555849449550518</v>
      </c>
      <c r="AK352" s="85">
        <f t="shared" ca="1" si="1504"/>
        <v>-4.6276070716962057</v>
      </c>
      <c r="AL352" s="85">
        <f t="shared" ca="1" si="1504"/>
        <v>-2.5821326597033667</v>
      </c>
      <c r="AM352" s="85">
        <f t="shared" ca="1" si="1504"/>
        <v>-1.4812155259929307</v>
      </c>
      <c r="AN352" s="85">
        <f t="shared" ca="1" si="1504"/>
        <v>-0.46315705727783474</v>
      </c>
      <c r="AO352" s="85">
        <f t="shared" ca="1" si="1504"/>
        <v>-3.2036778755245743E-2</v>
      </c>
      <c r="AP352" s="85">
        <f t="shared" ca="1" si="1504"/>
        <v>0.16433085395231464</v>
      </c>
      <c r="AQ352" s="85"/>
      <c r="AR352" s="85">
        <f t="shared" ref="AR352:AW352" ca="1" si="1505">AR346/AR341</f>
        <v>-14.020059026884372</v>
      </c>
      <c r="AS352" s="85">
        <f t="shared" ca="1" si="1505"/>
        <v>-5.758921704856105</v>
      </c>
      <c r="AT352" s="85">
        <f t="shared" ca="1" si="1505"/>
        <v>-3.3549262752979585</v>
      </c>
      <c r="AU352" s="85">
        <f t="shared" ca="1" si="1505"/>
        <v>-2.1983313287750086</v>
      </c>
      <c r="AV352" s="85">
        <f t="shared" ca="1" si="1505"/>
        <v>-0.99108298516370597</v>
      </c>
      <c r="AW352" s="85">
        <f t="shared" ca="1" si="1505"/>
        <v>-0.4723785583860507</v>
      </c>
      <c r="AX352" s="85">
        <f ca="1">AX346/AX341</f>
        <v>-0.23046305105476933</v>
      </c>
      <c r="AY352" s="85"/>
      <c r="AZ352" s="85">
        <f t="shared" ref="AZ352:BF352" ca="1" si="1506">AZ346/AZ341</f>
        <v>-19.862617112215993</v>
      </c>
      <c r="BA352" s="85">
        <f t="shared" ca="1" si="1506"/>
        <v>-8.3417662920529594</v>
      </c>
      <c r="BB352" s="85">
        <f t="shared" ca="1" si="1506"/>
        <v>-5.111116812099139</v>
      </c>
      <c r="BC352" s="85">
        <f t="shared" ca="1" si="1506"/>
        <v>-3.6210214717758187</v>
      </c>
      <c r="BD352" s="85">
        <f t="shared" ca="1" si="1506"/>
        <v>-2.2426394370803284</v>
      </c>
      <c r="BE352" s="85">
        <f t="shared" ca="1" si="1506"/>
        <v>-1.5445351121832029</v>
      </c>
      <c r="BF352" s="85">
        <f t="shared" ca="1" si="1506"/>
        <v>-1.2114489181297041</v>
      </c>
    </row>
    <row r="353" spans="1:58" x14ac:dyDescent="0.2">
      <c r="B353" s="143" t="s">
        <v>259</v>
      </c>
      <c r="C353" s="29" t="s">
        <v>11</v>
      </c>
      <c r="D353" s="155">
        <f t="shared" ref="D353:J353" si="1507">D134</f>
        <v>0.1</v>
      </c>
      <c r="E353" s="155">
        <f t="shared" si="1507"/>
        <v>0.1</v>
      </c>
      <c r="F353" s="155">
        <f t="shared" si="1507"/>
        <v>0.1</v>
      </c>
      <c r="G353" s="155">
        <f t="shared" si="1507"/>
        <v>0.1</v>
      </c>
      <c r="H353" s="155">
        <f t="shared" si="1507"/>
        <v>0.1</v>
      </c>
      <c r="I353" s="155">
        <f t="shared" si="1507"/>
        <v>0.1</v>
      </c>
      <c r="J353" s="155">
        <f t="shared" si="1507"/>
        <v>0.1</v>
      </c>
      <c r="K353" s="155"/>
      <c r="L353" s="155">
        <f t="shared" ref="L353:R353" si="1508">L134</f>
        <v>0.1</v>
      </c>
      <c r="M353" s="155">
        <f t="shared" si="1508"/>
        <v>0.1</v>
      </c>
      <c r="N353" s="155">
        <f t="shared" si="1508"/>
        <v>0.1</v>
      </c>
      <c r="O353" s="155">
        <f t="shared" si="1508"/>
        <v>0.1</v>
      </c>
      <c r="P353" s="155">
        <f t="shared" si="1508"/>
        <v>0.1</v>
      </c>
      <c r="Q353" s="155">
        <f t="shared" si="1508"/>
        <v>0.1</v>
      </c>
      <c r="R353" s="155">
        <f t="shared" si="1508"/>
        <v>0.1</v>
      </c>
      <c r="S353" s="155"/>
      <c r="T353" s="155">
        <f t="shared" ref="T353:Z353" si="1509">T134</f>
        <v>0.1</v>
      </c>
      <c r="U353" s="155">
        <f t="shared" si="1509"/>
        <v>0.1</v>
      </c>
      <c r="V353" s="155">
        <f t="shared" si="1509"/>
        <v>0.1</v>
      </c>
      <c r="W353" s="155">
        <f t="shared" si="1509"/>
        <v>0.1</v>
      </c>
      <c r="X353" s="155">
        <f t="shared" si="1509"/>
        <v>0.1</v>
      </c>
      <c r="Y353" s="155">
        <f t="shared" si="1509"/>
        <v>0.1</v>
      </c>
      <c r="Z353" s="155">
        <f t="shared" si="1509"/>
        <v>0.1</v>
      </c>
      <c r="AA353" s="155"/>
      <c r="AB353" s="155">
        <f t="shared" ref="AB353:AH353" si="1510">AB134</f>
        <v>0.1</v>
      </c>
      <c r="AC353" s="155">
        <f t="shared" si="1510"/>
        <v>0.1</v>
      </c>
      <c r="AD353" s="155">
        <f t="shared" si="1510"/>
        <v>0.1</v>
      </c>
      <c r="AE353" s="155">
        <f t="shared" si="1510"/>
        <v>0.1</v>
      </c>
      <c r="AF353" s="155">
        <f t="shared" si="1510"/>
        <v>0.1</v>
      </c>
      <c r="AG353" s="155">
        <f t="shared" si="1510"/>
        <v>0.1</v>
      </c>
      <c r="AH353" s="155">
        <f t="shared" si="1510"/>
        <v>0.1</v>
      </c>
      <c r="AI353" s="155"/>
      <c r="AJ353" s="155">
        <f t="shared" ref="AJ353:AP353" si="1511">AJ134</f>
        <v>0.1</v>
      </c>
      <c r="AK353" s="155">
        <f t="shared" si="1511"/>
        <v>0.1</v>
      </c>
      <c r="AL353" s="155">
        <f t="shared" si="1511"/>
        <v>0.1</v>
      </c>
      <c r="AM353" s="155">
        <f t="shared" si="1511"/>
        <v>0.1</v>
      </c>
      <c r="AN353" s="155">
        <f t="shared" si="1511"/>
        <v>0.1</v>
      </c>
      <c r="AO353" s="155">
        <f t="shared" si="1511"/>
        <v>0.1</v>
      </c>
      <c r="AP353" s="155">
        <f t="shared" si="1511"/>
        <v>0.1</v>
      </c>
      <c r="AQ353" s="155"/>
      <c r="AR353" s="155">
        <f t="shared" ref="AR353:AW353" si="1512">AR134</f>
        <v>0.1</v>
      </c>
      <c r="AS353" s="155">
        <f t="shared" si="1512"/>
        <v>0.1</v>
      </c>
      <c r="AT353" s="155">
        <f t="shared" si="1512"/>
        <v>0.1</v>
      </c>
      <c r="AU353" s="155">
        <f t="shared" si="1512"/>
        <v>0.1</v>
      </c>
      <c r="AV353" s="155">
        <f t="shared" si="1512"/>
        <v>0.1</v>
      </c>
      <c r="AW353" s="155">
        <f t="shared" si="1512"/>
        <v>0.1</v>
      </c>
      <c r="AX353" s="155">
        <f>AX134</f>
        <v>0.1</v>
      </c>
      <c r="AY353" s="155"/>
      <c r="AZ353" s="155">
        <f t="shared" ref="AZ353:BF353" si="1513">AZ134</f>
        <v>0.1</v>
      </c>
      <c r="BA353" s="155">
        <f t="shared" si="1513"/>
        <v>0.1</v>
      </c>
      <c r="BB353" s="155">
        <f t="shared" si="1513"/>
        <v>0.1</v>
      </c>
      <c r="BC353" s="155">
        <f t="shared" si="1513"/>
        <v>0.1</v>
      </c>
      <c r="BD353" s="155">
        <f t="shared" si="1513"/>
        <v>0.1</v>
      </c>
      <c r="BE353" s="155">
        <f t="shared" si="1513"/>
        <v>0.1</v>
      </c>
      <c r="BF353" s="155">
        <f t="shared" si="1513"/>
        <v>0.1</v>
      </c>
    </row>
    <row r="354" spans="1:58" x14ac:dyDescent="0.2">
      <c r="B354" s="33" t="s">
        <v>330</v>
      </c>
      <c r="C354" s="29" t="s">
        <v>11</v>
      </c>
      <c r="D354" s="85">
        <f t="shared" ref="D354:J354" ca="1" si="1514">IF((D352+D353)^2&gt;D355,D355,(D352+D353)^2)</f>
        <v>5</v>
      </c>
      <c r="E354" s="85">
        <f t="shared" ca="1" si="1514"/>
        <v>0.35414779051875217</v>
      </c>
      <c r="F354" s="85">
        <f t="shared" ca="1" si="1514"/>
        <v>0.1402544921253181</v>
      </c>
      <c r="G354" s="85">
        <f t="shared" ca="1" si="1514"/>
        <v>0.66737458233831393</v>
      </c>
      <c r="H354" s="85">
        <f t="shared" ca="1" si="1514"/>
        <v>1.3577125164288601</v>
      </c>
      <c r="I354" s="85">
        <f t="shared" ca="1" si="1514"/>
        <v>1.560825806107266</v>
      </c>
      <c r="J354" s="85">
        <f t="shared" ca="1" si="1514"/>
        <v>1.5541632764496951</v>
      </c>
      <c r="K354" s="85"/>
      <c r="L354" s="85">
        <f t="shared" ref="L354:R354" ca="1" si="1515">IF((L352+L353)^2&gt;L355,L355,(L352+L353)^2)</f>
        <v>5</v>
      </c>
      <c r="M354" s="85">
        <f t="shared" ca="1" si="1515"/>
        <v>2.2783563422545154</v>
      </c>
      <c r="N354" s="85">
        <f t="shared" ca="1" si="1515"/>
        <v>5.6101646043418142E-2</v>
      </c>
      <c r="O354" s="85">
        <f t="shared" ca="1" si="1515"/>
        <v>0.12585256958446189</v>
      </c>
      <c r="P354" s="85">
        <f t="shared" ca="1" si="1515"/>
        <v>0.74084447563360556</v>
      </c>
      <c r="Q354" s="85">
        <f t="shared" ca="1" si="1515"/>
        <v>1.0632648497717867</v>
      </c>
      <c r="R354" s="85">
        <f t="shared" ca="1" si="1515"/>
        <v>1.1692880349150725</v>
      </c>
      <c r="S354" s="85"/>
      <c r="T354" s="85">
        <f t="shared" ref="T354:Z354" ca="1" si="1516">IF((T352+T353)^2&gt;T355,T355,(T352+T353)^2)</f>
        <v>5</v>
      </c>
      <c r="U354" s="85">
        <f t="shared" ca="1" si="1516"/>
        <v>5</v>
      </c>
      <c r="V354" s="85">
        <f t="shared" ca="1" si="1516"/>
        <v>0.83169420938231176</v>
      </c>
      <c r="W354" s="85">
        <f t="shared" ca="1" si="1516"/>
        <v>2.5744837503912005E-2</v>
      </c>
      <c r="X354" s="85">
        <f t="shared" ca="1" si="1516"/>
        <v>0.25896873121358965</v>
      </c>
      <c r="Y354" s="85">
        <f t="shared" ca="1" si="1516"/>
        <v>0.58587883200738999</v>
      </c>
      <c r="Z354" s="85">
        <f t="shared" ca="1" si="1516"/>
        <v>0.74950436940730381</v>
      </c>
      <c r="AA354" s="85"/>
      <c r="AB354" s="85">
        <f t="shared" ref="AB354:AH354" ca="1" si="1517">IF((AB352+AB353)^2&gt;AB355,AB355,(AB352+AB353)^2)</f>
        <v>5</v>
      </c>
      <c r="AC354" s="85">
        <f t="shared" ca="1" si="1517"/>
        <v>5</v>
      </c>
      <c r="AD354" s="85">
        <f t="shared" ca="1" si="1517"/>
        <v>2.7576777212617016</v>
      </c>
      <c r="AE354" s="85">
        <f t="shared" ca="1" si="1517"/>
        <v>0.54377706292226613</v>
      </c>
      <c r="AF354" s="85">
        <f t="shared" ca="1" si="1517"/>
        <v>1.0589921895211796E-2</v>
      </c>
      <c r="AG354" s="85">
        <f t="shared" ca="1" si="1517"/>
        <v>0.19930463495304404</v>
      </c>
      <c r="AH354" s="85">
        <f t="shared" ca="1" si="1517"/>
        <v>0.35272591682772791</v>
      </c>
      <c r="AI354" s="85"/>
      <c r="AJ354" s="85">
        <f t="shared" ref="AJ354:AP354" ca="1" si="1518">IF((AJ352+AJ353)^2&gt;AJ355,AJ355,(AJ352+AJ353)^2)</f>
        <v>5</v>
      </c>
      <c r="AK354" s="85">
        <f t="shared" ca="1" si="1518"/>
        <v>5</v>
      </c>
      <c r="AL354" s="85">
        <f t="shared" ca="1" si="1518"/>
        <v>5</v>
      </c>
      <c r="AM354" s="85">
        <f t="shared" ca="1" si="1518"/>
        <v>1.9077563292439281</v>
      </c>
      <c r="AN354" s="85">
        <f t="shared" ca="1" si="1518"/>
        <v>0.13188304825069655</v>
      </c>
      <c r="AO354" s="85">
        <f t="shared" ca="1" si="1518"/>
        <v>4.6189994419634168E-3</v>
      </c>
      <c r="AP354" s="85">
        <f t="shared" ca="1" si="1518"/>
        <v>6.987080035115989E-2</v>
      </c>
      <c r="AQ354" s="85"/>
      <c r="AR354" s="85">
        <f t="shared" ref="AR354:AX354" ca="1" si="1519">IF((AR352+AR353)^2&gt;AR355,AR355,(AR352+AR353)^2)</f>
        <v>5</v>
      </c>
      <c r="AS354" s="85">
        <f t="shared" ca="1" si="1519"/>
        <v>5</v>
      </c>
      <c r="AT354" s="85">
        <f t="shared" ca="1" si="1519"/>
        <v>5</v>
      </c>
      <c r="AU354" s="85">
        <f t="shared" ca="1" si="1519"/>
        <v>4.4029943653186931</v>
      </c>
      <c r="AV354" s="85">
        <f t="shared" ca="1" si="1519"/>
        <v>0.79402888644826142</v>
      </c>
      <c r="AW354" s="85">
        <f t="shared" ca="1" si="1519"/>
        <v>0.1386657907456734</v>
      </c>
      <c r="AX354" s="85">
        <f t="shared" ca="1" si="1519"/>
        <v>1.7020607690519347E-2</v>
      </c>
      <c r="AY354" s="85"/>
      <c r="AZ354" s="85">
        <f t="shared" ref="AZ354:BF354" ca="1" si="1520">IF((AZ352+AZ353)^2&gt;AZ355,AZ355,(AZ352+AZ353)^2)</f>
        <v>5</v>
      </c>
      <c r="BA354" s="85">
        <f t="shared" ca="1" si="1520"/>
        <v>5</v>
      </c>
      <c r="BB354" s="85">
        <f t="shared" ca="1" si="1520"/>
        <v>5</v>
      </c>
      <c r="BC354" s="85">
        <f t="shared" ca="1" si="1520"/>
        <v>5</v>
      </c>
      <c r="BD354" s="85">
        <f t="shared" ca="1" si="1520"/>
        <v>4.5909037573319065</v>
      </c>
      <c r="BE354" s="85">
        <f t="shared" ca="1" si="1520"/>
        <v>2.0866816903301384</v>
      </c>
      <c r="BF354" s="85">
        <f t="shared" ca="1" si="1520"/>
        <v>1.2353186976116894</v>
      </c>
    </row>
    <row r="355" spans="1:58" x14ac:dyDescent="0.2">
      <c r="A355" s="124"/>
      <c r="B355" s="147" t="s">
        <v>329</v>
      </c>
      <c r="C355" s="128" t="s">
        <v>11</v>
      </c>
      <c r="D355" s="85">
        <f t="shared" ref="D355:BF355" si="1521">D$136</f>
        <v>5</v>
      </c>
      <c r="E355" s="85">
        <f t="shared" si="1521"/>
        <v>5</v>
      </c>
      <c r="F355" s="85">
        <f t="shared" si="1521"/>
        <v>5</v>
      </c>
      <c r="G355" s="85">
        <f t="shared" si="1521"/>
        <v>5</v>
      </c>
      <c r="H355" s="85">
        <f t="shared" si="1521"/>
        <v>5</v>
      </c>
      <c r="I355" s="85">
        <f t="shared" si="1521"/>
        <v>5</v>
      </c>
      <c r="J355" s="85">
        <f t="shared" si="1521"/>
        <v>5</v>
      </c>
      <c r="K355" s="85"/>
      <c r="L355" s="85">
        <f t="shared" si="1521"/>
        <v>5</v>
      </c>
      <c r="M355" s="85">
        <f t="shared" si="1521"/>
        <v>5</v>
      </c>
      <c r="N355" s="85">
        <f t="shared" si="1521"/>
        <v>5</v>
      </c>
      <c r="O355" s="85">
        <f t="shared" si="1521"/>
        <v>5</v>
      </c>
      <c r="P355" s="85">
        <f t="shared" si="1521"/>
        <v>5</v>
      </c>
      <c r="Q355" s="85">
        <f t="shared" si="1521"/>
        <v>5</v>
      </c>
      <c r="R355" s="85">
        <f t="shared" si="1521"/>
        <v>5</v>
      </c>
      <c r="S355" s="85"/>
      <c r="T355" s="85">
        <f t="shared" si="1521"/>
        <v>5</v>
      </c>
      <c r="U355" s="85">
        <f t="shared" si="1521"/>
        <v>5</v>
      </c>
      <c r="V355" s="85">
        <f t="shared" si="1521"/>
        <v>5</v>
      </c>
      <c r="W355" s="85">
        <f t="shared" si="1521"/>
        <v>5</v>
      </c>
      <c r="X355" s="85">
        <f t="shared" si="1521"/>
        <v>5</v>
      </c>
      <c r="Y355" s="85">
        <f t="shared" si="1521"/>
        <v>5</v>
      </c>
      <c r="Z355" s="85">
        <f t="shared" si="1521"/>
        <v>5</v>
      </c>
      <c r="AA355" s="85"/>
      <c r="AB355" s="85">
        <f t="shared" si="1521"/>
        <v>5</v>
      </c>
      <c r="AC355" s="85">
        <f t="shared" si="1521"/>
        <v>5</v>
      </c>
      <c r="AD355" s="85">
        <f t="shared" si="1521"/>
        <v>5</v>
      </c>
      <c r="AE355" s="85">
        <f t="shared" si="1521"/>
        <v>5</v>
      </c>
      <c r="AF355" s="85">
        <f t="shared" si="1521"/>
        <v>5</v>
      </c>
      <c r="AG355" s="85">
        <f t="shared" si="1521"/>
        <v>5</v>
      </c>
      <c r="AH355" s="85">
        <f t="shared" si="1521"/>
        <v>5</v>
      </c>
      <c r="AI355" s="85"/>
      <c r="AJ355" s="85">
        <f t="shared" si="1521"/>
        <v>5</v>
      </c>
      <c r="AK355" s="85">
        <f t="shared" si="1521"/>
        <v>5</v>
      </c>
      <c r="AL355" s="85">
        <f t="shared" si="1521"/>
        <v>5</v>
      </c>
      <c r="AM355" s="85">
        <f t="shared" si="1521"/>
        <v>5</v>
      </c>
      <c r="AN355" s="85">
        <f t="shared" si="1521"/>
        <v>5</v>
      </c>
      <c r="AO355" s="85">
        <f t="shared" si="1521"/>
        <v>5</v>
      </c>
      <c r="AP355" s="85">
        <f t="shared" si="1521"/>
        <v>5</v>
      </c>
      <c r="AQ355" s="85"/>
      <c r="AR355" s="85">
        <f t="shared" si="1521"/>
        <v>5</v>
      </c>
      <c r="AS355" s="85">
        <f t="shared" si="1521"/>
        <v>5</v>
      </c>
      <c r="AT355" s="85">
        <f t="shared" si="1521"/>
        <v>5</v>
      </c>
      <c r="AU355" s="85">
        <f t="shared" si="1521"/>
        <v>5</v>
      </c>
      <c r="AV355" s="85">
        <f t="shared" si="1521"/>
        <v>5</v>
      </c>
      <c r="AW355" s="85">
        <f t="shared" si="1521"/>
        <v>5</v>
      </c>
      <c r="AX355" s="85">
        <f t="shared" si="1521"/>
        <v>5</v>
      </c>
      <c r="AY355" s="85"/>
      <c r="AZ355" s="85">
        <f t="shared" si="1521"/>
        <v>5</v>
      </c>
      <c r="BA355" s="85">
        <f t="shared" si="1521"/>
        <v>5</v>
      </c>
      <c r="BB355" s="85">
        <f t="shared" si="1521"/>
        <v>5</v>
      </c>
      <c r="BC355" s="85">
        <f t="shared" si="1521"/>
        <v>5</v>
      </c>
      <c r="BD355" s="85">
        <f t="shared" si="1521"/>
        <v>5</v>
      </c>
      <c r="BE355" s="85">
        <f t="shared" si="1521"/>
        <v>5</v>
      </c>
      <c r="BF355" s="85">
        <f t="shared" si="1521"/>
        <v>5</v>
      </c>
    </row>
    <row r="356" spans="1:58" x14ac:dyDescent="0.2">
      <c r="B356" s="33" t="s">
        <v>275</v>
      </c>
      <c r="C356" s="3" t="s">
        <v>44</v>
      </c>
      <c r="D356" s="81">
        <f t="shared" ref="D356:J356" ca="1" si="1522">D335+D354/2*D334*D334*D332</f>
        <v>107628.44982873531</v>
      </c>
      <c r="E356" s="81">
        <f t="shared" ca="1" si="1522"/>
        <v>108083.91932851431</v>
      </c>
      <c r="F356" s="81">
        <f t="shared" ca="1" si="1522"/>
        <v>110703.77941349865</v>
      </c>
      <c r="G356" s="81">
        <f t="shared" ca="1" si="1522"/>
        <v>117495.32015573858</v>
      </c>
      <c r="H356" s="81">
        <f t="shared" ca="1" si="1522"/>
        <v>139408.16909248868</v>
      </c>
      <c r="I356" s="81">
        <f t="shared" ca="1" si="1522"/>
        <v>167289.23660505726</v>
      </c>
      <c r="J356" s="81">
        <f t="shared" ca="1" si="1522"/>
        <v>198106.89205960414</v>
      </c>
      <c r="K356" s="81"/>
      <c r="L356" s="81">
        <f t="shared" ref="L356:R356" ca="1" si="1523">L335+L354/2*L334*L334*L332</f>
        <v>110694.95286525429</v>
      </c>
      <c r="M356" s="81">
        <f t="shared" ca="1" si="1523"/>
        <v>113888.21573689999</v>
      </c>
      <c r="N356" s="81">
        <f t="shared" ca="1" si="1523"/>
        <v>113804.49544930136</v>
      </c>
      <c r="O356" s="81">
        <f t="shared" ca="1" si="1523"/>
        <v>118085.10187333307</v>
      </c>
      <c r="P356" s="81">
        <f t="shared" ca="1" si="1523"/>
        <v>135928.55616554117</v>
      </c>
      <c r="Q356" s="81">
        <f t="shared" ca="1" si="1523"/>
        <v>161203.06064420129</v>
      </c>
      <c r="R356" s="81">
        <f t="shared" ca="1" si="1523"/>
        <v>190672.71475198539</v>
      </c>
      <c r="S356" s="81"/>
      <c r="T356" s="81">
        <f t="shared" ref="T356:Z356" ca="1" si="1524">T335+T354/2*T334*T334*T332</f>
        <v>114526.68788702914</v>
      </c>
      <c r="U356" s="81">
        <f t="shared" ca="1" si="1524"/>
        <v>121294.45292665726</v>
      </c>
      <c r="V356" s="81">
        <f t="shared" ca="1" si="1524"/>
        <v>120265.80042643061</v>
      </c>
      <c r="W356" s="81">
        <f t="shared" ca="1" si="1524"/>
        <v>122010.12636125584</v>
      </c>
      <c r="X356" s="81">
        <f t="shared" ca="1" si="1524"/>
        <v>135507.05555806789</v>
      </c>
      <c r="Y356" s="81">
        <f t="shared" ca="1" si="1524"/>
        <v>157650.41740773368</v>
      </c>
      <c r="Z356" s="81">
        <f t="shared" ca="1" si="1524"/>
        <v>185082.53304289447</v>
      </c>
      <c r="AA356" s="81"/>
      <c r="AB356" s="81">
        <f t="shared" ref="AB356:AH356" ca="1" si="1525">AB335+AB354/2*AB334*AB334*AB332</f>
        <v>119178.45478046963</v>
      </c>
      <c r="AC356" s="81">
        <f t="shared" ca="1" si="1525"/>
        <v>125969.90382968285</v>
      </c>
      <c r="AD356" s="81">
        <f t="shared" ca="1" si="1525"/>
        <v>130581.76645097572</v>
      </c>
      <c r="AE356" s="81">
        <f t="shared" ca="1" si="1525"/>
        <v>129902.93323670414</v>
      </c>
      <c r="AF356" s="81">
        <f t="shared" ca="1" si="1525"/>
        <v>139030.56611829804</v>
      </c>
      <c r="AG356" s="81">
        <f t="shared" ca="1" si="1525"/>
        <v>157823.01445234867</v>
      </c>
      <c r="AH356" s="81">
        <f t="shared" ca="1" si="1525"/>
        <v>183014.67780900799</v>
      </c>
      <c r="AI356" s="81"/>
      <c r="AJ356" s="81">
        <f t="shared" ref="AJ356:AP356" ca="1" si="1526">AJ335+AJ354/2*AJ334*AJ334*AJ332</f>
        <v>124744.75283086771</v>
      </c>
      <c r="AK356" s="81">
        <f t="shared" ca="1" si="1526"/>
        <v>131556.02224703308</v>
      </c>
      <c r="AL356" s="81">
        <f t="shared" ca="1" si="1526"/>
        <v>142177.29298527964</v>
      </c>
      <c r="AM356" s="81">
        <f t="shared" ca="1" si="1526"/>
        <v>142405.00276629408</v>
      </c>
      <c r="AN356" s="81">
        <f t="shared" ca="1" si="1526"/>
        <v>147499.02452490278</v>
      </c>
      <c r="AO356" s="81">
        <f t="shared" ca="1" si="1526"/>
        <v>163102.20549030369</v>
      </c>
      <c r="AP356" s="81">
        <f t="shared" ca="1" si="1526"/>
        <v>186120.7976194057</v>
      </c>
      <c r="AQ356" s="81"/>
      <c r="AR356" s="81">
        <f t="shared" ref="AR356:AW356" ca="1" si="1527">AR335+AR354/2*AR334*AR334*AR332</f>
        <v>131332.73231183327</v>
      </c>
      <c r="AS356" s="81">
        <f t="shared" ca="1" si="1527"/>
        <v>138122.09766961276</v>
      </c>
      <c r="AT356" s="81">
        <f t="shared" ca="1" si="1527"/>
        <v>148797.41714119958</v>
      </c>
      <c r="AU356" s="81">
        <f t="shared" ca="1" si="1527"/>
        <v>160199.66111031562</v>
      </c>
      <c r="AV356" s="81">
        <f t="shared" ca="1" si="1527"/>
        <v>161903.82239417717</v>
      </c>
      <c r="AW356" s="81">
        <f t="shared" ca="1" si="1527"/>
        <v>174910.40842281701</v>
      </c>
      <c r="AX356" s="81">
        <f ca="1">AX335+AX354/2*AX334*AX334*AX332</f>
        <v>196441.77093916541</v>
      </c>
      <c r="AY356" s="81"/>
      <c r="AZ356" s="81">
        <f t="shared" ref="AZ356:BF356" ca="1" si="1528">AZ335+AZ354/2*AZ334*AZ334*AZ332</f>
        <v>147943.77440660264</v>
      </c>
      <c r="BA356" s="81">
        <f t="shared" ca="1" si="1528"/>
        <v>154514.74745851816</v>
      </c>
      <c r="BB356" s="81">
        <f t="shared" ca="1" si="1528"/>
        <v>165614.64132266244</v>
      </c>
      <c r="BC356" s="81">
        <f t="shared" ca="1" si="1528"/>
        <v>179656.77071914091</v>
      </c>
      <c r="BD356" s="81">
        <f t="shared" ca="1" si="1528"/>
        <v>212438.09599881299</v>
      </c>
      <c r="BE356" s="81">
        <f t="shared" ca="1" si="1528"/>
        <v>223755.52223898983</v>
      </c>
      <c r="BF356" s="81">
        <f t="shared" ca="1" si="1528"/>
        <v>246099.02075072716</v>
      </c>
    </row>
    <row r="357" spans="1:58" x14ac:dyDescent="0.2">
      <c r="B357" s="33" t="s">
        <v>276</v>
      </c>
      <c r="C357" s="3" t="s">
        <v>43</v>
      </c>
      <c r="D357" s="96">
        <f t="shared" ref="D357:J357" ca="1" si="1529">D336</f>
        <v>803.45135618735833</v>
      </c>
      <c r="E357" s="96">
        <f t="shared" ca="1" si="1529"/>
        <v>790.34924070316481</v>
      </c>
      <c r="F357" s="96">
        <f t="shared" ca="1" si="1529"/>
        <v>778.34563581400664</v>
      </c>
      <c r="G357" s="96">
        <f t="shared" ca="1" si="1529"/>
        <v>767.8754163064782</v>
      </c>
      <c r="H357" s="96">
        <f t="shared" ca="1" si="1529"/>
        <v>751.81821664655729</v>
      </c>
      <c r="I357" s="96">
        <f t="shared" ca="1" si="1529"/>
        <v>741.72783214294054</v>
      </c>
      <c r="J357" s="96">
        <f t="shared" ca="1" si="1529"/>
        <v>736.50434414777726</v>
      </c>
      <c r="K357" s="96"/>
      <c r="L357" s="96">
        <f t="shared" ref="L357:R357" ca="1" si="1530">L336</f>
        <v>809.45349418584613</v>
      </c>
      <c r="M357" s="96">
        <f t="shared" ca="1" si="1530"/>
        <v>794.28331688058199</v>
      </c>
      <c r="N357" s="96">
        <f t="shared" ca="1" si="1530"/>
        <v>779.58610512386304</v>
      </c>
      <c r="O357" s="96">
        <f t="shared" ca="1" si="1530"/>
        <v>766.65987859684219</v>
      </c>
      <c r="P357" s="96">
        <f t="shared" ca="1" si="1530"/>
        <v>746.55326122803444</v>
      </c>
      <c r="Q357" s="96">
        <f t="shared" ca="1" si="1530"/>
        <v>733.46073674567754</v>
      </c>
      <c r="R357" s="96">
        <f t="shared" ca="1" si="1530"/>
        <v>726.11670773131175</v>
      </c>
      <c r="S357" s="96"/>
      <c r="T357" s="96">
        <f t="shared" ref="T357:Z357" ca="1" si="1531">T336</f>
        <v>817.26897556837798</v>
      </c>
      <c r="U357" s="96">
        <f t="shared" ca="1" si="1531"/>
        <v>800.98817942507401</v>
      </c>
      <c r="V357" s="96">
        <f t="shared" ca="1" si="1531"/>
        <v>783.88574303208861</v>
      </c>
      <c r="W357" s="96">
        <f t="shared" ca="1" si="1531"/>
        <v>768.71979384498195</v>
      </c>
      <c r="X357" s="96">
        <f t="shared" ca="1" si="1531"/>
        <v>744.85724825790624</v>
      </c>
      <c r="Y357" s="96">
        <f t="shared" ca="1" si="1531"/>
        <v>728.98081126161344</v>
      </c>
      <c r="Z357" s="96">
        <f t="shared" ca="1" si="1531"/>
        <v>719.7159471482297</v>
      </c>
      <c r="AA357" s="96"/>
      <c r="AB357" s="96">
        <f t="shared" ref="AB357:AH357" ca="1" si="1532">AB336</f>
        <v>826.30372485424209</v>
      </c>
      <c r="AC357" s="96">
        <f t="shared" ca="1" si="1532"/>
        <v>808.72638539851243</v>
      </c>
      <c r="AD357" s="96">
        <f t="shared" ca="1" si="1532"/>
        <v>791.34779289945914</v>
      </c>
      <c r="AE357" s="96">
        <f t="shared" ca="1" si="1532"/>
        <v>774.24156962792745</v>
      </c>
      <c r="AF357" s="96">
        <f t="shared" ca="1" si="1532"/>
        <v>747.03912701450292</v>
      </c>
      <c r="AG357" s="96">
        <f t="shared" ca="1" si="1532"/>
        <v>728.01033444318296</v>
      </c>
      <c r="AH357" s="96">
        <f t="shared" ca="1" si="1532"/>
        <v>719.18126667473609</v>
      </c>
      <c r="AI357" s="96"/>
      <c r="AJ357" s="96">
        <f t="shared" ref="AJ357:AP357" ca="1" si="1533">AJ336</f>
        <v>835.4201886354283</v>
      </c>
      <c r="AK357" s="96">
        <f t="shared" ca="1" si="1533"/>
        <v>818.31170203839542</v>
      </c>
      <c r="AL357" s="96">
        <f t="shared" ca="1" si="1533"/>
        <v>802.1704532544311</v>
      </c>
      <c r="AM357" s="96">
        <f t="shared" ca="1" si="1533"/>
        <v>783.74277990448707</v>
      </c>
      <c r="AN357" s="96">
        <f t="shared" ca="1" si="1533"/>
        <v>753.11725867218172</v>
      </c>
      <c r="AO357" s="96">
        <f t="shared" ca="1" si="1533"/>
        <v>732.7876006696182</v>
      </c>
      <c r="AP357" s="96">
        <f t="shared" ca="1" si="1533"/>
        <v>720.39541081918117</v>
      </c>
      <c r="AQ357" s="96"/>
      <c r="AR357" s="96">
        <f t="shared" ref="AR357:AW357" ca="1" si="1534">AR336</f>
        <v>844.61863538676016</v>
      </c>
      <c r="AS357" s="96">
        <f t="shared" ca="1" si="1534"/>
        <v>829.76536464759613</v>
      </c>
      <c r="AT357" s="96">
        <f t="shared" ca="1" si="1534"/>
        <v>811.83027358858726</v>
      </c>
      <c r="AU357" s="96">
        <f t="shared" ca="1" si="1534"/>
        <v>795.88248067363008</v>
      </c>
      <c r="AV357" s="96">
        <f t="shared" ca="1" si="1534"/>
        <v>764.30262302403162</v>
      </c>
      <c r="AW357" s="96">
        <f t="shared" ca="1" si="1534"/>
        <v>741.91078441762761</v>
      </c>
      <c r="AX357" s="96">
        <f ca="1">AX336</f>
        <v>727.27737128429465</v>
      </c>
      <c r="AY357" s="96"/>
      <c r="AZ357" s="96">
        <f t="shared" ref="AZ357:BF357" ca="1" si="1535">AZ336</f>
        <v>866.26807426368896</v>
      </c>
      <c r="BA357" s="96">
        <f t="shared" ca="1" si="1535"/>
        <v>858.06342372737026</v>
      </c>
      <c r="BB357" s="96">
        <f t="shared" ca="1" si="1535"/>
        <v>836.42497948459504</v>
      </c>
      <c r="BC357" s="96">
        <f t="shared" ca="1" si="1535"/>
        <v>820.61284221957931</v>
      </c>
      <c r="BD357" s="96">
        <f t="shared" ca="1" si="1535"/>
        <v>796.21092688570002</v>
      </c>
      <c r="BE357" s="96">
        <f t="shared" ca="1" si="1535"/>
        <v>772.09129849636304</v>
      </c>
      <c r="BF357" s="96">
        <f t="shared" ca="1" si="1535"/>
        <v>757.98009710404676</v>
      </c>
    </row>
    <row r="358" spans="1:58" x14ac:dyDescent="0.2">
      <c r="B358" s="33" t="s">
        <v>311</v>
      </c>
      <c r="C358" s="3"/>
      <c r="D358" s="100">
        <f t="shared" ref="D358:J358" ca="1" si="1536">D356/D239/D357</f>
        <v>0.46577761773818377</v>
      </c>
      <c r="E358" s="100">
        <f t="shared" ca="1" si="1536"/>
        <v>0.47550289187152328</v>
      </c>
      <c r="F358" s="100">
        <f t="shared" ca="1" si="1536"/>
        <v>0.49453959804720543</v>
      </c>
      <c r="G358" s="100">
        <f t="shared" ca="1" si="1536"/>
        <v>0.53203588219851106</v>
      </c>
      <c r="H358" s="100">
        <f t="shared" ca="1" si="1536"/>
        <v>0.64474279446364635</v>
      </c>
      <c r="I358" s="100">
        <f t="shared" ca="1" si="1536"/>
        <v>0.78421391140180086</v>
      </c>
      <c r="J358" s="100">
        <f t="shared" ca="1" si="1536"/>
        <v>0.93526652465383953</v>
      </c>
      <c r="K358" s="100"/>
      <c r="L358" s="100">
        <f t="shared" ref="L358:R358" ca="1" si="1537">L356/L239/L357</f>
        <v>0.47549618388134751</v>
      </c>
      <c r="M358" s="100">
        <f t="shared" ca="1" si="1537"/>
        <v>0.49855659615409392</v>
      </c>
      <c r="N358" s="100">
        <f t="shared" ca="1" si="1537"/>
        <v>0.50758227282006163</v>
      </c>
      <c r="O358" s="100">
        <f t="shared" ca="1" si="1537"/>
        <v>0.53555427560274815</v>
      </c>
      <c r="P358" s="100">
        <f t="shared" ca="1" si="1537"/>
        <v>0.63308354442493775</v>
      </c>
      <c r="Q358" s="100">
        <f t="shared" ca="1" si="1537"/>
        <v>0.76420087585688357</v>
      </c>
      <c r="R358" s="100">
        <f t="shared" ca="1" si="1537"/>
        <v>0.91304721984834036</v>
      </c>
      <c r="S358" s="100"/>
      <c r="T358" s="100">
        <f t="shared" ref="T358:Z358" ca="1" si="1538">T356/T239/T357</f>
        <v>0.48725107556056507</v>
      </c>
      <c r="U358" s="100">
        <f t="shared" ca="1" si="1538"/>
        <v>0.52653343147350107</v>
      </c>
      <c r="V358" s="100">
        <f t="shared" ca="1" si="1538"/>
        <v>0.53345832695819406</v>
      </c>
      <c r="W358" s="100">
        <f t="shared" ca="1" si="1538"/>
        <v>0.55187272584899738</v>
      </c>
      <c r="X358" s="100">
        <f t="shared" ca="1" si="1538"/>
        <v>0.63255745516265915</v>
      </c>
      <c r="Y358" s="100">
        <f t="shared" ca="1" si="1538"/>
        <v>0.75195204812799588</v>
      </c>
      <c r="Z358" s="100">
        <f t="shared" ca="1" si="1538"/>
        <v>0.89416038974009504</v>
      </c>
      <c r="AA358" s="100"/>
      <c r="AB358" s="100">
        <f t="shared" ref="AB358:AH358" ca="1" si="1539">AB356/AB239/AB357</f>
        <v>0.50149794533622571</v>
      </c>
      <c r="AC358" s="100">
        <f t="shared" ca="1" si="1539"/>
        <v>0.54159706667265173</v>
      </c>
      <c r="AD358" s="100">
        <f t="shared" ca="1" si="1539"/>
        <v>0.5737547078654075</v>
      </c>
      <c r="AE358" s="100">
        <f t="shared" ca="1" si="1539"/>
        <v>0.58338275989624266</v>
      </c>
      <c r="AF358" s="100">
        <f t="shared" ca="1" si="1539"/>
        <v>0.64710992433351489</v>
      </c>
      <c r="AG358" s="100">
        <f t="shared" ca="1" si="1539"/>
        <v>0.75377878158821432</v>
      </c>
      <c r="AH358" s="100">
        <f t="shared" ca="1" si="1539"/>
        <v>0.88482762584418617</v>
      </c>
      <c r="AI358" s="100"/>
      <c r="AJ358" s="100">
        <f t="shared" ref="AJ358:AP358" ca="1" si="1540">AJ356/AJ239/AJ357</f>
        <v>0.51919253437182611</v>
      </c>
      <c r="AK358" s="100">
        <f t="shared" ca="1" si="1540"/>
        <v>0.55898877913388145</v>
      </c>
      <c r="AL358" s="100">
        <f t="shared" ca="1" si="1540"/>
        <v>0.61627520958806492</v>
      </c>
      <c r="AM358" s="100">
        <f t="shared" ca="1" si="1540"/>
        <v>0.6317755461704988</v>
      </c>
      <c r="AN358" s="100">
        <f t="shared" ca="1" si="1540"/>
        <v>0.68098518885419146</v>
      </c>
      <c r="AO358" s="100">
        <f t="shared" ca="1" si="1540"/>
        <v>0.77391424373178985</v>
      </c>
      <c r="AP358" s="100">
        <f t="shared" ca="1" si="1540"/>
        <v>0.89832830893568461</v>
      </c>
      <c r="AQ358" s="100"/>
      <c r="AR358" s="100">
        <f t="shared" ref="AR358:AX358" ca="1" si="1541">AR356/AR239/AR357</f>
        <v>0.54065900223600361</v>
      </c>
      <c r="AS358" s="100">
        <f t="shared" ca="1" si="1541"/>
        <v>0.5787872835766088</v>
      </c>
      <c r="AT358" s="100">
        <f t="shared" ca="1" si="1541"/>
        <v>0.63729611151583621</v>
      </c>
      <c r="AU358" s="100">
        <f t="shared" ca="1" si="1541"/>
        <v>0.69988029531897478</v>
      </c>
      <c r="AV358" s="100">
        <f t="shared" ca="1" si="1541"/>
        <v>0.73655107955334143</v>
      </c>
      <c r="AW358" s="100">
        <f t="shared" ca="1" si="1541"/>
        <v>0.81973803833623327</v>
      </c>
      <c r="AX358" s="100">
        <f t="shared" ca="1" si="1541"/>
        <v>0.93917145437080451</v>
      </c>
      <c r="AY358" s="100"/>
      <c r="AZ358" s="100">
        <f t="shared" ref="AZ358:BF358" ca="1" si="1542">AZ356/AZ239/AZ357</f>
        <v>0.59382093388253243</v>
      </c>
      <c r="BA358" s="100">
        <f t="shared" ca="1" si="1542"/>
        <v>0.62612589400937679</v>
      </c>
      <c r="BB358" s="100">
        <f t="shared" ca="1" si="1542"/>
        <v>0.6884665625637667</v>
      </c>
      <c r="BC358" s="100">
        <f t="shared" ca="1" si="1542"/>
        <v>0.76123088118293158</v>
      </c>
      <c r="BD358" s="100">
        <f t="shared" ca="1" si="1542"/>
        <v>0.92771672302752928</v>
      </c>
      <c r="BE358" s="100">
        <f t="shared" ca="1" si="1542"/>
        <v>1.0076651127660907</v>
      </c>
      <c r="BF358" s="100">
        <f t="shared" ca="1" si="1542"/>
        <v>1.1289200900712018</v>
      </c>
    </row>
    <row r="359" spans="1:58" x14ac:dyDescent="0.2">
      <c r="B359" s="33"/>
      <c r="C359" s="3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/>
      <c r="AH359" s="96"/>
      <c r="AI359" s="96"/>
      <c r="AJ359" s="96"/>
      <c r="AK359" s="96"/>
      <c r="AL359" s="96"/>
      <c r="AM359" s="96"/>
      <c r="AN359" s="96"/>
      <c r="AO359" s="96"/>
      <c r="AP359" s="96"/>
      <c r="AQ359" s="96"/>
      <c r="AR359" s="96"/>
      <c r="AS359" s="96"/>
      <c r="AT359" s="96"/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/>
      <c r="BF359" s="96"/>
    </row>
    <row r="360" spans="1:58" x14ac:dyDescent="0.2">
      <c r="B360" s="33" t="s">
        <v>309</v>
      </c>
      <c r="C360" s="3" t="s">
        <v>43</v>
      </c>
      <c r="D360" s="96">
        <f t="shared" ref="D360:J360" ca="1" si="1543">D357-D348*D348/2/D241</f>
        <v>796.80664229848867</v>
      </c>
      <c r="E360" s="96">
        <f t="shared" ca="1" si="1543"/>
        <v>787.40664733348422</v>
      </c>
      <c r="F360" s="96">
        <f t="shared" ca="1" si="1543"/>
        <v>773.53806480562218</v>
      </c>
      <c r="G360" s="96">
        <f t="shared" ca="1" si="1543"/>
        <v>757.11010088720286</v>
      </c>
      <c r="H360" s="96">
        <f t="shared" ca="1" si="1543"/>
        <v>723.1587445135533</v>
      </c>
      <c r="I360" s="96">
        <f t="shared" ca="1" si="1543"/>
        <v>694.92344051702139</v>
      </c>
      <c r="J360" s="96">
        <f t="shared" ca="1" si="1543"/>
        <v>676.74731566449236</v>
      </c>
      <c r="K360" s="96"/>
      <c r="L360" s="96">
        <f t="shared" ref="L360:R360" ca="1" si="1544">L357-L348*L348/2/L241</f>
        <v>796.6632259272119</v>
      </c>
      <c r="M360" s="96">
        <f t="shared" ca="1" si="1544"/>
        <v>788.13296968873453</v>
      </c>
      <c r="N360" s="96">
        <f t="shared" ca="1" si="1544"/>
        <v>774.94146099277373</v>
      </c>
      <c r="O360" s="96">
        <f t="shared" ca="1" si="1544"/>
        <v>759.20939457059887</v>
      </c>
      <c r="P360" s="96">
        <f t="shared" ca="1" si="1544"/>
        <v>726.41104174533939</v>
      </c>
      <c r="Q360" s="96">
        <f t="shared" ca="1" si="1544"/>
        <v>698.60515346808575</v>
      </c>
      <c r="R360" s="96">
        <f t="shared" ca="1" si="1544"/>
        <v>679.93437408803345</v>
      </c>
      <c r="S360" s="96"/>
      <c r="T360" s="96">
        <f t="shared" ref="T360:Z360" ca="1" si="1545">T357-T348*T348/2/T241</f>
        <v>796.2694968354408</v>
      </c>
      <c r="U360" s="96">
        <f t="shared" ca="1" si="1545"/>
        <v>788.96113997672126</v>
      </c>
      <c r="V360" s="96">
        <f t="shared" ca="1" si="1545"/>
        <v>776.62496168395762</v>
      </c>
      <c r="W360" s="96">
        <f t="shared" ca="1" si="1545"/>
        <v>761.80624709761003</v>
      </c>
      <c r="X360" s="96">
        <f t="shared" ca="1" si="1545"/>
        <v>730.6792275414889</v>
      </c>
      <c r="Y360" s="96">
        <f t="shared" ca="1" si="1545"/>
        <v>704.00701034659085</v>
      </c>
      <c r="Z360" s="96">
        <f t="shared" ca="1" si="1545"/>
        <v>685.72831091953299</v>
      </c>
      <c r="AA360" s="96"/>
      <c r="AB360" s="96">
        <f t="shared" ref="AB360:AH360" ca="1" si="1546">AB357-AB348*AB348/2/AB241</f>
        <v>795.0737602246686</v>
      </c>
      <c r="AC360" s="96">
        <f t="shared" ca="1" si="1546"/>
        <v>789.09954109062846</v>
      </c>
      <c r="AD360" s="96">
        <f t="shared" ca="1" si="1546"/>
        <v>778.48124275770715</v>
      </c>
      <c r="AE360" s="96">
        <f t="shared" ca="1" si="1546"/>
        <v>764.75982148515573</v>
      </c>
      <c r="AF360" s="96">
        <f t="shared" ca="1" si="1546"/>
        <v>735.72658799306714</v>
      </c>
      <c r="AG360" s="96">
        <f t="shared" ca="1" si="1546"/>
        <v>710.04894907218943</v>
      </c>
      <c r="AH360" s="96">
        <f t="shared" ca="1" si="1546"/>
        <v>694.73373967972987</v>
      </c>
      <c r="AI360" s="96"/>
      <c r="AJ360" s="96">
        <f t="shared" ref="AJ360:AP360" ca="1" si="1547">AJ357-AJ348*AJ348/2/AJ241</f>
        <v>791.98206649123563</v>
      </c>
      <c r="AK360" s="96">
        <f t="shared" ca="1" si="1547"/>
        <v>789.12361881267395</v>
      </c>
      <c r="AL360" s="96">
        <f t="shared" ca="1" si="1547"/>
        <v>780.57466322337245</v>
      </c>
      <c r="AM360" s="96">
        <f t="shared" ca="1" si="1547"/>
        <v>768.32721150866132</v>
      </c>
      <c r="AN360" s="96">
        <f t="shared" ca="1" si="1547"/>
        <v>741.09746899873744</v>
      </c>
      <c r="AO360" s="96">
        <f t="shared" ca="1" si="1547"/>
        <v>718.16958113910266</v>
      </c>
      <c r="AP360" s="96">
        <f t="shared" ca="1" si="1547"/>
        <v>702.10370325061945</v>
      </c>
      <c r="AQ360" s="96"/>
      <c r="AR360" s="96">
        <f t="shared" ref="AR360:AW360" ca="1" si="1548">AR357-AR348*AR348/2/AR241</f>
        <v>787.03863474739546</v>
      </c>
      <c r="AS360" s="96">
        <f t="shared" ca="1" si="1548"/>
        <v>789.07584280915182</v>
      </c>
      <c r="AT360" s="96">
        <f t="shared" ca="1" si="1548"/>
        <v>780.64374660979433</v>
      </c>
      <c r="AU360" s="96">
        <f t="shared" ca="1" si="1548"/>
        <v>771.04363473783098</v>
      </c>
      <c r="AV360" s="96">
        <f t="shared" ca="1" si="1548"/>
        <v>747.60855379328154</v>
      </c>
      <c r="AW360" s="96">
        <f t="shared" ca="1" si="1548"/>
        <v>726.48611333852318</v>
      </c>
      <c r="AX360" s="96">
        <f ca="1">AX357-AX348*AX348/2/AX241</f>
        <v>710.83182876150727</v>
      </c>
      <c r="AY360" s="96"/>
      <c r="AZ360" s="96">
        <f t="shared" ref="AZ360:BF360" ca="1" si="1549">AZ357-AZ348*AZ348/2/AZ241</f>
        <v>774.78191988132016</v>
      </c>
      <c r="BA360" s="96">
        <f t="shared" ca="1" si="1549"/>
        <v>788.77120260305207</v>
      </c>
      <c r="BB360" s="96">
        <f t="shared" ca="1" si="1549"/>
        <v>780.573297987366</v>
      </c>
      <c r="BC360" s="96">
        <f t="shared" ca="1" si="1549"/>
        <v>772.82550571478475</v>
      </c>
      <c r="BD360" s="96">
        <f t="shared" ca="1" si="1549"/>
        <v>757.77377297963176</v>
      </c>
      <c r="BE360" s="96">
        <f t="shared" ca="1" si="1549"/>
        <v>741.34656717670066</v>
      </c>
      <c r="BF360" s="96">
        <f t="shared" ca="1" si="1549"/>
        <v>730.57666299604762</v>
      </c>
    </row>
    <row r="361" spans="1:58" x14ac:dyDescent="0.2">
      <c r="B361" s="33" t="s">
        <v>307</v>
      </c>
      <c r="C361" s="3" t="s">
        <v>44</v>
      </c>
      <c r="D361" s="81">
        <f t="shared" ref="D361:J361" ca="1" si="1550">D363*(D360/D362)^(1/D243)</f>
        <v>104003.91444404756</v>
      </c>
      <c r="E361" s="81">
        <f t="shared" ca="1" si="1550"/>
        <v>106433.59581126315</v>
      </c>
      <c r="F361" s="81">
        <f t="shared" ca="1" si="1550"/>
        <v>107910.29433410621</v>
      </c>
      <c r="G361" s="81">
        <f t="shared" ca="1" si="1550"/>
        <v>110847.83358109918</v>
      </c>
      <c r="H361" s="81">
        <f t="shared" ca="1" si="1550"/>
        <v>118757.62769387761</v>
      </c>
      <c r="I361" s="81">
        <f t="shared" ca="1" si="1550"/>
        <v>127849.51653062305</v>
      </c>
      <c r="J361" s="81">
        <f t="shared" ca="1" si="1550"/>
        <v>139736.8356439856</v>
      </c>
      <c r="K361" s="81"/>
      <c r="L361" s="81">
        <f t="shared" ref="L361:R361" ca="1" si="1551">L363*(L360/L362)^(1/L243)</f>
        <v>103656.0510458981</v>
      </c>
      <c r="M361" s="81">
        <f t="shared" ca="1" si="1551"/>
        <v>110294.28641893501</v>
      </c>
      <c r="N361" s="81">
        <f t="shared" ca="1" si="1551"/>
        <v>111033.55568510127</v>
      </c>
      <c r="O361" s="81">
        <f t="shared" ca="1" si="1551"/>
        <v>113422.78662847594</v>
      </c>
      <c r="P361" s="81">
        <f t="shared" ca="1" si="1551"/>
        <v>121426.21815927415</v>
      </c>
      <c r="Q361" s="81">
        <f t="shared" ca="1" si="1551"/>
        <v>131871.15381969514</v>
      </c>
      <c r="R361" s="81">
        <f t="shared" ca="1" si="1551"/>
        <v>145399.660163578</v>
      </c>
      <c r="S361" s="81"/>
      <c r="T361" s="81">
        <f t="shared" ref="T361:Z361" ca="1" si="1552">T363*(T360/T362)^(1/T243)</f>
        <v>102866.47308865566</v>
      </c>
      <c r="U361" s="81">
        <f t="shared" ca="1" si="1552"/>
        <v>113956.11922421405</v>
      </c>
      <c r="V361" s="81">
        <f t="shared" ca="1" si="1552"/>
        <v>115736.75091419967</v>
      </c>
      <c r="W361" s="81">
        <f t="shared" ca="1" si="1552"/>
        <v>117546.93198568535</v>
      </c>
      <c r="X361" s="81">
        <f t="shared" ca="1" si="1552"/>
        <v>125179.57521090184</v>
      </c>
      <c r="Y361" s="81">
        <f t="shared" ca="1" si="1552"/>
        <v>136535.71981473427</v>
      </c>
      <c r="Z361" s="81">
        <f t="shared" ca="1" si="1552"/>
        <v>151601.3684215573</v>
      </c>
      <c r="AA361" s="81"/>
      <c r="AB361" s="81">
        <f t="shared" ref="AB361:AH361" ca="1" si="1553">AB363*(AB360/AB362)^(1/AB243)</f>
        <v>101666.30854561571</v>
      </c>
      <c r="AC361" s="81">
        <f t="shared" ca="1" si="1553"/>
        <v>113829.22605972303</v>
      </c>
      <c r="AD361" s="81">
        <f t="shared" ca="1" si="1553"/>
        <v>122043.78372030545</v>
      </c>
      <c r="AE361" s="81">
        <f t="shared" ca="1" si="1553"/>
        <v>123465.13671256868</v>
      </c>
      <c r="AF361" s="81">
        <f t="shared" ca="1" si="1553"/>
        <v>130549.23665999966</v>
      </c>
      <c r="AG361" s="81">
        <f t="shared" ca="1" si="1553"/>
        <v>142369.56422846569</v>
      </c>
      <c r="AH361" s="81">
        <f t="shared" ca="1" si="1553"/>
        <v>158682.31322259625</v>
      </c>
      <c r="AI361" s="81"/>
      <c r="AJ361" s="81">
        <f t="shared" ref="AJ361:AP361" ca="1" si="1554">AJ363*(AJ360/AJ362)^(1/AJ243)</f>
        <v>100084.10511753336</v>
      </c>
      <c r="AK361" s="81">
        <f t="shared" ca="1" si="1554"/>
        <v>113251.54632638796</v>
      </c>
      <c r="AL361" s="81">
        <f t="shared" ca="1" si="1554"/>
        <v>127039.82029326657</v>
      </c>
      <c r="AM361" s="81">
        <f t="shared" ca="1" si="1554"/>
        <v>131201.0999418681</v>
      </c>
      <c r="AN361" s="81">
        <f t="shared" ca="1" si="1554"/>
        <v>138027.82960943555</v>
      </c>
      <c r="AO361" s="81">
        <f t="shared" ca="1" si="1554"/>
        <v>150093.37441410549</v>
      </c>
      <c r="AP361" s="81">
        <f t="shared" ca="1" si="1554"/>
        <v>167386.33506184927</v>
      </c>
      <c r="AQ361" s="81"/>
      <c r="AR361" s="81">
        <f t="shared" ref="AR361:AX361" ca="1" si="1555">AR363*(AR360/AR362)^(1/AR243)</f>
        <v>98148.004429257315</v>
      </c>
      <c r="AS361" s="81">
        <f t="shared" ca="1" si="1555"/>
        <v>112250.26520554717</v>
      </c>
      <c r="AT361" s="81">
        <f t="shared" ca="1" si="1555"/>
        <v>126595.83542135844</v>
      </c>
      <c r="AU361" s="81">
        <f t="shared" ca="1" si="1555"/>
        <v>140559.5602468396</v>
      </c>
      <c r="AV361" s="81">
        <f t="shared" ca="1" si="1555"/>
        <v>147806.61219133294</v>
      </c>
      <c r="AW361" s="81">
        <f t="shared" ca="1" si="1555"/>
        <v>160390.13055150321</v>
      </c>
      <c r="AX361" s="81">
        <f t="shared" ca="1" si="1555"/>
        <v>178755.47521993745</v>
      </c>
      <c r="AY361" s="81"/>
      <c r="AZ361" s="81">
        <f t="shared" ref="AZ361:BF361" ca="1" si="1556">AZ363*(AZ360/AZ362)^(1/AZ243)</f>
        <v>93356.866126560592</v>
      </c>
      <c r="BA361" s="81">
        <f t="shared" ca="1" si="1556"/>
        <v>109175.57080544016</v>
      </c>
      <c r="BB361" s="81">
        <f t="shared" ca="1" si="1556"/>
        <v>124535.69557780372</v>
      </c>
      <c r="BC361" s="81">
        <f t="shared" ca="1" si="1556"/>
        <v>140268.13785625171</v>
      </c>
      <c r="BD361" s="81">
        <f t="shared" ca="1" si="1556"/>
        <v>173217.62370560449</v>
      </c>
      <c r="BE361" s="81">
        <f t="shared" ca="1" si="1556"/>
        <v>189224.92073338278</v>
      </c>
      <c r="BF361" s="81">
        <f t="shared" ca="1" si="1556"/>
        <v>211418.43679080135</v>
      </c>
    </row>
    <row r="362" spans="1:58" x14ac:dyDescent="0.2">
      <c r="B362" s="33" t="s">
        <v>270</v>
      </c>
      <c r="C362" s="3" t="s">
        <v>43</v>
      </c>
      <c r="D362" s="96">
        <f t="shared" ref="D362:J362" ca="1" si="1557">D360+1/2*D345*D345/D241</f>
        <v>800.15079984924114</v>
      </c>
      <c r="E362" s="96">
        <f t="shared" ca="1" si="1557"/>
        <v>799.99869459695242</v>
      </c>
      <c r="F362" s="96">
        <f t="shared" ca="1" si="1557"/>
        <v>799.9996250981502</v>
      </c>
      <c r="G362" s="96">
        <f t="shared" ca="1" si="1557"/>
        <v>799.98988234249555</v>
      </c>
      <c r="H362" s="96">
        <f t="shared" ca="1" si="1557"/>
        <v>799.97684694302495</v>
      </c>
      <c r="I362" s="96">
        <f t="shared" ca="1" si="1557"/>
        <v>800.00034029605729</v>
      </c>
      <c r="J362" s="96">
        <f t="shared" ca="1" si="1557"/>
        <v>800.05500825115791</v>
      </c>
      <c r="K362" s="96"/>
      <c r="L362" s="96">
        <f t="shared" ref="L362:R362" ca="1" si="1558">L360+1/2*L345*L345/L241</f>
        <v>799.99757408780704</v>
      </c>
      <c r="M362" s="96">
        <f t="shared" ca="1" si="1558"/>
        <v>799.99115884785226</v>
      </c>
      <c r="N362" s="96">
        <f t="shared" ca="1" si="1558"/>
        <v>800.00006218113799</v>
      </c>
      <c r="O362" s="96">
        <f t="shared" ca="1" si="1558"/>
        <v>799.99915792721845</v>
      </c>
      <c r="P362" s="96">
        <f t="shared" ca="1" si="1558"/>
        <v>799.98301856546539</v>
      </c>
      <c r="Q362" s="96">
        <f t="shared" ca="1" si="1558"/>
        <v>799.98201834652491</v>
      </c>
      <c r="R362" s="96">
        <f t="shared" ca="1" si="1558"/>
        <v>800.00014395739356</v>
      </c>
      <c r="S362" s="96"/>
      <c r="T362" s="96">
        <f t="shared" ref="T362:Z362" ca="1" si="1559">T360+1/2*T345*T345/T241</f>
        <v>799.6163776378695</v>
      </c>
      <c r="U362" s="96">
        <f t="shared" ca="1" si="1559"/>
        <v>799.99821037615129</v>
      </c>
      <c r="V362" s="96">
        <f t="shared" ca="1" si="1559"/>
        <v>799.99211838506574</v>
      </c>
      <c r="W362" s="96">
        <f t="shared" ca="1" si="1559"/>
        <v>800.00026199480078</v>
      </c>
      <c r="X362" s="96">
        <f t="shared" ca="1" si="1559"/>
        <v>799.99428875151182</v>
      </c>
      <c r="Y362" s="96">
        <f t="shared" ca="1" si="1559"/>
        <v>799.98389000021382</v>
      </c>
      <c r="Z362" s="96">
        <f t="shared" ca="1" si="1559"/>
        <v>799.98341277069005</v>
      </c>
      <c r="AA362" s="96"/>
      <c r="AB362" s="96">
        <f t="shared" ref="AB362:AH362" ca="1" si="1560">AB360+1/2*AB345*AB345/AB241</f>
        <v>798.45570512734082</v>
      </c>
      <c r="AC362" s="96">
        <f t="shared" ca="1" si="1560"/>
        <v>800.00100790479746</v>
      </c>
      <c r="AD362" s="96">
        <f t="shared" ca="1" si="1560"/>
        <v>799.98034488461872</v>
      </c>
      <c r="AE362" s="96">
        <f t="shared" ca="1" si="1560"/>
        <v>799.99146130438271</v>
      </c>
      <c r="AF362" s="96">
        <f t="shared" ca="1" si="1560"/>
        <v>800.00105498654818</v>
      </c>
      <c r="AG362" s="96">
        <f t="shared" ca="1" si="1560"/>
        <v>799.31958702800728</v>
      </c>
      <c r="AH362" s="96">
        <f t="shared" ca="1" si="1560"/>
        <v>801.41120241385624</v>
      </c>
      <c r="AI362" s="96"/>
      <c r="AJ362" s="96">
        <f t="shared" ref="AJ362:AP362" ca="1" si="1561">AJ360+1/2*AJ345*AJ345/AJ241</f>
        <v>795.42211019408751</v>
      </c>
      <c r="AK362" s="96">
        <f t="shared" ca="1" si="1561"/>
        <v>800.0010078962714</v>
      </c>
      <c r="AL362" s="96">
        <f t="shared" ca="1" si="1561"/>
        <v>800.16629879091829</v>
      </c>
      <c r="AM362" s="96">
        <f t="shared" ca="1" si="1561"/>
        <v>800.41410815319398</v>
      </c>
      <c r="AN362" s="96">
        <f t="shared" ca="1" si="1561"/>
        <v>799.80656272861927</v>
      </c>
      <c r="AO362" s="96">
        <f t="shared" ca="1" si="1561"/>
        <v>799.94806865066141</v>
      </c>
      <c r="AP362" s="96">
        <f t="shared" ca="1" si="1561"/>
        <v>799.88141018552221</v>
      </c>
      <c r="AQ362" s="96"/>
      <c r="AR362" s="96">
        <f t="shared" ref="AR362:AW362" ca="1" si="1562">AR360+1/2*AR345*AR345/AR241</f>
        <v>790.562618733926</v>
      </c>
      <c r="AS362" s="96">
        <f t="shared" ca="1" si="1562"/>
        <v>800.00100788717373</v>
      </c>
      <c r="AT362" s="96">
        <f t="shared" ca="1" si="1562"/>
        <v>800.00101733570284</v>
      </c>
      <c r="AU362" s="96">
        <f t="shared" ca="1" si="1562"/>
        <v>799.94433762812707</v>
      </c>
      <c r="AV362" s="96">
        <f t="shared" ca="1" si="1562"/>
        <v>800.57293550271879</v>
      </c>
      <c r="AW362" s="96">
        <f t="shared" ca="1" si="1562"/>
        <v>800.32659199167347</v>
      </c>
      <c r="AX362" s="96">
        <f ca="1">AX360+1/2*AX345*AX345/AX241</f>
        <v>799.09808754312917</v>
      </c>
      <c r="AY362" s="96"/>
      <c r="AZ362" s="96">
        <f t="shared" ref="AZ362:BF362" ca="1" si="1563">AZ360+1/2*AZ345*AZ345/AZ241</f>
        <v>778.56697808323156</v>
      </c>
      <c r="BA362" s="96">
        <f t="shared" ca="1" si="1563"/>
        <v>800.00643128635511</v>
      </c>
      <c r="BB362" s="96">
        <f t="shared" ca="1" si="1563"/>
        <v>800.00102864429516</v>
      </c>
      <c r="BC362" s="96">
        <f t="shared" ca="1" si="1563"/>
        <v>800.00103004032098</v>
      </c>
      <c r="BD362" s="96">
        <f t="shared" ca="1" si="1563"/>
        <v>799.56478829075763</v>
      </c>
      <c r="BE362" s="96">
        <f t="shared" ca="1" si="1563"/>
        <v>799.44539391443368</v>
      </c>
      <c r="BF362" s="96">
        <f t="shared" ca="1" si="1563"/>
        <v>799.98490947522339</v>
      </c>
    </row>
    <row r="363" spans="1:58" x14ac:dyDescent="0.2">
      <c r="B363" s="33" t="s">
        <v>260</v>
      </c>
      <c r="C363" s="3" t="s">
        <v>44</v>
      </c>
      <c r="D363" s="105">
        <f t="shared" ref="D363:J363" ca="1" si="1564">D356*(D362/D357)^(1/D243)</f>
        <v>105816.31644852355</v>
      </c>
      <c r="E363" s="105">
        <f t="shared" ca="1" si="1564"/>
        <v>113632.04330075278</v>
      </c>
      <c r="F363" s="105">
        <f t="shared" ca="1" si="1564"/>
        <v>123971.33106687931</v>
      </c>
      <c r="G363" s="105">
        <f t="shared" ca="1" si="1564"/>
        <v>139129.65486729608</v>
      </c>
      <c r="H363" s="105">
        <f t="shared" ca="1" si="1564"/>
        <v>180101.39970997689</v>
      </c>
      <c r="I363" s="105">
        <f t="shared" ca="1" si="1564"/>
        <v>228536.76929929276</v>
      </c>
      <c r="J363" s="105">
        <f t="shared" ca="1" si="1564"/>
        <v>278721.70706118981</v>
      </c>
      <c r="K363" s="105"/>
      <c r="L363" s="105">
        <f t="shared" ref="L363:R363" ca="1" si="1565">L356*(L362/L357)^(1/L243)</f>
        <v>105457.38239026439</v>
      </c>
      <c r="M363" s="105">
        <f t="shared" ca="1" si="1565"/>
        <v>117302.29091303573</v>
      </c>
      <c r="N363" s="105">
        <f t="shared" ca="1" si="1565"/>
        <v>126609.52585771277</v>
      </c>
      <c r="O363" s="105">
        <f t="shared" ca="1" si="1565"/>
        <v>140751.53281623812</v>
      </c>
      <c r="P363" s="105">
        <f t="shared" ca="1" si="1565"/>
        <v>180776.96264312643</v>
      </c>
      <c r="Q363" s="105">
        <f t="shared" ca="1" si="1565"/>
        <v>230621.40940745958</v>
      </c>
      <c r="R363" s="105">
        <f t="shared" ca="1" si="1565"/>
        <v>284369.84778945323</v>
      </c>
      <c r="S363" s="105"/>
      <c r="T363" s="105">
        <f t="shared" ref="T363:Z363" ca="1" si="1566">T356*(T362/T357)^(1/T243)</f>
        <v>104661.74121204218</v>
      </c>
      <c r="U363" s="105">
        <f t="shared" ca="1" si="1566"/>
        <v>120677.25900507043</v>
      </c>
      <c r="V363" s="105">
        <f t="shared" ca="1" si="1566"/>
        <v>130791.05230823113</v>
      </c>
      <c r="W363" s="105">
        <f t="shared" ca="1" si="1566"/>
        <v>143829.97213919502</v>
      </c>
      <c r="X363" s="105">
        <f t="shared" ca="1" si="1566"/>
        <v>181925.6734932861</v>
      </c>
      <c r="Y363" s="105">
        <f t="shared" ca="1" si="1566"/>
        <v>231313.69525961758</v>
      </c>
      <c r="Z363" s="105">
        <f t="shared" ca="1" si="1566"/>
        <v>286275.93565778236</v>
      </c>
      <c r="AA363" s="105"/>
      <c r="AB363" s="105">
        <f t="shared" ref="AB363:AH363" ca="1" si="1567">AB356*(AB362/AB357)^(1/AB243)</f>
        <v>103462.05765983583</v>
      </c>
      <c r="AC363" s="105">
        <f t="shared" ca="1" si="1567"/>
        <v>120457.43171591347</v>
      </c>
      <c r="AD363" s="105">
        <f t="shared" ca="1" si="1567"/>
        <v>136558.64994598168</v>
      </c>
      <c r="AE363" s="105">
        <f t="shared" ca="1" si="1567"/>
        <v>148672.46133356832</v>
      </c>
      <c r="AF363" s="105">
        <f t="shared" ca="1" si="1567"/>
        <v>184424.04152232199</v>
      </c>
      <c r="AG363" s="105">
        <f t="shared" ca="1" si="1567"/>
        <v>232046.40365137564</v>
      </c>
      <c r="AH363" s="105">
        <f t="shared" ca="1" si="1567"/>
        <v>286042.9327466769</v>
      </c>
      <c r="AI363" s="105"/>
      <c r="AJ363" s="105">
        <f t="shared" ref="AJ363:AP363" ca="1" si="1568">AJ356*(AJ362/AJ357)^(1/AJ243)</f>
        <v>101889.54998504264</v>
      </c>
      <c r="AK363" s="105">
        <f t="shared" ca="1" si="1568"/>
        <v>119831.030701269</v>
      </c>
      <c r="AL363" s="105">
        <f t="shared" ca="1" si="1568"/>
        <v>140717.72937171842</v>
      </c>
      <c r="AM363" s="105">
        <f t="shared" ca="1" si="1568"/>
        <v>155321.87410640591</v>
      </c>
      <c r="AN363" s="105">
        <f t="shared" ca="1" si="1568"/>
        <v>189035.7289984228</v>
      </c>
      <c r="AO363" s="105">
        <f t="shared" ca="1" si="1568"/>
        <v>234182.81505461573</v>
      </c>
      <c r="AP363" s="105">
        <f t="shared" ca="1" si="1568"/>
        <v>286612.68160101038</v>
      </c>
      <c r="AQ363" s="105"/>
      <c r="AR363" s="105">
        <f t="shared" ref="AR363:AX363" ca="1" si="1569">AR356*(AR362/AR357)^(1/AR243)</f>
        <v>99973.499582829725</v>
      </c>
      <c r="AS363" s="105">
        <f t="shared" ca="1" si="1569"/>
        <v>118801.24560654072</v>
      </c>
      <c r="AT363" s="105">
        <f t="shared" ca="1" si="1569"/>
        <v>140055.36266932223</v>
      </c>
      <c r="AU363" s="105">
        <f t="shared" ca="1" si="1569"/>
        <v>163599.22453557601</v>
      </c>
      <c r="AV363" s="105">
        <f t="shared" ca="1" si="1569"/>
        <v>196027.16655712118</v>
      </c>
      <c r="AW363" s="105">
        <f t="shared" ca="1" si="1569"/>
        <v>239107.03378261731</v>
      </c>
      <c r="AX363" s="105">
        <f t="shared" ca="1" si="1569"/>
        <v>289698.60756317538</v>
      </c>
      <c r="AY363" s="105"/>
      <c r="AZ363" s="105">
        <f t="shared" ref="AZ363:BF363" ca="1" si="1570">AZ356*(AZ362/AZ357)^(1/AZ243)</f>
        <v>95252.599342088404</v>
      </c>
      <c r="BA363" s="105">
        <f t="shared" ca="1" si="1570"/>
        <v>115734.5563405547</v>
      </c>
      <c r="BB363" s="105">
        <f t="shared" ca="1" si="1570"/>
        <v>137827.49927392992</v>
      </c>
      <c r="BC363" s="105">
        <f t="shared" ca="1" si="1570"/>
        <v>161760.15954673817</v>
      </c>
      <c r="BD363" s="105">
        <f t="shared" ca="1" si="1570"/>
        <v>216153.71211505207</v>
      </c>
      <c r="BE363" s="105">
        <f t="shared" ca="1" si="1570"/>
        <v>258311.87237093126</v>
      </c>
      <c r="BF363" s="105">
        <f t="shared" ca="1" si="1570"/>
        <v>307421.22942464851</v>
      </c>
    </row>
    <row r="364" spans="1:58" x14ac:dyDescent="0.2">
      <c r="B364" s="33" t="s">
        <v>310</v>
      </c>
      <c r="C364" s="3"/>
      <c r="D364" s="100">
        <f t="shared" ref="D364:J364" ca="1" si="1571">D363/D362/D239</f>
        <v>0.4598242952537796</v>
      </c>
      <c r="E364" s="100">
        <f t="shared" ca="1" si="1571"/>
        <v>0.49388138352127464</v>
      </c>
      <c r="F364" s="100">
        <f t="shared" ca="1" si="1571"/>
        <v>0.53881862466645603</v>
      </c>
      <c r="G364" s="100">
        <f t="shared" ca="1" si="1571"/>
        <v>0.60470885984134104</v>
      </c>
      <c r="H364" s="100">
        <f t="shared" ca="1" si="1571"/>
        <v>0.78279994885820214</v>
      </c>
      <c r="I364" s="100">
        <f t="shared" ca="1" si="1571"/>
        <v>0.99329221178125948</v>
      </c>
      <c r="J364" s="100">
        <f t="shared" ca="1" si="1571"/>
        <v>1.2113288568619984</v>
      </c>
      <c r="K364" s="100"/>
      <c r="L364" s="100">
        <f t="shared" ref="L364:R364" ca="1" si="1572">L363/L362/L239</f>
        <v>0.45835232171058471</v>
      </c>
      <c r="M364" s="100">
        <f t="shared" ca="1" si="1572"/>
        <v>0.50983826185072179</v>
      </c>
      <c r="N364" s="100">
        <f t="shared" ca="1" si="1572"/>
        <v>0.55028475320239933</v>
      </c>
      <c r="O364" s="100">
        <f t="shared" ca="1" si="1572"/>
        <v>0.61175104733217789</v>
      </c>
      <c r="P364" s="100">
        <f t="shared" ca="1" si="1572"/>
        <v>0.78573018097956215</v>
      </c>
      <c r="Q364" s="100">
        <f t="shared" ca="1" si="1572"/>
        <v>1.0023756659284218</v>
      </c>
      <c r="R364" s="100">
        <f t="shared" ca="1" si="1572"/>
        <v>1.2359605207668409</v>
      </c>
      <c r="S364" s="100"/>
      <c r="T364" s="100">
        <f t="shared" ref="T364:Z364" ca="1" si="1573">T363/T362/T239</f>
        <v>0.45511106363322895</v>
      </c>
      <c r="U364" s="100">
        <f t="shared" ca="1" si="1573"/>
        <v>0.5245024728976887</v>
      </c>
      <c r="V364" s="100">
        <f t="shared" ca="1" si="1573"/>
        <v>0.56846462481230453</v>
      </c>
      <c r="W364" s="100">
        <f t="shared" ca="1" si="1573"/>
        <v>0.62513006361191459</v>
      </c>
      <c r="X364" s="100">
        <f t="shared" ca="1" si="1573"/>
        <v>0.79071180581088252</v>
      </c>
      <c r="Y364" s="100">
        <f t="shared" ca="1" si="1573"/>
        <v>1.0053822732653772</v>
      </c>
      <c r="Z364" s="100">
        <f t="shared" ca="1" si="1573"/>
        <v>1.2442709989420782</v>
      </c>
      <c r="AA364" s="100"/>
      <c r="AB364" s="100">
        <f t="shared" ref="AB364:AH364" ca="1" si="1574">AB363/AB362/AB239</f>
        <v>0.45054834772678642</v>
      </c>
      <c r="AC364" s="100">
        <f t="shared" ca="1" si="1574"/>
        <v>0.52354520146938244</v>
      </c>
      <c r="AD364" s="100">
        <f t="shared" ca="1" si="1574"/>
        <v>0.593541399180463</v>
      </c>
      <c r="AE364" s="100">
        <f t="shared" ca="1" si="1574"/>
        <v>0.64618414545646241</v>
      </c>
      <c r="AF364" s="100">
        <f t="shared" ca="1" si="1574"/>
        <v>0.80156379657744692</v>
      </c>
      <c r="AG364" s="100">
        <f t="shared" ca="1" si="1574"/>
        <v>1.0094051237848689</v>
      </c>
      <c r="AH364" s="100">
        <f t="shared" ca="1" si="1574"/>
        <v>1.2410432921791603</v>
      </c>
      <c r="AI364" s="100"/>
      <c r="AJ364" s="100">
        <f t="shared" ref="AJ364:AP364" ca="1" si="1575">AJ363/AJ362/AJ239</f>
        <v>0.44539270914236329</v>
      </c>
      <c r="AK364" s="100">
        <f t="shared" ca="1" si="1575"/>
        <v>0.52082266920157294</v>
      </c>
      <c r="AL364" s="100">
        <f t="shared" ca="1" si="1575"/>
        <v>0.61147637328643889</v>
      </c>
      <c r="AM364" s="100">
        <f t="shared" ca="1" si="1575"/>
        <v>0.6747284233081221</v>
      </c>
      <c r="AN364" s="100">
        <f t="shared" ca="1" si="1575"/>
        <v>0.82180740719617085</v>
      </c>
      <c r="AO364" s="100">
        <f t="shared" ca="1" si="1575"/>
        <v>1.0178981998803178</v>
      </c>
      <c r="AP364" s="100">
        <f t="shared" ca="1" si="1575"/>
        <v>1.2458934917462456</v>
      </c>
      <c r="AQ364" s="100"/>
      <c r="AR364" s="100">
        <f t="shared" ref="AR364:AX364" ca="1" si="1576">AR363/AR362/AR239</f>
        <v>0.43970331316529504</v>
      </c>
      <c r="AS364" s="100">
        <f t="shared" ca="1" si="1576"/>
        <v>0.51634690513697268</v>
      </c>
      <c r="AT364" s="100">
        <f t="shared" ca="1" si="1576"/>
        <v>0.60872385503041415</v>
      </c>
      <c r="AU364" s="100">
        <f t="shared" ca="1" si="1576"/>
        <v>0.71110313034041628</v>
      </c>
      <c r="AV364" s="100">
        <f t="shared" ca="1" si="1576"/>
        <v>0.85138594564151682</v>
      </c>
      <c r="AW364" s="100">
        <f t="shared" ca="1" si="1576"/>
        <v>1.0388102423631984</v>
      </c>
      <c r="AX364" s="100">
        <f t="shared" ca="1" si="1576"/>
        <v>1.2605423316544961</v>
      </c>
      <c r="AY364" s="100"/>
      <c r="AZ364" s="100">
        <f t="shared" ref="AZ364:BF364" ca="1" si="1577">AZ363/AZ362/AZ239</f>
        <v>0.42539460183763644</v>
      </c>
      <c r="BA364" s="100">
        <f t="shared" ca="1" si="1577"/>
        <v>0.50301471638318396</v>
      </c>
      <c r="BB364" s="100">
        <f t="shared" ca="1" si="1577"/>
        <v>0.59904086428554948</v>
      </c>
      <c r="BC364" s="100">
        <f t="shared" ca="1" si="1577"/>
        <v>0.70305959350073011</v>
      </c>
      <c r="BD364" s="100">
        <f t="shared" ca="1" si="1577"/>
        <v>0.93998334016044505</v>
      </c>
      <c r="BE364" s="100">
        <f t="shared" ca="1" si="1577"/>
        <v>1.123483454771423</v>
      </c>
      <c r="BF364" s="100">
        <f t="shared" ca="1" si="1577"/>
        <v>1.3361744978643781</v>
      </c>
    </row>
    <row r="365" spans="1:58" x14ac:dyDescent="0.2">
      <c r="B365" s="33"/>
      <c r="C365" s="3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  <c r="Z365" s="105"/>
      <c r="AA365" s="105"/>
      <c r="AB365" s="105"/>
      <c r="AC365" s="105"/>
      <c r="AD365" s="105"/>
      <c r="AE365" s="105"/>
      <c r="AF365" s="105"/>
      <c r="AG365" s="105"/>
      <c r="AH365" s="105"/>
      <c r="AI365" s="105"/>
      <c r="AJ365" s="105"/>
      <c r="AK365" s="105"/>
      <c r="AL365" s="105"/>
      <c r="AM365" s="105"/>
      <c r="AN365" s="105"/>
      <c r="AO365" s="105"/>
      <c r="AP365" s="105"/>
      <c r="AQ365" s="105"/>
      <c r="AR365" s="105"/>
      <c r="AS365" s="105"/>
      <c r="AT365" s="105"/>
      <c r="AU365" s="105"/>
      <c r="AV365" s="105"/>
      <c r="AW365" s="105"/>
      <c r="AX365" s="105"/>
      <c r="AY365" s="105"/>
      <c r="AZ365" s="105"/>
      <c r="BA365" s="105"/>
      <c r="BB365" s="105"/>
      <c r="BC365" s="105"/>
      <c r="BD365" s="105"/>
      <c r="BE365" s="105"/>
      <c r="BF365" s="105"/>
    </row>
    <row r="366" spans="1:58" x14ac:dyDescent="0.2">
      <c r="A366" s="63" t="s">
        <v>247</v>
      </c>
      <c r="B366" s="33" t="s">
        <v>27</v>
      </c>
      <c r="C366" s="29" t="s">
        <v>11</v>
      </c>
      <c r="D366" s="85">
        <f t="shared" ref="D366:J366" ca="1" si="1578">IF(D356/D293&gt;1,D356/D293,1)</f>
        <v>1.076284498287353</v>
      </c>
      <c r="E366" s="85">
        <f t="shared" ca="1" si="1578"/>
        <v>1.0808391932851431</v>
      </c>
      <c r="F366" s="85">
        <f t="shared" ca="1" si="1578"/>
        <v>1.1070377941349865</v>
      </c>
      <c r="G366" s="85">
        <f t="shared" ca="1" si="1578"/>
        <v>1.1749532015573858</v>
      </c>
      <c r="H366" s="85">
        <f t="shared" ca="1" si="1578"/>
        <v>1.3940816909248868</v>
      </c>
      <c r="I366" s="85">
        <f t="shared" ca="1" si="1578"/>
        <v>1.6728923660505726</v>
      </c>
      <c r="J366" s="85">
        <f t="shared" ca="1" si="1578"/>
        <v>1.9810689205960414</v>
      </c>
      <c r="K366" s="85"/>
      <c r="L366" s="85">
        <f t="shared" ref="L366:R366" ca="1" si="1579">IF(L356/L293&gt;1,L356/L293,1)</f>
        <v>1.106949528652543</v>
      </c>
      <c r="M366" s="85">
        <f t="shared" ca="1" si="1579"/>
        <v>1.138882157369</v>
      </c>
      <c r="N366" s="85">
        <f t="shared" ca="1" si="1579"/>
        <v>1.1380449544930136</v>
      </c>
      <c r="O366" s="85">
        <f t="shared" ca="1" si="1579"/>
        <v>1.1808510187333308</v>
      </c>
      <c r="P366" s="85">
        <f t="shared" ca="1" si="1579"/>
        <v>1.3592855616554118</v>
      </c>
      <c r="Q366" s="85">
        <f t="shared" ca="1" si="1579"/>
        <v>1.6120306064420129</v>
      </c>
      <c r="R366" s="85">
        <f t="shared" ca="1" si="1579"/>
        <v>1.9067271475198539</v>
      </c>
      <c r="S366" s="85"/>
      <c r="T366" s="85">
        <f t="shared" ref="T366:Z366" ca="1" si="1580">IF(T356/T293&gt;1,T356/T293,1)</f>
        <v>1.1452668788702913</v>
      </c>
      <c r="U366" s="85">
        <f t="shared" ca="1" si="1580"/>
        <v>1.2129445292665726</v>
      </c>
      <c r="V366" s="85">
        <f t="shared" ca="1" si="1580"/>
        <v>1.202658004264306</v>
      </c>
      <c r="W366" s="85">
        <f t="shared" ca="1" si="1580"/>
        <v>1.2201012636125583</v>
      </c>
      <c r="X366" s="85">
        <f t="shared" ca="1" si="1580"/>
        <v>1.355070555580679</v>
      </c>
      <c r="Y366" s="85">
        <f t="shared" ca="1" si="1580"/>
        <v>1.5765041740773369</v>
      </c>
      <c r="Z366" s="85">
        <f t="shared" ca="1" si="1580"/>
        <v>1.8508253304289448</v>
      </c>
      <c r="AA366" s="85"/>
      <c r="AB366" s="85">
        <f t="shared" ref="AB366:AH366" ca="1" si="1581">IF(AB356/AB293&gt;1,AB356/AB293,1)</f>
        <v>1.1917845478046964</v>
      </c>
      <c r="AC366" s="85">
        <f t="shared" ca="1" si="1581"/>
        <v>1.2596990382968285</v>
      </c>
      <c r="AD366" s="85">
        <f t="shared" ca="1" si="1581"/>
        <v>1.3058176645097572</v>
      </c>
      <c r="AE366" s="85">
        <f t="shared" ca="1" si="1581"/>
        <v>1.2990293323670414</v>
      </c>
      <c r="AF366" s="85">
        <f t="shared" ca="1" si="1581"/>
        <v>1.3903056611829805</v>
      </c>
      <c r="AG366" s="85">
        <f t="shared" ca="1" si="1581"/>
        <v>1.5782301445234868</v>
      </c>
      <c r="AH366" s="85">
        <f t="shared" ca="1" si="1581"/>
        <v>1.83014677809008</v>
      </c>
      <c r="AI366" s="85"/>
      <c r="AJ366" s="85">
        <f t="shared" ref="AJ366:AP366" ca="1" si="1582">IF(AJ356/AJ293&gt;1,AJ356/AJ293,1)</f>
        <v>1.2474475283086772</v>
      </c>
      <c r="AK366" s="85">
        <f t="shared" ca="1" si="1582"/>
        <v>1.3155602224703307</v>
      </c>
      <c r="AL366" s="85">
        <f t="shared" ca="1" si="1582"/>
        <v>1.4217729298527964</v>
      </c>
      <c r="AM366" s="85">
        <f t="shared" ca="1" si="1582"/>
        <v>1.4240500276629409</v>
      </c>
      <c r="AN366" s="85">
        <f t="shared" ca="1" si="1582"/>
        <v>1.4749902452490278</v>
      </c>
      <c r="AO366" s="85">
        <f t="shared" ca="1" si="1582"/>
        <v>1.631022054903037</v>
      </c>
      <c r="AP366" s="85">
        <f t="shared" ca="1" si="1582"/>
        <v>1.861207976194057</v>
      </c>
      <c r="AQ366" s="85"/>
      <c r="AR366" s="85">
        <f t="shared" ref="AR366:AW366" ca="1" si="1583">IF(AR356/AR293&gt;1,AR356/AR293,1)</f>
        <v>1.3133273231183327</v>
      </c>
      <c r="AS366" s="85">
        <f t="shared" ca="1" si="1583"/>
        <v>1.3812209766961276</v>
      </c>
      <c r="AT366" s="85">
        <f t="shared" ca="1" si="1583"/>
        <v>1.4879741714119958</v>
      </c>
      <c r="AU366" s="85">
        <f t="shared" ca="1" si="1583"/>
        <v>1.6019966111031563</v>
      </c>
      <c r="AV366" s="85">
        <f t="shared" ca="1" si="1583"/>
        <v>1.6190382239417718</v>
      </c>
      <c r="AW366" s="85">
        <f t="shared" ca="1" si="1583"/>
        <v>1.7491040842281702</v>
      </c>
      <c r="AX366" s="85">
        <f ca="1">IF(AX356/AX293&gt;1,AX356/AX293,1)</f>
        <v>1.9644177093916542</v>
      </c>
      <c r="AY366" s="85"/>
      <c r="AZ366" s="85">
        <f t="shared" ref="AZ366:BF366" ca="1" si="1584">IF(AZ356/AZ293&gt;1,AZ356/AZ293,1)</f>
        <v>1.4794377440660265</v>
      </c>
      <c r="BA366" s="85">
        <f t="shared" ca="1" si="1584"/>
        <v>1.5451474745851816</v>
      </c>
      <c r="BB366" s="85">
        <f t="shared" ca="1" si="1584"/>
        <v>1.6561464132266244</v>
      </c>
      <c r="BC366" s="85">
        <f t="shared" ca="1" si="1584"/>
        <v>1.7965677071914092</v>
      </c>
      <c r="BD366" s="85">
        <f t="shared" ca="1" si="1584"/>
        <v>2.1243809599881298</v>
      </c>
      <c r="BE366" s="85">
        <f t="shared" ca="1" si="1584"/>
        <v>2.2375552223898985</v>
      </c>
      <c r="BF366" s="85">
        <f t="shared" ca="1" si="1584"/>
        <v>2.4609902075072716</v>
      </c>
    </row>
    <row r="367" spans="1:58" x14ac:dyDescent="0.2">
      <c r="B367" s="143" t="s">
        <v>245</v>
      </c>
      <c r="C367" s="128" t="s">
        <v>11</v>
      </c>
      <c r="D367" s="155">
        <f t="shared" ref="D367:BF367" si="1585">D$149</f>
        <v>0.25</v>
      </c>
      <c r="E367" s="155">
        <f t="shared" si="1585"/>
        <v>0.25</v>
      </c>
      <c r="F367" s="155">
        <f t="shared" si="1585"/>
        <v>0.25</v>
      </c>
      <c r="G367" s="155">
        <f t="shared" si="1585"/>
        <v>0.25</v>
      </c>
      <c r="H367" s="155">
        <f t="shared" si="1585"/>
        <v>0.25</v>
      </c>
      <c r="I367" s="155">
        <f t="shared" si="1585"/>
        <v>0.25</v>
      </c>
      <c r="J367" s="155">
        <f t="shared" si="1585"/>
        <v>0.25</v>
      </c>
      <c r="K367" s="155"/>
      <c r="L367" s="155">
        <f t="shared" si="1585"/>
        <v>0.25</v>
      </c>
      <c r="M367" s="155">
        <f t="shared" si="1585"/>
        <v>0.25</v>
      </c>
      <c r="N367" s="155">
        <f t="shared" si="1585"/>
        <v>0.25</v>
      </c>
      <c r="O367" s="155">
        <f t="shared" si="1585"/>
        <v>0.25</v>
      </c>
      <c r="P367" s="155">
        <f t="shared" si="1585"/>
        <v>0.25</v>
      </c>
      <c r="Q367" s="155">
        <f t="shared" si="1585"/>
        <v>0.25</v>
      </c>
      <c r="R367" s="155">
        <f t="shared" si="1585"/>
        <v>0.25</v>
      </c>
      <c r="S367" s="155"/>
      <c r="T367" s="155">
        <f t="shared" si="1585"/>
        <v>0.25</v>
      </c>
      <c r="U367" s="155">
        <f t="shared" si="1585"/>
        <v>0.25</v>
      </c>
      <c r="V367" s="155">
        <f t="shared" si="1585"/>
        <v>0.25</v>
      </c>
      <c r="W367" s="155">
        <f t="shared" si="1585"/>
        <v>0.25</v>
      </c>
      <c r="X367" s="155">
        <f t="shared" si="1585"/>
        <v>0.25</v>
      </c>
      <c r="Y367" s="155">
        <f t="shared" si="1585"/>
        <v>0.25</v>
      </c>
      <c r="Z367" s="155">
        <f t="shared" si="1585"/>
        <v>0.25</v>
      </c>
      <c r="AA367" s="155"/>
      <c r="AB367" s="155">
        <f t="shared" si="1585"/>
        <v>0.25</v>
      </c>
      <c r="AC367" s="155">
        <f t="shared" si="1585"/>
        <v>0.25</v>
      </c>
      <c r="AD367" s="155">
        <f t="shared" si="1585"/>
        <v>0.25</v>
      </c>
      <c r="AE367" s="155">
        <f t="shared" si="1585"/>
        <v>0.25</v>
      </c>
      <c r="AF367" s="155">
        <f t="shared" si="1585"/>
        <v>0.25</v>
      </c>
      <c r="AG367" s="155">
        <f t="shared" si="1585"/>
        <v>0.25</v>
      </c>
      <c r="AH367" s="155">
        <f t="shared" si="1585"/>
        <v>0.25</v>
      </c>
      <c r="AI367" s="155"/>
      <c r="AJ367" s="155">
        <f t="shared" si="1585"/>
        <v>0.25</v>
      </c>
      <c r="AK367" s="155">
        <f t="shared" si="1585"/>
        <v>0.25</v>
      </c>
      <c r="AL367" s="155">
        <f t="shared" si="1585"/>
        <v>0.25</v>
      </c>
      <c r="AM367" s="155">
        <f t="shared" si="1585"/>
        <v>0.25</v>
      </c>
      <c r="AN367" s="155">
        <f t="shared" si="1585"/>
        <v>0.25</v>
      </c>
      <c r="AO367" s="155">
        <f t="shared" si="1585"/>
        <v>0.25</v>
      </c>
      <c r="AP367" s="155">
        <f t="shared" si="1585"/>
        <v>0.25</v>
      </c>
      <c r="AQ367" s="155"/>
      <c r="AR367" s="155">
        <f t="shared" si="1585"/>
        <v>0.25</v>
      </c>
      <c r="AS367" s="155">
        <f t="shared" si="1585"/>
        <v>0.25</v>
      </c>
      <c r="AT367" s="155">
        <f t="shared" si="1585"/>
        <v>0.25</v>
      </c>
      <c r="AU367" s="155">
        <f t="shared" si="1585"/>
        <v>0.25</v>
      </c>
      <c r="AV367" s="155">
        <f t="shared" si="1585"/>
        <v>0.25</v>
      </c>
      <c r="AW367" s="155">
        <f t="shared" si="1585"/>
        <v>0.25</v>
      </c>
      <c r="AX367" s="155">
        <f t="shared" si="1585"/>
        <v>0.25</v>
      </c>
      <c r="AY367" s="155"/>
      <c r="AZ367" s="155">
        <f t="shared" si="1585"/>
        <v>0.25</v>
      </c>
      <c r="BA367" s="155">
        <f t="shared" si="1585"/>
        <v>0.25</v>
      </c>
      <c r="BB367" s="155">
        <f t="shared" si="1585"/>
        <v>0.25</v>
      </c>
      <c r="BC367" s="155">
        <f t="shared" si="1585"/>
        <v>0.25</v>
      </c>
      <c r="BD367" s="155">
        <f t="shared" si="1585"/>
        <v>0.25</v>
      </c>
      <c r="BE367" s="155">
        <f t="shared" si="1585"/>
        <v>0.25</v>
      </c>
      <c r="BF367" s="155">
        <f t="shared" si="1585"/>
        <v>0.25</v>
      </c>
    </row>
    <row r="368" spans="1:58" x14ac:dyDescent="0.2">
      <c r="B368" s="33" t="s">
        <v>134</v>
      </c>
      <c r="C368" s="29" t="s">
        <v>46</v>
      </c>
      <c r="D368" s="116">
        <f t="shared" ref="D368:J368" ca="1" si="1586">IF(D366&lt;D245,$M$7*D367*D356*SQRT(2/D243/D239/D336*(D366^(-2/D240)-D366^(-D246))),$M$7*D367*D356*SQRT(2/D243/D239/D336*(D245^(-2/D240)-D245^(-D246))))</f>
        <v>2.3365428020127093E-3</v>
      </c>
      <c r="E368" s="116">
        <f t="shared" ca="1" si="1586"/>
        <v>2.4244116872662218E-3</v>
      </c>
      <c r="F368" s="116">
        <f t="shared" ca="1" si="1586"/>
        <v>2.8063475658443564E-3</v>
      </c>
      <c r="G368" s="116">
        <f t="shared" ca="1" si="1586"/>
        <v>3.5964859812786477E-3</v>
      </c>
      <c r="H368" s="116">
        <f t="shared" ca="1" si="1586"/>
        <v>5.3829213548492027E-3</v>
      </c>
      <c r="I368" s="116">
        <f t="shared" ca="1" si="1586"/>
        <v>6.9730502743754336E-3</v>
      </c>
      <c r="J368" s="116">
        <f t="shared" ca="1" si="1586"/>
        <v>8.3460684486689786E-3</v>
      </c>
      <c r="K368" s="116"/>
      <c r="L368" s="116">
        <f t="shared" ref="L368:R368" ca="1" si="1587">IF(L366&lt;L245,$M$7*L367*L356*SQRT(2/L243/L239/L336*(L366^(-2/L240)-L366^(-L246))),$M$7*L367*L356*SQRT(2/L243/L239/L336*(L245^(-2/L240)-L245^(-L246))))</f>
        <v>2.75077529261034E-3</v>
      </c>
      <c r="M368" s="116">
        <f t="shared" ca="1" si="1587"/>
        <v>3.1579040670829898E-3</v>
      </c>
      <c r="N368" s="116">
        <f t="shared" ca="1" si="1587"/>
        <v>3.1780816370734258E-3</v>
      </c>
      <c r="O368" s="116">
        <f t="shared" ca="1" si="1587"/>
        <v>3.6581347385047126E-3</v>
      </c>
      <c r="P368" s="116">
        <f t="shared" ca="1" si="1587"/>
        <v>5.1684060148117607E-3</v>
      </c>
      <c r="Q368" s="116">
        <f t="shared" ca="1" si="1587"/>
        <v>6.7093357255274847E-3</v>
      </c>
      <c r="R368" s="116">
        <f t="shared" ca="1" si="1587"/>
        <v>8.0901271791467087E-3</v>
      </c>
      <c r="S368" s="116"/>
      <c r="T368" s="116">
        <f t="shared" ref="T368:Z368" ca="1" si="1588">IF(T366&lt;T245,$M$7*T367*T356*SQRT(2/T243/T239/T336*(T366^(-2/T240)-T366^(-T246))),$M$7*T367*T356*SQRT(2/T243/T239/T336*(T245^(-2/T240)-T245^(-T246))))</f>
        <v>3.1826291612590406E-3</v>
      </c>
      <c r="U368" s="116">
        <f t="shared" ca="1" si="1588"/>
        <v>3.8756517062970572E-3</v>
      </c>
      <c r="V368" s="116">
        <f t="shared" ca="1" si="1588"/>
        <v>3.8243674088111542E-3</v>
      </c>
      <c r="W368" s="116">
        <f t="shared" ca="1" si="1588"/>
        <v>4.0202953723852703E-3</v>
      </c>
      <c r="X368" s="116">
        <f t="shared" ca="1" si="1588"/>
        <v>5.145126261586635E-3</v>
      </c>
      <c r="Y368" s="116">
        <f t="shared" ca="1" si="1588"/>
        <v>6.5442634464506055E-3</v>
      </c>
      <c r="Z368" s="116">
        <f t="shared" ca="1" si="1588"/>
        <v>7.8877817532418317E-3</v>
      </c>
      <c r="AA368" s="116"/>
      <c r="AB368" s="116">
        <f t="shared" ref="AB368:AH368" ca="1" si="1589">IF(AB366&lt;AB245,$M$7*AB367*AB356*SQRT(2/AB243/AB239/AB336*(AB366^(-2/AB240)-AB366^(-AB246))),$M$7*AB367*AB356*SQRT(2/AB243/AB239/AB336*(AB245^(-2/AB240)-AB245^(-AB246))))</f>
        <v>3.6260837057836559E-3</v>
      </c>
      <c r="AC368" s="116">
        <f t="shared" ca="1" si="1589"/>
        <v>4.2471982802589851E-3</v>
      </c>
      <c r="AD368" s="116">
        <f t="shared" ca="1" si="1589"/>
        <v>4.646209782209745E-3</v>
      </c>
      <c r="AE368" s="116">
        <f t="shared" ca="1" si="1589"/>
        <v>4.6467322006993892E-3</v>
      </c>
      <c r="AF368" s="116">
        <f t="shared" ca="1" si="1589"/>
        <v>5.3753611509308975E-3</v>
      </c>
      <c r="AG368" s="116">
        <f t="shared" ca="1" si="1589"/>
        <v>6.5578023497527976E-3</v>
      </c>
      <c r="AH368" s="116">
        <f t="shared" ca="1" si="1589"/>
        <v>7.8022317132005912E-3</v>
      </c>
      <c r="AI368" s="116"/>
      <c r="AJ368" s="116">
        <f t="shared" ref="AJ368:AP368" ca="1" si="1590">IF(AJ366&lt;AJ245,$M$7*AJ367*AJ356*SQRT(2/AJ243/AJ239/AJ336*(AJ366^(-2/AJ240)-AJ366^(-AJ246))),$M$7*AJ367*AJ356*SQRT(2/AJ243/AJ239/AJ336*(AJ245^(-2/AJ240)-AJ245^(-AJ246))))</f>
        <v>4.0821055646985179E-3</v>
      </c>
      <c r="AK368" s="116">
        <f t="shared" ca="1" si="1590"/>
        <v>4.6385117691818438E-3</v>
      </c>
      <c r="AL368" s="116">
        <f t="shared" ca="1" si="1590"/>
        <v>5.3825810839026418E-3</v>
      </c>
      <c r="AM368" s="116">
        <f t="shared" ca="1" si="1590"/>
        <v>5.4594557768197424E-3</v>
      </c>
      <c r="AN368" s="116">
        <f t="shared" ca="1" si="1590"/>
        <v>5.8772790404376177E-3</v>
      </c>
      <c r="AO368" s="116">
        <f t="shared" ca="1" si="1590"/>
        <v>6.8088186361742863E-3</v>
      </c>
      <c r="AP368" s="116">
        <f t="shared" ca="1" si="1590"/>
        <v>7.9282885899884491E-3</v>
      </c>
      <c r="AQ368" s="116"/>
      <c r="AR368" s="116">
        <f t="shared" ref="AR368:AX368" ca="1" si="1591">IF(AR366&lt;AR245,$M$7*AR367*AR356*SQRT(2/AR243/AR239/AR336*(AR366^(-2/AR240)-AR366^(-AR246))),$M$7*AR367*AR356*SQRT(2/AR243/AR239/AR336*(AR245^(-2/AR240)-AR245^(-AR246))))</f>
        <v>4.5501312391482479E-3</v>
      </c>
      <c r="AS368" s="116">
        <f t="shared" ca="1" si="1591"/>
        <v>5.0433385545683674E-3</v>
      </c>
      <c r="AT368" s="116">
        <f t="shared" ca="1" si="1591"/>
        <v>5.7334104692380872E-3</v>
      </c>
      <c r="AU368" s="116">
        <f t="shared" ca="1" si="1591"/>
        <v>6.3912981288613002E-3</v>
      </c>
      <c r="AV368" s="116">
        <f t="shared" ca="1" si="1591"/>
        <v>6.6075994807610521E-3</v>
      </c>
      <c r="AW368" s="116">
        <f t="shared" ca="1" si="1591"/>
        <v>7.3272851687598353E-3</v>
      </c>
      <c r="AX368" s="116">
        <f t="shared" ca="1" si="1591"/>
        <v>8.3282512181613727E-3</v>
      </c>
      <c r="AY368" s="116"/>
      <c r="AZ368" s="116">
        <f t="shared" ref="AZ368:BF368" ca="1" si="1592">IF(AZ366&lt;AZ245,$M$7*AZ367*AZ356*SQRT(2/AZ243/AZ239/AZ336*(AZ366^(-2/AZ240)-AZ366^(-AZ246))),$M$7*AZ367*AZ356*SQRT(2/AZ243/AZ239/AZ336*(AZ245^(-2/AZ240)-AZ245^(-AZ246))))</f>
        <v>5.504224220539455E-3</v>
      </c>
      <c r="BA368" s="116">
        <f t="shared" ca="1" si="1592"/>
        <v>5.875726855415056E-3</v>
      </c>
      <c r="BB368" s="116">
        <f t="shared" ca="1" si="1592"/>
        <v>6.4899893185689098E-3</v>
      </c>
      <c r="BC368" s="116">
        <f t="shared" ca="1" si="1592"/>
        <v>7.1670042654737006E-3</v>
      </c>
      <c r="BD368" s="116">
        <f t="shared" ca="1" si="1592"/>
        <v>8.6077242828690309E-3</v>
      </c>
      <c r="BE368" s="116">
        <f t="shared" ca="1" si="1592"/>
        <v>9.2068156501039916E-3</v>
      </c>
      <c r="BF368" s="116">
        <f t="shared" ca="1" si="1592"/>
        <v>1.0220002413757876E-2</v>
      </c>
    </row>
    <row r="369" spans="1:58" x14ac:dyDescent="0.2">
      <c r="B369" s="143" t="s">
        <v>246</v>
      </c>
      <c r="C369" s="128" t="s">
        <v>11</v>
      </c>
      <c r="D369" s="155">
        <f t="shared" ref="D369:BF369" si="1593">D$151</f>
        <v>0.3</v>
      </c>
      <c r="E369" s="155">
        <f t="shared" si="1593"/>
        <v>0.3</v>
      </c>
      <c r="F369" s="155">
        <f t="shared" si="1593"/>
        <v>0.3</v>
      </c>
      <c r="G369" s="155">
        <f t="shared" si="1593"/>
        <v>0.3</v>
      </c>
      <c r="H369" s="155">
        <f t="shared" si="1593"/>
        <v>0.3</v>
      </c>
      <c r="I369" s="155">
        <f t="shared" si="1593"/>
        <v>0.3</v>
      </c>
      <c r="J369" s="155">
        <f t="shared" si="1593"/>
        <v>0.3</v>
      </c>
      <c r="K369" s="155"/>
      <c r="L369" s="155">
        <f t="shared" si="1593"/>
        <v>0.3</v>
      </c>
      <c r="M369" s="155">
        <f t="shared" si="1593"/>
        <v>0.3</v>
      </c>
      <c r="N369" s="155">
        <f t="shared" si="1593"/>
        <v>0.3</v>
      </c>
      <c r="O369" s="155">
        <f t="shared" si="1593"/>
        <v>0.3</v>
      </c>
      <c r="P369" s="155">
        <f t="shared" si="1593"/>
        <v>0.3</v>
      </c>
      <c r="Q369" s="155">
        <f t="shared" si="1593"/>
        <v>0.3</v>
      </c>
      <c r="R369" s="155">
        <f t="shared" si="1593"/>
        <v>0.3</v>
      </c>
      <c r="S369" s="155"/>
      <c r="T369" s="155">
        <f t="shared" si="1593"/>
        <v>0.3</v>
      </c>
      <c r="U369" s="155">
        <f t="shared" si="1593"/>
        <v>0.3</v>
      </c>
      <c r="V369" s="155">
        <f t="shared" si="1593"/>
        <v>0.3</v>
      </c>
      <c r="W369" s="155">
        <f t="shared" si="1593"/>
        <v>0.3</v>
      </c>
      <c r="X369" s="155">
        <f t="shared" si="1593"/>
        <v>0.3</v>
      </c>
      <c r="Y369" s="155">
        <f t="shared" si="1593"/>
        <v>0.3</v>
      </c>
      <c r="Z369" s="155">
        <f t="shared" si="1593"/>
        <v>0.3</v>
      </c>
      <c r="AA369" s="155"/>
      <c r="AB369" s="155">
        <f t="shared" si="1593"/>
        <v>0.3</v>
      </c>
      <c r="AC369" s="155">
        <f t="shared" si="1593"/>
        <v>0.3</v>
      </c>
      <c r="AD369" s="155">
        <f t="shared" si="1593"/>
        <v>0.3</v>
      </c>
      <c r="AE369" s="155">
        <f t="shared" si="1593"/>
        <v>0.3</v>
      </c>
      <c r="AF369" s="155">
        <f t="shared" si="1593"/>
        <v>0.3</v>
      </c>
      <c r="AG369" s="155">
        <f t="shared" si="1593"/>
        <v>0.3</v>
      </c>
      <c r="AH369" s="155">
        <f t="shared" si="1593"/>
        <v>0.3</v>
      </c>
      <c r="AI369" s="155"/>
      <c r="AJ369" s="155">
        <f t="shared" si="1593"/>
        <v>0.3</v>
      </c>
      <c r="AK369" s="155">
        <f t="shared" si="1593"/>
        <v>0.3</v>
      </c>
      <c r="AL369" s="155">
        <f t="shared" si="1593"/>
        <v>0.3</v>
      </c>
      <c r="AM369" s="155">
        <f t="shared" si="1593"/>
        <v>0.3</v>
      </c>
      <c r="AN369" s="155">
        <f t="shared" si="1593"/>
        <v>0.3</v>
      </c>
      <c r="AO369" s="155">
        <f t="shared" si="1593"/>
        <v>0.3</v>
      </c>
      <c r="AP369" s="155">
        <f t="shared" si="1593"/>
        <v>0.3</v>
      </c>
      <c r="AQ369" s="155"/>
      <c r="AR369" s="155">
        <f t="shared" si="1593"/>
        <v>0.3</v>
      </c>
      <c r="AS369" s="155">
        <f t="shared" si="1593"/>
        <v>0.3</v>
      </c>
      <c r="AT369" s="155">
        <f t="shared" si="1593"/>
        <v>0.3</v>
      </c>
      <c r="AU369" s="155">
        <f t="shared" si="1593"/>
        <v>0.3</v>
      </c>
      <c r="AV369" s="155">
        <f t="shared" si="1593"/>
        <v>0.3</v>
      </c>
      <c r="AW369" s="155">
        <f t="shared" si="1593"/>
        <v>0.3</v>
      </c>
      <c r="AX369" s="155">
        <f t="shared" si="1593"/>
        <v>0.3</v>
      </c>
      <c r="AY369" s="155"/>
      <c r="AZ369" s="155">
        <f t="shared" si="1593"/>
        <v>0.3</v>
      </c>
      <c r="BA369" s="155">
        <f t="shared" si="1593"/>
        <v>0.3</v>
      </c>
      <c r="BB369" s="155">
        <f t="shared" si="1593"/>
        <v>0.3</v>
      </c>
      <c r="BC369" s="155">
        <f t="shared" si="1593"/>
        <v>0.3</v>
      </c>
      <c r="BD369" s="155">
        <f t="shared" si="1593"/>
        <v>0.3</v>
      </c>
      <c r="BE369" s="155">
        <f t="shared" si="1593"/>
        <v>0.3</v>
      </c>
      <c r="BF369" s="155">
        <f t="shared" si="1593"/>
        <v>0.3</v>
      </c>
    </row>
    <row r="370" spans="1:58" x14ac:dyDescent="0.2">
      <c r="B370" s="33" t="s">
        <v>243</v>
      </c>
      <c r="C370" s="29" t="s">
        <v>47</v>
      </c>
      <c r="D370" s="81">
        <f t="shared" ref="D370:J370" ca="1" si="1594">SQRT(2*D241*D336*(1-D366^(-D243))+D259*D259-D258*D258)</f>
        <v>114.44819138336123</v>
      </c>
      <c r="E370" s="81">
        <f t="shared" ca="1" si="1594"/>
        <v>120.14230623343803</v>
      </c>
      <c r="F370" s="81">
        <f t="shared" ca="1" si="1594"/>
        <v>156.18682861127164</v>
      </c>
      <c r="G370" s="81">
        <f t="shared" ca="1" si="1594"/>
        <v>221.9520876168622</v>
      </c>
      <c r="H370" s="81">
        <f t="shared" ca="1" si="1594"/>
        <v>342.73197898214806</v>
      </c>
      <c r="I370" s="81">
        <f t="shared" ca="1" si="1594"/>
        <v>431.0626092429261</v>
      </c>
      <c r="J370" s="81">
        <f t="shared" ca="1" si="1594"/>
        <v>496.29880880226625</v>
      </c>
      <c r="K370" s="81"/>
      <c r="L370" s="81">
        <f t="shared" ref="L370:R370" ca="1" si="1595">SQRT(2*L241*L336*(1-L366^(-L243))+L259*L259-L258*L258)</f>
        <v>120.75530157006756</v>
      </c>
      <c r="M370" s="81">
        <f t="shared" ca="1" si="1595"/>
        <v>162.29406523125382</v>
      </c>
      <c r="N370" s="81">
        <f t="shared" ca="1" si="1595"/>
        <v>157.91631721499169</v>
      </c>
      <c r="O370" s="81">
        <f t="shared" ca="1" si="1595"/>
        <v>199.25043791397675</v>
      </c>
      <c r="P370" s="81">
        <f t="shared" ca="1" si="1595"/>
        <v>308.0258589846386</v>
      </c>
      <c r="Q370" s="81">
        <f t="shared" ca="1" si="1595"/>
        <v>397.58968539229687</v>
      </c>
      <c r="R370" s="81">
        <f t="shared" ca="1" si="1595"/>
        <v>466.23677049821885</v>
      </c>
      <c r="S370" s="81"/>
      <c r="T370" s="81">
        <f t="shared" ref="T370:Z370" ca="1" si="1596">SQRT(2*T241*T336*(1-T366^(-T243))+T259*T259-T258*T258)</f>
        <v>128.18447618878386</v>
      </c>
      <c r="U370" s="81">
        <f t="shared" ca="1" si="1596"/>
        <v>201.49604182426398</v>
      </c>
      <c r="V370" s="81">
        <f t="shared" ca="1" si="1596"/>
        <v>187.28842661448073</v>
      </c>
      <c r="W370" s="81">
        <f t="shared" ca="1" si="1596"/>
        <v>198.94869898514122</v>
      </c>
      <c r="X370" s="81">
        <f t="shared" ca="1" si="1596"/>
        <v>281.44314794984973</v>
      </c>
      <c r="Y370" s="81">
        <f t="shared" ca="1" si="1596"/>
        <v>366.6399814330511</v>
      </c>
      <c r="Z370" s="81">
        <f t="shared" ca="1" si="1596"/>
        <v>436.416212377276</v>
      </c>
      <c r="AA370" s="81"/>
      <c r="AB370" s="81">
        <f t="shared" ref="AB370:AH370" ca="1" si="1597">SQRT(2*AB241*AB336*(1-AB366^(-AB243))+AB259*AB259-AB258*AB258)</f>
        <v>136.49317253393974</v>
      </c>
      <c r="AC370" s="81">
        <f t="shared" ca="1" si="1597"/>
        <v>203.55738522472132</v>
      </c>
      <c r="AD370" s="81">
        <f t="shared" ca="1" si="1597"/>
        <v>233.6661348311053</v>
      </c>
      <c r="AE370" s="81">
        <f t="shared" ca="1" si="1597"/>
        <v>223.33910492965492</v>
      </c>
      <c r="AF370" s="81">
        <f t="shared" ca="1" si="1597"/>
        <v>270.32531749040959</v>
      </c>
      <c r="AG370" s="81">
        <f t="shared" ca="1" si="1597"/>
        <v>343.33252553221496</v>
      </c>
      <c r="AH370" s="81">
        <f t="shared" ca="1" si="1597"/>
        <v>411.77298019737179</v>
      </c>
      <c r="AI370" s="81"/>
      <c r="AJ370" s="81">
        <f t="shared" ref="AJ370:AP370" ca="1" si="1598">SQRT(2*AJ241*AJ336*(1-AJ366^(-AJ243))+AJ259*AJ259-AJ258*AJ258)</f>
        <v>145.4229235727924</v>
      </c>
      <c r="AK370" s="81">
        <f t="shared" ca="1" si="1598"/>
        <v>206.3848029391921</v>
      </c>
      <c r="AL370" s="81">
        <f t="shared" ca="1" si="1598"/>
        <v>270.80964292882499</v>
      </c>
      <c r="AM370" s="81">
        <f t="shared" ca="1" si="1598"/>
        <v>265.37671845713669</v>
      </c>
      <c r="AN370" s="81">
        <f t="shared" ca="1" si="1598"/>
        <v>279.9505299931576</v>
      </c>
      <c r="AO370" s="81">
        <f t="shared" ca="1" si="1598"/>
        <v>334.87579450275211</v>
      </c>
      <c r="AP370" s="81">
        <f t="shared" ca="1" si="1598"/>
        <v>395.81730665501965</v>
      </c>
      <c r="AQ370" s="81"/>
      <c r="AR370" s="81">
        <f t="shared" ref="AR370:AW370" ca="1" si="1599">SQRT(2*AR241*AR336*(1-AR366^(-AR243))+AR259*AR259-AR258*AR258)</f>
        <v>154.84283909189224</v>
      </c>
      <c r="AS370" s="81">
        <f t="shared" ca="1" si="1599"/>
        <v>210.01083335938253</v>
      </c>
      <c r="AT370" s="81">
        <f t="shared" ca="1" si="1599"/>
        <v>269.7366572876399</v>
      </c>
      <c r="AU370" s="81">
        <f t="shared" ca="1" si="1599"/>
        <v>315.76237192909855</v>
      </c>
      <c r="AV370" s="81">
        <f t="shared" ca="1" si="1599"/>
        <v>309.45273923063911</v>
      </c>
      <c r="AW370" s="81">
        <f t="shared" ca="1" si="1599"/>
        <v>344.92139224083883</v>
      </c>
      <c r="AX370" s="81">
        <f ca="1">SQRT(2*AX241*AX336*(1-AX366^(-AX243))+AX259*AX259-AX258*AX258)</f>
        <v>395.45852314138864</v>
      </c>
      <c r="AY370" s="81"/>
      <c r="AZ370" s="81">
        <f t="shared" ref="AZ370:BF370" ca="1" si="1600">SQRT(2*AZ241*AZ336*(1-AZ366^(-AZ243))+AZ259*AZ259-AZ258*AZ258)</f>
        <v>174.86577298472332</v>
      </c>
      <c r="BA370" s="81">
        <f t="shared" ca="1" si="1600"/>
        <v>219.58634347638045</v>
      </c>
      <c r="BB370" s="81">
        <f t="shared" ca="1" si="1600"/>
        <v>269.93054451105854</v>
      </c>
      <c r="BC370" s="81">
        <f t="shared" ca="1" si="1600"/>
        <v>319.69205028299206</v>
      </c>
      <c r="BD370" s="81">
        <f t="shared" ca="1" si="1600"/>
        <v>399.74682093437065</v>
      </c>
      <c r="BE370" s="81">
        <f t="shared" ca="1" si="1600"/>
        <v>411.49146777561947</v>
      </c>
      <c r="BF370" s="81">
        <f t="shared" ca="1" si="1600"/>
        <v>443.996757099685</v>
      </c>
    </row>
    <row r="371" spans="1:58" x14ac:dyDescent="0.2">
      <c r="B371" s="39" t="s">
        <v>135</v>
      </c>
      <c r="C371" s="29" t="s">
        <v>47</v>
      </c>
      <c r="D371" s="81">
        <f t="shared" ref="D371:J371" ca="1" si="1601">SQRT(D240*D239*D336)</f>
        <v>552.28239629026677</v>
      </c>
      <c r="E371" s="81">
        <f t="shared" ca="1" si="1601"/>
        <v>547.76077163906507</v>
      </c>
      <c r="F371" s="81">
        <f t="shared" ca="1" si="1601"/>
        <v>543.58523748842094</v>
      </c>
      <c r="G371" s="81">
        <f t="shared" ca="1" si="1601"/>
        <v>539.91673436119856</v>
      </c>
      <c r="H371" s="81">
        <f t="shared" ca="1" si="1601"/>
        <v>534.24175540850968</v>
      </c>
      <c r="I371" s="81">
        <f t="shared" ca="1" si="1601"/>
        <v>530.64453297107366</v>
      </c>
      <c r="J371" s="81">
        <f t="shared" ca="1" si="1601"/>
        <v>528.77274625070174</v>
      </c>
      <c r="K371" s="81"/>
      <c r="L371" s="81">
        <f t="shared" ref="L371:R371" ca="1" si="1602">SQRT(L240*L239*L336)</f>
        <v>554.34145515626119</v>
      </c>
      <c r="M371" s="81">
        <f t="shared" ca="1" si="1602"/>
        <v>549.12235808971491</v>
      </c>
      <c r="N371" s="81">
        <f t="shared" ca="1" si="1602"/>
        <v>544.01822787511674</v>
      </c>
      <c r="O371" s="81">
        <f t="shared" ca="1" si="1602"/>
        <v>539.48922420329814</v>
      </c>
      <c r="P371" s="81">
        <f t="shared" ca="1" si="1602"/>
        <v>532.36783117175787</v>
      </c>
      <c r="Q371" s="81">
        <f t="shared" ca="1" si="1602"/>
        <v>527.67903730604564</v>
      </c>
      <c r="R371" s="81">
        <f t="shared" ca="1" si="1602"/>
        <v>525.03060671684023</v>
      </c>
      <c r="S371" s="81"/>
      <c r="T371" s="81">
        <f t="shared" ref="T371:Z371" ca="1" si="1603">SQRT(T240*T239*T336)</f>
        <v>557.01118097662504</v>
      </c>
      <c r="U371" s="81">
        <f t="shared" ca="1" si="1603"/>
        <v>551.43516802204385</v>
      </c>
      <c r="V371" s="81">
        <f t="shared" ca="1" si="1603"/>
        <v>545.51637225546028</v>
      </c>
      <c r="W371" s="81">
        <f t="shared" ca="1" si="1603"/>
        <v>540.21350665913405</v>
      </c>
      <c r="X371" s="81">
        <f t="shared" ca="1" si="1603"/>
        <v>531.76277311470903</v>
      </c>
      <c r="Y371" s="81">
        <f t="shared" ca="1" si="1603"/>
        <v>526.06505618684548</v>
      </c>
      <c r="Z371" s="81">
        <f t="shared" ca="1" si="1603"/>
        <v>522.7113968986871</v>
      </c>
      <c r="AA371" s="81"/>
      <c r="AB371" s="81">
        <f t="shared" ref="AB371:AH371" ca="1" si="1604">SQRT(AB240*AB239*AB336)</f>
        <v>560.08154377185622</v>
      </c>
      <c r="AC371" s="81">
        <f t="shared" ca="1" si="1604"/>
        <v>554.09242472858989</v>
      </c>
      <c r="AD371" s="81">
        <f t="shared" ca="1" si="1604"/>
        <v>548.1066915428122</v>
      </c>
      <c r="AE371" s="81">
        <f t="shared" ca="1" si="1604"/>
        <v>542.15023338645665</v>
      </c>
      <c r="AF371" s="81">
        <f t="shared" ca="1" si="1604"/>
        <v>532.54103866910555</v>
      </c>
      <c r="AG371" s="81">
        <f t="shared" ca="1" si="1604"/>
        <v>525.71476989460211</v>
      </c>
      <c r="AH371" s="81">
        <f t="shared" ca="1" si="1604"/>
        <v>522.51719840619933</v>
      </c>
      <c r="AI371" s="81"/>
      <c r="AJ371" s="81">
        <f t="shared" ref="AJ371:AP371" ca="1" si="1605">SQRT(AJ240*AJ239*AJ336)</f>
        <v>563.16270921647947</v>
      </c>
      <c r="AK371" s="81">
        <f t="shared" ca="1" si="1605"/>
        <v>557.36640378501477</v>
      </c>
      <c r="AL371" s="81">
        <f t="shared" ca="1" si="1605"/>
        <v>551.84198237347459</v>
      </c>
      <c r="AM371" s="81">
        <f t="shared" ca="1" si="1605"/>
        <v>545.46662502915819</v>
      </c>
      <c r="AN371" s="81">
        <f t="shared" ca="1" si="1605"/>
        <v>534.70310560556663</v>
      </c>
      <c r="AO371" s="81">
        <f t="shared" ca="1" si="1605"/>
        <v>527.43684211231255</v>
      </c>
      <c r="AP371" s="81">
        <f t="shared" ca="1" si="1605"/>
        <v>522.95807728737441</v>
      </c>
      <c r="AQ371" s="81"/>
      <c r="AR371" s="81">
        <f t="shared" ref="AR371:AW371" ca="1" si="1606">SQRT(AR240*AR239*AR336)</f>
        <v>566.25459096518284</v>
      </c>
      <c r="AS371" s="81">
        <f t="shared" ca="1" si="1606"/>
        <v>561.25349434270458</v>
      </c>
      <c r="AT371" s="81">
        <f t="shared" ca="1" si="1606"/>
        <v>555.15470854797104</v>
      </c>
      <c r="AU371" s="81">
        <f t="shared" ca="1" si="1606"/>
        <v>549.67486562793783</v>
      </c>
      <c r="AV371" s="81">
        <f t="shared" ca="1" si="1606"/>
        <v>538.65919966511217</v>
      </c>
      <c r="AW371" s="81">
        <f t="shared" ca="1" si="1606"/>
        <v>530.70997249913523</v>
      </c>
      <c r="AX371" s="81">
        <f ca="1">SQRT(AX240*AX239*AX336)</f>
        <v>525.45005758435252</v>
      </c>
      <c r="AY371" s="81"/>
      <c r="AZ371" s="81">
        <f t="shared" ref="AZ371:BF371" ca="1" si="1607">SQRT(AZ240*AZ239*AZ336)</f>
        <v>573.46585039466197</v>
      </c>
      <c r="BA371" s="81">
        <f t="shared" ca="1" si="1607"/>
        <v>570.74366722414811</v>
      </c>
      <c r="BB371" s="81">
        <f t="shared" ca="1" si="1607"/>
        <v>563.50127578533113</v>
      </c>
      <c r="BC371" s="81">
        <f t="shared" ca="1" si="1607"/>
        <v>558.149527024348</v>
      </c>
      <c r="BD371" s="81">
        <f t="shared" ca="1" si="1607"/>
        <v>549.78827433428603</v>
      </c>
      <c r="BE371" s="81">
        <f t="shared" ca="1" si="1607"/>
        <v>541.39686352136482</v>
      </c>
      <c r="BF371" s="81">
        <f t="shared" ca="1" si="1607"/>
        <v>536.42660283006421</v>
      </c>
    </row>
    <row r="372" spans="1:58" x14ac:dyDescent="0.2">
      <c r="B372" s="33" t="s">
        <v>244</v>
      </c>
      <c r="C372" s="29" t="s">
        <v>47</v>
      </c>
      <c r="D372" s="114">
        <f t="shared" ref="D372:J372" ca="1" si="1608">IF(D370&gt;D371,D371,D370)</f>
        <v>114.44819138336123</v>
      </c>
      <c r="E372" s="114">
        <f t="shared" ca="1" si="1608"/>
        <v>120.14230623343803</v>
      </c>
      <c r="F372" s="114">
        <f t="shared" ca="1" si="1608"/>
        <v>156.18682861127164</v>
      </c>
      <c r="G372" s="114">
        <f t="shared" ca="1" si="1608"/>
        <v>221.9520876168622</v>
      </c>
      <c r="H372" s="114">
        <f t="shared" ca="1" si="1608"/>
        <v>342.73197898214806</v>
      </c>
      <c r="I372" s="114">
        <f t="shared" ca="1" si="1608"/>
        <v>431.0626092429261</v>
      </c>
      <c r="J372" s="114">
        <f t="shared" ca="1" si="1608"/>
        <v>496.29880880226625</v>
      </c>
      <c r="K372" s="114"/>
      <c r="L372" s="114">
        <f t="shared" ref="L372:R372" ca="1" si="1609">IF(L370&gt;L371,L371,L370)</f>
        <v>120.75530157006756</v>
      </c>
      <c r="M372" s="114">
        <f t="shared" ca="1" si="1609"/>
        <v>162.29406523125382</v>
      </c>
      <c r="N372" s="114">
        <f t="shared" ca="1" si="1609"/>
        <v>157.91631721499169</v>
      </c>
      <c r="O372" s="114">
        <f t="shared" ca="1" si="1609"/>
        <v>199.25043791397675</v>
      </c>
      <c r="P372" s="114">
        <f t="shared" ca="1" si="1609"/>
        <v>308.0258589846386</v>
      </c>
      <c r="Q372" s="114">
        <f t="shared" ca="1" si="1609"/>
        <v>397.58968539229687</v>
      </c>
      <c r="R372" s="114">
        <f t="shared" ca="1" si="1609"/>
        <v>466.23677049821885</v>
      </c>
      <c r="S372" s="114"/>
      <c r="T372" s="114">
        <f t="shared" ref="T372:Z372" ca="1" si="1610">IF(T370&gt;T371,T371,T370)</f>
        <v>128.18447618878386</v>
      </c>
      <c r="U372" s="114">
        <f t="shared" ca="1" si="1610"/>
        <v>201.49604182426398</v>
      </c>
      <c r="V372" s="114">
        <f t="shared" ca="1" si="1610"/>
        <v>187.28842661448073</v>
      </c>
      <c r="W372" s="114">
        <f t="shared" ca="1" si="1610"/>
        <v>198.94869898514122</v>
      </c>
      <c r="X372" s="114">
        <f t="shared" ca="1" si="1610"/>
        <v>281.44314794984973</v>
      </c>
      <c r="Y372" s="114">
        <f t="shared" ca="1" si="1610"/>
        <v>366.6399814330511</v>
      </c>
      <c r="Z372" s="114">
        <f t="shared" ca="1" si="1610"/>
        <v>436.416212377276</v>
      </c>
      <c r="AA372" s="114"/>
      <c r="AB372" s="114">
        <f t="shared" ref="AB372:AH372" ca="1" si="1611">IF(AB370&gt;AB371,AB371,AB370)</f>
        <v>136.49317253393974</v>
      </c>
      <c r="AC372" s="114">
        <f t="shared" ca="1" si="1611"/>
        <v>203.55738522472132</v>
      </c>
      <c r="AD372" s="114">
        <f t="shared" ca="1" si="1611"/>
        <v>233.6661348311053</v>
      </c>
      <c r="AE372" s="114">
        <f t="shared" ca="1" si="1611"/>
        <v>223.33910492965492</v>
      </c>
      <c r="AF372" s="114">
        <f t="shared" ca="1" si="1611"/>
        <v>270.32531749040959</v>
      </c>
      <c r="AG372" s="114">
        <f t="shared" ca="1" si="1611"/>
        <v>343.33252553221496</v>
      </c>
      <c r="AH372" s="114">
        <f t="shared" ca="1" si="1611"/>
        <v>411.77298019737179</v>
      </c>
      <c r="AI372" s="114"/>
      <c r="AJ372" s="114">
        <f t="shared" ref="AJ372:AP372" ca="1" si="1612">IF(AJ370&gt;AJ371,AJ371,AJ370)</f>
        <v>145.4229235727924</v>
      </c>
      <c r="AK372" s="114">
        <f t="shared" ca="1" si="1612"/>
        <v>206.3848029391921</v>
      </c>
      <c r="AL372" s="114">
        <f t="shared" ca="1" si="1612"/>
        <v>270.80964292882499</v>
      </c>
      <c r="AM372" s="114">
        <f t="shared" ca="1" si="1612"/>
        <v>265.37671845713669</v>
      </c>
      <c r="AN372" s="114">
        <f t="shared" ca="1" si="1612"/>
        <v>279.9505299931576</v>
      </c>
      <c r="AO372" s="114">
        <f t="shared" ca="1" si="1612"/>
        <v>334.87579450275211</v>
      </c>
      <c r="AP372" s="114">
        <f t="shared" ca="1" si="1612"/>
        <v>395.81730665501965</v>
      </c>
      <c r="AQ372" s="114"/>
      <c r="AR372" s="114">
        <f t="shared" ref="AR372:AX372" ca="1" si="1613">IF(AR370&gt;AR371,AR371,AR370)</f>
        <v>154.84283909189224</v>
      </c>
      <c r="AS372" s="114">
        <f t="shared" ca="1" si="1613"/>
        <v>210.01083335938253</v>
      </c>
      <c r="AT372" s="114">
        <f t="shared" ca="1" si="1613"/>
        <v>269.7366572876399</v>
      </c>
      <c r="AU372" s="114">
        <f t="shared" ca="1" si="1613"/>
        <v>315.76237192909855</v>
      </c>
      <c r="AV372" s="114">
        <f t="shared" ca="1" si="1613"/>
        <v>309.45273923063911</v>
      </c>
      <c r="AW372" s="114">
        <f t="shared" ca="1" si="1613"/>
        <v>344.92139224083883</v>
      </c>
      <c r="AX372" s="114">
        <f t="shared" ca="1" si="1613"/>
        <v>395.45852314138864</v>
      </c>
      <c r="AY372" s="114"/>
      <c r="AZ372" s="114">
        <f t="shared" ref="AZ372:BF372" ca="1" si="1614">IF(AZ370&gt;AZ371,AZ371,AZ370)</f>
        <v>174.86577298472332</v>
      </c>
      <c r="BA372" s="114">
        <f t="shared" ca="1" si="1614"/>
        <v>219.58634347638045</v>
      </c>
      <c r="BB372" s="114">
        <f t="shared" ca="1" si="1614"/>
        <v>269.93054451105854</v>
      </c>
      <c r="BC372" s="114">
        <f t="shared" ca="1" si="1614"/>
        <v>319.69205028299206</v>
      </c>
      <c r="BD372" s="114">
        <f t="shared" ca="1" si="1614"/>
        <v>399.74682093437065</v>
      </c>
      <c r="BE372" s="114">
        <f t="shared" ca="1" si="1614"/>
        <v>411.49146777561947</v>
      </c>
      <c r="BF372" s="114">
        <f t="shared" ca="1" si="1614"/>
        <v>443.996757099685</v>
      </c>
    </row>
    <row r="373" spans="1:58" x14ac:dyDescent="0.2">
      <c r="B373" s="39" t="s">
        <v>136</v>
      </c>
      <c r="C373" s="29" t="s">
        <v>43</v>
      </c>
      <c r="D373" s="81">
        <f t="shared" ref="D373:J373" ca="1" si="1615">D336-(D372*D372+D258*D258-D259*D259)/2/D241</f>
        <v>789.25926500923731</v>
      </c>
      <c r="E373" s="81">
        <f t="shared" ca="1" si="1615"/>
        <v>775.59416843339011</v>
      </c>
      <c r="F373" s="81">
        <f t="shared" ca="1" si="1615"/>
        <v>759.39275021572121</v>
      </c>
      <c r="G373" s="81">
        <f t="shared" ca="1" si="1615"/>
        <v>738.44147378323953</v>
      </c>
      <c r="H373" s="81">
        <f t="shared" ca="1" si="1615"/>
        <v>693.63960340239464</v>
      </c>
      <c r="I373" s="81">
        <f t="shared" ca="1" si="1615"/>
        <v>654.74247397936119</v>
      </c>
      <c r="J373" s="81">
        <f t="shared" ca="1" si="1615"/>
        <v>624.02164770661159</v>
      </c>
      <c r="K373" s="81"/>
      <c r="L373" s="81">
        <f t="shared" ref="L373:R373" ca="1" si="1616">L336-(L372*L372+L258*L258-L259*L259)/2/L241</f>
        <v>789.75839099640007</v>
      </c>
      <c r="M373" s="81">
        <f t="shared" ca="1" si="1616"/>
        <v>769.63287978798405</v>
      </c>
      <c r="N373" s="81">
        <f t="shared" ca="1" si="1616"/>
        <v>755.52647191146093</v>
      </c>
      <c r="O373" s="81">
        <f t="shared" ca="1" si="1616"/>
        <v>736.37814660829235</v>
      </c>
      <c r="P373" s="81">
        <f t="shared" ca="1" si="1616"/>
        <v>693.01566343499485</v>
      </c>
      <c r="Q373" s="81">
        <f t="shared" ca="1" si="1616"/>
        <v>653.28781711375348</v>
      </c>
      <c r="R373" s="81">
        <f t="shared" ca="1" si="1616"/>
        <v>620.95151421973026</v>
      </c>
      <c r="S373" s="81"/>
      <c r="T373" s="81">
        <f t="shared" ref="T373:Z373" ca="1" si="1617">T336-(T372*T372+T258*T258-T259*T259)/2/T241</f>
        <v>790.83266716552271</v>
      </c>
      <c r="U373" s="81">
        <f t="shared" ca="1" si="1617"/>
        <v>764.36541890646345</v>
      </c>
      <c r="V373" s="81">
        <f t="shared" ca="1" si="1617"/>
        <v>749.59100549451978</v>
      </c>
      <c r="W373" s="81">
        <f t="shared" ca="1" si="1617"/>
        <v>732.52695284546996</v>
      </c>
      <c r="X373" s="81">
        <f t="shared" ca="1" si="1617"/>
        <v>691.96205942679285</v>
      </c>
      <c r="Y373" s="81">
        <f t="shared" ca="1" si="1617"/>
        <v>652.81482104081442</v>
      </c>
      <c r="Z373" s="81">
        <f t="shared" ca="1" si="1617"/>
        <v>619.93372460117803</v>
      </c>
      <c r="AA373" s="81"/>
      <c r="AB373" s="81">
        <f t="shared" ref="AB373:AH373" ca="1" si="1618">AB336-(AB372*AB372+AB258*AB258-AB259*AB259)/2/AB241</f>
        <v>791.89486829007114</v>
      </c>
      <c r="AC373" s="81">
        <f t="shared" ca="1" si="1618"/>
        <v>764.70602171960059</v>
      </c>
      <c r="AD373" s="81">
        <f t="shared" ca="1" si="1618"/>
        <v>741.7792126371686</v>
      </c>
      <c r="AE373" s="81">
        <f t="shared" ca="1" si="1618"/>
        <v>726.6620763872279</v>
      </c>
      <c r="AF373" s="81">
        <f t="shared" ca="1" si="1618"/>
        <v>689.68367327078511</v>
      </c>
      <c r="AG373" s="81">
        <f t="shared" ca="1" si="1618"/>
        <v>651.77282826467012</v>
      </c>
      <c r="AH373" s="81">
        <f t="shared" ca="1" si="1618"/>
        <v>621.16276663593908</v>
      </c>
      <c r="AI373" s="81"/>
      <c r="AJ373" s="81">
        <f t="shared" ref="AJ373:AP373" ca="1" si="1619">AJ336-(AJ372*AJ372+AJ258*AJ258-AJ259*AJ259)/2/AJ241</f>
        <v>791.82067263674367</v>
      </c>
      <c r="AK373" s="81">
        <f t="shared" ca="1" si="1619"/>
        <v>765.6731755521688</v>
      </c>
      <c r="AL373" s="81">
        <f t="shared" ca="1" si="1619"/>
        <v>736.5748838133477</v>
      </c>
      <c r="AM373" s="81">
        <f t="shared" ca="1" si="1619"/>
        <v>719.37495101389857</v>
      </c>
      <c r="AN373" s="81">
        <f t="shared" ca="1" si="1619"/>
        <v>685.39987166452352</v>
      </c>
      <c r="AO373" s="81">
        <f t="shared" ca="1" si="1619"/>
        <v>650.83769437996068</v>
      </c>
      <c r="AP373" s="81">
        <f t="shared" ca="1" si="1619"/>
        <v>619.67804867594577</v>
      </c>
      <c r="AQ373" s="81"/>
      <c r="AR373" s="81">
        <f t="shared" ref="AR373:AX373" ca="1" si="1620">AR336-(AR372*AR372+AR258*AR258-AR259*AR259)/2/AR241</f>
        <v>790.6134155552279</v>
      </c>
      <c r="AS373" s="81">
        <f t="shared" ca="1" si="1620"/>
        <v>767.27687878569145</v>
      </c>
      <c r="AT373" s="81">
        <f t="shared" ca="1" si="1620"/>
        <v>737.26553950465393</v>
      </c>
      <c r="AU373" s="81">
        <f t="shared" ca="1" si="1620"/>
        <v>709.96021666952959</v>
      </c>
      <c r="AV373" s="81">
        <f t="shared" ca="1" si="1620"/>
        <v>680.04297026827453</v>
      </c>
      <c r="AW373" s="81">
        <f t="shared" ca="1" si="1620"/>
        <v>647.86912424078378</v>
      </c>
      <c r="AX373" s="81">
        <f t="shared" ca="1" si="1620"/>
        <v>617.4660492455173</v>
      </c>
      <c r="AY373" s="81"/>
      <c r="AZ373" s="81">
        <f t="shared" ref="AZ373:BF373" ca="1" si="1621">AZ336-(AZ372*AZ372+AZ258*AZ258-AZ259*AZ259)/2/AZ241</f>
        <v>787.80139731072541</v>
      </c>
      <c r="BA373" s="81">
        <f t="shared" ca="1" si="1621"/>
        <v>772.16212643480105</v>
      </c>
      <c r="BB373" s="81">
        <f t="shared" ca="1" si="1621"/>
        <v>740.13706078236191</v>
      </c>
      <c r="BC373" s="81">
        <f t="shared" ca="1" si="1621"/>
        <v>711.95904997492335</v>
      </c>
      <c r="BD373" s="81">
        <f t="shared" ca="1" si="1621"/>
        <v>663.28330574021697</v>
      </c>
      <c r="BE373" s="81">
        <f t="shared" ca="1" si="1621"/>
        <v>635.14812241136042</v>
      </c>
      <c r="BF373" s="81">
        <f t="shared" ca="1" si="1621"/>
        <v>609.31698497027992</v>
      </c>
    </row>
    <row r="374" spans="1:58" x14ac:dyDescent="0.2">
      <c r="B374" s="39" t="s">
        <v>72</v>
      </c>
      <c r="C374" s="29" t="s">
        <v>45</v>
      </c>
      <c r="D374" s="115">
        <f t="shared" ref="D374:J374" ca="1" si="1622">IF(D370&lt;D371,D293/D373/D239,D335/D245/D239/D336*(D240+1)/2)</f>
        <v>0.4405461696190438</v>
      </c>
      <c r="E374" s="115">
        <f t="shared" ca="1" si="1622"/>
        <v>0.44830809744029565</v>
      </c>
      <c r="F374" s="115">
        <f t="shared" ca="1" si="1622"/>
        <v>0.45787261721604328</v>
      </c>
      <c r="G374" s="115">
        <f t="shared" ca="1" si="1622"/>
        <v>0.47086351238476876</v>
      </c>
      <c r="H374" s="115">
        <f t="shared" ca="1" si="1622"/>
        <v>0.50127637512423062</v>
      </c>
      <c r="I374" s="115">
        <f t="shared" ca="1" si="1622"/>
        <v>0.53105634635690624</v>
      </c>
      <c r="J374" s="115">
        <f t="shared" ca="1" si="1622"/>
        <v>0.55720045500671067</v>
      </c>
      <c r="K374" s="115"/>
      <c r="L374" s="115">
        <f t="shared" ref="L374:R374" ca="1" si="1623">IF(L370&lt;L371,L293/L373/L239,L335/L245/L239/L336*(L240+1)/2)</f>
        <v>0.44026774517391132</v>
      </c>
      <c r="M374" s="115">
        <f t="shared" ca="1" si="1623"/>
        <v>0.45178052441307598</v>
      </c>
      <c r="N374" s="115">
        <f t="shared" ca="1" si="1623"/>
        <v>0.46021570251069688</v>
      </c>
      <c r="O374" s="115">
        <f t="shared" ca="1" si="1623"/>
        <v>0.4721828691381833</v>
      </c>
      <c r="P374" s="115">
        <f t="shared" ca="1" si="1623"/>
        <v>0.50172768723975048</v>
      </c>
      <c r="Q374" s="115">
        <f t="shared" ca="1" si="1623"/>
        <v>0.53223883398336402</v>
      </c>
      <c r="R374" s="115">
        <f t="shared" ca="1" si="1623"/>
        <v>0.55995538793890776</v>
      </c>
      <c r="S374" s="115"/>
      <c r="T374" s="115">
        <f t="shared" ref="T374:Z374" ca="1" si="1624">IF(T370&lt;T371,T293/T373/T239,T335/T245/T239/T336*(T240+1)/2)</f>
        <v>0.43966968041721777</v>
      </c>
      <c r="U374" s="115">
        <f t="shared" ca="1" si="1624"/>
        <v>0.45489387331729947</v>
      </c>
      <c r="V374" s="115">
        <f t="shared" ca="1" si="1624"/>
        <v>0.46385981620306854</v>
      </c>
      <c r="W374" s="115">
        <f t="shared" ca="1" si="1624"/>
        <v>0.47466532758353175</v>
      </c>
      <c r="X374" s="115">
        <f t="shared" ca="1" si="1624"/>
        <v>0.50249163418611875</v>
      </c>
      <c r="Y374" s="115">
        <f t="shared" ca="1" si="1624"/>
        <v>0.53262446689215492</v>
      </c>
      <c r="Z374" s="115">
        <f t="shared" ca="1" si="1624"/>
        <v>0.56087470682426654</v>
      </c>
      <c r="AA374" s="115"/>
      <c r="AB374" s="115">
        <f t="shared" ref="AB374:AH374" ca="1" si="1625">IF(AB370&lt;AB371,AB293/AB373/AB239,AB335/AB245/AB239/AB336*(AB240+1)/2)</f>
        <v>0.43907993340954055</v>
      </c>
      <c r="AC374" s="115">
        <f t="shared" ca="1" si="1625"/>
        <v>0.45469126194962339</v>
      </c>
      <c r="AD374" s="115">
        <f t="shared" ca="1" si="1625"/>
        <v>0.46874479644691347</v>
      </c>
      <c r="AE374" s="115">
        <f t="shared" ca="1" si="1625"/>
        <v>0.47849634284598902</v>
      </c>
      <c r="AF374" s="115">
        <f t="shared" ca="1" si="1625"/>
        <v>0.50415162705996741</v>
      </c>
      <c r="AG374" s="115">
        <f t="shared" ca="1" si="1625"/>
        <v>0.53347597653298628</v>
      </c>
      <c r="AH374" s="115">
        <f t="shared" ca="1" si="1625"/>
        <v>0.55976495165549722</v>
      </c>
      <c r="AI374" s="115"/>
      <c r="AJ374" s="115">
        <f t="shared" ref="AJ374:AP374" ca="1" si="1626">IF(AJ370&lt;AJ371,AJ293/AJ373/AJ239,AJ335/AJ245/AJ239/AJ336*(AJ240+1)/2)</f>
        <v>0.43912107633956005</v>
      </c>
      <c r="AK374" s="115">
        <f t="shared" ca="1" si="1626"/>
        <v>0.45411692238716878</v>
      </c>
      <c r="AL374" s="115">
        <f t="shared" ca="1" si="1626"/>
        <v>0.47205675034158751</v>
      </c>
      <c r="AM374" s="115">
        <f t="shared" ca="1" si="1626"/>
        <v>0.4833434157612802</v>
      </c>
      <c r="AN374" s="115">
        <f t="shared" ca="1" si="1626"/>
        <v>0.50730261327850001</v>
      </c>
      <c r="AO374" s="115">
        <f t="shared" ca="1" si="1626"/>
        <v>0.53424248324678347</v>
      </c>
      <c r="AP374" s="115">
        <f t="shared" ca="1" si="1626"/>
        <v>0.56110612079788247</v>
      </c>
      <c r="AQ374" s="115"/>
      <c r="AR374" s="115">
        <f t="shared" ref="AR374:AX374" ca="1" si="1627">IF(AR370&lt;AR371,AR293/AR373/AR239,AR335/AR245/AR239/AR336*(AR240+1)/2)</f>
        <v>0.43979160888887364</v>
      </c>
      <c r="AS374" s="115">
        <f t="shared" ca="1" si="1627"/>
        <v>0.45316776205539622</v>
      </c>
      <c r="AT374" s="115">
        <f t="shared" ca="1" si="1627"/>
        <v>0.47161453696828654</v>
      </c>
      <c r="AU374" s="115">
        <f t="shared" ca="1" si="1627"/>
        <v>0.48975300005860778</v>
      </c>
      <c r="AV374" s="115">
        <f t="shared" ca="1" si="1627"/>
        <v>0.51129878733838374</v>
      </c>
      <c r="AW374" s="115">
        <f t="shared" ca="1" si="1627"/>
        <v>0.53669041018681873</v>
      </c>
      <c r="AX374" s="115">
        <f t="shared" ca="1" si="1627"/>
        <v>0.56311621741960194</v>
      </c>
      <c r="AY374" s="115"/>
      <c r="AZ374" s="115">
        <f t="shared" ref="AZ374:BF374" ca="1" si="1628">IF(AZ370&lt;AZ371,AZ293/AZ373/AZ239,AZ335/AZ245/AZ239/AZ336*(AZ240+1)/2)</f>
        <v>0.44136142335251416</v>
      </c>
      <c r="BA374" s="115">
        <f t="shared" ca="1" si="1628"/>
        <v>0.45030069998586036</v>
      </c>
      <c r="BB374" s="115">
        <f t="shared" ca="1" si="1628"/>
        <v>0.46978480670677342</v>
      </c>
      <c r="BC374" s="115">
        <f t="shared" ca="1" si="1628"/>
        <v>0.48837801282027132</v>
      </c>
      <c r="BD374" s="115">
        <f t="shared" ca="1" si="1628"/>
        <v>0.52421814785180842</v>
      </c>
      <c r="BE374" s="115">
        <f t="shared" ca="1" si="1628"/>
        <v>0.54743946139065558</v>
      </c>
      <c r="BF374" s="115">
        <f t="shared" ca="1" si="1628"/>
        <v>0.5706473881622075</v>
      </c>
    </row>
    <row r="375" spans="1:58" x14ac:dyDescent="0.2">
      <c r="B375" s="39" t="s">
        <v>138</v>
      </c>
      <c r="C375" s="29" t="s">
        <v>46</v>
      </c>
      <c r="D375" s="98">
        <f t="shared" ref="D375:J375" ca="1" si="1629">$M$7*D369*D372*D374</f>
        <v>1.7487161044171605E-3</v>
      </c>
      <c r="E375" s="98">
        <f t="shared" ca="1" si="1629"/>
        <v>1.8680628927480853E-3</v>
      </c>
      <c r="F375" s="98">
        <f t="shared" ca="1" si="1629"/>
        <v>2.4803217651991451E-3</v>
      </c>
      <c r="G375" s="98">
        <f t="shared" ca="1" si="1629"/>
        <v>3.6247096014999452E-3</v>
      </c>
      <c r="H375" s="98">
        <f t="shared" ca="1" si="1629"/>
        <v>5.9586902725476719E-3</v>
      </c>
      <c r="I375" s="98">
        <f t="shared" ca="1" si="1629"/>
        <v>7.9396233938686094E-3</v>
      </c>
      <c r="J375" s="98">
        <f t="shared" ca="1" si="1629"/>
        <v>9.591215329214137E-3</v>
      </c>
      <c r="K375" s="98"/>
      <c r="L375" s="98">
        <f t="shared" ref="L375:R375" ca="1" si="1630">$M$7*L369*L372*L374</f>
        <v>1.8439197768907788E-3</v>
      </c>
      <c r="M375" s="98">
        <f t="shared" ca="1" si="1630"/>
        <v>2.5430159851866918E-3</v>
      </c>
      <c r="N375" s="98">
        <f t="shared" ca="1" si="1630"/>
        <v>2.520620046988825E-3</v>
      </c>
      <c r="O375" s="98">
        <f t="shared" ca="1" si="1630"/>
        <v>3.2630855301245556E-3</v>
      </c>
      <c r="P375" s="98">
        <f t="shared" ca="1" si="1630"/>
        <v>5.3601160326852033E-3</v>
      </c>
      <c r="Q375" s="98">
        <f t="shared" ca="1" si="1630"/>
        <v>7.3394009559617068E-3</v>
      </c>
      <c r="R375" s="98">
        <f t="shared" ca="1" si="1630"/>
        <v>9.0548007002725986E-3</v>
      </c>
      <c r="S375" s="98"/>
      <c r="T375" s="98">
        <f t="shared" ref="T375:Z375" ca="1" si="1631">$M$7*T369*T372*T374</f>
        <v>1.9547035282216785E-3</v>
      </c>
      <c r="U375" s="98">
        <f t="shared" ca="1" si="1631"/>
        <v>3.1790367835815461E-3</v>
      </c>
      <c r="V375" s="98">
        <f t="shared" ca="1" si="1631"/>
        <v>3.0131214619641901E-3</v>
      </c>
      <c r="W375" s="98">
        <f t="shared" ca="1" si="1631"/>
        <v>3.2752734060863377E-3</v>
      </c>
      <c r="X375" s="98">
        <f t="shared" ca="1" si="1631"/>
        <v>4.9049937863824989E-3</v>
      </c>
      <c r="Y375" s="98">
        <f t="shared" ca="1" si="1631"/>
        <v>6.7729813673292165E-3</v>
      </c>
      <c r="Z375" s="98">
        <f t="shared" ca="1" si="1631"/>
        <v>8.4895696828014688E-3</v>
      </c>
      <c r="AA375" s="98"/>
      <c r="AB375" s="98">
        <f t="shared" ref="AB375:AH375" ca="1" si="1632">$M$7*AB369*AB372*AB374</f>
        <v>2.0786121619857699E-3</v>
      </c>
      <c r="AC375" s="98">
        <f t="shared" ca="1" si="1632"/>
        <v>3.2101285035854143E-3</v>
      </c>
      <c r="AD375" s="98">
        <f t="shared" ca="1" si="1632"/>
        <v>3.7988415590130445E-3</v>
      </c>
      <c r="AE375" s="98">
        <f t="shared" ca="1" si="1632"/>
        <v>3.7064857962734376E-3</v>
      </c>
      <c r="AF375" s="98">
        <f t="shared" ca="1" si="1632"/>
        <v>4.7267957998904419E-3</v>
      </c>
      <c r="AG375" s="98">
        <f t="shared" ca="1" si="1632"/>
        <v>6.3525597903610048E-3</v>
      </c>
      <c r="AH375" s="98">
        <f t="shared" ca="1" si="1632"/>
        <v>7.9943377809832909E-3</v>
      </c>
      <c r="AI375" s="98"/>
      <c r="AJ375" s="98">
        <f t="shared" ref="AJ375:AP375" ca="1" si="1633">$M$7*AJ369*AJ372*AJ374</f>
        <v>2.2148080829098725E-3</v>
      </c>
      <c r="AK375" s="98">
        <f t="shared" ca="1" si="1633"/>
        <v>3.2506061077368122E-3</v>
      </c>
      <c r="AL375" s="98">
        <f t="shared" ca="1" si="1633"/>
        <v>4.4338120871583843E-3</v>
      </c>
      <c r="AM375" s="98">
        <f t="shared" ca="1" si="1633"/>
        <v>4.4487456099725972E-3</v>
      </c>
      <c r="AN375" s="98">
        <f t="shared" ca="1" si="1633"/>
        <v>4.9256929912299434E-3</v>
      </c>
      <c r="AO375" s="98">
        <f t="shared" ca="1" si="1633"/>
        <v>6.2049905364209915E-3</v>
      </c>
      <c r="AP375" s="98">
        <f t="shared" ca="1" si="1633"/>
        <v>7.7029793143906381E-3</v>
      </c>
      <c r="AQ375" s="98"/>
      <c r="AR375" s="98">
        <f t="shared" ref="AR375:AX375" ca="1" si="1634">$M$7*AR369*AR372*AR374</f>
        <v>2.3618755511717348E-3</v>
      </c>
      <c r="AS375" s="98">
        <f t="shared" ca="1" si="1634"/>
        <v>3.3008033496554328E-3</v>
      </c>
      <c r="AT375" s="98">
        <f t="shared" ca="1" si="1634"/>
        <v>4.4121076540149292E-3</v>
      </c>
      <c r="AU375" s="98">
        <f t="shared" ca="1" si="1634"/>
        <v>5.363600552165739E-3</v>
      </c>
      <c r="AV375" s="98">
        <f t="shared" ca="1" si="1634"/>
        <v>5.4876706681442483E-3</v>
      </c>
      <c r="AW375" s="98">
        <f t="shared" ca="1" si="1634"/>
        <v>6.4204122057419672E-3</v>
      </c>
      <c r="AX375" s="98">
        <f t="shared" ca="1" si="1634"/>
        <v>7.7235670511449942E-3</v>
      </c>
      <c r="AY375" s="98"/>
      <c r="AZ375" s="98">
        <f t="shared" ref="AZ375:BF375" ca="1" si="1635">$M$7*AZ369*AZ372*AZ374</f>
        <v>2.676813596761364E-3</v>
      </c>
      <c r="BA375" s="98">
        <f t="shared" ca="1" si="1635"/>
        <v>3.4294691075316842E-3</v>
      </c>
      <c r="BB375" s="98">
        <f t="shared" ca="1" si="1635"/>
        <v>4.3981490583988817E-3</v>
      </c>
      <c r="BC375" s="98">
        <f t="shared" ca="1" si="1635"/>
        <v>5.4151050535770203E-3</v>
      </c>
      <c r="BD375" s="98">
        <f t="shared" ca="1" si="1635"/>
        <v>7.2680183708334718E-3</v>
      </c>
      <c r="BE375" s="98">
        <f t="shared" ca="1" si="1635"/>
        <v>7.8129650287040633E-3</v>
      </c>
      <c r="BF375" s="98">
        <f t="shared" ca="1" si="1635"/>
        <v>8.787525090195503E-3</v>
      </c>
    </row>
    <row r="376" spans="1:58" x14ac:dyDescent="0.2">
      <c r="B376" s="39"/>
      <c r="C376" s="29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  <c r="Z376" s="85"/>
      <c r="AA376" s="85"/>
      <c r="AB376" s="85"/>
      <c r="AC376" s="85"/>
      <c r="AD376" s="85"/>
      <c r="AE376" s="85"/>
      <c r="AF376" s="85"/>
      <c r="AG376" s="85"/>
      <c r="AH376" s="85"/>
      <c r="AI376" s="85"/>
      <c r="AJ376" s="85"/>
      <c r="AK376" s="85"/>
      <c r="AL376" s="85"/>
      <c r="AM376" s="85"/>
      <c r="AN376" s="85"/>
      <c r="AO376" s="85"/>
      <c r="AP376" s="85"/>
      <c r="AQ376" s="85"/>
      <c r="AR376" s="85"/>
      <c r="AS376" s="85"/>
      <c r="AT376" s="85"/>
      <c r="AU376" s="85"/>
      <c r="AV376" s="85"/>
      <c r="AW376" s="85"/>
      <c r="AX376" s="85"/>
      <c r="AY376" s="85"/>
      <c r="AZ376" s="85"/>
      <c r="BA376" s="85"/>
      <c r="BB376" s="85"/>
      <c r="BC376" s="85"/>
      <c r="BD376" s="85"/>
      <c r="BE376" s="85"/>
      <c r="BF376" s="85"/>
    </row>
    <row r="377" spans="1:58" x14ac:dyDescent="0.2">
      <c r="A377" s="63" t="s">
        <v>331</v>
      </c>
      <c r="B377" s="39" t="s">
        <v>307</v>
      </c>
      <c r="C377" s="3" t="s">
        <v>44</v>
      </c>
      <c r="D377" s="164">
        <f t="shared" ref="D377:J377" ca="1" si="1636">D361</f>
        <v>104003.91444404756</v>
      </c>
      <c r="E377" s="164">
        <f t="shared" ca="1" si="1636"/>
        <v>106433.59581126315</v>
      </c>
      <c r="F377" s="164">
        <f t="shared" ca="1" si="1636"/>
        <v>107910.29433410621</v>
      </c>
      <c r="G377" s="164">
        <f t="shared" ca="1" si="1636"/>
        <v>110847.83358109918</v>
      </c>
      <c r="H377" s="164">
        <f t="shared" ca="1" si="1636"/>
        <v>118757.62769387761</v>
      </c>
      <c r="I377" s="164">
        <f t="shared" ca="1" si="1636"/>
        <v>127849.51653062305</v>
      </c>
      <c r="J377" s="164">
        <f t="shared" ca="1" si="1636"/>
        <v>139736.8356439856</v>
      </c>
      <c r="K377" s="164"/>
      <c r="L377" s="164">
        <f t="shared" ref="L377:R377" ca="1" si="1637">L361</f>
        <v>103656.0510458981</v>
      </c>
      <c r="M377" s="164">
        <f t="shared" ca="1" si="1637"/>
        <v>110294.28641893501</v>
      </c>
      <c r="N377" s="164">
        <f t="shared" ca="1" si="1637"/>
        <v>111033.55568510127</v>
      </c>
      <c r="O377" s="164">
        <f t="shared" ca="1" si="1637"/>
        <v>113422.78662847594</v>
      </c>
      <c r="P377" s="164">
        <f t="shared" ca="1" si="1637"/>
        <v>121426.21815927415</v>
      </c>
      <c r="Q377" s="164">
        <f t="shared" ca="1" si="1637"/>
        <v>131871.15381969514</v>
      </c>
      <c r="R377" s="164">
        <f t="shared" ca="1" si="1637"/>
        <v>145399.660163578</v>
      </c>
      <c r="S377" s="164"/>
      <c r="T377" s="164">
        <f t="shared" ref="T377:Z377" ca="1" si="1638">T361</f>
        <v>102866.47308865566</v>
      </c>
      <c r="U377" s="164">
        <f t="shared" ca="1" si="1638"/>
        <v>113956.11922421405</v>
      </c>
      <c r="V377" s="164">
        <f t="shared" ca="1" si="1638"/>
        <v>115736.75091419967</v>
      </c>
      <c r="W377" s="164">
        <f t="shared" ca="1" si="1638"/>
        <v>117546.93198568535</v>
      </c>
      <c r="X377" s="164">
        <f t="shared" ca="1" si="1638"/>
        <v>125179.57521090184</v>
      </c>
      <c r="Y377" s="164">
        <f t="shared" ca="1" si="1638"/>
        <v>136535.71981473427</v>
      </c>
      <c r="Z377" s="164">
        <f t="shared" ca="1" si="1638"/>
        <v>151601.3684215573</v>
      </c>
      <c r="AA377" s="164"/>
      <c r="AB377" s="164">
        <f t="shared" ref="AB377:AH377" ca="1" si="1639">AB361</f>
        <v>101666.30854561571</v>
      </c>
      <c r="AC377" s="164">
        <f t="shared" ca="1" si="1639"/>
        <v>113829.22605972303</v>
      </c>
      <c r="AD377" s="164">
        <f t="shared" ca="1" si="1639"/>
        <v>122043.78372030545</v>
      </c>
      <c r="AE377" s="164">
        <f t="shared" ca="1" si="1639"/>
        <v>123465.13671256868</v>
      </c>
      <c r="AF377" s="164">
        <f t="shared" ca="1" si="1639"/>
        <v>130549.23665999966</v>
      </c>
      <c r="AG377" s="164">
        <f t="shared" ca="1" si="1639"/>
        <v>142369.56422846569</v>
      </c>
      <c r="AH377" s="164">
        <f t="shared" ca="1" si="1639"/>
        <v>158682.31322259625</v>
      </c>
      <c r="AI377" s="164"/>
      <c r="AJ377" s="164">
        <f t="shared" ref="AJ377:AP377" ca="1" si="1640">AJ361</f>
        <v>100084.10511753336</v>
      </c>
      <c r="AK377" s="164">
        <f t="shared" ca="1" si="1640"/>
        <v>113251.54632638796</v>
      </c>
      <c r="AL377" s="164">
        <f t="shared" ca="1" si="1640"/>
        <v>127039.82029326657</v>
      </c>
      <c r="AM377" s="164">
        <f t="shared" ca="1" si="1640"/>
        <v>131201.0999418681</v>
      </c>
      <c r="AN377" s="164">
        <f t="shared" ca="1" si="1640"/>
        <v>138027.82960943555</v>
      </c>
      <c r="AO377" s="164">
        <f t="shared" ca="1" si="1640"/>
        <v>150093.37441410549</v>
      </c>
      <c r="AP377" s="164">
        <f t="shared" ca="1" si="1640"/>
        <v>167386.33506184927</v>
      </c>
      <c r="AQ377" s="164"/>
      <c r="AR377" s="164">
        <f t="shared" ref="AR377:AW377" ca="1" si="1641">AR361</f>
        <v>98148.004429257315</v>
      </c>
      <c r="AS377" s="164">
        <f t="shared" ca="1" si="1641"/>
        <v>112250.26520554717</v>
      </c>
      <c r="AT377" s="164">
        <f t="shared" ca="1" si="1641"/>
        <v>126595.83542135844</v>
      </c>
      <c r="AU377" s="164">
        <f t="shared" ca="1" si="1641"/>
        <v>140559.5602468396</v>
      </c>
      <c r="AV377" s="164">
        <f t="shared" ca="1" si="1641"/>
        <v>147806.61219133294</v>
      </c>
      <c r="AW377" s="164">
        <f t="shared" ca="1" si="1641"/>
        <v>160390.13055150321</v>
      </c>
      <c r="AX377" s="164">
        <f ca="1">AX361</f>
        <v>178755.47521993745</v>
      </c>
      <c r="AY377" s="164"/>
      <c r="AZ377" s="164">
        <f t="shared" ref="AZ377:BF377" ca="1" si="1642">AZ361</f>
        <v>93356.866126560592</v>
      </c>
      <c r="BA377" s="164">
        <f t="shared" ca="1" si="1642"/>
        <v>109175.57080544016</v>
      </c>
      <c r="BB377" s="164">
        <f t="shared" ca="1" si="1642"/>
        <v>124535.69557780372</v>
      </c>
      <c r="BC377" s="164">
        <f t="shared" ca="1" si="1642"/>
        <v>140268.13785625171</v>
      </c>
      <c r="BD377" s="164">
        <f t="shared" ca="1" si="1642"/>
        <v>173217.62370560449</v>
      </c>
      <c r="BE377" s="164">
        <f t="shared" ca="1" si="1642"/>
        <v>189224.92073338278</v>
      </c>
      <c r="BF377" s="164">
        <f t="shared" ca="1" si="1642"/>
        <v>211418.43679080135</v>
      </c>
    </row>
    <row r="378" spans="1:58" x14ac:dyDescent="0.2">
      <c r="B378" s="39" t="s">
        <v>282</v>
      </c>
      <c r="C378" s="29"/>
      <c r="D378" s="98">
        <f t="shared" ref="D378:BF378" ca="1" si="1643">0.5*(D$27*D$17/D$41*1000000/D$159)^2</f>
        <v>9.5870357662438243E-3</v>
      </c>
      <c r="E378" s="98">
        <f t="shared" ca="1" si="1643"/>
        <v>3.6722076230335854E-2</v>
      </c>
      <c r="F378" s="98">
        <f t="shared" ca="1" si="1643"/>
        <v>8.0331256163245546E-2</v>
      </c>
      <c r="G378" s="98">
        <f t="shared" ca="1" si="1643"/>
        <v>0.13638489011607899</v>
      </c>
      <c r="H378" s="98">
        <f t="shared" ca="1" si="1643"/>
        <v>0.26678285888176717</v>
      </c>
      <c r="I378" s="98">
        <f t="shared" ca="1" si="1643"/>
        <v>0.38758522531393952</v>
      </c>
      <c r="J378" s="98">
        <f t="shared" ca="1" si="1643"/>
        <v>0.4667432527547955</v>
      </c>
      <c r="K378" s="98"/>
      <c r="L378" s="98">
        <f t="shared" ca="1" si="1643"/>
        <v>9.6548393612564693E-3</v>
      </c>
      <c r="M378" s="98">
        <f t="shared" ca="1" si="1643"/>
        <v>3.4569416855661707E-2</v>
      </c>
      <c r="N378" s="98">
        <f t="shared" ca="1" si="1643"/>
        <v>7.587831980928246E-2</v>
      </c>
      <c r="O378" s="98">
        <f t="shared" ca="1" si="1643"/>
        <v>0.12938384641649056</v>
      </c>
      <c r="P378" s="98">
        <f t="shared" ca="1" si="1643"/>
        <v>0.25568546769653205</v>
      </c>
      <c r="Q378" s="98">
        <f t="shared" ca="1" si="1643"/>
        <v>0.37742311774043907</v>
      </c>
      <c r="R378" s="98">
        <f t="shared" ca="1" si="1643"/>
        <v>0.4646215842264354</v>
      </c>
      <c r="S378" s="98"/>
      <c r="T378" s="98">
        <f t="shared" ca="1" si="1643"/>
        <v>9.8077737241056718E-3</v>
      </c>
      <c r="U378" s="98">
        <f t="shared" ca="1" si="1643"/>
        <v>3.2109992383317416E-2</v>
      </c>
      <c r="V378" s="98">
        <f t="shared" ca="1" si="1643"/>
        <v>7.0452242937846132E-2</v>
      </c>
      <c r="W378" s="98">
        <f t="shared" ca="1" si="1643"/>
        <v>0.12043907278821123</v>
      </c>
      <c r="X378" s="98">
        <f t="shared" ca="1" si="1643"/>
        <v>0.23951839781205389</v>
      </c>
      <c r="Y378" s="98">
        <f t="shared" ca="1" si="1643"/>
        <v>0.35668369220272167</v>
      </c>
      <c r="Z378" s="98">
        <f t="shared" ca="1" si="1643"/>
        <v>0.44429734220796951</v>
      </c>
      <c r="AA378" s="98"/>
      <c r="AB378" s="98">
        <f t="shared" ca="1" si="1643"/>
        <v>1.0045611432339121E-2</v>
      </c>
      <c r="AC378" s="98">
        <f t="shared" ca="1" si="1643"/>
        <v>3.2075556785669791E-2</v>
      </c>
      <c r="AD378" s="98">
        <f t="shared" ca="1" si="1643"/>
        <v>6.4434797708405156E-2</v>
      </c>
      <c r="AE378" s="98">
        <f t="shared" ca="1" si="1643"/>
        <v>0.11014145076121441</v>
      </c>
      <c r="AF378" s="98">
        <f t="shared" ca="1" si="1643"/>
        <v>0.21961399863469835</v>
      </c>
      <c r="AG378" s="98">
        <f t="shared" ca="1" si="1643"/>
        <v>0.32828972723271754</v>
      </c>
      <c r="AH378" s="98">
        <f t="shared" ca="1" si="1643"/>
        <v>0.4110604084798487</v>
      </c>
      <c r="AI378" s="98"/>
      <c r="AJ378" s="98">
        <f t="shared" ca="1" si="1643"/>
        <v>1.037139941399878E-2</v>
      </c>
      <c r="AK378" s="98">
        <f t="shared" ca="1" si="1643"/>
        <v>3.2455041612577569E-2</v>
      </c>
      <c r="AL378" s="98">
        <f t="shared" ca="1" si="1643"/>
        <v>5.8251231526562239E-2</v>
      </c>
      <c r="AM378" s="98">
        <f t="shared" ca="1" si="1643"/>
        <v>9.9203167061673883E-2</v>
      </c>
      <c r="AN378" s="98">
        <f t="shared" ca="1" si="1643"/>
        <v>0.1974699822082317</v>
      </c>
      <c r="AO378" s="98">
        <f t="shared" ca="1" si="1643"/>
        <v>0.29526407782277897</v>
      </c>
      <c r="AP378" s="98">
        <f t="shared" ca="1" si="1643"/>
        <v>0.37023598470221569</v>
      </c>
      <c r="AQ378" s="98"/>
      <c r="AR378" s="98">
        <f t="shared" ca="1" si="1643"/>
        <v>1.0791043022789647E-2</v>
      </c>
      <c r="AS378" s="98">
        <f t="shared" ca="1" si="1643"/>
        <v>3.3094362286611015E-2</v>
      </c>
      <c r="AT378" s="98">
        <f t="shared" ca="1" si="1643"/>
        <v>5.8464241923259774E-2</v>
      </c>
      <c r="AU378" s="98">
        <f t="shared" ca="1" si="1643"/>
        <v>8.8258177296412235E-2</v>
      </c>
      <c r="AV378" s="98">
        <f t="shared" ca="1" si="1643"/>
        <v>0.17470074463183921</v>
      </c>
      <c r="AW378" s="98">
        <f t="shared" ca="1" si="1643"/>
        <v>0.26037780869261745</v>
      </c>
      <c r="AX378" s="98">
        <f t="shared" ca="1" si="1643"/>
        <v>0.32585922583171528</v>
      </c>
      <c r="AY378" s="98"/>
      <c r="AZ378" s="98">
        <f t="shared" ca="1" si="1643"/>
        <v>1.1942915747370698E-2</v>
      </c>
      <c r="BA378" s="98">
        <f t="shared" ca="1" si="1643"/>
        <v>3.5119870308751314E-2</v>
      </c>
      <c r="BB378" s="98">
        <f t="shared" ca="1" si="1643"/>
        <v>6.0858152921034241E-2</v>
      </c>
      <c r="BC378" s="98">
        <f t="shared" ca="1" si="1643"/>
        <v>8.5085874467307435E-2</v>
      </c>
      <c r="BD378" s="98">
        <f t="shared" ca="1" si="1643"/>
        <v>0.13199083651784413</v>
      </c>
      <c r="BE378" s="98">
        <f t="shared" ca="1" si="1643"/>
        <v>0.19374626953364182</v>
      </c>
      <c r="BF378" s="98">
        <f t="shared" ca="1" si="1643"/>
        <v>0.24028197248073671</v>
      </c>
    </row>
    <row r="379" spans="1:58" x14ac:dyDescent="0.2">
      <c r="B379" s="39" t="s">
        <v>283</v>
      </c>
      <c r="C379" s="29"/>
      <c r="D379" s="81">
        <f t="shared" ref="D379:BF379" si="1644">D$19</f>
        <v>1186.3499999999999</v>
      </c>
      <c r="E379" s="81">
        <f t="shared" si="1644"/>
        <v>1186.3499999999999</v>
      </c>
      <c r="F379" s="81">
        <f t="shared" si="1644"/>
        <v>1186.3499999999999</v>
      </c>
      <c r="G379" s="81">
        <f t="shared" si="1644"/>
        <v>1186.3499999999999</v>
      </c>
      <c r="H379" s="81">
        <f t="shared" si="1644"/>
        <v>1186.3499999999999</v>
      </c>
      <c r="I379" s="81">
        <f t="shared" si="1644"/>
        <v>1186.3499999999999</v>
      </c>
      <c r="J379" s="81">
        <f t="shared" si="1644"/>
        <v>1186.3499999999999</v>
      </c>
      <c r="K379" s="81"/>
      <c r="L379" s="81">
        <f t="shared" si="1644"/>
        <v>1186.3499999999999</v>
      </c>
      <c r="M379" s="81">
        <f t="shared" si="1644"/>
        <v>1186.3499999999999</v>
      </c>
      <c r="N379" s="81">
        <f t="shared" si="1644"/>
        <v>1186.3499999999999</v>
      </c>
      <c r="O379" s="81">
        <f t="shared" si="1644"/>
        <v>1186.3499999999999</v>
      </c>
      <c r="P379" s="81">
        <f t="shared" si="1644"/>
        <v>1186.3499999999999</v>
      </c>
      <c r="Q379" s="81">
        <f t="shared" si="1644"/>
        <v>1186.3499999999999</v>
      </c>
      <c r="R379" s="81">
        <f t="shared" si="1644"/>
        <v>1186.3499999999999</v>
      </c>
      <c r="S379" s="81"/>
      <c r="T379" s="81">
        <f t="shared" si="1644"/>
        <v>1186.3499999999999</v>
      </c>
      <c r="U379" s="81">
        <f t="shared" si="1644"/>
        <v>1186.3499999999999</v>
      </c>
      <c r="V379" s="81">
        <f t="shared" si="1644"/>
        <v>1186.3499999999999</v>
      </c>
      <c r="W379" s="81">
        <f t="shared" si="1644"/>
        <v>1186.3499999999999</v>
      </c>
      <c r="X379" s="81">
        <f t="shared" si="1644"/>
        <v>1186.3499999999999</v>
      </c>
      <c r="Y379" s="81">
        <f t="shared" si="1644"/>
        <v>1186.3499999999999</v>
      </c>
      <c r="Z379" s="81">
        <f t="shared" si="1644"/>
        <v>1186.3499999999999</v>
      </c>
      <c r="AA379" s="81"/>
      <c r="AB379" s="81">
        <f t="shared" si="1644"/>
        <v>1186.3499999999999</v>
      </c>
      <c r="AC379" s="81">
        <f t="shared" si="1644"/>
        <v>1186.3499999999999</v>
      </c>
      <c r="AD379" s="81">
        <f t="shared" si="1644"/>
        <v>1186.3499999999999</v>
      </c>
      <c r="AE379" s="81">
        <f t="shared" si="1644"/>
        <v>1186.3499999999999</v>
      </c>
      <c r="AF379" s="81">
        <f t="shared" si="1644"/>
        <v>1186.3499999999999</v>
      </c>
      <c r="AG379" s="81">
        <f t="shared" si="1644"/>
        <v>1186.3499999999999</v>
      </c>
      <c r="AH379" s="81">
        <f t="shared" si="1644"/>
        <v>1186.3499999999999</v>
      </c>
      <c r="AI379" s="81"/>
      <c r="AJ379" s="81">
        <f t="shared" si="1644"/>
        <v>1186.3499999999999</v>
      </c>
      <c r="AK379" s="81">
        <f t="shared" si="1644"/>
        <v>1186.3499999999999</v>
      </c>
      <c r="AL379" s="81">
        <f t="shared" si="1644"/>
        <v>1186.3499999999999</v>
      </c>
      <c r="AM379" s="81">
        <f t="shared" si="1644"/>
        <v>1186.3499999999999</v>
      </c>
      <c r="AN379" s="81">
        <f t="shared" si="1644"/>
        <v>1186.3499999999999</v>
      </c>
      <c r="AO379" s="81">
        <f t="shared" si="1644"/>
        <v>1186.3499999999999</v>
      </c>
      <c r="AP379" s="81">
        <f t="shared" si="1644"/>
        <v>1186.3499999999999</v>
      </c>
      <c r="AQ379" s="81"/>
      <c r="AR379" s="81">
        <f t="shared" si="1644"/>
        <v>1186.3499999999999</v>
      </c>
      <c r="AS379" s="81">
        <f t="shared" si="1644"/>
        <v>1186.3499999999999</v>
      </c>
      <c r="AT379" s="81">
        <f t="shared" si="1644"/>
        <v>1186.3499999999999</v>
      </c>
      <c r="AU379" s="81">
        <f t="shared" si="1644"/>
        <v>1186.3499999999999</v>
      </c>
      <c r="AV379" s="81">
        <f t="shared" si="1644"/>
        <v>1186.3499999999999</v>
      </c>
      <c r="AW379" s="81">
        <f t="shared" si="1644"/>
        <v>1186.3499999999999</v>
      </c>
      <c r="AX379" s="81">
        <f t="shared" si="1644"/>
        <v>1186.3499999999999</v>
      </c>
      <c r="AY379" s="81"/>
      <c r="AZ379" s="81">
        <f t="shared" si="1644"/>
        <v>1186.3499999999999</v>
      </c>
      <c r="BA379" s="81">
        <f t="shared" si="1644"/>
        <v>1186.3499999999999</v>
      </c>
      <c r="BB379" s="81">
        <f t="shared" si="1644"/>
        <v>1186.3499999999999</v>
      </c>
      <c r="BC379" s="81">
        <f t="shared" si="1644"/>
        <v>1186.3499999999999</v>
      </c>
      <c r="BD379" s="81">
        <f t="shared" si="1644"/>
        <v>1186.3499999999999</v>
      </c>
      <c r="BE379" s="81">
        <f t="shared" si="1644"/>
        <v>1186.3499999999999</v>
      </c>
      <c r="BF379" s="81">
        <f t="shared" si="1644"/>
        <v>1186.3499999999999</v>
      </c>
    </row>
    <row r="380" spans="1:58" x14ac:dyDescent="0.2">
      <c r="B380" s="33" t="s">
        <v>284</v>
      </c>
      <c r="C380" s="29"/>
      <c r="D380" s="81">
        <f t="shared" ref="D380:BF380" si="1645">-D$19*D$29</f>
        <v>-949079.99999999988</v>
      </c>
      <c r="E380" s="81">
        <f t="shared" si="1645"/>
        <v>-949079.99999999988</v>
      </c>
      <c r="F380" s="81">
        <f t="shared" si="1645"/>
        <v>-949079.99999999988</v>
      </c>
      <c r="G380" s="81">
        <f t="shared" si="1645"/>
        <v>-949079.99999999988</v>
      </c>
      <c r="H380" s="81">
        <f t="shared" si="1645"/>
        <v>-949079.99999999988</v>
      </c>
      <c r="I380" s="81">
        <f t="shared" si="1645"/>
        <v>-949079.99999999988</v>
      </c>
      <c r="J380" s="81">
        <f t="shared" si="1645"/>
        <v>-949079.99999999988</v>
      </c>
      <c r="K380" s="81"/>
      <c r="L380" s="81">
        <f t="shared" si="1645"/>
        <v>-949079.99999999988</v>
      </c>
      <c r="M380" s="81">
        <f t="shared" si="1645"/>
        <v>-949079.99999999988</v>
      </c>
      <c r="N380" s="81">
        <f t="shared" si="1645"/>
        <v>-949079.99999999988</v>
      </c>
      <c r="O380" s="81">
        <f t="shared" si="1645"/>
        <v>-949079.99999999988</v>
      </c>
      <c r="P380" s="81">
        <f t="shared" si="1645"/>
        <v>-949079.99999999988</v>
      </c>
      <c r="Q380" s="81">
        <f t="shared" si="1645"/>
        <v>-949079.99999999988</v>
      </c>
      <c r="R380" s="81">
        <f t="shared" si="1645"/>
        <v>-949079.99999999988</v>
      </c>
      <c r="S380" s="81"/>
      <c r="T380" s="81">
        <f t="shared" si="1645"/>
        <v>-949079.99999999988</v>
      </c>
      <c r="U380" s="81">
        <f t="shared" si="1645"/>
        <v>-949079.99999999988</v>
      </c>
      <c r="V380" s="81">
        <f t="shared" si="1645"/>
        <v>-949079.99999999988</v>
      </c>
      <c r="W380" s="81">
        <f t="shared" si="1645"/>
        <v>-949079.99999999988</v>
      </c>
      <c r="X380" s="81">
        <f t="shared" si="1645"/>
        <v>-949079.99999999988</v>
      </c>
      <c r="Y380" s="81">
        <f t="shared" si="1645"/>
        <v>-949079.99999999988</v>
      </c>
      <c r="Z380" s="81">
        <f t="shared" si="1645"/>
        <v>-949079.99999999988</v>
      </c>
      <c r="AA380" s="81"/>
      <c r="AB380" s="81">
        <f t="shared" si="1645"/>
        <v>-949079.99999999988</v>
      </c>
      <c r="AC380" s="81">
        <f t="shared" si="1645"/>
        <v>-949079.99999999988</v>
      </c>
      <c r="AD380" s="81">
        <f t="shared" si="1645"/>
        <v>-949079.99999999988</v>
      </c>
      <c r="AE380" s="81">
        <f t="shared" si="1645"/>
        <v>-949079.99999999988</v>
      </c>
      <c r="AF380" s="81">
        <f t="shared" si="1645"/>
        <v>-949079.99999999988</v>
      </c>
      <c r="AG380" s="81">
        <f t="shared" si="1645"/>
        <v>-949079.99999999988</v>
      </c>
      <c r="AH380" s="81">
        <f t="shared" si="1645"/>
        <v>-949079.99999999988</v>
      </c>
      <c r="AI380" s="81"/>
      <c r="AJ380" s="81">
        <f t="shared" si="1645"/>
        <v>-949079.99999999988</v>
      </c>
      <c r="AK380" s="81">
        <f t="shared" si="1645"/>
        <v>-949079.99999999988</v>
      </c>
      <c r="AL380" s="81">
        <f t="shared" si="1645"/>
        <v>-949079.99999999988</v>
      </c>
      <c r="AM380" s="81">
        <f t="shared" si="1645"/>
        <v>-949079.99999999988</v>
      </c>
      <c r="AN380" s="81">
        <f t="shared" si="1645"/>
        <v>-949079.99999999988</v>
      </c>
      <c r="AO380" s="81">
        <f t="shared" si="1645"/>
        <v>-949079.99999999988</v>
      </c>
      <c r="AP380" s="81">
        <f t="shared" si="1645"/>
        <v>-949079.99999999988</v>
      </c>
      <c r="AQ380" s="81"/>
      <c r="AR380" s="81">
        <f t="shared" si="1645"/>
        <v>-949079.99999999988</v>
      </c>
      <c r="AS380" s="81">
        <f t="shared" si="1645"/>
        <v>-949079.99999999988</v>
      </c>
      <c r="AT380" s="81">
        <f t="shared" si="1645"/>
        <v>-949079.99999999988</v>
      </c>
      <c r="AU380" s="81">
        <f t="shared" si="1645"/>
        <v>-949079.99999999988</v>
      </c>
      <c r="AV380" s="81">
        <f t="shared" si="1645"/>
        <v>-949079.99999999988</v>
      </c>
      <c r="AW380" s="81">
        <f t="shared" si="1645"/>
        <v>-949079.99999999988</v>
      </c>
      <c r="AX380" s="81">
        <f t="shared" si="1645"/>
        <v>-949079.99999999988</v>
      </c>
      <c r="AY380" s="81"/>
      <c r="AZ380" s="81">
        <f t="shared" si="1645"/>
        <v>-949079.99999999988</v>
      </c>
      <c r="BA380" s="81">
        <f t="shared" si="1645"/>
        <v>-949079.99999999988</v>
      </c>
      <c r="BB380" s="81">
        <f t="shared" si="1645"/>
        <v>-949079.99999999988</v>
      </c>
      <c r="BC380" s="81">
        <f t="shared" si="1645"/>
        <v>-949079.99999999988</v>
      </c>
      <c r="BD380" s="81">
        <f t="shared" si="1645"/>
        <v>-949079.99999999988</v>
      </c>
      <c r="BE380" s="81">
        <f t="shared" si="1645"/>
        <v>-949079.99999999988</v>
      </c>
      <c r="BF380" s="81">
        <f t="shared" si="1645"/>
        <v>-949079.99999999988</v>
      </c>
    </row>
    <row r="381" spans="1:58" x14ac:dyDescent="0.2">
      <c r="B381" s="39" t="s">
        <v>293</v>
      </c>
      <c r="D381" s="104">
        <f t="shared" ref="D381:J381" ca="1" si="1646">IF(D379*D379-4*D378*D380&gt;0,D379*D379-4*D378*D380,0)</f>
        <v>1443821.7781201066</v>
      </c>
      <c r="E381" s="104">
        <f t="shared" ca="1" si="1646"/>
        <v>1546835.0749347485</v>
      </c>
      <c r="F381" s="104">
        <f t="shared" ca="1" si="1646"/>
        <v>1712389.476897652</v>
      </c>
      <c r="G381" s="104">
        <f t="shared" ca="1" si="1646"/>
        <v>1925187.0085454728</v>
      </c>
      <c r="H381" s="104">
        <f t="shared" ca="1" si="1646"/>
        <v>2420219.4253300298</v>
      </c>
      <c r="I381" s="104">
        <f t="shared" ca="1" si="1646"/>
        <v>2878823.8650638144</v>
      </c>
      <c r="J381" s="104">
        <f t="shared" ca="1" si="1646"/>
        <v>3179333.0677980846</v>
      </c>
      <c r="K381" s="104"/>
      <c r="L381" s="104">
        <f t="shared" ref="L381:R381" ca="1" si="1647">IF(L379*L379-4*L378*L380&gt;0,L379*L379-4*L378*L380,0)</f>
        <v>1444079.182263925</v>
      </c>
      <c r="M381" s="104">
        <f t="shared" ca="1" si="1647"/>
        <v>1538662.8910974853</v>
      </c>
      <c r="N381" s="104">
        <f t="shared" ca="1" si="1647"/>
        <v>1695484.705558375</v>
      </c>
      <c r="O381" s="104">
        <f t="shared" ca="1" si="1647"/>
        <v>1898608.806327851</v>
      </c>
      <c r="P381" s="104">
        <f t="shared" ca="1" si="1647"/>
        <v>2378090.1772256983</v>
      </c>
      <c r="Q381" s="104">
        <f t="shared" ca="1" si="1647"/>
        <v>2840245.252840383</v>
      </c>
      <c r="R381" s="104">
        <f t="shared" ca="1" si="1647"/>
        <v>3171278.5351305008</v>
      </c>
      <c r="S381" s="104"/>
      <c r="T381" s="104">
        <f t="shared" ref="T381:Z381" ca="1" si="1648">IF(T379*T379-4*T378*T380&gt;0,T379*T379-4*T378*T380,0)</f>
        <v>1444659.7700442965</v>
      </c>
      <c r="U381" s="104">
        <f t="shared" ca="1" si="1648"/>
        <v>1529326.1287846353</v>
      </c>
      <c r="V381" s="104">
        <f t="shared" ca="1" si="1648"/>
        <v>1674885.5814098038</v>
      </c>
      <c r="W381" s="104">
        <f t="shared" ca="1" si="1648"/>
        <v>1864651.5833073417</v>
      </c>
      <c r="X381" s="104">
        <f t="shared" ca="1" si="1648"/>
        <v>2316714.8064818559</v>
      </c>
      <c r="Y381" s="104">
        <f t="shared" ca="1" si="1648"/>
        <v>2761511.7568830359</v>
      </c>
      <c r="Z381" s="104">
        <f t="shared" ca="1" si="1648"/>
        <v>3094121.2086709584</v>
      </c>
      <c r="AA381" s="104"/>
      <c r="AB381" s="104">
        <f t="shared" ref="AB381:AH381" ca="1" si="1649">IF(AB379*AB379-4*AB378*AB380&gt;0,AB379*AB379-4*AB378*AB380,0)</f>
        <v>1445562.6780928173</v>
      </c>
      <c r="AC381" s="104">
        <f t="shared" ca="1" si="1649"/>
        <v>1529195.4002365738</v>
      </c>
      <c r="AD381" s="104">
        <f t="shared" ca="1" si="1649"/>
        <v>1652041.4337363725</v>
      </c>
      <c r="AE381" s="104">
        <f t="shared" ca="1" si="1649"/>
        <v>1825558.5148538132</v>
      </c>
      <c r="AF381" s="104">
        <f t="shared" ca="1" si="1649"/>
        <v>2241151.3377968776</v>
      </c>
      <c r="AG381" s="104">
        <f t="shared" ca="1" si="1649"/>
        <v>2653719.1797881098</v>
      </c>
      <c r="AH381" s="104">
        <f t="shared" ca="1" si="1649"/>
        <v>2967943.1724202186</v>
      </c>
      <c r="AI381" s="104"/>
      <c r="AJ381" s="104">
        <f t="shared" ref="AJ381:AP381" ca="1" si="1650">IF(AJ379*AJ379-4*AJ378*AJ380&gt;0,AJ379*AJ379-4*AJ378*AJ380,0)</f>
        <v>1446799.4735233516</v>
      </c>
      <c r="AK381" s="104">
        <f t="shared" ca="1" si="1650"/>
        <v>1530636.0460746603</v>
      </c>
      <c r="AL381" s="104">
        <f t="shared" ca="1" si="1650"/>
        <v>1628566.6377689184</v>
      </c>
      <c r="AM381" s="104">
        <f t="shared" ca="1" si="1650"/>
        <v>1784033.2896795734</v>
      </c>
      <c r="AN381" s="104">
        <f t="shared" ca="1" si="1650"/>
        <v>2157085.5653567538</v>
      </c>
      <c r="AO381" s="104">
        <f t="shared" ca="1" si="1650"/>
        <v>2528343.246420172</v>
      </c>
      <c r="AP381" s="104">
        <f t="shared" ca="1" si="1650"/>
        <v>2812960.5959447147</v>
      </c>
      <c r="AQ381" s="104"/>
      <c r="AR381" s="104">
        <f t="shared" ref="AR381:AX381" ca="1" si="1651">IF(AR379*AR379-4*AR378*AR380&gt;0,AR379*AR379-4*AR378*AR380,0)</f>
        <v>1448392.5749482766</v>
      </c>
      <c r="AS381" s="104">
        <f t="shared" ca="1" si="1651"/>
        <v>1533063.1119359068</v>
      </c>
      <c r="AT381" s="104">
        <f t="shared" ca="1" si="1651"/>
        <v>1629375.2933981093</v>
      </c>
      <c r="AU381" s="104">
        <f t="shared" ca="1" si="1651"/>
        <v>1742482.6061339155</v>
      </c>
      <c r="AV381" s="104">
        <f t="shared" ca="1" si="1651"/>
        <v>2070646.2533607436</v>
      </c>
      <c r="AW381" s="104">
        <f t="shared" ca="1" si="1651"/>
        <v>2395903.8051959574</v>
      </c>
      <c r="AX381" s="104">
        <f t="shared" ca="1" si="1651"/>
        <v>2644492.2187094567</v>
      </c>
      <c r="AY381" s="104"/>
      <c r="AZ381" s="104">
        <f t="shared" ref="AZ381:BF381" ca="1" si="1652">IF(AZ379*AZ379-4*AZ378*AZ380&gt;0,AZ379*AZ379-4*AZ378*AZ380,0)</f>
        <v>1452765.4524100581</v>
      </c>
      <c r="BA381" s="104">
        <f t="shared" ca="1" si="1652"/>
        <v>1540752.5885505185</v>
      </c>
      <c r="BB381" s="104">
        <f t="shared" ca="1" si="1652"/>
        <v>1638463.3455971805</v>
      </c>
      <c r="BC381" s="104">
        <f t="shared" ca="1" si="1652"/>
        <v>1730439.5294577284</v>
      </c>
      <c r="BD381" s="104">
        <f t="shared" ca="1" si="1652"/>
        <v>1908505.7749894217</v>
      </c>
      <c r="BE381" s="104">
        <f t="shared" ca="1" si="1652"/>
        <v>2142949.1604559547</v>
      </c>
      <c r="BF381" s="104">
        <f t="shared" ca="1" si="1652"/>
        <v>2319613.5802680701</v>
      </c>
    </row>
    <row r="382" spans="1:58" x14ac:dyDescent="0.2">
      <c r="B382" s="39" t="s">
        <v>285</v>
      </c>
      <c r="C382" s="3" t="s">
        <v>43</v>
      </c>
      <c r="D382" s="85">
        <f t="shared" ref="D382:J382" ca="1" si="1653">(-D379+SQRT(D381))/2/D378</f>
        <v>794.89389389997041</v>
      </c>
      <c r="E382" s="85">
        <f t="shared" ca="1" si="1653"/>
        <v>781.11386512745764</v>
      </c>
      <c r="F382" s="85">
        <f t="shared" ca="1" si="1653"/>
        <v>760.80600055440334</v>
      </c>
      <c r="G382" s="85">
        <f t="shared" ca="1" si="1653"/>
        <v>737.47569816952216</v>
      </c>
      <c r="H382" s="85">
        <f t="shared" ca="1" si="1653"/>
        <v>692.23983229688395</v>
      </c>
      <c r="I382" s="85">
        <f t="shared" ca="1" si="1653"/>
        <v>658.38386508435531</v>
      </c>
      <c r="J382" s="85">
        <f t="shared" ca="1" si="1653"/>
        <v>639.23628052610047</v>
      </c>
      <c r="K382" s="85"/>
      <c r="L382" s="85">
        <f t="shared" ref="L382:R382" ca="1" si="1654">(-L379+SQRT(L381))/2/L378</f>
        <v>794.8582425963466</v>
      </c>
      <c r="M382" s="85">
        <f t="shared" ca="1" si="1654"/>
        <v>782.17274107808441</v>
      </c>
      <c r="N382" s="85">
        <f t="shared" ca="1" si="1654"/>
        <v>762.78569202831102</v>
      </c>
      <c r="O382" s="85">
        <f t="shared" ca="1" si="1654"/>
        <v>740.23979469308938</v>
      </c>
      <c r="P382" s="85">
        <f t="shared" ca="1" si="1654"/>
        <v>695.69022424011723</v>
      </c>
      <c r="Q382" s="85">
        <f t="shared" ca="1" si="1654"/>
        <v>660.99914791213428</v>
      </c>
      <c r="R382" s="85">
        <f t="shared" ca="1" si="1654"/>
        <v>639.72317892425815</v>
      </c>
      <c r="S382" s="85"/>
      <c r="T382" s="85">
        <f t="shared" ref="T382:Z382" ca="1" si="1655">(-T379+SQRT(T381))/2/T378</f>
        <v>794.77785271862251</v>
      </c>
      <c r="U382" s="85">
        <f t="shared" ca="1" si="1655"/>
        <v>783.38949431424976</v>
      </c>
      <c r="V382" s="85">
        <f t="shared" ca="1" si="1655"/>
        <v>765.22550273424429</v>
      </c>
      <c r="W382" s="85">
        <f t="shared" ca="1" si="1655"/>
        <v>743.83027805641336</v>
      </c>
      <c r="X382" s="85">
        <f t="shared" ca="1" si="1655"/>
        <v>700.83514376211633</v>
      </c>
      <c r="Y382" s="85">
        <f t="shared" ca="1" si="1655"/>
        <v>666.45841405937506</v>
      </c>
      <c r="Z382" s="85">
        <f t="shared" ca="1" si="1655"/>
        <v>644.45741058100111</v>
      </c>
      <c r="AA382" s="85"/>
      <c r="AB382" s="85">
        <f t="shared" ref="AB382:AH382" ca="1" si="1656">(-AB379+SQRT(AB381))/2/AB378</f>
        <v>794.65289781391584</v>
      </c>
      <c r="AC382" s="85">
        <f t="shared" ca="1" si="1656"/>
        <v>783.40658391087879</v>
      </c>
      <c r="AD382" s="85">
        <f t="shared" ca="1" si="1656"/>
        <v>767.96733099001301</v>
      </c>
      <c r="AE382" s="85">
        <f t="shared" ca="1" si="1656"/>
        <v>748.04856518689235</v>
      </c>
      <c r="AF382" s="85">
        <f t="shared" ca="1" si="1656"/>
        <v>707.37189384785313</v>
      </c>
      <c r="AG382" s="85">
        <f t="shared" ca="1" si="1656"/>
        <v>674.21237911776336</v>
      </c>
      <c r="AH382" s="85">
        <f t="shared" ca="1" si="1656"/>
        <v>652.48553903088032</v>
      </c>
      <c r="AI382" s="85"/>
      <c r="AJ382" s="85">
        <f t="shared" ref="AJ382:AP382" ca="1" si="1657">(-AJ379+SQRT(AJ381))/2/AJ378</f>
        <v>794.48186273573469</v>
      </c>
      <c r="AK382" s="85">
        <f t="shared" ca="1" si="1657"/>
        <v>783.21833575203948</v>
      </c>
      <c r="AL382" s="85">
        <f t="shared" ca="1" si="1657"/>
        <v>770.82543744048382</v>
      </c>
      <c r="AM382" s="85">
        <f t="shared" ca="1" si="1657"/>
        <v>752.63267681170839</v>
      </c>
      <c r="AN382" s="85">
        <f t="shared" ca="1" si="1657"/>
        <v>714.92385078162943</v>
      </c>
      <c r="AO382" s="85">
        <f t="shared" ca="1" si="1657"/>
        <v>683.67018047382714</v>
      </c>
      <c r="AP382" s="85">
        <f t="shared" ca="1" si="1657"/>
        <v>662.87222334267119</v>
      </c>
      <c r="AQ382" s="85"/>
      <c r="AR382" s="85">
        <f t="shared" ref="AR382:AX382" ca="1" si="1658">(-AR379+SQRT(AR381))/2/AR378</f>
        <v>794.26177056923427</v>
      </c>
      <c r="AS382" s="85">
        <f t="shared" ca="1" si="1658"/>
        <v>782.90159733116116</v>
      </c>
      <c r="AT382" s="85">
        <f t="shared" ca="1" si="1658"/>
        <v>770.7262857000992</v>
      </c>
      <c r="AU382" s="85">
        <f t="shared" ca="1" si="1658"/>
        <v>757.33090080946772</v>
      </c>
      <c r="AV382" s="85">
        <f t="shared" ca="1" si="1658"/>
        <v>723.01932246449746</v>
      </c>
      <c r="AW382" s="85">
        <f t="shared" ca="1" si="1658"/>
        <v>694.22339509331414</v>
      </c>
      <c r="AX382" s="85">
        <f t="shared" ca="1" si="1658"/>
        <v>674.89186010531512</v>
      </c>
      <c r="AY382" s="85"/>
      <c r="AZ382" s="85">
        <f t="shared" ref="AZ382:BF382" ca="1" si="1659">(-AZ379+SQRT(AZ381))/2/AZ378</f>
        <v>793.65888974891971</v>
      </c>
      <c r="BA382" s="85">
        <f t="shared" ca="1" si="1659"/>
        <v>781.90143709676613</v>
      </c>
      <c r="BB382" s="85">
        <f t="shared" ca="1" si="1659"/>
        <v>769.61540597754004</v>
      </c>
      <c r="BC382" s="85">
        <f t="shared" ca="1" si="1659"/>
        <v>758.7141697909891</v>
      </c>
      <c r="BD382" s="85">
        <f t="shared" ca="1" si="1659"/>
        <v>739.20585644659434</v>
      </c>
      <c r="BE382" s="85">
        <f t="shared" ca="1" si="1659"/>
        <v>716.22421362464286</v>
      </c>
      <c r="BF382" s="85">
        <f t="shared" ca="1" si="1659"/>
        <v>700.58890378446677</v>
      </c>
    </row>
    <row r="383" spans="1:58" x14ac:dyDescent="0.2">
      <c r="B383" s="39" t="s">
        <v>294</v>
      </c>
      <c r="C383" s="3" t="s">
        <v>45</v>
      </c>
      <c r="D383" s="100">
        <f t="shared" ref="D383:J383" ca="1" si="1660">D$159/D$17/D382</f>
        <v>0.45477009801343843</v>
      </c>
      <c r="E383" s="100">
        <f t="shared" ca="1" si="1660"/>
        <v>0.47292826513450015</v>
      </c>
      <c r="F383" s="100">
        <f t="shared" ca="1" si="1660"/>
        <v>0.49243428489152441</v>
      </c>
      <c r="G383" s="100">
        <f t="shared" ca="1" si="1660"/>
        <v>0.51984322051033671</v>
      </c>
      <c r="H383" s="100">
        <f t="shared" ca="1" si="1660"/>
        <v>0.5939623813222874</v>
      </c>
      <c r="I383" s="100">
        <f t="shared" ca="1" si="1660"/>
        <v>0.69082880395954172</v>
      </c>
      <c r="J383" s="100">
        <f t="shared" ca="1" si="1660"/>
        <v>0.81048092102247227</v>
      </c>
      <c r="K383" s="100"/>
      <c r="L383" s="100">
        <f t="shared" ref="L383:R383" ca="1" si="1661">L$159/L$17/L382</f>
        <v>0.45319074025460587</v>
      </c>
      <c r="M383" s="100">
        <f t="shared" ca="1" si="1661"/>
        <v>0.48677081120180038</v>
      </c>
      <c r="N383" s="100">
        <f t="shared" ca="1" si="1661"/>
        <v>0.50536260168572156</v>
      </c>
      <c r="O383" s="100">
        <f t="shared" ca="1" si="1661"/>
        <v>0.5317295174233253</v>
      </c>
      <c r="P383" s="100">
        <f t="shared" ca="1" si="1661"/>
        <v>0.60370609870552283</v>
      </c>
      <c r="Q383" s="100">
        <f t="shared" ca="1" si="1661"/>
        <v>0.69729744582087827</v>
      </c>
      <c r="R383" s="100">
        <f t="shared" ca="1" si="1661"/>
        <v>0.81171105090805518</v>
      </c>
      <c r="S383" s="100"/>
      <c r="T383" s="100">
        <f t="shared" ref="T383:Z383" ca="1" si="1662">T$159/T$17/T382</f>
        <v>0.44968899619161801</v>
      </c>
      <c r="U383" s="100">
        <f t="shared" ca="1" si="1662"/>
        <v>0.50428423016667157</v>
      </c>
      <c r="V383" s="100">
        <f t="shared" ca="1" si="1662"/>
        <v>0.52279044730598534</v>
      </c>
      <c r="W383" s="100">
        <f t="shared" ca="1" si="1662"/>
        <v>0.54846090128373881</v>
      </c>
      <c r="X383" s="100">
        <f t="shared" ca="1" si="1662"/>
        <v>0.61916895922584003</v>
      </c>
      <c r="Y383" s="100">
        <f t="shared" ca="1" si="1662"/>
        <v>0.71140766617117146</v>
      </c>
      <c r="Z383" s="100">
        <f t="shared" ca="1" si="1662"/>
        <v>0.82397143551363972</v>
      </c>
      <c r="AA383" s="100"/>
      <c r="AB383" s="100">
        <f t="shared" ref="AB383:AH383" ca="1" si="1663">AB$159/AB$17/AB382</f>
        <v>0.44440360858191913</v>
      </c>
      <c r="AC383" s="100">
        <f t="shared" ca="1" si="1663"/>
        <v>0.50454384507198413</v>
      </c>
      <c r="AD383" s="100">
        <f t="shared" ca="1" si="1663"/>
        <v>0.54470518621562158</v>
      </c>
      <c r="AE383" s="100">
        <f t="shared" ca="1" si="1663"/>
        <v>0.57029299449034732</v>
      </c>
      <c r="AF383" s="100">
        <f t="shared" ca="1" si="1663"/>
        <v>0.64064387259467337</v>
      </c>
      <c r="AG383" s="100">
        <f t="shared" ca="1" si="1663"/>
        <v>0.73300654782052221</v>
      </c>
      <c r="AH383" s="100">
        <f t="shared" ca="1" si="1663"/>
        <v>0.84609576320458435</v>
      </c>
      <c r="AI383" s="100"/>
      <c r="AJ383" s="100">
        <f t="shared" ref="AJ383:AP383" ca="1" si="1664">AJ$159/AJ$17/AJ382</f>
        <v>0.43746223654269178</v>
      </c>
      <c r="AK383" s="100">
        <f t="shared" ca="1" si="1664"/>
        <v>0.50170600638268381</v>
      </c>
      <c r="AL383" s="100">
        <f t="shared" ca="1" si="1664"/>
        <v>0.57076311157407444</v>
      </c>
      <c r="AM383" s="100">
        <f t="shared" ca="1" si="1664"/>
        <v>0.59725169185764415</v>
      </c>
      <c r="AN383" s="100">
        <f t="shared" ca="1" si="1664"/>
        <v>0.66847344075149673</v>
      </c>
      <c r="AO383" s="100">
        <f t="shared" ca="1" si="1664"/>
        <v>0.76222164696179262</v>
      </c>
      <c r="AP383" s="100">
        <f t="shared" ca="1" si="1664"/>
        <v>0.87755450770667831</v>
      </c>
      <c r="AQ383" s="100"/>
      <c r="AR383" s="100">
        <f t="shared" ref="AR383:AX383" ca="1" si="1665">AR$159/AR$17/AR382</f>
        <v>0.42899068722862166</v>
      </c>
      <c r="AS383" s="100">
        <f t="shared" ca="1" si="1665"/>
        <v>0.497037371672367</v>
      </c>
      <c r="AT383" s="100">
        <f t="shared" ca="1" si="1665"/>
        <v>0.56979568808928793</v>
      </c>
      <c r="AU383" s="100">
        <f t="shared" ca="1" si="1665"/>
        <v>0.62927441245193794</v>
      </c>
      <c r="AV383" s="100">
        <f t="shared" ca="1" si="1665"/>
        <v>0.70274409412331995</v>
      </c>
      <c r="AW383" s="100">
        <f t="shared" ca="1" si="1665"/>
        <v>0.79934082416245555</v>
      </c>
      <c r="AX383" s="100">
        <f t="shared" ca="1" si="1665"/>
        <v>0.91874298302022783</v>
      </c>
      <c r="AY383" s="100"/>
      <c r="AZ383" s="100">
        <f t="shared" ref="AZ383:BF383" ca="1" si="1666">AZ$159/AZ$17/AZ382</f>
        <v>0.40808832156964459</v>
      </c>
      <c r="BA383" s="100">
        <f t="shared" ca="1" si="1666"/>
        <v>0.48310859995718103</v>
      </c>
      <c r="BB383" s="100">
        <f t="shared" ca="1" si="1666"/>
        <v>0.55928265965040369</v>
      </c>
      <c r="BC383" s="100">
        <f t="shared" ca="1" si="1666"/>
        <v>0.63972938364813714</v>
      </c>
      <c r="BD383" s="100">
        <f t="shared" ca="1" si="1666"/>
        <v>0.79078276749912224</v>
      </c>
      <c r="BE383" s="100">
        <f t="shared" ca="1" si="1666"/>
        <v>0.8981886217320213</v>
      </c>
      <c r="BF383" s="100">
        <f t="shared" ca="1" si="1666"/>
        <v>1.0306694118201094</v>
      </c>
    </row>
    <row r="384" spans="1:58" x14ac:dyDescent="0.2">
      <c r="B384" s="39" t="s">
        <v>295</v>
      </c>
      <c r="C384" s="29" t="s">
        <v>47</v>
      </c>
      <c r="D384" s="92">
        <f t="shared" ref="D384:J384" ca="1" si="1667">D$27/D$41/D383*1000000</f>
        <v>110.0693324388233</v>
      </c>
      <c r="E384" s="92">
        <f t="shared" ca="1" si="1667"/>
        <v>211.68640063093491</v>
      </c>
      <c r="F384" s="92">
        <f t="shared" ca="1" si="1667"/>
        <v>304.95180354371962</v>
      </c>
      <c r="G384" s="92">
        <f t="shared" ca="1" si="1667"/>
        <v>385.16413508162367</v>
      </c>
      <c r="H384" s="92">
        <f t="shared" ca="1" si="1667"/>
        <v>505.65062039829684</v>
      </c>
      <c r="I384" s="92">
        <f t="shared" ca="1" si="1667"/>
        <v>579.66594113709175</v>
      </c>
      <c r="J384" s="92">
        <f t="shared" ca="1" si="1667"/>
        <v>617.61159088517866</v>
      </c>
      <c r="K384" s="92"/>
      <c r="L384" s="92">
        <f t="shared" ref="L384:R384" ca="1" si="1668">L$27/L$41/L383*1000000</f>
        <v>110.45292115491027</v>
      </c>
      <c r="M384" s="92">
        <f t="shared" ca="1" si="1668"/>
        <v>205.66656812429784</v>
      </c>
      <c r="N384" s="92">
        <f t="shared" ca="1" si="1668"/>
        <v>297.15044762615844</v>
      </c>
      <c r="O384" s="92">
        <f t="shared" ca="1" si="1668"/>
        <v>376.55416493740501</v>
      </c>
      <c r="P384" s="92">
        <f t="shared" ca="1" si="1668"/>
        <v>497.48950234700823</v>
      </c>
      <c r="Q384" s="92">
        <f t="shared" ca="1" si="1668"/>
        <v>574.2885352754995</v>
      </c>
      <c r="R384" s="92">
        <f t="shared" ca="1" si="1668"/>
        <v>616.67561437632082</v>
      </c>
      <c r="S384" s="92"/>
      <c r="T384" s="92">
        <f t="shared" ref="T384:Z384" ca="1" si="1669">T$27/T$41/T383*1000000</f>
        <v>111.31302194494397</v>
      </c>
      <c r="U384" s="92">
        <f t="shared" ca="1" si="1669"/>
        <v>198.52392007155669</v>
      </c>
      <c r="V384" s="92">
        <f t="shared" ca="1" si="1669"/>
        <v>287.24458160678586</v>
      </c>
      <c r="W384" s="92">
        <f t="shared" ca="1" si="1669"/>
        <v>365.06697913608599</v>
      </c>
      <c r="X384" s="92">
        <f t="shared" ca="1" si="1669"/>
        <v>485.06541249158005</v>
      </c>
      <c r="Y384" s="92">
        <f t="shared" ca="1" si="1669"/>
        <v>562.89796674115007</v>
      </c>
      <c r="Z384" s="92">
        <f t="shared" ca="1" si="1669"/>
        <v>607.49971350977478</v>
      </c>
      <c r="AA384" s="92"/>
      <c r="AB384" s="92">
        <f t="shared" ref="AB384:AH384" ca="1" si="1670">AB$27/AB$41/AB383*1000000</f>
        <v>112.63689163372374</v>
      </c>
      <c r="AC384" s="92">
        <f t="shared" ca="1" si="1670"/>
        <v>198.42176885275768</v>
      </c>
      <c r="AD384" s="92">
        <f t="shared" ca="1" si="1670"/>
        <v>275.68807330023822</v>
      </c>
      <c r="AE384" s="92">
        <f t="shared" ca="1" si="1670"/>
        <v>351.09139747515968</v>
      </c>
      <c r="AF384" s="92">
        <f t="shared" ca="1" si="1670"/>
        <v>468.80561799875949</v>
      </c>
      <c r="AG384" s="92">
        <f t="shared" ca="1" si="1670"/>
        <v>546.31153023461127</v>
      </c>
      <c r="AH384" s="92">
        <f t="shared" ca="1" si="1670"/>
        <v>591.61436894435656</v>
      </c>
      <c r="AI384" s="92"/>
      <c r="AJ384" s="92">
        <f t="shared" ref="AJ384:AP384" ca="1" si="1671">AJ$27/AJ$41/AJ383*1000000</f>
        <v>114.4241420632714</v>
      </c>
      <c r="AK384" s="92">
        <f t="shared" ca="1" si="1671"/>
        <v>199.54411733032453</v>
      </c>
      <c r="AL384" s="92">
        <f t="shared" ca="1" si="1671"/>
        <v>263.10166207183676</v>
      </c>
      <c r="AM384" s="92">
        <f t="shared" ca="1" si="1671"/>
        <v>335.24386307411839</v>
      </c>
      <c r="AN384" s="92">
        <f t="shared" ca="1" si="1671"/>
        <v>449.28852561625411</v>
      </c>
      <c r="AO384" s="92">
        <f t="shared" ca="1" si="1671"/>
        <v>525.372023227113</v>
      </c>
      <c r="AP384" s="92">
        <f t="shared" ca="1" si="1671"/>
        <v>570.40606209510395</v>
      </c>
      <c r="AQ384" s="92"/>
      <c r="AR384" s="92">
        <f t="shared" ref="AR384:AX384" ca="1" si="1672">AR$27/AR$41/AR383*1000000</f>
        <v>116.68374767026346</v>
      </c>
      <c r="AS384" s="92">
        <f t="shared" ca="1" si="1672"/>
        <v>201.41842024093538</v>
      </c>
      <c r="AT384" s="92">
        <f t="shared" ca="1" si="1672"/>
        <v>263.54836732443033</v>
      </c>
      <c r="AU384" s="92">
        <f t="shared" ca="1" si="1672"/>
        <v>318.18386453334807</v>
      </c>
      <c r="AV384" s="92">
        <f t="shared" ca="1" si="1672"/>
        <v>427.37811547678427</v>
      </c>
      <c r="AW384" s="92">
        <f t="shared" ca="1" si="1672"/>
        <v>500.97519944813052</v>
      </c>
      <c r="AX384" s="92">
        <f t="shared" ca="1" si="1672"/>
        <v>544.83399630357019</v>
      </c>
      <c r="AY384" s="92"/>
      <c r="AZ384" s="92">
        <f t="shared" ref="AZ384:BF384" ca="1" si="1673">AZ$27/AZ$41/AZ383*1000000</f>
        <v>122.66031262287612</v>
      </c>
      <c r="BA384" s="92">
        <f t="shared" ca="1" si="1673"/>
        <v>207.22562631223704</v>
      </c>
      <c r="BB384" s="92">
        <f t="shared" ca="1" si="1673"/>
        <v>268.50237659486817</v>
      </c>
      <c r="BC384" s="92">
        <f t="shared" ca="1" si="1673"/>
        <v>312.98384836429057</v>
      </c>
      <c r="BD384" s="92">
        <f t="shared" ca="1" si="1673"/>
        <v>379.79766245879625</v>
      </c>
      <c r="BE384" s="92">
        <f t="shared" ca="1" si="1673"/>
        <v>445.84168527943706</v>
      </c>
      <c r="BF384" s="92">
        <f t="shared" ca="1" si="1673"/>
        <v>485.66728116128564</v>
      </c>
    </row>
    <row r="385" spans="2:58" x14ac:dyDescent="0.2">
      <c r="B385" s="39" t="s">
        <v>300</v>
      </c>
      <c r="C385" s="29" t="s">
        <v>47</v>
      </c>
      <c r="D385" s="92">
        <f t="shared" ref="D385:J385" ca="1" si="1674">D384*D$54</f>
        <v>49.970431239899696</v>
      </c>
      <c r="E385" s="92">
        <f t="shared" ca="1" si="1674"/>
        <v>96.103614810504055</v>
      </c>
      <c r="F385" s="92">
        <f t="shared" ca="1" si="1674"/>
        <v>138.44522168728938</v>
      </c>
      <c r="G385" s="92">
        <f t="shared" ca="1" si="1674"/>
        <v>174.86085816745663</v>
      </c>
      <c r="H385" s="92">
        <f t="shared" ca="1" si="1674"/>
        <v>229.56057784823466</v>
      </c>
      <c r="I385" s="92">
        <f t="shared" ca="1" si="1674"/>
        <v>263.162830298823</v>
      </c>
      <c r="J385" s="92">
        <f t="shared" ca="1" si="1674"/>
        <v>280.3897947908988</v>
      </c>
      <c r="K385" s="92"/>
      <c r="L385" s="92">
        <f t="shared" ref="L385:R385" ca="1" si="1675">L384*L$54</f>
        <v>50.144576872810475</v>
      </c>
      <c r="M385" s="92">
        <f t="shared" ca="1" si="1675"/>
        <v>93.370668042467528</v>
      </c>
      <c r="N385" s="92">
        <f t="shared" ca="1" si="1675"/>
        <v>134.90348021562968</v>
      </c>
      <c r="O385" s="92">
        <f t="shared" ca="1" si="1675"/>
        <v>170.95201351894022</v>
      </c>
      <c r="P385" s="92">
        <f t="shared" ca="1" si="1675"/>
        <v>225.85550778569672</v>
      </c>
      <c r="Q385" s="92">
        <f t="shared" ca="1" si="1675"/>
        <v>260.72153912441638</v>
      </c>
      <c r="R385" s="92">
        <f t="shared" ca="1" si="1675"/>
        <v>279.96487034789794</v>
      </c>
      <c r="S385" s="92"/>
      <c r="T385" s="92">
        <f t="shared" ref="T385:Z385" ca="1" si="1676">T384*T$54</f>
        <v>50.535054460304252</v>
      </c>
      <c r="U385" s="92">
        <f t="shared" ca="1" si="1676"/>
        <v>90.127973683539864</v>
      </c>
      <c r="V385" s="92">
        <f t="shared" ca="1" si="1676"/>
        <v>130.40631115114175</v>
      </c>
      <c r="W385" s="92">
        <f t="shared" ca="1" si="1676"/>
        <v>165.73694029639839</v>
      </c>
      <c r="X385" s="92">
        <f t="shared" ca="1" si="1676"/>
        <v>220.21508902342183</v>
      </c>
      <c r="Y385" s="92">
        <f t="shared" ca="1" si="1676"/>
        <v>255.55032922318952</v>
      </c>
      <c r="Z385" s="92">
        <f t="shared" ca="1" si="1676"/>
        <v>275.79909852793418</v>
      </c>
      <c r="AA385" s="92"/>
      <c r="AB385" s="92">
        <f t="shared" ref="AB385:AH385" ca="1" si="1677">AB384*AB$54</f>
        <v>51.136078721903417</v>
      </c>
      <c r="AC385" s="92">
        <f t="shared" ca="1" si="1677"/>
        <v>90.081598000668308</v>
      </c>
      <c r="AD385" s="92">
        <f t="shared" ca="1" si="1677"/>
        <v>125.15976616980795</v>
      </c>
      <c r="AE385" s="92">
        <f t="shared" ca="1" si="1677"/>
        <v>159.39215899400361</v>
      </c>
      <c r="AF385" s="92">
        <f t="shared" ca="1" si="1677"/>
        <v>212.83329679596389</v>
      </c>
      <c r="AG385" s="92">
        <f t="shared" ca="1" si="1677"/>
        <v>248.02024462468771</v>
      </c>
      <c r="AH385" s="92">
        <f t="shared" ca="1" si="1677"/>
        <v>268.58730301014504</v>
      </c>
      <c r="AI385" s="92"/>
      <c r="AJ385" s="92">
        <f t="shared" ref="AJ385:AP385" ca="1" si="1678">AJ384*AJ$54</f>
        <v>51.947473437573485</v>
      </c>
      <c r="AK385" s="92">
        <f t="shared" ca="1" si="1678"/>
        <v>90.591133546880798</v>
      </c>
      <c r="AL385" s="92">
        <f t="shared" ca="1" si="1678"/>
        <v>119.44565504629854</v>
      </c>
      <c r="AM385" s="92">
        <f t="shared" ca="1" si="1678"/>
        <v>152.19752893163522</v>
      </c>
      <c r="AN385" s="92">
        <f t="shared" ca="1" si="1678"/>
        <v>203.97272227176737</v>
      </c>
      <c r="AO385" s="92">
        <f t="shared" ca="1" si="1678"/>
        <v>238.51390737405382</v>
      </c>
      <c r="AP385" s="92">
        <f t="shared" ca="1" si="1678"/>
        <v>258.95893318502323</v>
      </c>
      <c r="AQ385" s="92"/>
      <c r="AR385" s="92">
        <f t="shared" ref="AR385:AX385" ca="1" si="1679">AR384*AR$54</f>
        <v>52.973312916306085</v>
      </c>
      <c r="AS385" s="92">
        <f t="shared" ca="1" si="1679"/>
        <v>91.442049261932297</v>
      </c>
      <c r="AT385" s="92">
        <f t="shared" ca="1" si="1679"/>
        <v>119.64845498715977</v>
      </c>
      <c r="AU385" s="92">
        <f t="shared" ca="1" si="1679"/>
        <v>144.45245166855494</v>
      </c>
      <c r="AV385" s="92">
        <f t="shared" ca="1" si="1679"/>
        <v>194.02560422305103</v>
      </c>
      <c r="AW385" s="92">
        <f t="shared" ca="1" si="1679"/>
        <v>227.43798115457591</v>
      </c>
      <c r="AX385" s="92">
        <f t="shared" ca="1" si="1679"/>
        <v>247.34945825695223</v>
      </c>
      <c r="AY385" s="92"/>
      <c r="AZ385" s="92">
        <f t="shared" ref="AZ385:BF385" ca="1" si="1680">AZ384*AZ$54</f>
        <v>55.686616625868574</v>
      </c>
      <c r="BA385" s="92">
        <f t="shared" ca="1" si="1680"/>
        <v>94.078465648333079</v>
      </c>
      <c r="BB385" s="92">
        <f t="shared" ca="1" si="1680"/>
        <v>121.89752813156019</v>
      </c>
      <c r="BC385" s="92">
        <f t="shared" ca="1" si="1680"/>
        <v>142.0916937293108</v>
      </c>
      <c r="BD385" s="92">
        <f t="shared" ca="1" si="1680"/>
        <v>172.42453057958062</v>
      </c>
      <c r="BE385" s="92">
        <f t="shared" ca="1" si="1680"/>
        <v>202.40788950473339</v>
      </c>
      <c r="BF385" s="92">
        <f t="shared" ca="1" si="1680"/>
        <v>220.48833168155906</v>
      </c>
    </row>
    <row r="386" spans="2:58" x14ac:dyDescent="0.2">
      <c r="B386" s="39" t="s">
        <v>261</v>
      </c>
      <c r="C386" s="29" t="s">
        <v>47</v>
      </c>
      <c r="D386" s="92">
        <f t="shared" ref="D386:J386" ca="1" si="1681">D384*D$55</f>
        <v>98.072493316049901</v>
      </c>
      <c r="E386" s="92">
        <f t="shared" ca="1" si="1681"/>
        <v>188.61396404411562</v>
      </c>
      <c r="F386" s="92">
        <f t="shared" ca="1" si="1681"/>
        <v>271.71404652046363</v>
      </c>
      <c r="G386" s="92">
        <f t="shared" ca="1" si="1681"/>
        <v>343.18375724109649</v>
      </c>
      <c r="H386" s="92">
        <f t="shared" ca="1" si="1681"/>
        <v>450.53800173477828</v>
      </c>
      <c r="I386" s="92">
        <f t="shared" ca="1" si="1681"/>
        <v>516.48613540293911</v>
      </c>
      <c r="J386" s="92">
        <f t="shared" ca="1" si="1681"/>
        <v>550.2959568930512</v>
      </c>
      <c r="K386" s="92"/>
      <c r="L386" s="92">
        <f t="shared" ref="L386:R386" ca="1" si="1682">L384*L$55</f>
        <v>98.414273364688441</v>
      </c>
      <c r="M386" s="92">
        <f t="shared" ca="1" si="1682"/>
        <v>183.25025400618077</v>
      </c>
      <c r="N386" s="92">
        <f t="shared" ca="1" si="1682"/>
        <v>264.76298750040104</v>
      </c>
      <c r="O386" s="92">
        <f t="shared" ca="1" si="1682"/>
        <v>335.51221766953057</v>
      </c>
      <c r="P386" s="92">
        <f t="shared" ca="1" si="1682"/>
        <v>443.26639230640865</v>
      </c>
      <c r="Q386" s="92">
        <f t="shared" ca="1" si="1682"/>
        <v>511.69483169705165</v>
      </c>
      <c r="R386" s="92">
        <f t="shared" ca="1" si="1682"/>
        <v>549.46199571717182</v>
      </c>
      <c r="S386" s="92"/>
      <c r="T386" s="92">
        <f t="shared" ref="T386:Z386" ca="1" si="1683">T384*T$55</f>
        <v>99.180628780068034</v>
      </c>
      <c r="U386" s="92">
        <f t="shared" ca="1" si="1683"/>
        <v>176.88610799120707</v>
      </c>
      <c r="V386" s="92">
        <f t="shared" ca="1" si="1683"/>
        <v>255.93679624940424</v>
      </c>
      <c r="W386" s="92">
        <f t="shared" ca="1" si="1683"/>
        <v>325.27706017599138</v>
      </c>
      <c r="X386" s="92">
        <f t="shared" ca="1" si="1683"/>
        <v>432.19644718811963</v>
      </c>
      <c r="Y386" s="92">
        <f t="shared" ca="1" si="1683"/>
        <v>501.54576081873159</v>
      </c>
      <c r="Z386" s="92">
        <f t="shared" ca="1" si="1683"/>
        <v>541.28620817977367</v>
      </c>
      <c r="AA386" s="92"/>
      <c r="AB386" s="92">
        <f t="shared" ref="AB386:AH386" ca="1" si="1684">AB384*AB$55</f>
        <v>100.36020530994602</v>
      </c>
      <c r="AC386" s="92">
        <f t="shared" ca="1" si="1684"/>
        <v>176.79509058880336</v>
      </c>
      <c r="AD386" s="92">
        <f t="shared" ca="1" si="1684"/>
        <v>245.63987195143321</v>
      </c>
      <c r="AE386" s="92">
        <f t="shared" ca="1" si="1684"/>
        <v>312.8247257367787</v>
      </c>
      <c r="AF386" s="92">
        <f t="shared" ca="1" si="1684"/>
        <v>417.70886421305443</v>
      </c>
      <c r="AG386" s="92">
        <f t="shared" ca="1" si="1684"/>
        <v>486.76713767836941</v>
      </c>
      <c r="AH386" s="92">
        <f t="shared" ca="1" si="1684"/>
        <v>527.13226253300581</v>
      </c>
      <c r="AI386" s="92"/>
      <c r="AJ386" s="92">
        <f t="shared" ref="AJ386:AP386" ca="1" si="1685">AJ384*AJ$55</f>
        <v>101.95265710303147</v>
      </c>
      <c r="AK386" s="92">
        <f t="shared" ca="1" si="1685"/>
        <v>177.79511040472829</v>
      </c>
      <c r="AL386" s="92">
        <f t="shared" ca="1" si="1685"/>
        <v>234.42529743080979</v>
      </c>
      <c r="AM386" s="92">
        <f t="shared" ca="1" si="1685"/>
        <v>298.70446919315134</v>
      </c>
      <c r="AN386" s="92">
        <f t="shared" ca="1" si="1685"/>
        <v>400.319007567055</v>
      </c>
      <c r="AO386" s="92">
        <f t="shared" ca="1" si="1685"/>
        <v>468.1099003214004</v>
      </c>
      <c r="AP386" s="92">
        <f t="shared" ca="1" si="1685"/>
        <v>508.23552276333288</v>
      </c>
      <c r="AQ386" s="92"/>
      <c r="AR386" s="92">
        <f t="shared" ref="AR386:AW386" ca="1" si="1686">AR384*AR$55</f>
        <v>103.965980440954</v>
      </c>
      <c r="AS386" s="92">
        <f t="shared" ca="1" si="1686"/>
        <v>179.46512652638782</v>
      </c>
      <c r="AT386" s="92">
        <f t="shared" ca="1" si="1686"/>
        <v>234.82331472525988</v>
      </c>
      <c r="AU386" s="92">
        <f t="shared" ca="1" si="1686"/>
        <v>283.50389919068095</v>
      </c>
      <c r="AV386" s="92">
        <f t="shared" ca="1" si="1686"/>
        <v>380.79668918514443</v>
      </c>
      <c r="AW386" s="92">
        <f t="shared" ca="1" si="1686"/>
        <v>446.37217116485311</v>
      </c>
      <c r="AX386" s="92">
        <f ca="1">AX384*AX$55</f>
        <v>485.4506453061021</v>
      </c>
      <c r="AY386" s="92"/>
      <c r="AZ386" s="92">
        <f t="shared" ref="AZ386:BF386" ca="1" si="1687">AZ384*AZ$55</f>
        <v>109.29113880596742</v>
      </c>
      <c r="BA386" s="92">
        <f t="shared" ca="1" si="1687"/>
        <v>184.63938502322389</v>
      </c>
      <c r="BB386" s="92">
        <f t="shared" ca="1" si="1687"/>
        <v>239.23736930610963</v>
      </c>
      <c r="BC386" s="92">
        <f t="shared" ca="1" si="1687"/>
        <v>278.87065085816567</v>
      </c>
      <c r="BD386" s="92">
        <f t="shared" ca="1" si="1687"/>
        <v>338.40219512227901</v>
      </c>
      <c r="BE386" s="92">
        <f t="shared" ca="1" si="1687"/>
        <v>397.24785033911542</v>
      </c>
      <c r="BF386" s="92">
        <f t="shared" ca="1" si="1687"/>
        <v>432.7327160995319</v>
      </c>
    </row>
    <row r="387" spans="2:58" x14ac:dyDescent="0.2">
      <c r="B387" s="39" t="s">
        <v>301</v>
      </c>
      <c r="C387" s="3" t="s">
        <v>44</v>
      </c>
      <c r="D387" s="104">
        <f t="shared" ref="D387:J387" ca="1" si="1688">D$159*(1-(1-D382/D$29)/D$32)^(-1/D$21)</f>
        <v>106897.27217096213</v>
      </c>
      <c r="E387" s="104">
        <f t="shared" ca="1" si="1688"/>
        <v>117863.46294428651</v>
      </c>
      <c r="F387" s="104">
        <f t="shared" ca="1" si="1688"/>
        <v>134049.8365291137</v>
      </c>
      <c r="G387" s="104">
        <f t="shared" ca="1" si="1688"/>
        <v>157111.36141914208</v>
      </c>
      <c r="H387" s="104">
        <f t="shared" ca="1" si="1688"/>
        <v>222192.95757090105</v>
      </c>
      <c r="I387" s="104">
        <f t="shared" ca="1" si="1688"/>
        <v>306234.91148978687</v>
      </c>
      <c r="J387" s="104">
        <f t="shared" ca="1" si="1688"/>
        <v>397152.22540637682</v>
      </c>
      <c r="K387" s="104"/>
      <c r="L387" s="104">
        <f t="shared" ref="L387:R387" ca="1" si="1689">L$159*(1-(1-L382/L$29)/L$32)^(-1/L$21)</f>
        <v>106542.00805234045</v>
      </c>
      <c r="M387" s="104">
        <f t="shared" ca="1" si="1689"/>
        <v>120764.42908966762</v>
      </c>
      <c r="N387" s="104">
        <f t="shared" ca="1" si="1689"/>
        <v>136375.45323635958</v>
      </c>
      <c r="O387" s="104">
        <f t="shared" ca="1" si="1689"/>
        <v>158695.69554768255</v>
      </c>
      <c r="P387" s="104">
        <f t="shared" ca="1" si="1689"/>
        <v>222077.33652138402</v>
      </c>
      <c r="Q387" s="104">
        <f t="shared" ca="1" si="1689"/>
        <v>304974.50233847677</v>
      </c>
      <c r="R387" s="104">
        <f t="shared" ca="1" si="1689"/>
        <v>396726.58454488509</v>
      </c>
      <c r="S387" s="104"/>
      <c r="T387" s="104">
        <f t="shared" ref="T387:Z387" ca="1" si="1690">T$159*(1-(1-T382/T$29)/T$32)^(-1/T$21)</f>
        <v>105754.53022512545</v>
      </c>
      <c r="U387" s="104">
        <f t="shared" ca="1" si="1690"/>
        <v>124460.15876569072</v>
      </c>
      <c r="V387" s="104">
        <f t="shared" ca="1" si="1690"/>
        <v>139575.96013973345</v>
      </c>
      <c r="W387" s="104">
        <f t="shared" ca="1" si="1690"/>
        <v>161049.43258165685</v>
      </c>
      <c r="X387" s="104">
        <f t="shared" ca="1" si="1690"/>
        <v>222170.21310729336</v>
      </c>
      <c r="Y387" s="104">
        <f t="shared" ca="1" si="1690"/>
        <v>302591.01521906699</v>
      </c>
      <c r="Z387" s="104">
        <f t="shared" ca="1" si="1690"/>
        <v>392751.44312695559</v>
      </c>
      <c r="AA387" s="104"/>
      <c r="AB387" s="104">
        <f t="shared" ref="AB387:AH387" ca="1" si="1691">AB$159*(1-(1-AB382/AB$29)/AB$32)^(-1/AB$21)</f>
        <v>104566.51074931698</v>
      </c>
      <c r="AC387" s="104">
        <f t="shared" ca="1" si="1691"/>
        <v>124515.14163943853</v>
      </c>
      <c r="AD387" s="104">
        <f t="shared" ca="1" si="1691"/>
        <v>143693.67761208574</v>
      </c>
      <c r="AE387" s="104">
        <f t="shared" ca="1" si="1691"/>
        <v>164309.51425774526</v>
      </c>
      <c r="AF387" s="104">
        <f t="shared" ca="1" si="1691"/>
        <v>222787.99615978793</v>
      </c>
      <c r="AG387" s="104">
        <f t="shared" ca="1" si="1691"/>
        <v>299799.79260258458</v>
      </c>
      <c r="AH387" s="104">
        <f t="shared" ca="1" si="1691"/>
        <v>386691.85442307231</v>
      </c>
      <c r="AI387" s="104"/>
      <c r="AJ387" s="104">
        <f t="shared" ref="AJ387:AP387" ca="1" si="1692">AJ$159*(1-(1-AJ382/AJ$29)/AJ$32)^(-1/AJ$21)</f>
        <v>103007.34398674282</v>
      </c>
      <c r="AK387" s="104">
        <f t="shared" ca="1" si="1692"/>
        <v>123914.42970794644</v>
      </c>
      <c r="AL387" s="104">
        <f t="shared" ca="1" si="1692"/>
        <v>148704.99514480482</v>
      </c>
      <c r="AM387" s="104">
        <f t="shared" ca="1" si="1692"/>
        <v>168583.18793428986</v>
      </c>
      <c r="AN387" s="104">
        <f t="shared" ca="1" si="1692"/>
        <v>224291.565834815</v>
      </c>
      <c r="AO387" s="104">
        <f t="shared" ca="1" si="1692"/>
        <v>297396.86276615347</v>
      </c>
      <c r="AP387" s="104">
        <f t="shared" ca="1" si="1692"/>
        <v>380148.38079350005</v>
      </c>
      <c r="AQ387" s="104"/>
      <c r="AR387" s="104">
        <f t="shared" ref="AR387:AW387" ca="1" si="1693">AR$159*(1-(1-AR382/AR$29)/AR$32)^(-1/AR$21)</f>
        <v>101106.20901955142</v>
      </c>
      <c r="AS387" s="104">
        <f t="shared" ca="1" si="1693"/>
        <v>122927.65387602744</v>
      </c>
      <c r="AT387" s="104">
        <f t="shared" ca="1" si="1693"/>
        <v>148516.94856348421</v>
      </c>
      <c r="AU387" s="104">
        <f t="shared" ca="1" si="1693"/>
        <v>173951.26823622847</v>
      </c>
      <c r="AV387" s="104">
        <f t="shared" ca="1" si="1693"/>
        <v>227015.74253585929</v>
      </c>
      <c r="AW387" s="104">
        <f t="shared" ca="1" si="1693"/>
        <v>296146.18900896679</v>
      </c>
      <c r="AX387" s="104">
        <f ca="1">AX$159*(1-(1-AX382/AX$29)/AX$32)^(-1/AX$21)</f>
        <v>374486.93351878575</v>
      </c>
      <c r="AY387" s="104"/>
      <c r="AZ387" s="104">
        <f t="shared" ref="AZ387:BF387" ca="1" si="1694">AZ$159*(1-(1-AZ382/AZ$29)/AZ$32)^(-1/AZ$21)</f>
        <v>96424.377416044765</v>
      </c>
      <c r="BA387" s="104">
        <f t="shared" ca="1" si="1694"/>
        <v>119995.12539599423</v>
      </c>
      <c r="BB387" s="104">
        <f t="shared" ca="1" si="1694"/>
        <v>146483.03345281282</v>
      </c>
      <c r="BC387" s="104">
        <f t="shared" ca="1" si="1694"/>
        <v>175762.04172033886</v>
      </c>
      <c r="BD387" s="104">
        <f t="shared" ca="1" si="1694"/>
        <v>237121.90998926605</v>
      </c>
      <c r="BE387" s="104">
        <f t="shared" ca="1" si="1694"/>
        <v>299527.90466553764</v>
      </c>
      <c r="BF387" s="104">
        <f t="shared" ca="1" si="1694"/>
        <v>370263.65581077454</v>
      </c>
    </row>
    <row r="388" spans="2:58" x14ac:dyDescent="0.2">
      <c r="B388" s="39"/>
      <c r="C388" s="3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</row>
    <row r="389" spans="2:58" x14ac:dyDescent="0.2">
      <c r="B389" s="39" t="s">
        <v>286</v>
      </c>
      <c r="C389" s="29"/>
      <c r="D389" s="98">
        <f t="shared" ref="D389:BF389" ca="1" si="1695">0.5*(D$28*D$17/D$42*1000000/D$159)^2</f>
        <v>2.3967589415609561E-3</v>
      </c>
      <c r="E389" s="98">
        <f t="shared" ca="1" si="1695"/>
        <v>9.1805190575839635E-3</v>
      </c>
      <c r="F389" s="98">
        <f t="shared" ca="1" si="1695"/>
        <v>2.0082814040811386E-2</v>
      </c>
      <c r="G389" s="98">
        <f t="shared" ca="1" si="1695"/>
        <v>3.4096222529019747E-2</v>
      </c>
      <c r="H389" s="98">
        <f t="shared" ca="1" si="1695"/>
        <v>6.6695714720441793E-2</v>
      </c>
      <c r="I389" s="98">
        <f t="shared" ca="1" si="1695"/>
        <v>9.689630632848488E-2</v>
      </c>
      <c r="J389" s="98">
        <f t="shared" ca="1" si="1695"/>
        <v>0.11668581318869888</v>
      </c>
      <c r="K389" s="98"/>
      <c r="L389" s="98">
        <f t="shared" ca="1" si="1695"/>
        <v>2.4137098403141173E-3</v>
      </c>
      <c r="M389" s="98">
        <f t="shared" ca="1" si="1695"/>
        <v>8.6423542139154267E-3</v>
      </c>
      <c r="N389" s="98">
        <f t="shared" ca="1" si="1695"/>
        <v>1.8969579952320615E-2</v>
      </c>
      <c r="O389" s="98">
        <f t="shared" ca="1" si="1695"/>
        <v>3.234596160412264E-2</v>
      </c>
      <c r="P389" s="98">
        <f t="shared" ca="1" si="1695"/>
        <v>6.3921366924133013E-2</v>
      </c>
      <c r="Q389" s="98">
        <f t="shared" ca="1" si="1695"/>
        <v>9.4355779435109768E-2</v>
      </c>
      <c r="R389" s="98">
        <f t="shared" ca="1" si="1695"/>
        <v>0.11615539605660885</v>
      </c>
      <c r="S389" s="98"/>
      <c r="T389" s="98">
        <f t="shared" ca="1" si="1695"/>
        <v>2.4519434310264179E-3</v>
      </c>
      <c r="U389" s="98">
        <f t="shared" ca="1" si="1695"/>
        <v>8.0274980958293541E-3</v>
      </c>
      <c r="V389" s="98">
        <f t="shared" ca="1" si="1695"/>
        <v>1.7613060734461533E-2</v>
      </c>
      <c r="W389" s="98">
        <f t="shared" ca="1" si="1695"/>
        <v>3.0109768197052807E-2</v>
      </c>
      <c r="X389" s="98">
        <f t="shared" ca="1" si="1695"/>
        <v>5.9879599453013473E-2</v>
      </c>
      <c r="Y389" s="98">
        <f t="shared" ca="1" si="1695"/>
        <v>8.9170923050680417E-2</v>
      </c>
      <c r="Z389" s="98">
        <f t="shared" ca="1" si="1695"/>
        <v>0.11107433555199238</v>
      </c>
      <c r="AA389" s="98"/>
      <c r="AB389" s="98">
        <f t="shared" ca="1" si="1695"/>
        <v>2.5114028580847801E-3</v>
      </c>
      <c r="AC389" s="98">
        <f t="shared" ca="1" si="1695"/>
        <v>8.0188891964174478E-3</v>
      </c>
      <c r="AD389" s="98">
        <f t="shared" ca="1" si="1695"/>
        <v>1.6108699427101289E-2</v>
      </c>
      <c r="AE389" s="98">
        <f t="shared" ca="1" si="1695"/>
        <v>2.7535362690303603E-2</v>
      </c>
      <c r="AF389" s="98">
        <f t="shared" ca="1" si="1695"/>
        <v>5.4903499658674589E-2</v>
      </c>
      <c r="AG389" s="98">
        <f t="shared" ca="1" si="1695"/>
        <v>8.2072431808179386E-2</v>
      </c>
      <c r="AH389" s="98">
        <f t="shared" ca="1" si="1695"/>
        <v>0.10276510211996218</v>
      </c>
      <c r="AI389" s="98"/>
      <c r="AJ389" s="98">
        <f t="shared" ca="1" si="1695"/>
        <v>2.5928498534996949E-3</v>
      </c>
      <c r="AK389" s="98">
        <f t="shared" ca="1" si="1695"/>
        <v>8.1137604031443922E-3</v>
      </c>
      <c r="AL389" s="98">
        <f t="shared" ca="1" si="1695"/>
        <v>1.456280788164056E-2</v>
      </c>
      <c r="AM389" s="98">
        <f t="shared" ca="1" si="1695"/>
        <v>2.4800791765418471E-2</v>
      </c>
      <c r="AN389" s="98">
        <f t="shared" ca="1" si="1695"/>
        <v>4.9367495552057925E-2</v>
      </c>
      <c r="AO389" s="98">
        <f t="shared" ca="1" si="1695"/>
        <v>7.3816019455694742E-2</v>
      </c>
      <c r="AP389" s="98">
        <f t="shared" ca="1" si="1695"/>
        <v>9.2558996175553923E-2</v>
      </c>
      <c r="AQ389" s="98"/>
      <c r="AR389" s="98">
        <f t="shared" ca="1" si="1695"/>
        <v>2.6977607556974118E-3</v>
      </c>
      <c r="AS389" s="98">
        <f t="shared" ca="1" si="1695"/>
        <v>8.2735905716527537E-3</v>
      </c>
      <c r="AT389" s="98">
        <f t="shared" ca="1" si="1695"/>
        <v>1.4616060480814944E-2</v>
      </c>
      <c r="AU389" s="98">
        <f t="shared" ca="1" si="1695"/>
        <v>2.2064544324103059E-2</v>
      </c>
      <c r="AV389" s="98">
        <f t="shared" ca="1" si="1695"/>
        <v>4.3675186157959803E-2</v>
      </c>
      <c r="AW389" s="98">
        <f t="shared" ca="1" si="1695"/>
        <v>6.5094452173154363E-2</v>
      </c>
      <c r="AX389" s="98">
        <f t="shared" ca="1" si="1695"/>
        <v>8.1464806457928821E-2</v>
      </c>
      <c r="AY389" s="98"/>
      <c r="AZ389" s="98">
        <f t="shared" ca="1" si="1695"/>
        <v>2.9857289368426746E-3</v>
      </c>
      <c r="BA389" s="98">
        <f t="shared" ca="1" si="1695"/>
        <v>8.7799675771878284E-3</v>
      </c>
      <c r="BB389" s="98">
        <f t="shared" ca="1" si="1695"/>
        <v>1.521453823025856E-2</v>
      </c>
      <c r="BC389" s="98">
        <f t="shared" ca="1" si="1695"/>
        <v>2.1271468616826859E-2</v>
      </c>
      <c r="BD389" s="98">
        <f t="shared" ca="1" si="1695"/>
        <v>3.2997709129461032E-2</v>
      </c>
      <c r="BE389" s="98">
        <f t="shared" ca="1" si="1695"/>
        <v>4.8436567383410456E-2</v>
      </c>
      <c r="BF389" s="98">
        <f t="shared" ca="1" si="1695"/>
        <v>6.0070493120184178E-2</v>
      </c>
    </row>
    <row r="390" spans="2:58" x14ac:dyDescent="0.2">
      <c r="B390" s="39" t="s">
        <v>287</v>
      </c>
      <c r="C390" s="29"/>
      <c r="D390" s="81">
        <f t="shared" ref="D390:BF390" si="1696">D$19</f>
        <v>1186.3499999999999</v>
      </c>
      <c r="E390" s="81">
        <f t="shared" si="1696"/>
        <v>1186.3499999999999</v>
      </c>
      <c r="F390" s="81">
        <f t="shared" si="1696"/>
        <v>1186.3499999999999</v>
      </c>
      <c r="G390" s="81">
        <f t="shared" si="1696"/>
        <v>1186.3499999999999</v>
      </c>
      <c r="H390" s="81">
        <f t="shared" si="1696"/>
        <v>1186.3499999999999</v>
      </c>
      <c r="I390" s="81">
        <f t="shared" si="1696"/>
        <v>1186.3499999999999</v>
      </c>
      <c r="J390" s="81">
        <f t="shared" si="1696"/>
        <v>1186.3499999999999</v>
      </c>
      <c r="K390" s="81"/>
      <c r="L390" s="81">
        <f t="shared" si="1696"/>
        <v>1186.3499999999999</v>
      </c>
      <c r="M390" s="81">
        <f t="shared" si="1696"/>
        <v>1186.3499999999999</v>
      </c>
      <c r="N390" s="81">
        <f t="shared" si="1696"/>
        <v>1186.3499999999999</v>
      </c>
      <c r="O390" s="81">
        <f t="shared" si="1696"/>
        <v>1186.3499999999999</v>
      </c>
      <c r="P390" s="81">
        <f t="shared" si="1696"/>
        <v>1186.3499999999999</v>
      </c>
      <c r="Q390" s="81">
        <f t="shared" si="1696"/>
        <v>1186.3499999999999</v>
      </c>
      <c r="R390" s="81">
        <f t="shared" si="1696"/>
        <v>1186.3499999999999</v>
      </c>
      <c r="S390" s="81"/>
      <c r="T390" s="81">
        <f t="shared" si="1696"/>
        <v>1186.3499999999999</v>
      </c>
      <c r="U390" s="81">
        <f t="shared" si="1696"/>
        <v>1186.3499999999999</v>
      </c>
      <c r="V390" s="81">
        <f t="shared" si="1696"/>
        <v>1186.3499999999999</v>
      </c>
      <c r="W390" s="81">
        <f t="shared" si="1696"/>
        <v>1186.3499999999999</v>
      </c>
      <c r="X390" s="81">
        <f t="shared" si="1696"/>
        <v>1186.3499999999999</v>
      </c>
      <c r="Y390" s="81">
        <f t="shared" si="1696"/>
        <v>1186.3499999999999</v>
      </c>
      <c r="Z390" s="81">
        <f t="shared" si="1696"/>
        <v>1186.3499999999999</v>
      </c>
      <c r="AA390" s="81"/>
      <c r="AB390" s="81">
        <f t="shared" si="1696"/>
        <v>1186.3499999999999</v>
      </c>
      <c r="AC390" s="81">
        <f t="shared" si="1696"/>
        <v>1186.3499999999999</v>
      </c>
      <c r="AD390" s="81">
        <f t="shared" si="1696"/>
        <v>1186.3499999999999</v>
      </c>
      <c r="AE390" s="81">
        <f t="shared" si="1696"/>
        <v>1186.3499999999999</v>
      </c>
      <c r="AF390" s="81">
        <f t="shared" si="1696"/>
        <v>1186.3499999999999</v>
      </c>
      <c r="AG390" s="81">
        <f t="shared" si="1696"/>
        <v>1186.3499999999999</v>
      </c>
      <c r="AH390" s="81">
        <f t="shared" si="1696"/>
        <v>1186.3499999999999</v>
      </c>
      <c r="AI390" s="81"/>
      <c r="AJ390" s="81">
        <f t="shared" si="1696"/>
        <v>1186.3499999999999</v>
      </c>
      <c r="AK390" s="81">
        <f t="shared" si="1696"/>
        <v>1186.3499999999999</v>
      </c>
      <c r="AL390" s="81">
        <f t="shared" si="1696"/>
        <v>1186.3499999999999</v>
      </c>
      <c r="AM390" s="81">
        <f t="shared" si="1696"/>
        <v>1186.3499999999999</v>
      </c>
      <c r="AN390" s="81">
        <f t="shared" si="1696"/>
        <v>1186.3499999999999</v>
      </c>
      <c r="AO390" s="81">
        <f t="shared" si="1696"/>
        <v>1186.3499999999999</v>
      </c>
      <c r="AP390" s="81">
        <f t="shared" si="1696"/>
        <v>1186.3499999999999</v>
      </c>
      <c r="AQ390" s="81"/>
      <c r="AR390" s="81">
        <f t="shared" si="1696"/>
        <v>1186.3499999999999</v>
      </c>
      <c r="AS390" s="81">
        <f t="shared" si="1696"/>
        <v>1186.3499999999999</v>
      </c>
      <c r="AT390" s="81">
        <f t="shared" si="1696"/>
        <v>1186.3499999999999</v>
      </c>
      <c r="AU390" s="81">
        <f t="shared" si="1696"/>
        <v>1186.3499999999999</v>
      </c>
      <c r="AV390" s="81">
        <f t="shared" si="1696"/>
        <v>1186.3499999999999</v>
      </c>
      <c r="AW390" s="81">
        <f t="shared" si="1696"/>
        <v>1186.3499999999999</v>
      </c>
      <c r="AX390" s="81">
        <f t="shared" si="1696"/>
        <v>1186.3499999999999</v>
      </c>
      <c r="AY390" s="81"/>
      <c r="AZ390" s="81">
        <f t="shared" si="1696"/>
        <v>1186.3499999999999</v>
      </c>
      <c r="BA390" s="81">
        <f t="shared" si="1696"/>
        <v>1186.3499999999999</v>
      </c>
      <c r="BB390" s="81">
        <f t="shared" si="1696"/>
        <v>1186.3499999999999</v>
      </c>
      <c r="BC390" s="81">
        <f t="shared" si="1696"/>
        <v>1186.3499999999999</v>
      </c>
      <c r="BD390" s="81">
        <f t="shared" si="1696"/>
        <v>1186.3499999999999</v>
      </c>
      <c r="BE390" s="81">
        <f t="shared" si="1696"/>
        <v>1186.3499999999999</v>
      </c>
      <c r="BF390" s="81">
        <f t="shared" si="1696"/>
        <v>1186.3499999999999</v>
      </c>
    </row>
    <row r="391" spans="2:58" x14ac:dyDescent="0.2">
      <c r="B391" s="33" t="s">
        <v>288</v>
      </c>
      <c r="C391" s="29"/>
      <c r="D391" s="81">
        <f t="shared" ref="D391:BF391" si="1697">-D$19*D$30</f>
        <v>-949079.99999999988</v>
      </c>
      <c r="E391" s="81">
        <f t="shared" si="1697"/>
        <v>-949079.99999999988</v>
      </c>
      <c r="F391" s="81">
        <f t="shared" si="1697"/>
        <v>-949079.99999999988</v>
      </c>
      <c r="G391" s="81">
        <f t="shared" si="1697"/>
        <v>-949079.99999999988</v>
      </c>
      <c r="H391" s="81">
        <f t="shared" si="1697"/>
        <v>-949079.99999999988</v>
      </c>
      <c r="I391" s="81">
        <f t="shared" si="1697"/>
        <v>-949079.99999999988</v>
      </c>
      <c r="J391" s="81">
        <f t="shared" si="1697"/>
        <v>-949079.99999999988</v>
      </c>
      <c r="K391" s="81"/>
      <c r="L391" s="81">
        <f t="shared" si="1697"/>
        <v>-949079.99999999988</v>
      </c>
      <c r="M391" s="81">
        <f t="shared" si="1697"/>
        <v>-949079.99999999988</v>
      </c>
      <c r="N391" s="81">
        <f t="shared" si="1697"/>
        <v>-949079.99999999988</v>
      </c>
      <c r="O391" s="81">
        <f t="shared" si="1697"/>
        <v>-949079.99999999988</v>
      </c>
      <c r="P391" s="81">
        <f t="shared" si="1697"/>
        <v>-949079.99999999988</v>
      </c>
      <c r="Q391" s="81">
        <f t="shared" si="1697"/>
        <v>-949079.99999999988</v>
      </c>
      <c r="R391" s="81">
        <f t="shared" si="1697"/>
        <v>-949079.99999999988</v>
      </c>
      <c r="S391" s="81"/>
      <c r="T391" s="81">
        <f t="shared" si="1697"/>
        <v>-949079.99999999988</v>
      </c>
      <c r="U391" s="81">
        <f t="shared" si="1697"/>
        <v>-949079.99999999988</v>
      </c>
      <c r="V391" s="81">
        <f t="shared" si="1697"/>
        <v>-949079.99999999988</v>
      </c>
      <c r="W391" s="81">
        <f t="shared" si="1697"/>
        <v>-949079.99999999988</v>
      </c>
      <c r="X391" s="81">
        <f t="shared" si="1697"/>
        <v>-949079.99999999988</v>
      </c>
      <c r="Y391" s="81">
        <f t="shared" si="1697"/>
        <v>-949079.99999999988</v>
      </c>
      <c r="Z391" s="81">
        <f t="shared" si="1697"/>
        <v>-949079.99999999988</v>
      </c>
      <c r="AA391" s="81"/>
      <c r="AB391" s="81">
        <f t="shared" si="1697"/>
        <v>-949079.99999999988</v>
      </c>
      <c r="AC391" s="81">
        <f t="shared" si="1697"/>
        <v>-949079.99999999988</v>
      </c>
      <c r="AD391" s="81">
        <f t="shared" si="1697"/>
        <v>-949079.99999999988</v>
      </c>
      <c r="AE391" s="81">
        <f t="shared" si="1697"/>
        <v>-949079.99999999988</v>
      </c>
      <c r="AF391" s="81">
        <f t="shared" si="1697"/>
        <v>-949079.99999999988</v>
      </c>
      <c r="AG391" s="81">
        <f t="shared" si="1697"/>
        <v>-949079.99999999988</v>
      </c>
      <c r="AH391" s="81">
        <f t="shared" si="1697"/>
        <v>-949079.99999999988</v>
      </c>
      <c r="AI391" s="81"/>
      <c r="AJ391" s="81">
        <f t="shared" si="1697"/>
        <v>-949079.99999999988</v>
      </c>
      <c r="AK391" s="81">
        <f t="shared" si="1697"/>
        <v>-949079.99999999988</v>
      </c>
      <c r="AL391" s="81">
        <f t="shared" si="1697"/>
        <v>-949079.99999999988</v>
      </c>
      <c r="AM391" s="81">
        <f t="shared" si="1697"/>
        <v>-949079.99999999988</v>
      </c>
      <c r="AN391" s="81">
        <f t="shared" si="1697"/>
        <v>-949079.99999999988</v>
      </c>
      <c r="AO391" s="81">
        <f t="shared" si="1697"/>
        <v>-949079.99999999988</v>
      </c>
      <c r="AP391" s="81">
        <f t="shared" si="1697"/>
        <v>-949079.99999999988</v>
      </c>
      <c r="AQ391" s="81"/>
      <c r="AR391" s="81">
        <f t="shared" si="1697"/>
        <v>-949079.99999999988</v>
      </c>
      <c r="AS391" s="81">
        <f t="shared" si="1697"/>
        <v>-949079.99999999988</v>
      </c>
      <c r="AT391" s="81">
        <f t="shared" si="1697"/>
        <v>-949079.99999999988</v>
      </c>
      <c r="AU391" s="81">
        <f t="shared" si="1697"/>
        <v>-949079.99999999988</v>
      </c>
      <c r="AV391" s="81">
        <f t="shared" si="1697"/>
        <v>-949079.99999999988</v>
      </c>
      <c r="AW391" s="81">
        <f t="shared" si="1697"/>
        <v>-949079.99999999988</v>
      </c>
      <c r="AX391" s="81">
        <f t="shared" si="1697"/>
        <v>-949079.99999999988</v>
      </c>
      <c r="AY391" s="81"/>
      <c r="AZ391" s="81">
        <f t="shared" si="1697"/>
        <v>-949079.99999999988</v>
      </c>
      <c r="BA391" s="81">
        <f t="shared" si="1697"/>
        <v>-949079.99999999988</v>
      </c>
      <c r="BB391" s="81">
        <f t="shared" si="1697"/>
        <v>-949079.99999999988</v>
      </c>
      <c r="BC391" s="81">
        <f t="shared" si="1697"/>
        <v>-949079.99999999988</v>
      </c>
      <c r="BD391" s="81">
        <f t="shared" si="1697"/>
        <v>-949079.99999999988</v>
      </c>
      <c r="BE391" s="81">
        <f t="shared" si="1697"/>
        <v>-949079.99999999988</v>
      </c>
      <c r="BF391" s="81">
        <f t="shared" si="1697"/>
        <v>-949079.99999999988</v>
      </c>
    </row>
    <row r="392" spans="2:58" x14ac:dyDescent="0.2">
      <c r="B392" s="39" t="s">
        <v>292</v>
      </c>
      <c r="D392" s="104">
        <f t="shared" ref="D392:J392" ca="1" si="1698">IF(D390*D390-4*D389*D391&gt;0,D390*D390-4*D389*D391,0)</f>
        <v>1416525.1864050264</v>
      </c>
      <c r="E392" s="104">
        <f t="shared" ca="1" si="1698"/>
        <v>1442278.5106086868</v>
      </c>
      <c r="F392" s="104">
        <f t="shared" ca="1" si="1698"/>
        <v>1483667.1110994129</v>
      </c>
      <c r="G392" s="104">
        <f t="shared" ca="1" si="1698"/>
        <v>1536866.4940113679</v>
      </c>
      <c r="H392" s="104">
        <f t="shared" ca="1" si="1698"/>
        <v>1660624.5982075073</v>
      </c>
      <c r="I392" s="104">
        <f t="shared" ca="1" si="1698"/>
        <v>1775275.7081409534</v>
      </c>
      <c r="J392" s="104">
        <f t="shared" ca="1" si="1698"/>
        <v>1850403.008824521</v>
      </c>
      <c r="K392" s="104"/>
      <c r="L392" s="104">
        <f t="shared" ref="L392:R392" ca="1" si="1699">IF(L390*L390-4*L389*L391&gt;0,L390*L390-4*L389*L391,0)</f>
        <v>1416589.537440981</v>
      </c>
      <c r="M392" s="104">
        <f t="shared" ca="1" si="1699"/>
        <v>1440235.4646493711</v>
      </c>
      <c r="N392" s="104">
        <f t="shared" ca="1" si="1699"/>
        <v>1479440.9182645935</v>
      </c>
      <c r="O392" s="104">
        <f t="shared" ca="1" si="1699"/>
        <v>1530221.9434569627</v>
      </c>
      <c r="P392" s="104">
        <f t="shared" ca="1" si="1699"/>
        <v>1650092.2861814243</v>
      </c>
      <c r="Q392" s="104">
        <f t="shared" ca="1" si="1699"/>
        <v>1765631.0550850956</v>
      </c>
      <c r="R392" s="104">
        <f t="shared" ca="1" si="1699"/>
        <v>1848389.375657625</v>
      </c>
      <c r="S392" s="104"/>
      <c r="T392" s="104">
        <f t="shared" ref="T392:Z392" ca="1" si="1700">IF(T390*T390-4*T389*T391&gt;0,T390*T390-4*T389*T391,0)</f>
        <v>1416734.6843860741</v>
      </c>
      <c r="U392" s="104">
        <f t="shared" ca="1" si="1700"/>
        <v>1437901.2740711586</v>
      </c>
      <c r="V392" s="104">
        <f t="shared" ca="1" si="1700"/>
        <v>1474291.1372274507</v>
      </c>
      <c r="W392" s="104">
        <f t="shared" ca="1" si="1700"/>
        <v>1521732.6377018353</v>
      </c>
      <c r="X392" s="104">
        <f t="shared" ca="1" si="1700"/>
        <v>1634748.4434954638</v>
      </c>
      <c r="Y392" s="104">
        <f t="shared" ca="1" si="1700"/>
        <v>1745947.6810957589</v>
      </c>
      <c r="Z392" s="104">
        <f t="shared" ca="1" si="1700"/>
        <v>1829100.0440427396</v>
      </c>
      <c r="AA392" s="104"/>
      <c r="AB392" s="104">
        <f t="shared" ref="AB392:AH392" ca="1" si="1701">IF(AB390*AB390-4*AB389*AB391&gt;0,AB390*AB390-4*AB389*AB391,0)</f>
        <v>1416960.4113982043</v>
      </c>
      <c r="AC392" s="104">
        <f t="shared" ca="1" si="1701"/>
        <v>1437868.5919341433</v>
      </c>
      <c r="AD392" s="104">
        <f t="shared" ca="1" si="1701"/>
        <v>1468580.100309093</v>
      </c>
      <c r="AE392" s="104">
        <f t="shared" ca="1" si="1701"/>
        <v>1511959.370588453</v>
      </c>
      <c r="AF392" s="104">
        <f t="shared" ca="1" si="1701"/>
        <v>1615857.5763242193</v>
      </c>
      <c r="AG392" s="104">
        <f t="shared" ca="1" si="1701"/>
        <v>1718999.5368220273</v>
      </c>
      <c r="AH392" s="104">
        <f t="shared" ca="1" si="1701"/>
        <v>1797555.5349800545</v>
      </c>
      <c r="AI392" s="104"/>
      <c r="AJ392" s="104">
        <f t="shared" ref="AJ392:AP392" ca="1" si="1702">IF(AJ390*AJ390-4*AJ389*AJ391&gt;0,AJ390*AJ390-4*AJ389*AJ391,0)</f>
        <v>1417269.6102558377</v>
      </c>
      <c r="AK392" s="104">
        <f t="shared" ca="1" si="1702"/>
        <v>1438228.753393665</v>
      </c>
      <c r="AL392" s="104">
        <f t="shared" ca="1" si="1702"/>
        <v>1462711.4013172295</v>
      </c>
      <c r="AM392" s="104">
        <f t="shared" ca="1" si="1702"/>
        <v>1501578.0642948933</v>
      </c>
      <c r="AN392" s="104">
        <f t="shared" ca="1" si="1702"/>
        <v>1594841.1332141883</v>
      </c>
      <c r="AO392" s="104">
        <f t="shared" ca="1" si="1702"/>
        <v>1687655.5534800428</v>
      </c>
      <c r="AP392" s="104">
        <f t="shared" ca="1" si="1702"/>
        <v>1758809.8908611785</v>
      </c>
      <c r="AQ392" s="104"/>
      <c r="AR392" s="104">
        <f t="shared" ref="AR392:AX392" ca="1" si="1703">IF(AR390*AR390-4*AR389*AR391&gt;0,AR390*AR390-4*AR389*AR391,0)</f>
        <v>1417667.8856120689</v>
      </c>
      <c r="AS392" s="104">
        <f t="shared" ca="1" si="1703"/>
        <v>1438835.5198589766</v>
      </c>
      <c r="AT392" s="104">
        <f t="shared" ca="1" si="1703"/>
        <v>1462913.5652245271</v>
      </c>
      <c r="AU392" s="104">
        <f t="shared" ca="1" si="1703"/>
        <v>1491190.3934084787</v>
      </c>
      <c r="AV392" s="104">
        <f t="shared" ca="1" si="1703"/>
        <v>1573231.3052151857</v>
      </c>
      <c r="AW392" s="104">
        <f t="shared" ca="1" si="1703"/>
        <v>1654545.6931739892</v>
      </c>
      <c r="AX392" s="104">
        <f t="shared" ca="1" si="1703"/>
        <v>1716692.796552364</v>
      </c>
      <c r="AY392" s="104"/>
      <c r="AZ392" s="104">
        <f t="shared" ref="AZ392:BF392" ca="1" si="1704">IF(AZ390*AZ390-4*AZ389*AZ391&gt;0,AZ390*AZ390-4*AZ389*AZ391,0)</f>
        <v>1418761.1049775144</v>
      </c>
      <c r="BA392" s="104">
        <f t="shared" ca="1" si="1704"/>
        <v>1440757.8890126294</v>
      </c>
      <c r="BB392" s="104">
        <f t="shared" ca="1" si="1704"/>
        <v>1465185.578274295</v>
      </c>
      <c r="BC392" s="104">
        <f t="shared" ca="1" si="1704"/>
        <v>1488179.6242394319</v>
      </c>
      <c r="BD392" s="104">
        <f t="shared" ca="1" si="1704"/>
        <v>1532696.1856223552</v>
      </c>
      <c r="BE392" s="104">
        <f t="shared" ca="1" si="1704"/>
        <v>1591307.0319889886</v>
      </c>
      <c r="BF392" s="104">
        <f t="shared" ca="1" si="1704"/>
        <v>1635473.1369420174</v>
      </c>
    </row>
    <row r="393" spans="2:58" x14ac:dyDescent="0.2">
      <c r="B393" s="39" t="s">
        <v>291</v>
      </c>
      <c r="C393" s="3" t="s">
        <v>43</v>
      </c>
      <c r="D393" s="85">
        <f t="shared" ref="D393:J393" ca="1" si="1705">(-D390+SQRT(D392))/2/D389</f>
        <v>798.71118360333389</v>
      </c>
      <c r="E393" s="85">
        <f t="shared" ca="1" si="1705"/>
        <v>795.10777522510682</v>
      </c>
      <c r="F393" s="85">
        <f t="shared" ca="1" si="1705"/>
        <v>789.44979816037835</v>
      </c>
      <c r="G393" s="85">
        <f t="shared" ca="1" si="1705"/>
        <v>782.40626404533862</v>
      </c>
      <c r="H393" s="85">
        <f t="shared" ca="1" si="1705"/>
        <v>766.93263891391337</v>
      </c>
      <c r="I393" s="85">
        <f t="shared" ca="1" si="1705"/>
        <v>753.61348840339133</v>
      </c>
      <c r="J393" s="85">
        <f t="shared" ca="1" si="1705"/>
        <v>745.35707059412118</v>
      </c>
      <c r="K393" s="85"/>
      <c r="L393" s="85">
        <f t="shared" ref="L393:R393" ca="1" si="1706">(-L390+SQRT(L392))/2/L389</f>
        <v>798.70209807394917</v>
      </c>
      <c r="M393" s="85">
        <f t="shared" ca="1" si="1706"/>
        <v>795.39127417884072</v>
      </c>
      <c r="N393" s="85">
        <f t="shared" ca="1" si="1706"/>
        <v>790.02021269474346</v>
      </c>
      <c r="O393" s="85">
        <f t="shared" ca="1" si="1706"/>
        <v>783.27242790365233</v>
      </c>
      <c r="P393" s="85">
        <f t="shared" ca="1" si="1706"/>
        <v>768.20306289910775</v>
      </c>
      <c r="Q393" s="85">
        <f t="shared" ca="1" si="1706"/>
        <v>754.69942541138539</v>
      </c>
      <c r="R393" s="85">
        <f t="shared" ca="1" si="1706"/>
        <v>745.57381984488256</v>
      </c>
      <c r="S393" s="85"/>
      <c r="T393" s="85">
        <f t="shared" ref="T393:Z393" ca="1" si="1707">(-T390+SQRT(T392))/2/T389</f>
        <v>798.68160672941269</v>
      </c>
      <c r="U393" s="85">
        <f t="shared" ca="1" si="1707"/>
        <v>795.7156672371683</v>
      </c>
      <c r="V393" s="85">
        <f t="shared" ca="1" si="1707"/>
        <v>790.71750540024971</v>
      </c>
      <c r="W393" s="85">
        <f t="shared" ca="1" si="1707"/>
        <v>784.38461449052636</v>
      </c>
      <c r="X393" s="85">
        <f t="shared" ca="1" si="1707"/>
        <v>770.06873739703406</v>
      </c>
      <c r="Y393" s="85">
        <f t="shared" ca="1" si="1707"/>
        <v>756.93471952821221</v>
      </c>
      <c r="Z393" s="85">
        <f t="shared" ca="1" si="1707"/>
        <v>747.66259380532017</v>
      </c>
      <c r="AA393" s="85"/>
      <c r="AB393" s="85">
        <f t="shared" ref="AB393:AH393" ca="1" si="1708">(-AB390+SQRT(AB392))/2/AB389</f>
        <v>798.64974354341587</v>
      </c>
      <c r="AC393" s="85">
        <f t="shared" ca="1" si="1708"/>
        <v>795.72021296958485</v>
      </c>
      <c r="AD393" s="85">
        <f t="shared" ca="1" si="1708"/>
        <v>791.49366408807498</v>
      </c>
      <c r="AE393" s="85">
        <f t="shared" ca="1" si="1708"/>
        <v>785.67279746957388</v>
      </c>
      <c r="AF393" s="85">
        <f t="shared" ca="1" si="1708"/>
        <v>772.39035173848697</v>
      </c>
      <c r="AG393" s="85">
        <f t="shared" ca="1" si="1708"/>
        <v>760.03734518307851</v>
      </c>
      <c r="AH393" s="85">
        <f t="shared" ca="1" si="1708"/>
        <v>751.12793880052686</v>
      </c>
      <c r="AI393" s="85"/>
      <c r="AJ393" s="85">
        <f t="shared" ref="AJ393:AP393" ca="1" si="1709">(-AJ390+SQRT(AJ392))/2/AJ389</f>
        <v>798.60610587857548</v>
      </c>
      <c r="AK393" s="85">
        <f t="shared" ca="1" si="1709"/>
        <v>795.67012411801068</v>
      </c>
      <c r="AL393" s="85">
        <f t="shared" ca="1" si="1709"/>
        <v>792.29441745156555</v>
      </c>
      <c r="AM393" s="85">
        <f t="shared" ca="1" si="1709"/>
        <v>787.05035827052188</v>
      </c>
      <c r="AN393" s="85">
        <f t="shared" ca="1" si="1709"/>
        <v>775.00585807295136</v>
      </c>
      <c r="AO393" s="85">
        <f t="shared" ca="1" si="1709"/>
        <v>763.70940678410261</v>
      </c>
      <c r="AP393" s="85">
        <f t="shared" ca="1" si="1709"/>
        <v>755.47114171150395</v>
      </c>
      <c r="AQ393" s="85"/>
      <c r="AR393" s="85">
        <f t="shared" ref="AR393:AX393" ca="1" si="1710">(-AR390+SQRT(AR392))/2/AR389</f>
        <v>798.54991076304486</v>
      </c>
      <c r="AS393" s="85">
        <f t="shared" ca="1" si="1710"/>
        <v>795.5857675247812</v>
      </c>
      <c r="AT393" s="85">
        <f t="shared" ca="1" si="1710"/>
        <v>792.26677958453809</v>
      </c>
      <c r="AU393" s="85">
        <f t="shared" ca="1" si="1710"/>
        <v>788.43840713173563</v>
      </c>
      <c r="AV393" s="85">
        <f t="shared" ca="1" si="1710"/>
        <v>777.73196825815012</v>
      </c>
      <c r="AW393" s="85">
        <f t="shared" ca="1" si="1710"/>
        <v>767.66487933334088</v>
      </c>
      <c r="AX393" s="85">
        <f t="shared" ca="1" si="1710"/>
        <v>760.30524146773826</v>
      </c>
      <c r="AY393" s="85"/>
      <c r="AZ393" s="85">
        <f t="shared" ref="AZ393:BF393" ca="1" si="1711">(-AZ390+SQRT(AZ392))/2/AZ389</f>
        <v>798.39574290821611</v>
      </c>
      <c r="BA393" s="85">
        <f t="shared" ca="1" si="1711"/>
        <v>795.31874270204764</v>
      </c>
      <c r="BB393" s="85">
        <f t="shared" ca="1" si="1711"/>
        <v>791.95643591655448</v>
      </c>
      <c r="BC393" s="85">
        <f t="shared" ca="1" si="1711"/>
        <v>788.84254130385568</v>
      </c>
      <c r="BD393" s="85">
        <f t="shared" ca="1" si="1711"/>
        <v>782.94944964238175</v>
      </c>
      <c r="BE393" s="85">
        <f t="shared" ca="1" si="1711"/>
        <v>775.44911603239632</v>
      </c>
      <c r="BF393" s="85">
        <f t="shared" ca="1" si="1711"/>
        <v>769.98022033455356</v>
      </c>
    </row>
    <row r="394" spans="2:58" x14ac:dyDescent="0.2">
      <c r="B394" s="39" t="s">
        <v>296</v>
      </c>
      <c r="C394" s="3" t="s">
        <v>45</v>
      </c>
      <c r="D394" s="100">
        <f t="shared" ref="D394:J394" ca="1" si="1712">D$159/D$17/D393</f>
        <v>0.45259660996396289</v>
      </c>
      <c r="E394" s="100">
        <f t="shared" ca="1" si="1712"/>
        <v>0.46460471978487039</v>
      </c>
      <c r="F394" s="100">
        <f t="shared" ca="1" si="1712"/>
        <v>0.4745671728553385</v>
      </c>
      <c r="G394" s="100">
        <f t="shared" ca="1" si="1712"/>
        <v>0.48999063479166866</v>
      </c>
      <c r="H394" s="100">
        <f t="shared" ca="1" si="1712"/>
        <v>0.536115427059495</v>
      </c>
      <c r="I394" s="100">
        <f t="shared" ca="1" si="1712"/>
        <v>0.60353290521125269</v>
      </c>
      <c r="J394" s="100">
        <f t="shared" ca="1" si="1712"/>
        <v>0.69508807232325143</v>
      </c>
      <c r="K394" s="100"/>
      <c r="L394" s="100">
        <f t="shared" ref="L394:R394" ca="1" si="1713">L$159/L$17/L393</f>
        <v>0.4510097021510035</v>
      </c>
      <c r="M394" s="100">
        <f t="shared" ca="1" si="1713"/>
        <v>0.47868121267433872</v>
      </c>
      <c r="N394" s="100">
        <f t="shared" ca="1" si="1713"/>
        <v>0.48794113828707575</v>
      </c>
      <c r="O394" s="100">
        <f t="shared" ca="1" si="1713"/>
        <v>0.50251653803664098</v>
      </c>
      <c r="P394" s="100">
        <f t="shared" ca="1" si="1713"/>
        <v>0.54672058921318223</v>
      </c>
      <c r="Q394" s="100">
        <f t="shared" ca="1" si="1713"/>
        <v>0.61072395447719496</v>
      </c>
      <c r="R394" s="100">
        <f t="shared" ca="1" si="1713"/>
        <v>0.69647077195238183</v>
      </c>
      <c r="S394" s="100"/>
      <c r="T394" s="100">
        <f t="shared" ref="T394:Z394" ca="1" si="1714">T$159/T$17/T393</f>
        <v>0.44749102993359952</v>
      </c>
      <c r="U394" s="100">
        <f t="shared" ca="1" si="1714"/>
        <v>0.49647252696756566</v>
      </c>
      <c r="V394" s="100">
        <f t="shared" ca="1" si="1714"/>
        <v>0.50593616573833444</v>
      </c>
      <c r="W394" s="100">
        <f t="shared" ca="1" si="1714"/>
        <v>0.52010431766300513</v>
      </c>
      <c r="X394" s="100">
        <f t="shared" ca="1" si="1714"/>
        <v>0.56350212062738503</v>
      </c>
      <c r="Y394" s="100">
        <f t="shared" ca="1" si="1714"/>
        <v>0.62637320328183055</v>
      </c>
      <c r="Z394" s="100">
        <f t="shared" ca="1" si="1714"/>
        <v>0.71023280036141356</v>
      </c>
      <c r="AA394" s="100"/>
      <c r="AB394" s="100">
        <f t="shared" ref="AB394:AH394" ca="1" si="1715">AB$159/AB$17/AB393</f>
        <v>0.44217958900450788</v>
      </c>
      <c r="AC394" s="100">
        <f t="shared" ca="1" si="1715"/>
        <v>0.49673611862391009</v>
      </c>
      <c r="AD394" s="100">
        <f t="shared" ca="1" si="1715"/>
        <v>0.52851438617186453</v>
      </c>
      <c r="AE394" s="100">
        <f t="shared" ca="1" si="1715"/>
        <v>0.54298285194373352</v>
      </c>
      <c r="AF394" s="100">
        <f t="shared" ca="1" si="1715"/>
        <v>0.5867156010161434</v>
      </c>
      <c r="AG394" s="100">
        <f t="shared" ca="1" si="1715"/>
        <v>0.65023395448539312</v>
      </c>
      <c r="AH394" s="100">
        <f t="shared" ca="1" si="1715"/>
        <v>0.73498164774416197</v>
      </c>
      <c r="AI394" s="100"/>
      <c r="AJ394" s="100">
        <f t="shared" ref="AJ394:AP394" ca="1" si="1716">AJ$159/AJ$17/AJ393</f>
        <v>0.43520304942149124</v>
      </c>
      <c r="AK394" s="100">
        <f t="shared" ca="1" si="1716"/>
        <v>0.4938545905458272</v>
      </c>
      <c r="AL394" s="100">
        <f t="shared" ca="1" si="1716"/>
        <v>0.55529701517917507</v>
      </c>
      <c r="AM394" s="100">
        <f t="shared" ca="1" si="1716"/>
        <v>0.5711338986756882</v>
      </c>
      <c r="AN394" s="100">
        <f t="shared" ca="1" si="1716"/>
        <v>0.61665031487067801</v>
      </c>
      <c r="AO394" s="100">
        <f t="shared" ca="1" si="1716"/>
        <v>0.68233834271304394</v>
      </c>
      <c r="AP394" s="100">
        <f t="shared" ca="1" si="1716"/>
        <v>0.76999169857112648</v>
      </c>
      <c r="AQ394" s="100"/>
      <c r="AR394" s="100">
        <f t="shared" ref="AR394:AX394" ca="1" si="1717">AR$159/AR$17/AR393</f>
        <v>0.4266870463617437</v>
      </c>
      <c r="AS394" s="100">
        <f t="shared" ca="1" si="1717"/>
        <v>0.48911301345452657</v>
      </c>
      <c r="AT394" s="100">
        <f t="shared" ca="1" si="1717"/>
        <v>0.55430383502799563</v>
      </c>
      <c r="AU394" s="100">
        <f t="shared" ca="1" si="1717"/>
        <v>0.60444665471369852</v>
      </c>
      <c r="AV394" s="100">
        <f t="shared" ca="1" si="1717"/>
        <v>0.6533067683162519</v>
      </c>
      <c r="AW394" s="100">
        <f t="shared" ca="1" si="1717"/>
        <v>0.72286894415262937</v>
      </c>
      <c r="AX394" s="100">
        <f t="shared" ca="1" si="1717"/>
        <v>0.8155305618730736</v>
      </c>
      <c r="AY394" s="100"/>
      <c r="AZ394" s="100">
        <f t="shared" ref="AZ394:BF394" ca="1" si="1718">AZ$159/AZ$17/AZ393</f>
        <v>0.40566714826997513</v>
      </c>
      <c r="BA394" s="100">
        <f t="shared" ca="1" si="1718"/>
        <v>0.47495838875488627</v>
      </c>
      <c r="BB394" s="100">
        <f t="shared" ca="1" si="1718"/>
        <v>0.54350533898356612</v>
      </c>
      <c r="BC394" s="100">
        <f t="shared" ca="1" si="1718"/>
        <v>0.61529611144353369</v>
      </c>
      <c r="BD394" s="100">
        <f t="shared" ca="1" si="1718"/>
        <v>0.74660152475922303</v>
      </c>
      <c r="BE394" s="100">
        <f t="shared" ca="1" si="1718"/>
        <v>0.82958949334819165</v>
      </c>
      <c r="BF394" s="100">
        <f t="shared" ca="1" si="1718"/>
        <v>0.93778454864397998</v>
      </c>
    </row>
    <row r="395" spans="2:58" x14ac:dyDescent="0.2">
      <c r="B395" s="39" t="s">
        <v>297</v>
      </c>
      <c r="C395" s="29" t="s">
        <v>47</v>
      </c>
      <c r="D395" s="92">
        <f t="shared" ref="D395:J395" ca="1" si="1719">D$28/D$42/D394*1000000</f>
        <v>55.298957172329494</v>
      </c>
      <c r="E395" s="92">
        <f t="shared" ca="1" si="1719"/>
        <v>107.73941582998842</v>
      </c>
      <c r="F395" s="92">
        <f t="shared" ca="1" si="1719"/>
        <v>158.21650958378433</v>
      </c>
      <c r="G395" s="92">
        <f t="shared" ca="1" si="1719"/>
        <v>204.31509317626049</v>
      </c>
      <c r="H395" s="92">
        <f t="shared" ca="1" si="1719"/>
        <v>280.10520817892325</v>
      </c>
      <c r="I395" s="92">
        <f t="shared" ca="1" si="1719"/>
        <v>331.75484331848571</v>
      </c>
      <c r="J395" s="92">
        <f t="shared" ca="1" si="1719"/>
        <v>360.07121323611699</v>
      </c>
      <c r="K395" s="92"/>
      <c r="L395" s="92">
        <f t="shared" ref="L395:R395" ca="1" si="1720">L$28/L$42/L394*1000000</f>
        <v>55.49353025305647</v>
      </c>
      <c r="M395" s="92">
        <f t="shared" ca="1" si="1720"/>
        <v>104.57114207975438</v>
      </c>
      <c r="N395" s="92">
        <f t="shared" ca="1" si="1720"/>
        <v>153.87995756168624</v>
      </c>
      <c r="O395" s="92">
        <f t="shared" ca="1" si="1720"/>
        <v>199.22226359773077</v>
      </c>
      <c r="P395" s="92">
        <f t="shared" ca="1" si="1720"/>
        <v>274.67179079637157</v>
      </c>
      <c r="Q395" s="92">
        <f t="shared" ca="1" si="1720"/>
        <v>327.84855242383685</v>
      </c>
      <c r="R395" s="92">
        <f t="shared" ca="1" si="1720"/>
        <v>359.35636581817516</v>
      </c>
      <c r="S395" s="92"/>
      <c r="T395" s="92">
        <f t="shared" ref="T395:Z395" ca="1" si="1721">T$28/T$42/T394*1000000</f>
        <v>55.929882112838044</v>
      </c>
      <c r="U395" s="92">
        <f t="shared" ca="1" si="1721"/>
        <v>100.82378859353793</v>
      </c>
      <c r="V395" s="92">
        <f t="shared" ca="1" si="1721"/>
        <v>148.40678871541482</v>
      </c>
      <c r="W395" s="92">
        <f t="shared" ca="1" si="1721"/>
        <v>192.48538957106177</v>
      </c>
      <c r="X395" s="92">
        <f t="shared" ca="1" si="1721"/>
        <v>266.4918512413746</v>
      </c>
      <c r="Y395" s="92">
        <f t="shared" ca="1" si="1721"/>
        <v>319.65761523137883</v>
      </c>
      <c r="Z395" s="92">
        <f t="shared" ca="1" si="1721"/>
        <v>352.39319471027989</v>
      </c>
      <c r="AA395" s="92"/>
      <c r="AB395" s="92">
        <f t="shared" ref="AB395:AH395" ca="1" si="1722">AB$28/AB$42/AB394*1000000</f>
        <v>56.601709289850433</v>
      </c>
      <c r="AC395" s="92">
        <f t="shared" ca="1" si="1722"/>
        <v>100.77028672717896</v>
      </c>
      <c r="AD395" s="92">
        <f t="shared" ca="1" si="1722"/>
        <v>142.06682659306051</v>
      </c>
      <c r="AE395" s="92">
        <f t="shared" ca="1" si="1722"/>
        <v>184.37503476321373</v>
      </c>
      <c r="AF395" s="92">
        <f t="shared" ca="1" si="1722"/>
        <v>255.94806588465053</v>
      </c>
      <c r="AG395" s="92">
        <f t="shared" ca="1" si="1722"/>
        <v>307.92757441338364</v>
      </c>
      <c r="AH395" s="92">
        <f t="shared" ca="1" si="1722"/>
        <v>340.52714959014429</v>
      </c>
      <c r="AI395" s="92"/>
      <c r="AJ395" s="92">
        <f t="shared" ref="AJ395:AP395" ca="1" si="1723">AJ$28/AJ$42/AJ394*1000000</f>
        <v>57.50906521452044</v>
      </c>
      <c r="AK395" s="92">
        <f t="shared" ca="1" si="1723"/>
        <v>101.35825819934834</v>
      </c>
      <c r="AL395" s="92">
        <f t="shared" ca="1" si="1723"/>
        <v>135.21477623644165</v>
      </c>
      <c r="AM395" s="92">
        <f t="shared" ca="1" si="1723"/>
        <v>175.28723550657693</v>
      </c>
      <c r="AN395" s="92">
        <f t="shared" ca="1" si="1723"/>
        <v>243.5233059694863</v>
      </c>
      <c r="AO395" s="92">
        <f t="shared" ca="1" si="1723"/>
        <v>293.43941542226042</v>
      </c>
      <c r="AP395" s="92">
        <f t="shared" ca="1" si="1723"/>
        <v>325.04403095752042</v>
      </c>
      <c r="AQ395" s="92"/>
      <c r="AR395" s="92">
        <f t="shared" ref="AR395:AX395" ca="1" si="1724">AR$28/AR$42/AR394*1000000</f>
        <v>58.656855801335837</v>
      </c>
      <c r="AS395" s="92">
        <f t="shared" ca="1" si="1724"/>
        <v>102.34084909730416</v>
      </c>
      <c r="AT395" s="92">
        <f t="shared" ca="1" si="1724"/>
        <v>135.45704883752771</v>
      </c>
      <c r="AU395" s="92">
        <f t="shared" ca="1" si="1724"/>
        <v>165.62666270421161</v>
      </c>
      <c r="AV395" s="92">
        <f t="shared" ca="1" si="1724"/>
        <v>229.85943294519598</v>
      </c>
      <c r="AW395" s="92">
        <f t="shared" ca="1" si="1724"/>
        <v>276.98653542326383</v>
      </c>
      <c r="AX395" s="92">
        <f t="shared" ca="1" si="1724"/>
        <v>306.89371705770589</v>
      </c>
      <c r="AY395" s="92"/>
      <c r="AZ395" s="92">
        <f t="shared" ref="AZ395:BF395" ca="1" si="1725">AZ$28/AZ$42/AZ394*1000000</f>
        <v>61.696197627721794</v>
      </c>
      <c r="BA395" s="92">
        <f t="shared" ca="1" si="1725"/>
        <v>105.39079272333925</v>
      </c>
      <c r="BB395" s="92">
        <f t="shared" ca="1" si="1725"/>
        <v>138.14834237440016</v>
      </c>
      <c r="BC395" s="92">
        <f t="shared" ca="1" si="1725"/>
        <v>162.70618380487235</v>
      </c>
      <c r="BD395" s="92">
        <f t="shared" ca="1" si="1725"/>
        <v>201.1363737207223</v>
      </c>
      <c r="BE395" s="92">
        <f t="shared" ca="1" si="1725"/>
        <v>241.35426739532255</v>
      </c>
      <c r="BF395" s="92">
        <f t="shared" ca="1" si="1725"/>
        <v>266.88561447220388</v>
      </c>
    </row>
    <row r="396" spans="2:58" x14ac:dyDescent="0.2">
      <c r="B396" s="39" t="s">
        <v>298</v>
      </c>
      <c r="C396" s="29" t="s">
        <v>47</v>
      </c>
      <c r="D396" s="92">
        <f t="shared" ref="D396:J396" ca="1" si="1726">D395*D$57</f>
        <v>25.105201201741664</v>
      </c>
      <c r="E396" s="92">
        <f t="shared" ca="1" si="1726"/>
        <v>48.912671234303282</v>
      </c>
      <c r="F396" s="92">
        <f t="shared" ca="1" si="1726"/>
        <v>71.828792252989047</v>
      </c>
      <c r="G396" s="92">
        <f t="shared" ca="1" si="1726"/>
        <v>92.757111255422572</v>
      </c>
      <c r="H396" s="92">
        <f t="shared" ca="1" si="1726"/>
        <v>127.16510344079916</v>
      </c>
      <c r="I396" s="92">
        <f t="shared" ca="1" si="1726"/>
        <v>150.61354710917439</v>
      </c>
      <c r="J396" s="92">
        <f t="shared" ca="1" si="1726"/>
        <v>163.46891003888967</v>
      </c>
      <c r="K396" s="92"/>
      <c r="L396" s="92">
        <f t="shared" ref="L396:R396" ca="1" si="1727">L395*L$57</f>
        <v>25.193535531896767</v>
      </c>
      <c r="M396" s="92">
        <f t="shared" ca="1" si="1727"/>
        <v>47.47430505112284</v>
      </c>
      <c r="N396" s="92">
        <f t="shared" ca="1" si="1727"/>
        <v>69.860038833330194</v>
      </c>
      <c r="O396" s="92">
        <f t="shared" ca="1" si="1727"/>
        <v>90.445015009977524</v>
      </c>
      <c r="P396" s="92">
        <f t="shared" ca="1" si="1727"/>
        <v>124.69838356800098</v>
      </c>
      <c r="Q396" s="92">
        <f t="shared" ca="1" si="1727"/>
        <v>148.84012815378469</v>
      </c>
      <c r="R396" s="92">
        <f t="shared" ca="1" si="1727"/>
        <v>163.14437610238073</v>
      </c>
      <c r="S396" s="92"/>
      <c r="T396" s="92">
        <f t="shared" ref="T396:Z396" ca="1" si="1728">T395*T$57</f>
        <v>25.391635130781282</v>
      </c>
      <c r="U396" s="92">
        <f t="shared" ca="1" si="1728"/>
        <v>45.773042169214705</v>
      </c>
      <c r="V396" s="92">
        <f t="shared" ca="1" si="1728"/>
        <v>67.375272173652505</v>
      </c>
      <c r="W396" s="92">
        <f t="shared" ca="1" si="1728"/>
        <v>87.386538203927685</v>
      </c>
      <c r="X396" s="92">
        <f t="shared" ca="1" si="1728"/>
        <v>120.98476872158862</v>
      </c>
      <c r="Y396" s="92">
        <f t="shared" ca="1" si="1728"/>
        <v>145.12152048444545</v>
      </c>
      <c r="Z396" s="92">
        <f t="shared" ca="1" si="1728"/>
        <v>159.98316257133538</v>
      </c>
      <c r="AA396" s="92"/>
      <c r="AB396" s="92">
        <f t="shared" ref="AB396:AH396" ca="1" si="1729">AB395*AB$57</f>
        <v>25.696638286611748</v>
      </c>
      <c r="AC396" s="92">
        <f t="shared" ca="1" si="1729"/>
        <v>45.748752830169394</v>
      </c>
      <c r="AD396" s="92">
        <f t="shared" ca="1" si="1729"/>
        <v>64.496989601395086</v>
      </c>
      <c r="AE396" s="92">
        <f t="shared" ca="1" si="1729"/>
        <v>83.704514171647716</v>
      </c>
      <c r="AF396" s="92">
        <f t="shared" ca="1" si="1729"/>
        <v>116.19799033834295</v>
      </c>
      <c r="AG396" s="92">
        <f t="shared" ca="1" si="1729"/>
        <v>139.79619339151853</v>
      </c>
      <c r="AH396" s="92">
        <f t="shared" ca="1" si="1729"/>
        <v>154.59609081731301</v>
      </c>
      <c r="AI396" s="92"/>
      <c r="AJ396" s="92">
        <f t="shared" ref="AJ396:AP396" ca="1" si="1730">AJ395*AJ$57</f>
        <v>26.108569256294324</v>
      </c>
      <c r="AK396" s="92">
        <f t="shared" ca="1" si="1730"/>
        <v>46.01568629265217</v>
      </c>
      <c r="AL396" s="92">
        <f t="shared" ca="1" si="1730"/>
        <v>61.386223835753142</v>
      </c>
      <c r="AM396" s="92">
        <f t="shared" ca="1" si="1730"/>
        <v>79.578739645594496</v>
      </c>
      <c r="AN396" s="92">
        <f t="shared" ca="1" si="1730"/>
        <v>110.55726737531364</v>
      </c>
      <c r="AO396" s="92">
        <f t="shared" ca="1" si="1730"/>
        <v>133.21870685083249</v>
      </c>
      <c r="AP396" s="92">
        <f t="shared" ca="1" si="1730"/>
        <v>147.56690205176142</v>
      </c>
      <c r="AQ396" s="92"/>
      <c r="AR396" s="92">
        <f t="shared" ref="AR396:AX396" ca="1" si="1731">AR395*AR$57</f>
        <v>26.629655278398992</v>
      </c>
      <c r="AS396" s="92">
        <f t="shared" ca="1" si="1731"/>
        <v>46.461773225454664</v>
      </c>
      <c r="AT396" s="92">
        <f t="shared" ca="1" si="1731"/>
        <v>61.496213294993403</v>
      </c>
      <c r="AU396" s="92">
        <f t="shared" ca="1" si="1731"/>
        <v>75.192931371278391</v>
      </c>
      <c r="AV396" s="92">
        <f t="shared" ca="1" si="1731"/>
        <v>104.35399883263837</v>
      </c>
      <c r="AW396" s="92">
        <f t="shared" ca="1" si="1731"/>
        <v>125.74925563793323</v>
      </c>
      <c r="AX396" s="92">
        <f t="shared" ca="1" si="1731"/>
        <v>139.32683197395497</v>
      </c>
      <c r="AY396" s="92"/>
      <c r="AZ396" s="92">
        <f t="shared" ref="AZ396:BF396" ca="1" si="1732">AZ395*AZ$57</f>
        <v>28.00948759303926</v>
      </c>
      <c r="BA396" s="92">
        <f t="shared" ca="1" si="1732"/>
        <v>47.846418656415779</v>
      </c>
      <c r="BB396" s="92">
        <f t="shared" ca="1" si="1732"/>
        <v>62.718034992743938</v>
      </c>
      <c r="BC396" s="92">
        <f t="shared" ca="1" si="1732"/>
        <v>73.867061696288559</v>
      </c>
      <c r="BD396" s="92">
        <f t="shared" ca="1" si="1732"/>
        <v>91.314002821270961</v>
      </c>
      <c r="BE396" s="92">
        <f t="shared" ca="1" si="1732"/>
        <v>109.5725444690747</v>
      </c>
      <c r="BF396" s="92">
        <f t="shared" ca="1" si="1732"/>
        <v>121.16353348753186</v>
      </c>
    </row>
    <row r="397" spans="2:58" x14ac:dyDescent="0.2">
      <c r="B397" s="39" t="s">
        <v>299</v>
      </c>
      <c r="C397" s="29" t="s">
        <v>47</v>
      </c>
      <c r="D397" s="92">
        <f t="shared" ref="D397:J397" ca="1" si="1733">D395*D$58</f>
        <v>49.271731621358711</v>
      </c>
      <c r="E397" s="92">
        <f t="shared" ca="1" si="1733"/>
        <v>95.996522416763185</v>
      </c>
      <c r="F397" s="92">
        <f t="shared" ca="1" si="1733"/>
        <v>140.97194227346327</v>
      </c>
      <c r="G397" s="92">
        <f t="shared" ca="1" si="1733"/>
        <v>182.04608101020236</v>
      </c>
      <c r="H397" s="92">
        <f t="shared" ca="1" si="1733"/>
        <v>249.57556794656156</v>
      </c>
      <c r="I397" s="92">
        <f t="shared" ca="1" si="1733"/>
        <v>295.59572982786051</v>
      </c>
      <c r="J397" s="92">
        <f t="shared" ca="1" si="1733"/>
        <v>320.82580016580118</v>
      </c>
      <c r="K397" s="92"/>
      <c r="L397" s="92">
        <f t="shared" ref="L397:R397" ca="1" si="1734">L395*L$58</f>
        <v>49.445097505717882</v>
      </c>
      <c r="M397" s="92">
        <f t="shared" ca="1" si="1734"/>
        <v>93.173569834889918</v>
      </c>
      <c r="N397" s="92">
        <f t="shared" ca="1" si="1734"/>
        <v>137.10804612929161</v>
      </c>
      <c r="O397" s="92">
        <f t="shared" ca="1" si="1734"/>
        <v>177.50833662915289</v>
      </c>
      <c r="P397" s="92">
        <f t="shared" ca="1" si="1734"/>
        <v>244.73435761006954</v>
      </c>
      <c r="Q397" s="92">
        <f t="shared" ca="1" si="1734"/>
        <v>292.11519915535075</v>
      </c>
      <c r="R397" s="92">
        <f t="shared" ca="1" si="1734"/>
        <v>320.18886645261585</v>
      </c>
      <c r="S397" s="92"/>
      <c r="T397" s="92">
        <f t="shared" ref="T397:Z397" ca="1" si="1735">T395*T$58</f>
        <v>49.833889859624989</v>
      </c>
      <c r="U397" s="92">
        <f t="shared" ca="1" si="1735"/>
        <v>89.834653430231029</v>
      </c>
      <c r="V397" s="92">
        <f t="shared" ca="1" si="1735"/>
        <v>132.23141697927923</v>
      </c>
      <c r="W397" s="92">
        <f t="shared" ca="1" si="1735"/>
        <v>171.50573791875564</v>
      </c>
      <c r="X397" s="92">
        <f t="shared" ca="1" si="1735"/>
        <v>237.44597809910076</v>
      </c>
      <c r="Y397" s="92">
        <f t="shared" ca="1" si="1735"/>
        <v>284.81702067765349</v>
      </c>
      <c r="Z397" s="92">
        <f t="shared" ca="1" si="1735"/>
        <v>313.98463556644117</v>
      </c>
      <c r="AA397" s="92"/>
      <c r="AB397" s="92">
        <f t="shared" ref="AB397:AH397" ca="1" si="1736">AB395*AB$58</f>
        <v>50.432492257470081</v>
      </c>
      <c r="AC397" s="92">
        <f t="shared" ca="1" si="1736"/>
        <v>89.786982918248938</v>
      </c>
      <c r="AD397" s="92">
        <f t="shared" ca="1" si="1736"/>
        <v>126.58246936515442</v>
      </c>
      <c r="AE397" s="92">
        <f t="shared" ca="1" si="1736"/>
        <v>164.27935887148055</v>
      </c>
      <c r="AF397" s="92">
        <f t="shared" ca="1" si="1736"/>
        <v>228.05139655661782</v>
      </c>
      <c r="AG397" s="92">
        <f t="shared" ca="1" si="1736"/>
        <v>274.36547777982395</v>
      </c>
      <c r="AH397" s="92">
        <f t="shared" ca="1" si="1736"/>
        <v>303.41191194808681</v>
      </c>
      <c r="AI397" s="92"/>
      <c r="AJ397" s="92">
        <f t="shared" ref="AJ397:AP397" ca="1" si="1737">AJ395*AJ$58</f>
        <v>51.240952306112028</v>
      </c>
      <c r="AK397" s="92">
        <f t="shared" ca="1" si="1737"/>
        <v>90.3108693359885</v>
      </c>
      <c r="AL397" s="92">
        <f t="shared" ca="1" si="1737"/>
        <v>120.47724779333979</v>
      </c>
      <c r="AM397" s="92">
        <f t="shared" ca="1" si="1737"/>
        <v>156.18207044330296</v>
      </c>
      <c r="AN397" s="92">
        <f t="shared" ca="1" si="1737"/>
        <v>216.98085441073238</v>
      </c>
      <c r="AO397" s="92">
        <f t="shared" ca="1" si="1737"/>
        <v>261.45643359525479</v>
      </c>
      <c r="AP397" s="92">
        <f t="shared" ca="1" si="1737"/>
        <v>289.61635223163648</v>
      </c>
      <c r="AQ397" s="92"/>
      <c r="AR397" s="92">
        <f t="shared" ref="AR397:AW397" ca="1" si="1738">AR395*AR$58</f>
        <v>52.26364120736654</v>
      </c>
      <c r="AS397" s="92">
        <f t="shared" ca="1" si="1738"/>
        <v>91.186364236675232</v>
      </c>
      <c r="AT397" s="92">
        <f t="shared" ca="1" si="1738"/>
        <v>120.69311426153955</v>
      </c>
      <c r="AU397" s="92">
        <f t="shared" ca="1" si="1738"/>
        <v>147.57443704899876</v>
      </c>
      <c r="AV397" s="92">
        <f t="shared" ca="1" si="1738"/>
        <v>204.80625440040825</v>
      </c>
      <c r="AW397" s="92">
        <f t="shared" ca="1" si="1738"/>
        <v>246.79681017446052</v>
      </c>
      <c r="AX397" s="92">
        <f ca="1">AX395*AX$58</f>
        <v>273.44430413083489</v>
      </c>
      <c r="AY397" s="92"/>
      <c r="AZ397" s="92">
        <f t="shared" ref="AZ397:BF397" ca="1" si="1739">AZ395*AZ$58</f>
        <v>54.971714603915018</v>
      </c>
      <c r="BA397" s="92">
        <f t="shared" ca="1" si="1739"/>
        <v>93.903883905879226</v>
      </c>
      <c r="BB397" s="92">
        <f t="shared" ca="1" si="1739"/>
        <v>123.0910743613989</v>
      </c>
      <c r="BC397" s="92">
        <f t="shared" ca="1" si="1739"/>
        <v>144.97227129593301</v>
      </c>
      <c r="BD397" s="92">
        <f t="shared" ca="1" si="1739"/>
        <v>179.21382123675335</v>
      </c>
      <c r="BE397" s="92">
        <f t="shared" ca="1" si="1739"/>
        <v>215.04822688993625</v>
      </c>
      <c r="BF397" s="92">
        <f t="shared" ca="1" si="1739"/>
        <v>237.79682370675513</v>
      </c>
    </row>
    <row r="398" spans="2:58" x14ac:dyDescent="0.2">
      <c r="B398" s="39" t="s">
        <v>305</v>
      </c>
      <c r="C398" s="3" t="s">
        <v>44</v>
      </c>
      <c r="D398" s="104">
        <f t="shared" ref="D398:J398" ca="1" si="1740">D$159*(1-(1-D393/D$30)/D$33)^(-1/D$21)</f>
        <v>104696.10101296724</v>
      </c>
      <c r="E398" s="104">
        <f t="shared" ca="1" si="1740"/>
        <v>109110.78522427089</v>
      </c>
      <c r="F398" s="104">
        <f t="shared" ca="1" si="1740"/>
        <v>114144.28057463795</v>
      </c>
      <c r="G398" s="104">
        <f t="shared" ca="1" si="1740"/>
        <v>121441.83877166131</v>
      </c>
      <c r="H398" s="104">
        <f t="shared" ca="1" si="1740"/>
        <v>142068.24920219684</v>
      </c>
      <c r="I398" s="104">
        <f t="shared" ca="1" si="1740"/>
        <v>169613.13588971013</v>
      </c>
      <c r="J398" s="104">
        <f t="shared" ca="1" si="1740"/>
        <v>202703.82182711962</v>
      </c>
      <c r="K398" s="104"/>
      <c r="L398" s="104">
        <f t="shared" ref="L398:R398" ca="1" si="1741">L$159*(1-(1-L393/L$30)/L$33)^(-1/L$21)</f>
        <v>104332.97924083691</v>
      </c>
      <c r="M398" s="104">
        <f t="shared" ca="1" si="1741"/>
        <v>112282.6887926662</v>
      </c>
      <c r="N398" s="104">
        <f t="shared" ca="1" si="1741"/>
        <v>117077.81170357428</v>
      </c>
      <c r="O398" s="104">
        <f t="shared" ca="1" si="1741"/>
        <v>124085.93413573391</v>
      </c>
      <c r="P398" s="104">
        <f t="shared" ca="1" si="1741"/>
        <v>144077.06270647366</v>
      </c>
      <c r="Q398" s="104">
        <f t="shared" ca="1" si="1741"/>
        <v>170806.6452708306</v>
      </c>
      <c r="R398" s="104">
        <f t="shared" ca="1" si="1741"/>
        <v>202908.7875595357</v>
      </c>
      <c r="S398" s="104"/>
      <c r="T398" s="104">
        <f t="shared" ref="T398:Z398" ca="1" si="1742">T$159*(1-(1-T393/T$30)/T$33)^(-1/T$21)</f>
        <v>103527.87540024942</v>
      </c>
      <c r="U398" s="104">
        <f t="shared" ca="1" si="1742"/>
        <v>116297.28421589251</v>
      </c>
      <c r="V398" s="104">
        <f t="shared" ca="1" si="1742"/>
        <v>121037.87456892242</v>
      </c>
      <c r="W398" s="104">
        <f t="shared" ca="1" si="1742"/>
        <v>127820.42259286762</v>
      </c>
      <c r="X398" s="104">
        <f t="shared" ca="1" si="1742"/>
        <v>147297.2102037197</v>
      </c>
      <c r="Y398" s="104">
        <f t="shared" ca="1" si="1742"/>
        <v>173453.53021784258</v>
      </c>
      <c r="Z398" s="104">
        <f t="shared" ca="1" si="1742"/>
        <v>204983.11497435466</v>
      </c>
      <c r="AA398" s="104"/>
      <c r="AB398" s="104">
        <f t="shared" ref="AB398:AH398" ca="1" si="1743">AB$159*(1-(1-AB393/AB$30)/AB$33)^(-1/AB$21)</f>
        <v>102312.7062596358</v>
      </c>
      <c r="AC398" s="104">
        <f t="shared" ca="1" si="1743"/>
        <v>116356.80742358579</v>
      </c>
      <c r="AD398" s="104">
        <f t="shared" ca="1" si="1743"/>
        <v>126025.15695507526</v>
      </c>
      <c r="AE398" s="104">
        <f t="shared" ca="1" si="1743"/>
        <v>132712.25938891509</v>
      </c>
      <c r="AF398" s="104">
        <f t="shared" ca="1" si="1743"/>
        <v>151825.99711059339</v>
      </c>
      <c r="AG398" s="104">
        <f t="shared" ca="1" si="1743"/>
        <v>177606.99267853497</v>
      </c>
      <c r="AH398" s="104">
        <f t="shared" ca="1" si="1743"/>
        <v>208857.90973931589</v>
      </c>
      <c r="AI398" s="104"/>
      <c r="AJ398" s="104">
        <f t="shared" ref="AJ398:AP398" ca="1" si="1744">AJ$159*(1-(1-AJ393/AJ$30)/AJ$33)^(-1/AJ$21)</f>
        <v>100716.84862660893</v>
      </c>
      <c r="AK398" s="104">
        <f t="shared" ca="1" si="1744"/>
        <v>115706.17979293995</v>
      </c>
      <c r="AL398" s="104">
        <f t="shared" ca="1" si="1744"/>
        <v>131964.4793596862</v>
      </c>
      <c r="AM398" s="104">
        <f t="shared" ca="1" si="1744"/>
        <v>138776.89307020311</v>
      </c>
      <c r="AN398" s="104">
        <f t="shared" ca="1" si="1744"/>
        <v>157775.41848095419</v>
      </c>
      <c r="AO398" s="104">
        <f t="shared" ca="1" si="1744"/>
        <v>183387.81176530491</v>
      </c>
      <c r="AP398" s="104">
        <f t="shared" ca="1" si="1744"/>
        <v>214613.17112230518</v>
      </c>
      <c r="AQ398" s="104"/>
      <c r="AR398" s="104">
        <f t="shared" ref="AR398:AW398" ca="1" si="1745">AR$159*(1-(1-AR393/AR$30)/AR$33)^(-1/AR$21)</f>
        <v>98769.261655863462</v>
      </c>
      <c r="AS398" s="104">
        <f t="shared" ca="1" si="1745"/>
        <v>114635.8951987254</v>
      </c>
      <c r="AT398" s="104">
        <f t="shared" ca="1" si="1745"/>
        <v>131743.82221651435</v>
      </c>
      <c r="AU398" s="104">
        <f t="shared" ca="1" si="1745"/>
        <v>146008.09296589854</v>
      </c>
      <c r="AV398" s="104">
        <f t="shared" ca="1" si="1745"/>
        <v>165200.10533487675</v>
      </c>
      <c r="AW398" s="104">
        <f t="shared" ca="1" si="1745"/>
        <v>190945.35814092038</v>
      </c>
      <c r="AX398" s="104">
        <f ca="1">AX$159*(1-(1-AX393/AX$30)/AX$33)^(-1/AX$21)</f>
        <v>222493.4873243155</v>
      </c>
      <c r="AY398" s="104"/>
      <c r="AZ398" s="104">
        <f t="shared" ref="AZ398:BF398" ca="1" si="1746">AZ$159*(1-(1-AZ393/AZ$30)/AZ$33)^(-1/AZ$21)</f>
        <v>93964.210624487023</v>
      </c>
      <c r="BA398" s="104">
        <f t="shared" ca="1" si="1746"/>
        <v>111443.41218987001</v>
      </c>
      <c r="BB398" s="104">
        <f t="shared" ca="1" si="1746"/>
        <v>129346.66894084653</v>
      </c>
      <c r="BC398" s="104">
        <f t="shared" ca="1" si="1746"/>
        <v>148374.27042978958</v>
      </c>
      <c r="BD398" s="104">
        <f t="shared" ca="1" si="1746"/>
        <v>184612.27581466537</v>
      </c>
      <c r="BE398" s="104">
        <f t="shared" ca="1" si="1746"/>
        <v>211851.67311804416</v>
      </c>
      <c r="BF398" s="104">
        <f t="shared" ca="1" si="1746"/>
        <v>245227.59266341935</v>
      </c>
    </row>
    <row r="399" spans="2:58" x14ac:dyDescent="0.2">
      <c r="B399" s="39"/>
      <c r="C399" s="29"/>
      <c r="D399" s="85"/>
      <c r="E399" s="85"/>
      <c r="F399" s="85"/>
      <c r="G399" s="85"/>
      <c r="H399" s="85"/>
      <c r="I399" s="85"/>
      <c r="J399" s="85"/>
      <c r="K399" s="85"/>
      <c r="L399" s="85"/>
      <c r="M399" s="85"/>
      <c r="N399" s="85"/>
      <c r="O399" s="85"/>
      <c r="P399" s="85"/>
      <c r="Q399" s="85"/>
      <c r="R399" s="85"/>
      <c r="S399" s="85"/>
      <c r="T399" s="85"/>
      <c r="U399" s="85"/>
      <c r="V399" s="85"/>
      <c r="W399" s="85"/>
      <c r="X399" s="85"/>
      <c r="Y399" s="85"/>
      <c r="Z399" s="85"/>
      <c r="AA399" s="85"/>
      <c r="AB399" s="85"/>
      <c r="AC399" s="85"/>
      <c r="AD399" s="85"/>
      <c r="AE399" s="85"/>
      <c r="AF399" s="85"/>
      <c r="AG399" s="85"/>
      <c r="AH399" s="85"/>
      <c r="AI399" s="85"/>
      <c r="AJ399" s="85"/>
      <c r="AK399" s="85"/>
      <c r="AL399" s="85"/>
      <c r="AM399" s="85"/>
      <c r="AN399" s="85"/>
      <c r="AO399" s="85"/>
      <c r="AP399" s="85"/>
      <c r="AQ399" s="85"/>
      <c r="AR399" s="85"/>
      <c r="AS399" s="85"/>
      <c r="AT399" s="85"/>
      <c r="AU399" s="85"/>
      <c r="AV399" s="85"/>
      <c r="AW399" s="85"/>
      <c r="AX399" s="85"/>
      <c r="AY399" s="85"/>
      <c r="AZ399" s="85"/>
      <c r="BA399" s="85"/>
      <c r="BB399" s="85"/>
      <c r="BC399" s="85"/>
      <c r="BD399" s="85"/>
      <c r="BE399" s="85"/>
      <c r="BF399" s="85"/>
    </row>
    <row r="400" spans="2:58" x14ac:dyDescent="0.2">
      <c r="B400" s="39"/>
      <c r="C400" s="29"/>
      <c r="D400" s="85"/>
      <c r="E400" s="85"/>
      <c r="F400" s="85"/>
      <c r="G400" s="85"/>
      <c r="H400" s="85"/>
      <c r="I400" s="85"/>
      <c r="J400" s="85"/>
      <c r="K400" s="85"/>
      <c r="L400" s="85"/>
      <c r="M400" s="85"/>
      <c r="N400" s="85"/>
      <c r="O400" s="85"/>
      <c r="P400" s="85"/>
      <c r="Q400" s="85"/>
      <c r="R400" s="85"/>
      <c r="S400" s="85"/>
      <c r="T400" s="85"/>
      <c r="U400" s="85"/>
      <c r="V400" s="85"/>
      <c r="W400" s="85"/>
      <c r="X400" s="85"/>
      <c r="Y400" s="85"/>
      <c r="Z400" s="85"/>
      <c r="AA400" s="85"/>
      <c r="AB400" s="85"/>
      <c r="AC400" s="85"/>
      <c r="AD400" s="85"/>
      <c r="AE400" s="85"/>
      <c r="AF400" s="85"/>
      <c r="AG400" s="85"/>
      <c r="AH400" s="85"/>
      <c r="AI400" s="85"/>
      <c r="AJ400" s="85"/>
      <c r="AK400" s="85"/>
      <c r="AL400" s="85"/>
      <c r="AM400" s="85"/>
      <c r="AN400" s="85"/>
      <c r="AO400" s="85"/>
      <c r="AP400" s="85"/>
      <c r="AQ400" s="85"/>
      <c r="AR400" s="85"/>
      <c r="AS400" s="85"/>
      <c r="AT400" s="85"/>
      <c r="AU400" s="85"/>
      <c r="AV400" s="85"/>
      <c r="AW400" s="85"/>
      <c r="AX400" s="85"/>
      <c r="AY400" s="85"/>
      <c r="AZ400" s="85"/>
      <c r="BA400" s="85"/>
      <c r="BB400" s="85"/>
      <c r="BC400" s="85"/>
      <c r="BD400" s="85"/>
      <c r="BE400" s="85"/>
      <c r="BF400" s="85"/>
    </row>
    <row r="401" spans="1:58" x14ac:dyDescent="0.2">
      <c r="A401" s="63" t="s">
        <v>231</v>
      </c>
      <c r="B401" s="3" t="s">
        <v>3</v>
      </c>
      <c r="C401" s="6" t="s">
        <v>4</v>
      </c>
      <c r="D401" s="97">
        <f t="shared" ref="D401:BF401" si="1747">D$17</f>
        <v>287.60000000000002</v>
      </c>
      <c r="E401" s="97">
        <f t="shared" si="1747"/>
        <v>287.60000000000002</v>
      </c>
      <c r="F401" s="97">
        <f t="shared" si="1747"/>
        <v>287.60000000000002</v>
      </c>
      <c r="G401" s="97">
        <f t="shared" si="1747"/>
        <v>287.60000000000002</v>
      </c>
      <c r="H401" s="97">
        <f t="shared" si="1747"/>
        <v>287.60000000000002</v>
      </c>
      <c r="I401" s="97">
        <f t="shared" si="1747"/>
        <v>287.60000000000002</v>
      </c>
      <c r="J401" s="97">
        <f t="shared" si="1747"/>
        <v>287.60000000000002</v>
      </c>
      <c r="K401" s="97"/>
      <c r="L401" s="97">
        <f t="shared" si="1747"/>
        <v>287.60000000000002</v>
      </c>
      <c r="M401" s="97">
        <f t="shared" si="1747"/>
        <v>287.60000000000002</v>
      </c>
      <c r="N401" s="97">
        <f t="shared" si="1747"/>
        <v>287.60000000000002</v>
      </c>
      <c r="O401" s="97">
        <f t="shared" si="1747"/>
        <v>287.60000000000002</v>
      </c>
      <c r="P401" s="97">
        <f t="shared" si="1747"/>
        <v>287.60000000000002</v>
      </c>
      <c r="Q401" s="97">
        <f t="shared" si="1747"/>
        <v>287.60000000000002</v>
      </c>
      <c r="R401" s="97">
        <f t="shared" si="1747"/>
        <v>287.60000000000002</v>
      </c>
      <c r="S401" s="97"/>
      <c r="T401" s="97">
        <f t="shared" si="1747"/>
        <v>287.60000000000002</v>
      </c>
      <c r="U401" s="97">
        <f t="shared" si="1747"/>
        <v>287.60000000000002</v>
      </c>
      <c r="V401" s="97">
        <f t="shared" si="1747"/>
        <v>287.60000000000002</v>
      </c>
      <c r="W401" s="97">
        <f t="shared" si="1747"/>
        <v>287.60000000000002</v>
      </c>
      <c r="X401" s="97">
        <f t="shared" si="1747"/>
        <v>287.60000000000002</v>
      </c>
      <c r="Y401" s="97">
        <f t="shared" si="1747"/>
        <v>287.60000000000002</v>
      </c>
      <c r="Z401" s="97">
        <f t="shared" si="1747"/>
        <v>287.60000000000002</v>
      </c>
      <c r="AA401" s="97"/>
      <c r="AB401" s="97">
        <f t="shared" si="1747"/>
        <v>287.60000000000002</v>
      </c>
      <c r="AC401" s="97">
        <f t="shared" si="1747"/>
        <v>287.60000000000002</v>
      </c>
      <c r="AD401" s="97">
        <f t="shared" si="1747"/>
        <v>287.60000000000002</v>
      </c>
      <c r="AE401" s="97">
        <f t="shared" si="1747"/>
        <v>287.60000000000002</v>
      </c>
      <c r="AF401" s="97">
        <f t="shared" si="1747"/>
        <v>287.60000000000002</v>
      </c>
      <c r="AG401" s="97">
        <f t="shared" si="1747"/>
        <v>287.60000000000002</v>
      </c>
      <c r="AH401" s="97">
        <f t="shared" si="1747"/>
        <v>287.60000000000002</v>
      </c>
      <c r="AI401" s="97"/>
      <c r="AJ401" s="97">
        <f t="shared" si="1747"/>
        <v>287.60000000000002</v>
      </c>
      <c r="AK401" s="97">
        <f t="shared" si="1747"/>
        <v>287.60000000000002</v>
      </c>
      <c r="AL401" s="97">
        <f t="shared" si="1747"/>
        <v>287.60000000000002</v>
      </c>
      <c r="AM401" s="97">
        <f t="shared" si="1747"/>
        <v>287.60000000000002</v>
      </c>
      <c r="AN401" s="97">
        <f t="shared" si="1747"/>
        <v>287.60000000000002</v>
      </c>
      <c r="AO401" s="97">
        <f t="shared" si="1747"/>
        <v>287.60000000000002</v>
      </c>
      <c r="AP401" s="97">
        <f t="shared" si="1747"/>
        <v>287.60000000000002</v>
      </c>
      <c r="AQ401" s="97"/>
      <c r="AR401" s="97">
        <f t="shared" si="1747"/>
        <v>287.60000000000002</v>
      </c>
      <c r="AS401" s="97">
        <f t="shared" si="1747"/>
        <v>287.60000000000002</v>
      </c>
      <c r="AT401" s="97">
        <f t="shared" si="1747"/>
        <v>287.60000000000002</v>
      </c>
      <c r="AU401" s="97">
        <f t="shared" si="1747"/>
        <v>287.60000000000002</v>
      </c>
      <c r="AV401" s="97">
        <f t="shared" si="1747"/>
        <v>287.60000000000002</v>
      </c>
      <c r="AW401" s="97">
        <f t="shared" si="1747"/>
        <v>287.60000000000002</v>
      </c>
      <c r="AX401" s="97">
        <f t="shared" si="1747"/>
        <v>287.60000000000002</v>
      </c>
      <c r="AY401" s="97"/>
      <c r="AZ401" s="97">
        <f t="shared" si="1747"/>
        <v>287.60000000000002</v>
      </c>
      <c r="BA401" s="97">
        <f t="shared" si="1747"/>
        <v>287.60000000000002</v>
      </c>
      <c r="BB401" s="97">
        <f t="shared" si="1747"/>
        <v>287.60000000000002</v>
      </c>
      <c r="BC401" s="97">
        <f t="shared" si="1747"/>
        <v>287.60000000000002</v>
      </c>
      <c r="BD401" s="97">
        <f t="shared" si="1747"/>
        <v>287.60000000000002</v>
      </c>
      <c r="BE401" s="97">
        <f t="shared" si="1747"/>
        <v>287.60000000000002</v>
      </c>
      <c r="BF401" s="97">
        <f t="shared" si="1747"/>
        <v>287.60000000000002</v>
      </c>
    </row>
    <row r="402" spans="1:58" x14ac:dyDescent="0.2">
      <c r="B402" s="3" t="s">
        <v>8</v>
      </c>
      <c r="C402" s="6"/>
      <c r="D402" s="153">
        <f t="shared" ref="D402:BF402" si="1748">D$18</f>
        <v>1.32</v>
      </c>
      <c r="E402" s="153">
        <f t="shared" si="1748"/>
        <v>1.32</v>
      </c>
      <c r="F402" s="153">
        <f t="shared" si="1748"/>
        <v>1.32</v>
      </c>
      <c r="G402" s="153">
        <f t="shared" si="1748"/>
        <v>1.32</v>
      </c>
      <c r="H402" s="153">
        <f t="shared" si="1748"/>
        <v>1.32</v>
      </c>
      <c r="I402" s="153">
        <f t="shared" si="1748"/>
        <v>1.32</v>
      </c>
      <c r="J402" s="153">
        <f t="shared" si="1748"/>
        <v>1.32</v>
      </c>
      <c r="K402" s="153"/>
      <c r="L402" s="153">
        <f t="shared" si="1748"/>
        <v>1.32</v>
      </c>
      <c r="M402" s="153">
        <f t="shared" si="1748"/>
        <v>1.32</v>
      </c>
      <c r="N402" s="153">
        <f t="shared" si="1748"/>
        <v>1.32</v>
      </c>
      <c r="O402" s="153">
        <f t="shared" si="1748"/>
        <v>1.32</v>
      </c>
      <c r="P402" s="153">
        <f t="shared" si="1748"/>
        <v>1.32</v>
      </c>
      <c r="Q402" s="153">
        <f t="shared" si="1748"/>
        <v>1.32</v>
      </c>
      <c r="R402" s="153">
        <f t="shared" si="1748"/>
        <v>1.32</v>
      </c>
      <c r="S402" s="153"/>
      <c r="T402" s="153">
        <f t="shared" si="1748"/>
        <v>1.32</v>
      </c>
      <c r="U402" s="153">
        <f t="shared" si="1748"/>
        <v>1.32</v>
      </c>
      <c r="V402" s="153">
        <f t="shared" si="1748"/>
        <v>1.32</v>
      </c>
      <c r="W402" s="153">
        <f t="shared" si="1748"/>
        <v>1.32</v>
      </c>
      <c r="X402" s="153">
        <f t="shared" si="1748"/>
        <v>1.32</v>
      </c>
      <c r="Y402" s="153">
        <f t="shared" si="1748"/>
        <v>1.32</v>
      </c>
      <c r="Z402" s="153">
        <f t="shared" si="1748"/>
        <v>1.32</v>
      </c>
      <c r="AA402" s="153"/>
      <c r="AB402" s="153">
        <f t="shared" si="1748"/>
        <v>1.32</v>
      </c>
      <c r="AC402" s="153">
        <f t="shared" si="1748"/>
        <v>1.32</v>
      </c>
      <c r="AD402" s="153">
        <f t="shared" si="1748"/>
        <v>1.32</v>
      </c>
      <c r="AE402" s="153">
        <f t="shared" si="1748"/>
        <v>1.32</v>
      </c>
      <c r="AF402" s="153">
        <f t="shared" si="1748"/>
        <v>1.32</v>
      </c>
      <c r="AG402" s="153">
        <f t="shared" si="1748"/>
        <v>1.32</v>
      </c>
      <c r="AH402" s="153">
        <f t="shared" si="1748"/>
        <v>1.32</v>
      </c>
      <c r="AI402" s="153"/>
      <c r="AJ402" s="153">
        <f t="shared" si="1748"/>
        <v>1.32</v>
      </c>
      <c r="AK402" s="153">
        <f t="shared" si="1748"/>
        <v>1.32</v>
      </c>
      <c r="AL402" s="153">
        <f t="shared" si="1748"/>
        <v>1.32</v>
      </c>
      <c r="AM402" s="153">
        <f t="shared" si="1748"/>
        <v>1.32</v>
      </c>
      <c r="AN402" s="153">
        <f t="shared" si="1748"/>
        <v>1.32</v>
      </c>
      <c r="AO402" s="153">
        <f t="shared" si="1748"/>
        <v>1.32</v>
      </c>
      <c r="AP402" s="153">
        <f t="shared" si="1748"/>
        <v>1.32</v>
      </c>
      <c r="AQ402" s="153"/>
      <c r="AR402" s="153">
        <f t="shared" si="1748"/>
        <v>1.32</v>
      </c>
      <c r="AS402" s="153">
        <f t="shared" si="1748"/>
        <v>1.32</v>
      </c>
      <c r="AT402" s="153">
        <f t="shared" si="1748"/>
        <v>1.32</v>
      </c>
      <c r="AU402" s="153">
        <f t="shared" si="1748"/>
        <v>1.32</v>
      </c>
      <c r="AV402" s="153">
        <f t="shared" si="1748"/>
        <v>1.32</v>
      </c>
      <c r="AW402" s="153">
        <f t="shared" si="1748"/>
        <v>1.32</v>
      </c>
      <c r="AX402" s="153">
        <f t="shared" si="1748"/>
        <v>1.32</v>
      </c>
      <c r="AY402" s="153"/>
      <c r="AZ402" s="153">
        <f t="shared" si="1748"/>
        <v>1.32</v>
      </c>
      <c r="BA402" s="153">
        <f t="shared" si="1748"/>
        <v>1.32</v>
      </c>
      <c r="BB402" s="153">
        <f t="shared" si="1748"/>
        <v>1.32</v>
      </c>
      <c r="BC402" s="153">
        <f t="shared" si="1748"/>
        <v>1.32</v>
      </c>
      <c r="BD402" s="153">
        <f t="shared" si="1748"/>
        <v>1.32</v>
      </c>
      <c r="BE402" s="153">
        <f t="shared" si="1748"/>
        <v>1.32</v>
      </c>
      <c r="BF402" s="153">
        <f t="shared" si="1748"/>
        <v>1.32</v>
      </c>
    </row>
    <row r="403" spans="1:58" x14ac:dyDescent="0.2">
      <c r="B403" s="3" t="s">
        <v>10</v>
      </c>
      <c r="C403" s="6" t="s">
        <v>4</v>
      </c>
      <c r="D403" s="81">
        <f t="shared" ref="D403:J403" si="1749">D401/D405</f>
        <v>1186.3499999999999</v>
      </c>
      <c r="E403" s="81">
        <f t="shared" si="1749"/>
        <v>1186.3499999999999</v>
      </c>
      <c r="F403" s="81">
        <f t="shared" si="1749"/>
        <v>1186.3499999999999</v>
      </c>
      <c r="G403" s="81">
        <f t="shared" si="1749"/>
        <v>1186.3499999999999</v>
      </c>
      <c r="H403" s="81">
        <f t="shared" si="1749"/>
        <v>1186.3499999999999</v>
      </c>
      <c r="I403" s="81">
        <f t="shared" si="1749"/>
        <v>1186.3499999999999</v>
      </c>
      <c r="J403" s="81">
        <f t="shared" si="1749"/>
        <v>1186.3499999999999</v>
      </c>
      <c r="K403" s="81"/>
      <c r="L403" s="81">
        <f t="shared" ref="L403:R403" si="1750">L401/L405</f>
        <v>1186.3499999999999</v>
      </c>
      <c r="M403" s="81">
        <f t="shared" si="1750"/>
        <v>1186.3499999999999</v>
      </c>
      <c r="N403" s="81">
        <f t="shared" si="1750"/>
        <v>1186.3499999999999</v>
      </c>
      <c r="O403" s="81">
        <f t="shared" si="1750"/>
        <v>1186.3499999999999</v>
      </c>
      <c r="P403" s="81">
        <f t="shared" si="1750"/>
        <v>1186.3499999999999</v>
      </c>
      <c r="Q403" s="81">
        <f t="shared" si="1750"/>
        <v>1186.3499999999999</v>
      </c>
      <c r="R403" s="81">
        <f t="shared" si="1750"/>
        <v>1186.3499999999999</v>
      </c>
      <c r="S403" s="81"/>
      <c r="T403" s="81">
        <f t="shared" ref="T403:Z403" si="1751">T401/T405</f>
        <v>1186.3499999999999</v>
      </c>
      <c r="U403" s="81">
        <f t="shared" si="1751"/>
        <v>1186.3499999999999</v>
      </c>
      <c r="V403" s="81">
        <f t="shared" si="1751"/>
        <v>1186.3499999999999</v>
      </c>
      <c r="W403" s="81">
        <f t="shared" si="1751"/>
        <v>1186.3499999999999</v>
      </c>
      <c r="X403" s="81">
        <f t="shared" si="1751"/>
        <v>1186.3499999999999</v>
      </c>
      <c r="Y403" s="81">
        <f t="shared" si="1751"/>
        <v>1186.3499999999999</v>
      </c>
      <c r="Z403" s="81">
        <f t="shared" si="1751"/>
        <v>1186.3499999999999</v>
      </c>
      <c r="AA403" s="81"/>
      <c r="AB403" s="81">
        <f t="shared" ref="AB403:AH403" si="1752">AB401/AB405</f>
        <v>1186.3499999999999</v>
      </c>
      <c r="AC403" s="81">
        <f t="shared" si="1752"/>
        <v>1186.3499999999999</v>
      </c>
      <c r="AD403" s="81">
        <f t="shared" si="1752"/>
        <v>1186.3499999999999</v>
      </c>
      <c r="AE403" s="81">
        <f t="shared" si="1752"/>
        <v>1186.3499999999999</v>
      </c>
      <c r="AF403" s="81">
        <f t="shared" si="1752"/>
        <v>1186.3499999999999</v>
      </c>
      <c r="AG403" s="81">
        <f t="shared" si="1752"/>
        <v>1186.3499999999999</v>
      </c>
      <c r="AH403" s="81">
        <f t="shared" si="1752"/>
        <v>1186.3499999999999</v>
      </c>
      <c r="AI403" s="81"/>
      <c r="AJ403" s="81">
        <f t="shared" ref="AJ403:AP403" si="1753">AJ401/AJ405</f>
        <v>1186.3499999999999</v>
      </c>
      <c r="AK403" s="81">
        <f t="shared" si="1753"/>
        <v>1186.3499999999999</v>
      </c>
      <c r="AL403" s="81">
        <f t="shared" si="1753"/>
        <v>1186.3499999999999</v>
      </c>
      <c r="AM403" s="81">
        <f t="shared" si="1753"/>
        <v>1186.3499999999999</v>
      </c>
      <c r="AN403" s="81">
        <f t="shared" si="1753"/>
        <v>1186.3499999999999</v>
      </c>
      <c r="AO403" s="81">
        <f t="shared" si="1753"/>
        <v>1186.3499999999999</v>
      </c>
      <c r="AP403" s="81">
        <f t="shared" si="1753"/>
        <v>1186.3499999999999</v>
      </c>
      <c r="AQ403" s="81"/>
      <c r="AR403" s="81">
        <f t="shared" ref="AR403:AW403" si="1754">AR401/AR405</f>
        <v>1186.3499999999999</v>
      </c>
      <c r="AS403" s="81">
        <f t="shared" si="1754"/>
        <v>1186.3499999999999</v>
      </c>
      <c r="AT403" s="81">
        <f t="shared" si="1754"/>
        <v>1186.3499999999999</v>
      </c>
      <c r="AU403" s="81">
        <f t="shared" si="1754"/>
        <v>1186.3499999999999</v>
      </c>
      <c r="AV403" s="81">
        <f t="shared" si="1754"/>
        <v>1186.3499999999999</v>
      </c>
      <c r="AW403" s="81">
        <f t="shared" si="1754"/>
        <v>1186.3499999999999</v>
      </c>
      <c r="AX403" s="81">
        <f>AX401/AX405</f>
        <v>1186.3499999999999</v>
      </c>
      <c r="AY403" s="81"/>
      <c r="AZ403" s="81">
        <f t="shared" ref="AZ403:BF403" si="1755">AZ401/AZ405</f>
        <v>1186.3499999999999</v>
      </c>
      <c r="BA403" s="81">
        <f t="shared" si="1755"/>
        <v>1186.3499999999999</v>
      </c>
      <c r="BB403" s="81">
        <f t="shared" si="1755"/>
        <v>1186.3499999999999</v>
      </c>
      <c r="BC403" s="81">
        <f t="shared" si="1755"/>
        <v>1186.3499999999999</v>
      </c>
      <c r="BD403" s="81">
        <f t="shared" si="1755"/>
        <v>1186.3499999999999</v>
      </c>
      <c r="BE403" s="81">
        <f t="shared" si="1755"/>
        <v>1186.3499999999999</v>
      </c>
      <c r="BF403" s="81">
        <f t="shared" si="1755"/>
        <v>1186.3499999999999</v>
      </c>
    </row>
    <row r="404" spans="1:58" x14ac:dyDescent="0.2">
      <c r="B404" s="3" t="s">
        <v>12</v>
      </c>
      <c r="C404" s="6"/>
      <c r="D404" s="98">
        <f t="shared" ref="D404:J404" si="1756">(D402*(2/(D402+1))^((D402+1)/(D402-1)))</f>
        <v>0.45004248007379311</v>
      </c>
      <c r="E404" s="98">
        <f t="shared" si="1756"/>
        <v>0.45004248007379311</v>
      </c>
      <c r="F404" s="98">
        <f t="shared" si="1756"/>
        <v>0.45004248007379311</v>
      </c>
      <c r="G404" s="98">
        <f t="shared" si="1756"/>
        <v>0.45004248007379311</v>
      </c>
      <c r="H404" s="98">
        <f t="shared" si="1756"/>
        <v>0.45004248007379311</v>
      </c>
      <c r="I404" s="98">
        <f t="shared" si="1756"/>
        <v>0.45004248007379311</v>
      </c>
      <c r="J404" s="98">
        <f t="shared" si="1756"/>
        <v>0.45004248007379311</v>
      </c>
      <c r="K404" s="98"/>
      <c r="L404" s="98">
        <f t="shared" ref="L404:R404" si="1757">(L402*(2/(L402+1))^((L402+1)/(L402-1)))</f>
        <v>0.45004248007379311</v>
      </c>
      <c r="M404" s="98">
        <f t="shared" si="1757"/>
        <v>0.45004248007379311</v>
      </c>
      <c r="N404" s="98">
        <f t="shared" si="1757"/>
        <v>0.45004248007379311</v>
      </c>
      <c r="O404" s="98">
        <f t="shared" si="1757"/>
        <v>0.45004248007379311</v>
      </c>
      <c r="P404" s="98">
        <f t="shared" si="1757"/>
        <v>0.45004248007379311</v>
      </c>
      <c r="Q404" s="98">
        <f t="shared" si="1757"/>
        <v>0.45004248007379311</v>
      </c>
      <c r="R404" s="98">
        <f t="shared" si="1757"/>
        <v>0.45004248007379311</v>
      </c>
      <c r="S404" s="98"/>
      <c r="T404" s="98">
        <f t="shared" ref="T404:Z404" si="1758">(T402*(2/(T402+1))^((T402+1)/(T402-1)))</f>
        <v>0.45004248007379311</v>
      </c>
      <c r="U404" s="98">
        <f t="shared" si="1758"/>
        <v>0.45004248007379311</v>
      </c>
      <c r="V404" s="98">
        <f t="shared" si="1758"/>
        <v>0.45004248007379311</v>
      </c>
      <c r="W404" s="98">
        <f t="shared" si="1758"/>
        <v>0.45004248007379311</v>
      </c>
      <c r="X404" s="98">
        <f t="shared" si="1758"/>
        <v>0.45004248007379311</v>
      </c>
      <c r="Y404" s="98">
        <f t="shared" si="1758"/>
        <v>0.45004248007379311</v>
      </c>
      <c r="Z404" s="98">
        <f t="shared" si="1758"/>
        <v>0.45004248007379311</v>
      </c>
      <c r="AA404" s="98"/>
      <c r="AB404" s="98">
        <f t="shared" ref="AB404:AH404" si="1759">(AB402*(2/(AB402+1))^((AB402+1)/(AB402-1)))</f>
        <v>0.45004248007379311</v>
      </c>
      <c r="AC404" s="98">
        <f t="shared" si="1759"/>
        <v>0.45004248007379311</v>
      </c>
      <c r="AD404" s="98">
        <f t="shared" si="1759"/>
        <v>0.45004248007379311</v>
      </c>
      <c r="AE404" s="98">
        <f t="shared" si="1759"/>
        <v>0.45004248007379311</v>
      </c>
      <c r="AF404" s="98">
        <f t="shared" si="1759"/>
        <v>0.45004248007379311</v>
      </c>
      <c r="AG404" s="98">
        <f t="shared" si="1759"/>
        <v>0.45004248007379311</v>
      </c>
      <c r="AH404" s="98">
        <f t="shared" si="1759"/>
        <v>0.45004248007379311</v>
      </c>
      <c r="AI404" s="98"/>
      <c r="AJ404" s="98">
        <f t="shared" ref="AJ404:AP404" si="1760">(AJ402*(2/(AJ402+1))^((AJ402+1)/(AJ402-1)))</f>
        <v>0.45004248007379311</v>
      </c>
      <c r="AK404" s="98">
        <f t="shared" si="1760"/>
        <v>0.45004248007379311</v>
      </c>
      <c r="AL404" s="98">
        <f t="shared" si="1760"/>
        <v>0.45004248007379311</v>
      </c>
      <c r="AM404" s="98">
        <f t="shared" si="1760"/>
        <v>0.45004248007379311</v>
      </c>
      <c r="AN404" s="98">
        <f t="shared" si="1760"/>
        <v>0.45004248007379311</v>
      </c>
      <c r="AO404" s="98">
        <f t="shared" si="1760"/>
        <v>0.45004248007379311</v>
      </c>
      <c r="AP404" s="98">
        <f t="shared" si="1760"/>
        <v>0.45004248007379311</v>
      </c>
      <c r="AQ404" s="98"/>
      <c r="AR404" s="98">
        <f t="shared" ref="AR404:AW404" si="1761">(AR402*(2/(AR402+1))^((AR402+1)/(AR402-1)))</f>
        <v>0.45004248007379311</v>
      </c>
      <c r="AS404" s="98">
        <f t="shared" si="1761"/>
        <v>0.45004248007379311</v>
      </c>
      <c r="AT404" s="98">
        <f t="shared" si="1761"/>
        <v>0.45004248007379311</v>
      </c>
      <c r="AU404" s="98">
        <f t="shared" si="1761"/>
        <v>0.45004248007379311</v>
      </c>
      <c r="AV404" s="98">
        <f t="shared" si="1761"/>
        <v>0.45004248007379311</v>
      </c>
      <c r="AW404" s="98">
        <f t="shared" si="1761"/>
        <v>0.45004248007379311</v>
      </c>
      <c r="AX404" s="98">
        <f>(AX402*(2/(AX402+1))^((AX402+1)/(AX402-1)))</f>
        <v>0.45004248007379311</v>
      </c>
      <c r="AY404" s="98"/>
      <c r="AZ404" s="98">
        <f t="shared" ref="AZ404:BF404" si="1762">(AZ402*(2/(AZ402+1))^((AZ402+1)/(AZ402-1)))</f>
        <v>0.45004248007379311</v>
      </c>
      <c r="BA404" s="98">
        <f t="shared" si="1762"/>
        <v>0.45004248007379311</v>
      </c>
      <c r="BB404" s="98">
        <f t="shared" si="1762"/>
        <v>0.45004248007379311</v>
      </c>
      <c r="BC404" s="98">
        <f t="shared" si="1762"/>
        <v>0.45004248007379311</v>
      </c>
      <c r="BD404" s="98">
        <f t="shared" si="1762"/>
        <v>0.45004248007379311</v>
      </c>
      <c r="BE404" s="98">
        <f t="shared" si="1762"/>
        <v>0.45004248007379311</v>
      </c>
      <c r="BF404" s="98">
        <f t="shared" si="1762"/>
        <v>0.45004248007379311</v>
      </c>
    </row>
    <row r="405" spans="1:58" x14ac:dyDescent="0.2">
      <c r="B405" s="3" t="s">
        <v>196</v>
      </c>
      <c r="C405" s="6"/>
      <c r="D405" s="98">
        <f t="shared" ref="D405:J405" si="1763">(D402-1)/D402</f>
        <v>0.24242424242424246</v>
      </c>
      <c r="E405" s="98">
        <f t="shared" si="1763"/>
        <v>0.24242424242424246</v>
      </c>
      <c r="F405" s="98">
        <f t="shared" si="1763"/>
        <v>0.24242424242424246</v>
      </c>
      <c r="G405" s="98">
        <f t="shared" si="1763"/>
        <v>0.24242424242424246</v>
      </c>
      <c r="H405" s="98">
        <f t="shared" si="1763"/>
        <v>0.24242424242424246</v>
      </c>
      <c r="I405" s="98">
        <f t="shared" si="1763"/>
        <v>0.24242424242424246</v>
      </c>
      <c r="J405" s="98">
        <f t="shared" si="1763"/>
        <v>0.24242424242424246</v>
      </c>
      <c r="K405" s="98"/>
      <c r="L405" s="98">
        <f t="shared" ref="L405:R405" si="1764">(L402-1)/L402</f>
        <v>0.24242424242424246</v>
      </c>
      <c r="M405" s="98">
        <f t="shared" si="1764"/>
        <v>0.24242424242424246</v>
      </c>
      <c r="N405" s="98">
        <f t="shared" si="1764"/>
        <v>0.24242424242424246</v>
      </c>
      <c r="O405" s="98">
        <f t="shared" si="1764"/>
        <v>0.24242424242424246</v>
      </c>
      <c r="P405" s="98">
        <f t="shared" si="1764"/>
        <v>0.24242424242424246</v>
      </c>
      <c r="Q405" s="98">
        <f t="shared" si="1764"/>
        <v>0.24242424242424246</v>
      </c>
      <c r="R405" s="98">
        <f t="shared" si="1764"/>
        <v>0.24242424242424246</v>
      </c>
      <c r="S405" s="98"/>
      <c r="T405" s="98">
        <f t="shared" ref="T405:Z405" si="1765">(T402-1)/T402</f>
        <v>0.24242424242424246</v>
      </c>
      <c r="U405" s="98">
        <f t="shared" si="1765"/>
        <v>0.24242424242424246</v>
      </c>
      <c r="V405" s="98">
        <f t="shared" si="1765"/>
        <v>0.24242424242424246</v>
      </c>
      <c r="W405" s="98">
        <f t="shared" si="1765"/>
        <v>0.24242424242424246</v>
      </c>
      <c r="X405" s="98">
        <f t="shared" si="1765"/>
        <v>0.24242424242424246</v>
      </c>
      <c r="Y405" s="98">
        <f t="shared" si="1765"/>
        <v>0.24242424242424246</v>
      </c>
      <c r="Z405" s="98">
        <f t="shared" si="1765"/>
        <v>0.24242424242424246</v>
      </c>
      <c r="AA405" s="98"/>
      <c r="AB405" s="98">
        <f t="shared" ref="AB405:AH405" si="1766">(AB402-1)/AB402</f>
        <v>0.24242424242424246</v>
      </c>
      <c r="AC405" s="98">
        <f t="shared" si="1766"/>
        <v>0.24242424242424246</v>
      </c>
      <c r="AD405" s="98">
        <f t="shared" si="1766"/>
        <v>0.24242424242424246</v>
      </c>
      <c r="AE405" s="98">
        <f t="shared" si="1766"/>
        <v>0.24242424242424246</v>
      </c>
      <c r="AF405" s="98">
        <f t="shared" si="1766"/>
        <v>0.24242424242424246</v>
      </c>
      <c r="AG405" s="98">
        <f t="shared" si="1766"/>
        <v>0.24242424242424246</v>
      </c>
      <c r="AH405" s="98">
        <f t="shared" si="1766"/>
        <v>0.24242424242424246</v>
      </c>
      <c r="AI405" s="98"/>
      <c r="AJ405" s="98">
        <f t="shared" ref="AJ405:AP405" si="1767">(AJ402-1)/AJ402</f>
        <v>0.24242424242424246</v>
      </c>
      <c r="AK405" s="98">
        <f t="shared" si="1767"/>
        <v>0.24242424242424246</v>
      </c>
      <c r="AL405" s="98">
        <f t="shared" si="1767"/>
        <v>0.24242424242424246</v>
      </c>
      <c r="AM405" s="98">
        <f t="shared" si="1767"/>
        <v>0.24242424242424246</v>
      </c>
      <c r="AN405" s="98">
        <f t="shared" si="1767"/>
        <v>0.24242424242424246</v>
      </c>
      <c r="AO405" s="98">
        <f t="shared" si="1767"/>
        <v>0.24242424242424246</v>
      </c>
      <c r="AP405" s="98">
        <f t="shared" si="1767"/>
        <v>0.24242424242424246</v>
      </c>
      <c r="AQ405" s="98"/>
      <c r="AR405" s="98">
        <f t="shared" ref="AR405:AW405" si="1768">(AR402-1)/AR402</f>
        <v>0.24242424242424246</v>
      </c>
      <c r="AS405" s="98">
        <f t="shared" si="1768"/>
        <v>0.24242424242424246</v>
      </c>
      <c r="AT405" s="98">
        <f t="shared" si="1768"/>
        <v>0.24242424242424246</v>
      </c>
      <c r="AU405" s="98">
        <f t="shared" si="1768"/>
        <v>0.24242424242424246</v>
      </c>
      <c r="AV405" s="98">
        <f t="shared" si="1768"/>
        <v>0.24242424242424246</v>
      </c>
      <c r="AW405" s="98">
        <f t="shared" si="1768"/>
        <v>0.24242424242424246</v>
      </c>
      <c r="AX405" s="98">
        <f>(AX402-1)/AX402</f>
        <v>0.24242424242424246</v>
      </c>
      <c r="AY405" s="98"/>
      <c r="AZ405" s="98">
        <f t="shared" ref="AZ405:BF405" si="1769">(AZ402-1)/AZ402</f>
        <v>0.24242424242424246</v>
      </c>
      <c r="BA405" s="98">
        <f t="shared" si="1769"/>
        <v>0.24242424242424246</v>
      </c>
      <c r="BB405" s="98">
        <f t="shared" si="1769"/>
        <v>0.24242424242424246</v>
      </c>
      <c r="BC405" s="98">
        <f t="shared" si="1769"/>
        <v>0.24242424242424246</v>
      </c>
      <c r="BD405" s="98">
        <f t="shared" si="1769"/>
        <v>0.24242424242424246</v>
      </c>
      <c r="BE405" s="98">
        <f t="shared" si="1769"/>
        <v>0.24242424242424246</v>
      </c>
      <c r="BF405" s="98">
        <f t="shared" si="1769"/>
        <v>0.24242424242424246</v>
      </c>
    </row>
    <row r="406" spans="1:58" x14ac:dyDescent="0.2">
      <c r="B406" s="3" t="s">
        <v>204</v>
      </c>
      <c r="C406" s="6"/>
      <c r="D406" s="98">
        <f t="shared" ref="D406:J406" si="1770">1/D402</f>
        <v>0.75757575757575757</v>
      </c>
      <c r="E406" s="98">
        <f t="shared" si="1770"/>
        <v>0.75757575757575757</v>
      </c>
      <c r="F406" s="98">
        <f t="shared" si="1770"/>
        <v>0.75757575757575757</v>
      </c>
      <c r="G406" s="98">
        <f t="shared" si="1770"/>
        <v>0.75757575757575757</v>
      </c>
      <c r="H406" s="98">
        <f t="shared" si="1770"/>
        <v>0.75757575757575757</v>
      </c>
      <c r="I406" s="98">
        <f t="shared" si="1770"/>
        <v>0.75757575757575757</v>
      </c>
      <c r="J406" s="98">
        <f t="shared" si="1770"/>
        <v>0.75757575757575757</v>
      </c>
      <c r="K406" s="98"/>
      <c r="L406" s="98">
        <f t="shared" ref="L406:R406" si="1771">1/L402</f>
        <v>0.75757575757575757</v>
      </c>
      <c r="M406" s="98">
        <f t="shared" si="1771"/>
        <v>0.75757575757575757</v>
      </c>
      <c r="N406" s="98">
        <f t="shared" si="1771"/>
        <v>0.75757575757575757</v>
      </c>
      <c r="O406" s="98">
        <f t="shared" si="1771"/>
        <v>0.75757575757575757</v>
      </c>
      <c r="P406" s="98">
        <f t="shared" si="1771"/>
        <v>0.75757575757575757</v>
      </c>
      <c r="Q406" s="98">
        <f t="shared" si="1771"/>
        <v>0.75757575757575757</v>
      </c>
      <c r="R406" s="98">
        <f t="shared" si="1771"/>
        <v>0.75757575757575757</v>
      </c>
      <c r="S406" s="98"/>
      <c r="T406" s="98">
        <f t="shared" ref="T406:Z406" si="1772">1/T402</f>
        <v>0.75757575757575757</v>
      </c>
      <c r="U406" s="98">
        <f t="shared" si="1772"/>
        <v>0.75757575757575757</v>
      </c>
      <c r="V406" s="98">
        <f t="shared" si="1772"/>
        <v>0.75757575757575757</v>
      </c>
      <c r="W406" s="98">
        <f t="shared" si="1772"/>
        <v>0.75757575757575757</v>
      </c>
      <c r="X406" s="98">
        <f t="shared" si="1772"/>
        <v>0.75757575757575757</v>
      </c>
      <c r="Y406" s="98">
        <f t="shared" si="1772"/>
        <v>0.75757575757575757</v>
      </c>
      <c r="Z406" s="98">
        <f t="shared" si="1772"/>
        <v>0.75757575757575757</v>
      </c>
      <c r="AA406" s="98"/>
      <c r="AB406" s="98">
        <f t="shared" ref="AB406:AH406" si="1773">1/AB402</f>
        <v>0.75757575757575757</v>
      </c>
      <c r="AC406" s="98">
        <f t="shared" si="1773"/>
        <v>0.75757575757575757</v>
      </c>
      <c r="AD406" s="98">
        <f t="shared" si="1773"/>
        <v>0.75757575757575757</v>
      </c>
      <c r="AE406" s="98">
        <f t="shared" si="1773"/>
        <v>0.75757575757575757</v>
      </c>
      <c r="AF406" s="98">
        <f t="shared" si="1773"/>
        <v>0.75757575757575757</v>
      </c>
      <c r="AG406" s="98">
        <f t="shared" si="1773"/>
        <v>0.75757575757575757</v>
      </c>
      <c r="AH406" s="98">
        <f t="shared" si="1773"/>
        <v>0.75757575757575757</v>
      </c>
      <c r="AI406" s="98"/>
      <c r="AJ406" s="98">
        <f t="shared" ref="AJ406:AP406" si="1774">1/AJ402</f>
        <v>0.75757575757575757</v>
      </c>
      <c r="AK406" s="98">
        <f t="shared" si="1774"/>
        <v>0.75757575757575757</v>
      </c>
      <c r="AL406" s="98">
        <f t="shared" si="1774"/>
        <v>0.75757575757575757</v>
      </c>
      <c r="AM406" s="98">
        <f t="shared" si="1774"/>
        <v>0.75757575757575757</v>
      </c>
      <c r="AN406" s="98">
        <f t="shared" si="1774"/>
        <v>0.75757575757575757</v>
      </c>
      <c r="AO406" s="98">
        <f t="shared" si="1774"/>
        <v>0.75757575757575757</v>
      </c>
      <c r="AP406" s="98">
        <f t="shared" si="1774"/>
        <v>0.75757575757575757</v>
      </c>
      <c r="AQ406" s="98"/>
      <c r="AR406" s="98">
        <f t="shared" ref="AR406:AW406" si="1775">1/AR402</f>
        <v>0.75757575757575757</v>
      </c>
      <c r="AS406" s="98">
        <f t="shared" si="1775"/>
        <v>0.75757575757575757</v>
      </c>
      <c r="AT406" s="98">
        <f t="shared" si="1775"/>
        <v>0.75757575757575757</v>
      </c>
      <c r="AU406" s="98">
        <f t="shared" si="1775"/>
        <v>0.75757575757575757</v>
      </c>
      <c r="AV406" s="98">
        <f t="shared" si="1775"/>
        <v>0.75757575757575757</v>
      </c>
      <c r="AW406" s="98">
        <f t="shared" si="1775"/>
        <v>0.75757575757575757</v>
      </c>
      <c r="AX406" s="98">
        <f>1/AX402</f>
        <v>0.75757575757575757</v>
      </c>
      <c r="AY406" s="98"/>
      <c r="AZ406" s="98">
        <f t="shared" ref="AZ406:BF406" si="1776">1/AZ402</f>
        <v>0.75757575757575757</v>
      </c>
      <c r="BA406" s="98">
        <f t="shared" si="1776"/>
        <v>0.75757575757575757</v>
      </c>
      <c r="BB406" s="98">
        <f t="shared" si="1776"/>
        <v>0.75757575757575757</v>
      </c>
      <c r="BC406" s="98">
        <f t="shared" si="1776"/>
        <v>0.75757575757575757</v>
      </c>
      <c r="BD406" s="98">
        <f t="shared" si="1776"/>
        <v>0.75757575757575757</v>
      </c>
      <c r="BE406" s="98">
        <f t="shared" si="1776"/>
        <v>0.75757575757575757</v>
      </c>
      <c r="BF406" s="98">
        <f t="shared" si="1776"/>
        <v>0.75757575757575757</v>
      </c>
    </row>
    <row r="407" spans="1:58" x14ac:dyDescent="0.2">
      <c r="B407" s="3" t="s">
        <v>241</v>
      </c>
      <c r="C407" s="6"/>
      <c r="D407" s="98">
        <f t="shared" ref="D407:J407" si="1777">(2/(D402+1))^(-1/D405)</f>
        <v>1.8445447906448298</v>
      </c>
      <c r="E407" s="98">
        <f t="shared" si="1777"/>
        <v>1.8445447906448298</v>
      </c>
      <c r="F407" s="98">
        <f t="shared" si="1777"/>
        <v>1.8445447906448298</v>
      </c>
      <c r="G407" s="98">
        <f t="shared" si="1777"/>
        <v>1.8445447906448298</v>
      </c>
      <c r="H407" s="98">
        <f t="shared" si="1777"/>
        <v>1.8445447906448298</v>
      </c>
      <c r="I407" s="98">
        <f t="shared" si="1777"/>
        <v>1.8445447906448298</v>
      </c>
      <c r="J407" s="98">
        <f t="shared" si="1777"/>
        <v>1.8445447906448298</v>
      </c>
      <c r="K407" s="98"/>
      <c r="L407" s="98">
        <f t="shared" ref="L407:R407" si="1778">(2/(L402+1))^(-1/L405)</f>
        <v>1.8445447906448298</v>
      </c>
      <c r="M407" s="98">
        <f t="shared" si="1778"/>
        <v>1.8445447906448298</v>
      </c>
      <c r="N407" s="98">
        <f t="shared" si="1778"/>
        <v>1.8445447906448298</v>
      </c>
      <c r="O407" s="98">
        <f t="shared" si="1778"/>
        <v>1.8445447906448298</v>
      </c>
      <c r="P407" s="98">
        <f t="shared" si="1778"/>
        <v>1.8445447906448298</v>
      </c>
      <c r="Q407" s="98">
        <f t="shared" si="1778"/>
        <v>1.8445447906448298</v>
      </c>
      <c r="R407" s="98">
        <f t="shared" si="1778"/>
        <v>1.8445447906448298</v>
      </c>
      <c r="S407" s="98"/>
      <c r="T407" s="98">
        <f t="shared" ref="T407:Z407" si="1779">(2/(T402+1))^(-1/T405)</f>
        <v>1.8445447906448298</v>
      </c>
      <c r="U407" s="98">
        <f t="shared" si="1779"/>
        <v>1.8445447906448298</v>
      </c>
      <c r="V407" s="98">
        <f t="shared" si="1779"/>
        <v>1.8445447906448298</v>
      </c>
      <c r="W407" s="98">
        <f t="shared" si="1779"/>
        <v>1.8445447906448298</v>
      </c>
      <c r="X407" s="98">
        <f t="shared" si="1779"/>
        <v>1.8445447906448298</v>
      </c>
      <c r="Y407" s="98">
        <f t="shared" si="1779"/>
        <v>1.8445447906448298</v>
      </c>
      <c r="Z407" s="98">
        <f t="shared" si="1779"/>
        <v>1.8445447906448298</v>
      </c>
      <c r="AA407" s="98"/>
      <c r="AB407" s="98">
        <f t="shared" ref="AB407:AH407" si="1780">(2/(AB402+1))^(-1/AB405)</f>
        <v>1.8445447906448298</v>
      </c>
      <c r="AC407" s="98">
        <f t="shared" si="1780"/>
        <v>1.8445447906448298</v>
      </c>
      <c r="AD407" s="98">
        <f t="shared" si="1780"/>
        <v>1.8445447906448298</v>
      </c>
      <c r="AE407" s="98">
        <f t="shared" si="1780"/>
        <v>1.8445447906448298</v>
      </c>
      <c r="AF407" s="98">
        <f t="shared" si="1780"/>
        <v>1.8445447906448298</v>
      </c>
      <c r="AG407" s="98">
        <f t="shared" si="1780"/>
        <v>1.8445447906448298</v>
      </c>
      <c r="AH407" s="98">
        <f t="shared" si="1780"/>
        <v>1.8445447906448298</v>
      </c>
      <c r="AI407" s="98"/>
      <c r="AJ407" s="98">
        <f t="shared" ref="AJ407:AP407" si="1781">(2/(AJ402+1))^(-1/AJ405)</f>
        <v>1.8445447906448298</v>
      </c>
      <c r="AK407" s="98">
        <f t="shared" si="1781"/>
        <v>1.8445447906448298</v>
      </c>
      <c r="AL407" s="98">
        <f t="shared" si="1781"/>
        <v>1.8445447906448298</v>
      </c>
      <c r="AM407" s="98">
        <f t="shared" si="1781"/>
        <v>1.8445447906448298</v>
      </c>
      <c r="AN407" s="98">
        <f t="shared" si="1781"/>
        <v>1.8445447906448298</v>
      </c>
      <c r="AO407" s="98">
        <f t="shared" si="1781"/>
        <v>1.8445447906448298</v>
      </c>
      <c r="AP407" s="98">
        <f t="shared" si="1781"/>
        <v>1.8445447906448298</v>
      </c>
      <c r="AQ407" s="98"/>
      <c r="AR407" s="98">
        <f t="shared" ref="AR407:AW407" si="1782">(2/(AR402+1))^(-1/AR405)</f>
        <v>1.8445447906448298</v>
      </c>
      <c r="AS407" s="98">
        <f t="shared" si="1782"/>
        <v>1.8445447906448298</v>
      </c>
      <c r="AT407" s="98">
        <f t="shared" si="1782"/>
        <v>1.8445447906448298</v>
      </c>
      <c r="AU407" s="98">
        <f t="shared" si="1782"/>
        <v>1.8445447906448298</v>
      </c>
      <c r="AV407" s="98">
        <f t="shared" si="1782"/>
        <v>1.8445447906448298</v>
      </c>
      <c r="AW407" s="98">
        <f t="shared" si="1782"/>
        <v>1.8445447906448298</v>
      </c>
      <c r="AX407" s="98">
        <f>(2/(AX402+1))^(-1/AX405)</f>
        <v>1.8445447906448298</v>
      </c>
      <c r="AY407" s="98"/>
      <c r="AZ407" s="98">
        <f t="shared" ref="AZ407:BF407" si="1783">(2/(AZ402+1))^(-1/AZ405)</f>
        <v>1.8445447906448298</v>
      </c>
      <c r="BA407" s="98">
        <f t="shared" si="1783"/>
        <v>1.8445447906448298</v>
      </c>
      <c r="BB407" s="98">
        <f t="shared" si="1783"/>
        <v>1.8445447906448298</v>
      </c>
      <c r="BC407" s="98">
        <f t="shared" si="1783"/>
        <v>1.8445447906448298</v>
      </c>
      <c r="BD407" s="98">
        <f t="shared" si="1783"/>
        <v>1.8445447906448298</v>
      </c>
      <c r="BE407" s="98">
        <f t="shared" si="1783"/>
        <v>1.8445447906448298</v>
      </c>
      <c r="BF407" s="98">
        <f t="shared" si="1783"/>
        <v>1.8445447906448298</v>
      </c>
    </row>
    <row r="408" spans="1:58" x14ac:dyDescent="0.2">
      <c r="B408" s="3" t="s">
        <v>242</v>
      </c>
      <c r="C408" s="6"/>
      <c r="D408" s="98">
        <f t="shared" ref="D408:J408" si="1784">(D402+1)/D402</f>
        <v>1.7575757575757578</v>
      </c>
      <c r="E408" s="98">
        <f t="shared" si="1784"/>
        <v>1.7575757575757578</v>
      </c>
      <c r="F408" s="98">
        <f t="shared" si="1784"/>
        <v>1.7575757575757578</v>
      </c>
      <c r="G408" s="98">
        <f t="shared" si="1784"/>
        <v>1.7575757575757578</v>
      </c>
      <c r="H408" s="98">
        <f t="shared" si="1784"/>
        <v>1.7575757575757578</v>
      </c>
      <c r="I408" s="98">
        <f t="shared" si="1784"/>
        <v>1.7575757575757578</v>
      </c>
      <c r="J408" s="98">
        <f t="shared" si="1784"/>
        <v>1.7575757575757578</v>
      </c>
      <c r="K408" s="98"/>
      <c r="L408" s="98">
        <f t="shared" ref="L408:R408" si="1785">(L402+1)/L402</f>
        <v>1.7575757575757578</v>
      </c>
      <c r="M408" s="98">
        <f t="shared" si="1785"/>
        <v>1.7575757575757578</v>
      </c>
      <c r="N408" s="98">
        <f t="shared" si="1785"/>
        <v>1.7575757575757578</v>
      </c>
      <c r="O408" s="98">
        <f t="shared" si="1785"/>
        <v>1.7575757575757578</v>
      </c>
      <c r="P408" s="98">
        <f t="shared" si="1785"/>
        <v>1.7575757575757578</v>
      </c>
      <c r="Q408" s="98">
        <f t="shared" si="1785"/>
        <v>1.7575757575757578</v>
      </c>
      <c r="R408" s="98">
        <f t="shared" si="1785"/>
        <v>1.7575757575757578</v>
      </c>
      <c r="S408" s="98"/>
      <c r="T408" s="98">
        <f t="shared" ref="T408:Z408" si="1786">(T402+1)/T402</f>
        <v>1.7575757575757578</v>
      </c>
      <c r="U408" s="98">
        <f t="shared" si="1786"/>
        <v>1.7575757575757578</v>
      </c>
      <c r="V408" s="98">
        <f t="shared" si="1786"/>
        <v>1.7575757575757578</v>
      </c>
      <c r="W408" s="98">
        <f t="shared" si="1786"/>
        <v>1.7575757575757578</v>
      </c>
      <c r="X408" s="98">
        <f t="shared" si="1786"/>
        <v>1.7575757575757578</v>
      </c>
      <c r="Y408" s="98">
        <f t="shared" si="1786"/>
        <v>1.7575757575757578</v>
      </c>
      <c r="Z408" s="98">
        <f t="shared" si="1786"/>
        <v>1.7575757575757578</v>
      </c>
      <c r="AA408" s="98"/>
      <c r="AB408" s="98">
        <f t="shared" ref="AB408:AH408" si="1787">(AB402+1)/AB402</f>
        <v>1.7575757575757578</v>
      </c>
      <c r="AC408" s="98">
        <f t="shared" si="1787"/>
        <v>1.7575757575757578</v>
      </c>
      <c r="AD408" s="98">
        <f t="shared" si="1787"/>
        <v>1.7575757575757578</v>
      </c>
      <c r="AE408" s="98">
        <f t="shared" si="1787"/>
        <v>1.7575757575757578</v>
      </c>
      <c r="AF408" s="98">
        <f t="shared" si="1787"/>
        <v>1.7575757575757578</v>
      </c>
      <c r="AG408" s="98">
        <f t="shared" si="1787"/>
        <v>1.7575757575757578</v>
      </c>
      <c r="AH408" s="98">
        <f t="shared" si="1787"/>
        <v>1.7575757575757578</v>
      </c>
      <c r="AI408" s="98"/>
      <c r="AJ408" s="98">
        <f t="shared" ref="AJ408:AP408" si="1788">(AJ402+1)/AJ402</f>
        <v>1.7575757575757578</v>
      </c>
      <c r="AK408" s="98">
        <f t="shared" si="1788"/>
        <v>1.7575757575757578</v>
      </c>
      <c r="AL408" s="98">
        <f t="shared" si="1788"/>
        <v>1.7575757575757578</v>
      </c>
      <c r="AM408" s="98">
        <f t="shared" si="1788"/>
        <v>1.7575757575757578</v>
      </c>
      <c r="AN408" s="98">
        <f t="shared" si="1788"/>
        <v>1.7575757575757578</v>
      </c>
      <c r="AO408" s="98">
        <f t="shared" si="1788"/>
        <v>1.7575757575757578</v>
      </c>
      <c r="AP408" s="98">
        <f t="shared" si="1788"/>
        <v>1.7575757575757578</v>
      </c>
      <c r="AQ408" s="98"/>
      <c r="AR408" s="98">
        <f t="shared" ref="AR408:AW408" si="1789">(AR402+1)/AR402</f>
        <v>1.7575757575757578</v>
      </c>
      <c r="AS408" s="98">
        <f t="shared" si="1789"/>
        <v>1.7575757575757578</v>
      </c>
      <c r="AT408" s="98">
        <f t="shared" si="1789"/>
        <v>1.7575757575757578</v>
      </c>
      <c r="AU408" s="98">
        <f t="shared" si="1789"/>
        <v>1.7575757575757578</v>
      </c>
      <c r="AV408" s="98">
        <f t="shared" si="1789"/>
        <v>1.7575757575757578</v>
      </c>
      <c r="AW408" s="98">
        <f t="shared" si="1789"/>
        <v>1.7575757575757578</v>
      </c>
      <c r="AX408" s="98">
        <f>(AX402+1)/AX402</f>
        <v>1.7575757575757578</v>
      </c>
      <c r="AY408" s="98"/>
      <c r="AZ408" s="98">
        <f t="shared" ref="AZ408:BF408" si="1790">(AZ402+1)/AZ402</f>
        <v>1.7575757575757578</v>
      </c>
      <c r="BA408" s="98">
        <f t="shared" si="1790"/>
        <v>1.7575757575757578</v>
      </c>
      <c r="BB408" s="98">
        <f t="shared" si="1790"/>
        <v>1.7575757575757578</v>
      </c>
      <c r="BC408" s="98">
        <f t="shared" si="1790"/>
        <v>1.7575757575757578</v>
      </c>
      <c r="BD408" s="98">
        <f t="shared" si="1790"/>
        <v>1.7575757575757578</v>
      </c>
      <c r="BE408" s="98">
        <f t="shared" si="1790"/>
        <v>1.7575757575757578</v>
      </c>
      <c r="BF408" s="98">
        <f t="shared" si="1790"/>
        <v>1.7575757575757578</v>
      </c>
    </row>
    <row r="409" spans="1:58" x14ac:dyDescent="0.2">
      <c r="B409" s="3"/>
      <c r="C409" s="6"/>
      <c r="D409" s="98"/>
      <c r="E409" s="98"/>
      <c r="F409" s="98"/>
      <c r="G409" s="98"/>
      <c r="H409" s="98"/>
      <c r="I409" s="98"/>
      <c r="J409" s="98"/>
      <c r="K409" s="98"/>
      <c r="L409" s="98"/>
      <c r="M409" s="98"/>
      <c r="N409" s="98"/>
      <c r="O409" s="98"/>
      <c r="P409" s="98"/>
      <c r="Q409" s="98"/>
      <c r="R409" s="98"/>
      <c r="S409" s="98"/>
      <c r="T409" s="98"/>
      <c r="U409" s="98"/>
      <c r="V409" s="98"/>
      <c r="W409" s="98"/>
      <c r="X409" s="98"/>
      <c r="Y409" s="98"/>
      <c r="Z409" s="98"/>
      <c r="AA409" s="98"/>
      <c r="AB409" s="98"/>
      <c r="AC409" s="98"/>
      <c r="AD409" s="98"/>
      <c r="AE409" s="98"/>
      <c r="AF409" s="98"/>
      <c r="AG409" s="98"/>
      <c r="AH409" s="98"/>
      <c r="AI409" s="98"/>
      <c r="AJ409" s="98"/>
      <c r="AK409" s="98"/>
      <c r="AL409" s="98"/>
      <c r="AM409" s="98"/>
      <c r="AN409" s="98"/>
      <c r="AO409" s="98"/>
      <c r="AP409" s="98"/>
      <c r="AQ409" s="98"/>
      <c r="AR409" s="98"/>
      <c r="AS409" s="98"/>
      <c r="AT409" s="98"/>
      <c r="AU409" s="98"/>
      <c r="AV409" s="98"/>
      <c r="AW409" s="98"/>
      <c r="AX409" s="98"/>
      <c r="AY409" s="98"/>
      <c r="AZ409" s="98"/>
      <c r="BA409" s="98"/>
      <c r="BB409" s="98"/>
      <c r="BC409" s="98"/>
      <c r="BD409" s="98"/>
      <c r="BE409" s="98"/>
      <c r="BF409" s="98"/>
    </row>
    <row r="410" spans="1:58" x14ac:dyDescent="0.2">
      <c r="B410" s="3"/>
      <c r="C410" s="6"/>
      <c r="D410" s="85"/>
      <c r="E410" s="85"/>
      <c r="F410" s="85"/>
      <c r="G410" s="85"/>
      <c r="H410" s="85"/>
      <c r="I410" s="85"/>
      <c r="J410" s="85"/>
      <c r="K410" s="85"/>
      <c r="L410" s="85"/>
      <c r="M410" s="85"/>
      <c r="N410" s="85"/>
      <c r="O410" s="85"/>
      <c r="P410" s="85"/>
      <c r="Q410" s="85"/>
      <c r="R410" s="85"/>
      <c r="S410" s="85"/>
      <c r="T410" s="85"/>
      <c r="U410" s="85"/>
      <c r="V410" s="85"/>
      <c r="W410" s="85"/>
      <c r="X410" s="85"/>
      <c r="Y410" s="85"/>
      <c r="Z410" s="85"/>
      <c r="AA410" s="85"/>
      <c r="AB410" s="85"/>
      <c r="AC410" s="85"/>
      <c r="AD410" s="85"/>
      <c r="AE410" s="85"/>
      <c r="AF410" s="85"/>
      <c r="AG410" s="85"/>
      <c r="AH410" s="85"/>
      <c r="AI410" s="85"/>
      <c r="AJ410" s="85"/>
      <c r="AK410" s="85"/>
      <c r="AL410" s="85"/>
      <c r="AM410" s="85"/>
      <c r="AN410" s="85"/>
      <c r="AO410" s="85"/>
      <c r="AP410" s="85"/>
      <c r="AQ410" s="85"/>
      <c r="AR410" s="85"/>
      <c r="AS410" s="85"/>
      <c r="AT410" s="85"/>
      <c r="AU410" s="85"/>
      <c r="AV410" s="85"/>
      <c r="AW410" s="85"/>
      <c r="AX410" s="85"/>
      <c r="AY410" s="85"/>
      <c r="AZ410" s="85"/>
      <c r="BA410" s="85"/>
      <c r="BB410" s="85"/>
      <c r="BC410" s="85"/>
      <c r="BD410" s="85"/>
      <c r="BE410" s="85"/>
      <c r="BF410" s="85"/>
    </row>
    <row r="411" spans="1:58" x14ac:dyDescent="0.2">
      <c r="A411" s="63" t="s">
        <v>328</v>
      </c>
      <c r="B411" s="3" t="s">
        <v>234</v>
      </c>
      <c r="C411" s="3" t="s">
        <v>46</v>
      </c>
      <c r="D411" s="154">
        <f t="shared" ref="D411:BF411" si="1791">D$27</f>
        <v>0.05</v>
      </c>
      <c r="E411" s="154">
        <f t="shared" si="1791"/>
        <v>0.1</v>
      </c>
      <c r="F411" s="154">
        <f t="shared" si="1791"/>
        <v>0.15</v>
      </c>
      <c r="G411" s="154">
        <f t="shared" si="1791"/>
        <v>0.2</v>
      </c>
      <c r="H411" s="154">
        <f t="shared" si="1791"/>
        <v>0.3</v>
      </c>
      <c r="I411" s="154">
        <f t="shared" si="1791"/>
        <v>0.4</v>
      </c>
      <c r="J411" s="154">
        <f t="shared" si="1791"/>
        <v>0.5</v>
      </c>
      <c r="K411" s="154"/>
      <c r="L411" s="154">
        <f t="shared" si="1791"/>
        <v>0.05</v>
      </c>
      <c r="M411" s="154">
        <f t="shared" si="1791"/>
        <v>0.1</v>
      </c>
      <c r="N411" s="154">
        <f t="shared" si="1791"/>
        <v>0.15</v>
      </c>
      <c r="O411" s="154">
        <f t="shared" si="1791"/>
        <v>0.2</v>
      </c>
      <c r="P411" s="154">
        <f t="shared" si="1791"/>
        <v>0.3</v>
      </c>
      <c r="Q411" s="154">
        <f t="shared" si="1791"/>
        <v>0.4</v>
      </c>
      <c r="R411" s="154">
        <f t="shared" si="1791"/>
        <v>0.5</v>
      </c>
      <c r="S411" s="154"/>
      <c r="T411" s="154">
        <f t="shared" si="1791"/>
        <v>0.05</v>
      </c>
      <c r="U411" s="154">
        <f t="shared" si="1791"/>
        <v>0.1</v>
      </c>
      <c r="V411" s="154">
        <f t="shared" si="1791"/>
        <v>0.15</v>
      </c>
      <c r="W411" s="154">
        <f t="shared" si="1791"/>
        <v>0.2</v>
      </c>
      <c r="X411" s="154">
        <f t="shared" si="1791"/>
        <v>0.3</v>
      </c>
      <c r="Y411" s="154">
        <f t="shared" si="1791"/>
        <v>0.4</v>
      </c>
      <c r="Z411" s="154">
        <f t="shared" si="1791"/>
        <v>0.5</v>
      </c>
      <c r="AA411" s="154"/>
      <c r="AB411" s="154">
        <f t="shared" si="1791"/>
        <v>0.05</v>
      </c>
      <c r="AC411" s="154">
        <f t="shared" si="1791"/>
        <v>0.1</v>
      </c>
      <c r="AD411" s="154">
        <f t="shared" si="1791"/>
        <v>0.15</v>
      </c>
      <c r="AE411" s="154">
        <f t="shared" si="1791"/>
        <v>0.2</v>
      </c>
      <c r="AF411" s="154">
        <f t="shared" si="1791"/>
        <v>0.3</v>
      </c>
      <c r="AG411" s="154">
        <f t="shared" si="1791"/>
        <v>0.4</v>
      </c>
      <c r="AH411" s="154">
        <f t="shared" si="1791"/>
        <v>0.5</v>
      </c>
      <c r="AI411" s="154"/>
      <c r="AJ411" s="154">
        <f t="shared" si="1791"/>
        <v>0.05</v>
      </c>
      <c r="AK411" s="154">
        <f t="shared" si="1791"/>
        <v>0.1</v>
      </c>
      <c r="AL411" s="154">
        <f t="shared" si="1791"/>
        <v>0.15</v>
      </c>
      <c r="AM411" s="154">
        <f t="shared" si="1791"/>
        <v>0.2</v>
      </c>
      <c r="AN411" s="154">
        <f t="shared" si="1791"/>
        <v>0.3</v>
      </c>
      <c r="AO411" s="154">
        <f t="shared" si="1791"/>
        <v>0.4</v>
      </c>
      <c r="AP411" s="154">
        <f t="shared" si="1791"/>
        <v>0.5</v>
      </c>
      <c r="AQ411" s="154"/>
      <c r="AR411" s="154">
        <f t="shared" si="1791"/>
        <v>0.05</v>
      </c>
      <c r="AS411" s="154">
        <f t="shared" si="1791"/>
        <v>0.1</v>
      </c>
      <c r="AT411" s="154">
        <f t="shared" si="1791"/>
        <v>0.15</v>
      </c>
      <c r="AU411" s="154">
        <f t="shared" si="1791"/>
        <v>0.2</v>
      </c>
      <c r="AV411" s="154">
        <f t="shared" si="1791"/>
        <v>0.3</v>
      </c>
      <c r="AW411" s="154">
        <f t="shared" si="1791"/>
        <v>0.4</v>
      </c>
      <c r="AX411" s="154">
        <f t="shared" si="1791"/>
        <v>0.5</v>
      </c>
      <c r="AY411" s="154"/>
      <c r="AZ411" s="154">
        <f t="shared" si="1791"/>
        <v>0.05</v>
      </c>
      <c r="BA411" s="154">
        <f t="shared" si="1791"/>
        <v>0.1</v>
      </c>
      <c r="BB411" s="154">
        <f t="shared" si="1791"/>
        <v>0.15</v>
      </c>
      <c r="BC411" s="154">
        <f t="shared" si="1791"/>
        <v>0.2</v>
      </c>
      <c r="BD411" s="154">
        <f t="shared" si="1791"/>
        <v>0.3</v>
      </c>
      <c r="BE411" s="154">
        <f t="shared" si="1791"/>
        <v>0.4</v>
      </c>
      <c r="BF411" s="154">
        <f t="shared" si="1791"/>
        <v>0.5</v>
      </c>
    </row>
    <row r="412" spans="1:58" x14ac:dyDescent="0.2">
      <c r="B412" s="3" t="s">
        <v>233</v>
      </c>
      <c r="C412" s="3" t="s">
        <v>46</v>
      </c>
      <c r="D412" s="154">
        <f t="shared" ref="D412:BF412" si="1792">D$28</f>
        <v>2.5000000000000001E-2</v>
      </c>
      <c r="E412" s="154">
        <f t="shared" si="1792"/>
        <v>0.05</v>
      </c>
      <c r="F412" s="154">
        <f t="shared" si="1792"/>
        <v>7.4999999999999997E-2</v>
      </c>
      <c r="G412" s="154">
        <f t="shared" si="1792"/>
        <v>0.1</v>
      </c>
      <c r="H412" s="154">
        <f t="shared" si="1792"/>
        <v>0.15</v>
      </c>
      <c r="I412" s="154">
        <f t="shared" si="1792"/>
        <v>0.2</v>
      </c>
      <c r="J412" s="154">
        <f t="shared" si="1792"/>
        <v>0.25</v>
      </c>
      <c r="K412" s="154"/>
      <c r="L412" s="154">
        <f t="shared" si="1792"/>
        <v>2.5000000000000001E-2</v>
      </c>
      <c r="M412" s="154">
        <f t="shared" si="1792"/>
        <v>0.05</v>
      </c>
      <c r="N412" s="154">
        <f t="shared" si="1792"/>
        <v>7.4999999999999997E-2</v>
      </c>
      <c r="O412" s="154">
        <f t="shared" si="1792"/>
        <v>0.1</v>
      </c>
      <c r="P412" s="154">
        <f t="shared" si="1792"/>
        <v>0.15</v>
      </c>
      <c r="Q412" s="154">
        <f t="shared" si="1792"/>
        <v>0.2</v>
      </c>
      <c r="R412" s="154">
        <f t="shared" si="1792"/>
        <v>0.25</v>
      </c>
      <c r="S412" s="154"/>
      <c r="T412" s="154">
        <f t="shared" si="1792"/>
        <v>2.5000000000000001E-2</v>
      </c>
      <c r="U412" s="154">
        <f t="shared" si="1792"/>
        <v>0.05</v>
      </c>
      <c r="V412" s="154">
        <f t="shared" si="1792"/>
        <v>7.4999999999999997E-2</v>
      </c>
      <c r="W412" s="154">
        <f t="shared" si="1792"/>
        <v>0.1</v>
      </c>
      <c r="X412" s="154">
        <f t="shared" si="1792"/>
        <v>0.15</v>
      </c>
      <c r="Y412" s="154">
        <f t="shared" si="1792"/>
        <v>0.2</v>
      </c>
      <c r="Z412" s="154">
        <f t="shared" si="1792"/>
        <v>0.25</v>
      </c>
      <c r="AA412" s="154"/>
      <c r="AB412" s="154">
        <f t="shared" si="1792"/>
        <v>2.5000000000000001E-2</v>
      </c>
      <c r="AC412" s="154">
        <f t="shared" si="1792"/>
        <v>0.05</v>
      </c>
      <c r="AD412" s="154">
        <f t="shared" si="1792"/>
        <v>7.4999999999999997E-2</v>
      </c>
      <c r="AE412" s="154">
        <f t="shared" si="1792"/>
        <v>0.1</v>
      </c>
      <c r="AF412" s="154">
        <f t="shared" si="1792"/>
        <v>0.15</v>
      </c>
      <c r="AG412" s="154">
        <f t="shared" si="1792"/>
        <v>0.2</v>
      </c>
      <c r="AH412" s="154">
        <f t="shared" si="1792"/>
        <v>0.25</v>
      </c>
      <c r="AI412" s="154"/>
      <c r="AJ412" s="154">
        <f t="shared" si="1792"/>
        <v>2.5000000000000001E-2</v>
      </c>
      <c r="AK412" s="154">
        <f t="shared" si="1792"/>
        <v>0.05</v>
      </c>
      <c r="AL412" s="154">
        <f t="shared" si="1792"/>
        <v>7.4999999999999997E-2</v>
      </c>
      <c r="AM412" s="154">
        <f t="shared" si="1792"/>
        <v>0.1</v>
      </c>
      <c r="AN412" s="154">
        <f t="shared" si="1792"/>
        <v>0.15</v>
      </c>
      <c r="AO412" s="154">
        <f t="shared" si="1792"/>
        <v>0.2</v>
      </c>
      <c r="AP412" s="154">
        <f t="shared" si="1792"/>
        <v>0.25</v>
      </c>
      <c r="AQ412" s="154"/>
      <c r="AR412" s="154">
        <f t="shared" si="1792"/>
        <v>2.5000000000000001E-2</v>
      </c>
      <c r="AS412" s="154">
        <f t="shared" si="1792"/>
        <v>0.05</v>
      </c>
      <c r="AT412" s="154">
        <f t="shared" si="1792"/>
        <v>7.4999999999999997E-2</v>
      </c>
      <c r="AU412" s="154">
        <f t="shared" si="1792"/>
        <v>0.1</v>
      </c>
      <c r="AV412" s="154">
        <f t="shared" si="1792"/>
        <v>0.15</v>
      </c>
      <c r="AW412" s="154">
        <f t="shared" si="1792"/>
        <v>0.2</v>
      </c>
      <c r="AX412" s="154">
        <f t="shared" si="1792"/>
        <v>0.25</v>
      </c>
      <c r="AY412" s="154"/>
      <c r="AZ412" s="154">
        <f t="shared" si="1792"/>
        <v>2.5000000000000001E-2</v>
      </c>
      <c r="BA412" s="154">
        <f t="shared" si="1792"/>
        <v>0.05</v>
      </c>
      <c r="BB412" s="154">
        <f t="shared" si="1792"/>
        <v>7.4999999999999997E-2</v>
      </c>
      <c r="BC412" s="154">
        <f t="shared" si="1792"/>
        <v>0.1</v>
      </c>
      <c r="BD412" s="154">
        <f t="shared" si="1792"/>
        <v>0.15</v>
      </c>
      <c r="BE412" s="154">
        <f t="shared" si="1792"/>
        <v>0.2</v>
      </c>
      <c r="BF412" s="154">
        <f t="shared" si="1792"/>
        <v>0.25</v>
      </c>
    </row>
    <row r="413" spans="1:58" x14ac:dyDescent="0.2">
      <c r="B413" s="3" t="s">
        <v>271</v>
      </c>
      <c r="C413" s="20" t="s">
        <v>43</v>
      </c>
      <c r="D413" s="154">
        <f t="shared" ref="D413:BF413" si="1793">D$29</f>
        <v>800</v>
      </c>
      <c r="E413" s="154">
        <f t="shared" si="1793"/>
        <v>800</v>
      </c>
      <c r="F413" s="154">
        <f t="shared" si="1793"/>
        <v>800</v>
      </c>
      <c r="G413" s="154">
        <f t="shared" si="1793"/>
        <v>800</v>
      </c>
      <c r="H413" s="154">
        <f t="shared" si="1793"/>
        <v>800</v>
      </c>
      <c r="I413" s="154">
        <f t="shared" si="1793"/>
        <v>800</v>
      </c>
      <c r="J413" s="154">
        <f t="shared" si="1793"/>
        <v>800</v>
      </c>
      <c r="K413" s="154"/>
      <c r="L413" s="154">
        <f t="shared" si="1793"/>
        <v>800</v>
      </c>
      <c r="M413" s="154">
        <f t="shared" si="1793"/>
        <v>800</v>
      </c>
      <c r="N413" s="154">
        <f t="shared" si="1793"/>
        <v>800</v>
      </c>
      <c r="O413" s="154">
        <f t="shared" si="1793"/>
        <v>800</v>
      </c>
      <c r="P413" s="154">
        <f t="shared" si="1793"/>
        <v>800</v>
      </c>
      <c r="Q413" s="154">
        <f t="shared" si="1793"/>
        <v>800</v>
      </c>
      <c r="R413" s="154">
        <f t="shared" si="1793"/>
        <v>800</v>
      </c>
      <c r="S413" s="154"/>
      <c r="T413" s="154">
        <f t="shared" si="1793"/>
        <v>800</v>
      </c>
      <c r="U413" s="154">
        <f t="shared" si="1793"/>
        <v>800</v>
      </c>
      <c r="V413" s="154">
        <f t="shared" si="1793"/>
        <v>800</v>
      </c>
      <c r="W413" s="154">
        <f t="shared" si="1793"/>
        <v>800</v>
      </c>
      <c r="X413" s="154">
        <f t="shared" si="1793"/>
        <v>800</v>
      </c>
      <c r="Y413" s="154">
        <f t="shared" si="1793"/>
        <v>800</v>
      </c>
      <c r="Z413" s="154">
        <f t="shared" si="1793"/>
        <v>800</v>
      </c>
      <c r="AA413" s="154"/>
      <c r="AB413" s="154">
        <f t="shared" si="1793"/>
        <v>800</v>
      </c>
      <c r="AC413" s="154">
        <f t="shared" si="1793"/>
        <v>800</v>
      </c>
      <c r="AD413" s="154">
        <f t="shared" si="1793"/>
        <v>800</v>
      </c>
      <c r="AE413" s="154">
        <f t="shared" si="1793"/>
        <v>800</v>
      </c>
      <c r="AF413" s="154">
        <f t="shared" si="1793"/>
        <v>800</v>
      </c>
      <c r="AG413" s="154">
        <f t="shared" si="1793"/>
        <v>800</v>
      </c>
      <c r="AH413" s="154">
        <f t="shared" si="1793"/>
        <v>800</v>
      </c>
      <c r="AI413" s="154"/>
      <c r="AJ413" s="154">
        <f t="shared" si="1793"/>
        <v>800</v>
      </c>
      <c r="AK413" s="154">
        <f t="shared" si="1793"/>
        <v>800</v>
      </c>
      <c r="AL413" s="154">
        <f t="shared" si="1793"/>
        <v>800</v>
      </c>
      <c r="AM413" s="154">
        <f t="shared" si="1793"/>
        <v>800</v>
      </c>
      <c r="AN413" s="154">
        <f t="shared" si="1793"/>
        <v>800</v>
      </c>
      <c r="AO413" s="154">
        <f t="shared" si="1793"/>
        <v>800</v>
      </c>
      <c r="AP413" s="154">
        <f t="shared" si="1793"/>
        <v>800</v>
      </c>
      <c r="AQ413" s="154"/>
      <c r="AR413" s="154">
        <f t="shared" si="1793"/>
        <v>800</v>
      </c>
      <c r="AS413" s="154">
        <f t="shared" si="1793"/>
        <v>800</v>
      </c>
      <c r="AT413" s="154">
        <f t="shared" si="1793"/>
        <v>800</v>
      </c>
      <c r="AU413" s="154">
        <f t="shared" si="1793"/>
        <v>800</v>
      </c>
      <c r="AV413" s="154">
        <f t="shared" si="1793"/>
        <v>800</v>
      </c>
      <c r="AW413" s="154">
        <f t="shared" si="1793"/>
        <v>800</v>
      </c>
      <c r="AX413" s="154">
        <f t="shared" si="1793"/>
        <v>800</v>
      </c>
      <c r="AY413" s="154"/>
      <c r="AZ413" s="154">
        <f t="shared" si="1793"/>
        <v>800</v>
      </c>
      <c r="BA413" s="154">
        <f t="shared" si="1793"/>
        <v>800</v>
      </c>
      <c r="BB413" s="154">
        <f t="shared" si="1793"/>
        <v>800</v>
      </c>
      <c r="BC413" s="154">
        <f t="shared" si="1793"/>
        <v>800</v>
      </c>
      <c r="BD413" s="154">
        <f t="shared" si="1793"/>
        <v>800</v>
      </c>
      <c r="BE413" s="154">
        <f t="shared" si="1793"/>
        <v>800</v>
      </c>
      <c r="BF413" s="154">
        <f t="shared" si="1793"/>
        <v>800</v>
      </c>
    </row>
    <row r="414" spans="1:58" x14ac:dyDescent="0.2">
      <c r="B414" s="3" t="s">
        <v>272</v>
      </c>
      <c r="C414" s="20" t="s">
        <v>43</v>
      </c>
      <c r="D414" s="154">
        <f t="shared" ref="D414:BF414" si="1794">D$30</f>
        <v>800</v>
      </c>
      <c r="E414" s="154">
        <f t="shared" si="1794"/>
        <v>800</v>
      </c>
      <c r="F414" s="154">
        <f t="shared" si="1794"/>
        <v>800</v>
      </c>
      <c r="G414" s="154">
        <f t="shared" si="1794"/>
        <v>800</v>
      </c>
      <c r="H414" s="154">
        <f t="shared" si="1794"/>
        <v>800</v>
      </c>
      <c r="I414" s="154">
        <f t="shared" si="1794"/>
        <v>800</v>
      </c>
      <c r="J414" s="154">
        <f t="shared" si="1794"/>
        <v>800</v>
      </c>
      <c r="K414" s="154"/>
      <c r="L414" s="154">
        <f t="shared" si="1794"/>
        <v>800</v>
      </c>
      <c r="M414" s="154">
        <f t="shared" si="1794"/>
        <v>800</v>
      </c>
      <c r="N414" s="154">
        <f t="shared" si="1794"/>
        <v>800</v>
      </c>
      <c r="O414" s="154">
        <f t="shared" si="1794"/>
        <v>800</v>
      </c>
      <c r="P414" s="154">
        <f t="shared" si="1794"/>
        <v>800</v>
      </c>
      <c r="Q414" s="154">
        <f t="shared" si="1794"/>
        <v>800</v>
      </c>
      <c r="R414" s="154">
        <f t="shared" si="1794"/>
        <v>800</v>
      </c>
      <c r="S414" s="154"/>
      <c r="T414" s="154">
        <f t="shared" si="1794"/>
        <v>800</v>
      </c>
      <c r="U414" s="154">
        <f t="shared" si="1794"/>
        <v>800</v>
      </c>
      <c r="V414" s="154">
        <f t="shared" si="1794"/>
        <v>800</v>
      </c>
      <c r="W414" s="154">
        <f t="shared" si="1794"/>
        <v>800</v>
      </c>
      <c r="X414" s="154">
        <f t="shared" si="1794"/>
        <v>800</v>
      </c>
      <c r="Y414" s="154">
        <f t="shared" si="1794"/>
        <v>800</v>
      </c>
      <c r="Z414" s="154">
        <f t="shared" si="1794"/>
        <v>800</v>
      </c>
      <c r="AA414" s="154"/>
      <c r="AB414" s="154">
        <f t="shared" si="1794"/>
        <v>800</v>
      </c>
      <c r="AC414" s="154">
        <f t="shared" si="1794"/>
        <v>800</v>
      </c>
      <c r="AD414" s="154">
        <f t="shared" si="1794"/>
        <v>800</v>
      </c>
      <c r="AE414" s="154">
        <f t="shared" si="1794"/>
        <v>800</v>
      </c>
      <c r="AF414" s="154">
        <f t="shared" si="1794"/>
        <v>800</v>
      </c>
      <c r="AG414" s="154">
        <f t="shared" si="1794"/>
        <v>800</v>
      </c>
      <c r="AH414" s="154">
        <f t="shared" si="1794"/>
        <v>800</v>
      </c>
      <c r="AI414" s="154"/>
      <c r="AJ414" s="154">
        <f t="shared" si="1794"/>
        <v>800</v>
      </c>
      <c r="AK414" s="154">
        <f t="shared" si="1794"/>
        <v>800</v>
      </c>
      <c r="AL414" s="154">
        <f t="shared" si="1794"/>
        <v>800</v>
      </c>
      <c r="AM414" s="154">
        <f t="shared" si="1794"/>
        <v>800</v>
      </c>
      <c r="AN414" s="154">
        <f t="shared" si="1794"/>
        <v>800</v>
      </c>
      <c r="AO414" s="154">
        <f t="shared" si="1794"/>
        <v>800</v>
      </c>
      <c r="AP414" s="154">
        <f t="shared" si="1794"/>
        <v>800</v>
      </c>
      <c r="AQ414" s="154"/>
      <c r="AR414" s="154">
        <f t="shared" si="1794"/>
        <v>800</v>
      </c>
      <c r="AS414" s="154">
        <f t="shared" si="1794"/>
        <v>800</v>
      </c>
      <c r="AT414" s="154">
        <f t="shared" si="1794"/>
        <v>800</v>
      </c>
      <c r="AU414" s="154">
        <f t="shared" si="1794"/>
        <v>800</v>
      </c>
      <c r="AV414" s="154">
        <f t="shared" si="1794"/>
        <v>800</v>
      </c>
      <c r="AW414" s="154">
        <f t="shared" si="1794"/>
        <v>800</v>
      </c>
      <c r="AX414" s="154">
        <f t="shared" si="1794"/>
        <v>800</v>
      </c>
      <c r="AY414" s="154"/>
      <c r="AZ414" s="154">
        <f t="shared" si="1794"/>
        <v>800</v>
      </c>
      <c r="BA414" s="154">
        <f t="shared" si="1794"/>
        <v>800</v>
      </c>
      <c r="BB414" s="154">
        <f t="shared" si="1794"/>
        <v>800</v>
      </c>
      <c r="BC414" s="154">
        <f t="shared" si="1794"/>
        <v>800</v>
      </c>
      <c r="BD414" s="154">
        <f t="shared" si="1794"/>
        <v>800</v>
      </c>
      <c r="BE414" s="154">
        <f t="shared" si="1794"/>
        <v>800</v>
      </c>
      <c r="BF414" s="154">
        <f t="shared" si="1794"/>
        <v>800</v>
      </c>
    </row>
    <row r="415" spans="1:58" x14ac:dyDescent="0.2">
      <c r="B415" s="3" t="s">
        <v>280</v>
      </c>
      <c r="C415" s="20" t="s">
        <v>43</v>
      </c>
      <c r="D415" s="121">
        <f t="shared" ref="D415:J415" si="1795">(D413*D411+D414*D412)/(D411+D412)</f>
        <v>799.99999999999989</v>
      </c>
      <c r="E415" s="121">
        <f t="shared" si="1795"/>
        <v>799.99999999999989</v>
      </c>
      <c r="F415" s="121">
        <f t="shared" si="1795"/>
        <v>800.00000000000011</v>
      </c>
      <c r="G415" s="121">
        <f t="shared" si="1795"/>
        <v>799.99999999999989</v>
      </c>
      <c r="H415" s="121">
        <f t="shared" si="1795"/>
        <v>800.00000000000011</v>
      </c>
      <c r="I415" s="121">
        <f t="shared" si="1795"/>
        <v>799.99999999999989</v>
      </c>
      <c r="J415" s="121">
        <f t="shared" si="1795"/>
        <v>800</v>
      </c>
      <c r="K415" s="121"/>
      <c r="L415" s="121">
        <f t="shared" ref="L415:R415" si="1796">(L413*L411+L414*L412)/(L411+L412)</f>
        <v>799.99999999999989</v>
      </c>
      <c r="M415" s="121">
        <f t="shared" si="1796"/>
        <v>799.99999999999989</v>
      </c>
      <c r="N415" s="121">
        <f t="shared" si="1796"/>
        <v>800.00000000000011</v>
      </c>
      <c r="O415" s="121">
        <f t="shared" si="1796"/>
        <v>799.99999999999989</v>
      </c>
      <c r="P415" s="121">
        <f t="shared" si="1796"/>
        <v>800.00000000000011</v>
      </c>
      <c r="Q415" s="121">
        <f t="shared" si="1796"/>
        <v>799.99999999999989</v>
      </c>
      <c r="R415" s="121">
        <f t="shared" si="1796"/>
        <v>800</v>
      </c>
      <c r="S415" s="121"/>
      <c r="T415" s="121">
        <f t="shared" ref="T415:Z415" si="1797">(T413*T411+T414*T412)/(T411+T412)</f>
        <v>799.99999999999989</v>
      </c>
      <c r="U415" s="121">
        <f t="shared" si="1797"/>
        <v>799.99999999999989</v>
      </c>
      <c r="V415" s="121">
        <f t="shared" si="1797"/>
        <v>800.00000000000011</v>
      </c>
      <c r="W415" s="121">
        <f t="shared" si="1797"/>
        <v>799.99999999999989</v>
      </c>
      <c r="X415" s="121">
        <f t="shared" si="1797"/>
        <v>800.00000000000011</v>
      </c>
      <c r="Y415" s="121">
        <f t="shared" si="1797"/>
        <v>799.99999999999989</v>
      </c>
      <c r="Z415" s="121">
        <f t="shared" si="1797"/>
        <v>800</v>
      </c>
      <c r="AA415" s="121"/>
      <c r="AB415" s="121">
        <f t="shared" ref="AB415:AH415" si="1798">(AB413*AB411+AB414*AB412)/(AB411+AB412)</f>
        <v>799.99999999999989</v>
      </c>
      <c r="AC415" s="121">
        <f t="shared" si="1798"/>
        <v>799.99999999999989</v>
      </c>
      <c r="AD415" s="121">
        <f t="shared" si="1798"/>
        <v>800.00000000000011</v>
      </c>
      <c r="AE415" s="121">
        <f t="shared" si="1798"/>
        <v>799.99999999999989</v>
      </c>
      <c r="AF415" s="121">
        <f t="shared" si="1798"/>
        <v>800.00000000000011</v>
      </c>
      <c r="AG415" s="121">
        <f t="shared" si="1798"/>
        <v>799.99999999999989</v>
      </c>
      <c r="AH415" s="121">
        <f t="shared" si="1798"/>
        <v>800</v>
      </c>
      <c r="AI415" s="121"/>
      <c r="AJ415" s="121">
        <f t="shared" ref="AJ415:AP415" si="1799">(AJ413*AJ411+AJ414*AJ412)/(AJ411+AJ412)</f>
        <v>799.99999999999989</v>
      </c>
      <c r="AK415" s="121">
        <f t="shared" si="1799"/>
        <v>799.99999999999989</v>
      </c>
      <c r="AL415" s="121">
        <f t="shared" si="1799"/>
        <v>800.00000000000011</v>
      </c>
      <c r="AM415" s="121">
        <f t="shared" si="1799"/>
        <v>799.99999999999989</v>
      </c>
      <c r="AN415" s="121">
        <f t="shared" si="1799"/>
        <v>800.00000000000011</v>
      </c>
      <c r="AO415" s="121">
        <f t="shared" si="1799"/>
        <v>799.99999999999989</v>
      </c>
      <c r="AP415" s="121">
        <f t="shared" si="1799"/>
        <v>800</v>
      </c>
      <c r="AQ415" s="121"/>
      <c r="AR415" s="121">
        <f t="shared" ref="AR415:AX415" si="1800">(AR413*AR411+AR414*AR412)/(AR411+AR412)</f>
        <v>799.99999999999989</v>
      </c>
      <c r="AS415" s="121">
        <f t="shared" si="1800"/>
        <v>799.99999999999989</v>
      </c>
      <c r="AT415" s="121">
        <f t="shared" si="1800"/>
        <v>800.00000000000011</v>
      </c>
      <c r="AU415" s="121">
        <f t="shared" si="1800"/>
        <v>799.99999999999989</v>
      </c>
      <c r="AV415" s="121">
        <f t="shared" si="1800"/>
        <v>800.00000000000011</v>
      </c>
      <c r="AW415" s="121">
        <f t="shared" si="1800"/>
        <v>799.99999999999989</v>
      </c>
      <c r="AX415" s="121">
        <f t="shared" si="1800"/>
        <v>800</v>
      </c>
      <c r="AY415" s="121"/>
      <c r="AZ415" s="121">
        <f t="shared" ref="AZ415:BF415" si="1801">(AZ413*AZ411+AZ414*AZ412)/(AZ411+AZ412)</f>
        <v>799.99999999999989</v>
      </c>
      <c r="BA415" s="121">
        <f t="shared" si="1801"/>
        <v>799.99999999999989</v>
      </c>
      <c r="BB415" s="121">
        <f t="shared" si="1801"/>
        <v>800.00000000000011</v>
      </c>
      <c r="BC415" s="121">
        <f t="shared" si="1801"/>
        <v>799.99999999999989</v>
      </c>
      <c r="BD415" s="121">
        <f t="shared" si="1801"/>
        <v>800.00000000000011</v>
      </c>
      <c r="BE415" s="121">
        <f t="shared" si="1801"/>
        <v>799.99999999999989</v>
      </c>
      <c r="BF415" s="121">
        <f t="shared" si="1801"/>
        <v>800</v>
      </c>
    </row>
    <row r="416" spans="1:58" x14ac:dyDescent="0.2">
      <c r="B416" s="44" t="s">
        <v>289</v>
      </c>
      <c r="C416" s="138"/>
      <c r="D416" s="154">
        <f t="shared" ref="D416:BF416" si="1802">D$32</f>
        <v>0.95</v>
      </c>
      <c r="E416" s="154">
        <f t="shared" si="1802"/>
        <v>0.95</v>
      </c>
      <c r="F416" s="154">
        <f t="shared" si="1802"/>
        <v>0.95</v>
      </c>
      <c r="G416" s="154">
        <f t="shared" si="1802"/>
        <v>0.95</v>
      </c>
      <c r="H416" s="154">
        <f t="shared" si="1802"/>
        <v>0.95</v>
      </c>
      <c r="I416" s="154">
        <f t="shared" si="1802"/>
        <v>0.95</v>
      </c>
      <c r="J416" s="154">
        <f t="shared" si="1802"/>
        <v>0.95</v>
      </c>
      <c r="K416" s="154"/>
      <c r="L416" s="154">
        <f t="shared" si="1802"/>
        <v>0.95</v>
      </c>
      <c r="M416" s="154">
        <f t="shared" si="1802"/>
        <v>0.95</v>
      </c>
      <c r="N416" s="154">
        <f t="shared" si="1802"/>
        <v>0.95</v>
      </c>
      <c r="O416" s="154">
        <f t="shared" si="1802"/>
        <v>0.95</v>
      </c>
      <c r="P416" s="154">
        <f t="shared" si="1802"/>
        <v>0.95</v>
      </c>
      <c r="Q416" s="154">
        <f t="shared" si="1802"/>
        <v>0.95</v>
      </c>
      <c r="R416" s="154">
        <f t="shared" si="1802"/>
        <v>0.95</v>
      </c>
      <c r="S416" s="154"/>
      <c r="T416" s="154">
        <f t="shared" si="1802"/>
        <v>0.95</v>
      </c>
      <c r="U416" s="154">
        <f t="shared" si="1802"/>
        <v>0.95</v>
      </c>
      <c r="V416" s="154">
        <f t="shared" si="1802"/>
        <v>0.95</v>
      </c>
      <c r="W416" s="154">
        <f t="shared" si="1802"/>
        <v>0.95</v>
      </c>
      <c r="X416" s="154">
        <f t="shared" si="1802"/>
        <v>0.95</v>
      </c>
      <c r="Y416" s="154">
        <f t="shared" si="1802"/>
        <v>0.95</v>
      </c>
      <c r="Z416" s="154">
        <f t="shared" si="1802"/>
        <v>0.95</v>
      </c>
      <c r="AA416" s="154"/>
      <c r="AB416" s="154">
        <f t="shared" si="1802"/>
        <v>0.95</v>
      </c>
      <c r="AC416" s="154">
        <f t="shared" si="1802"/>
        <v>0.95</v>
      </c>
      <c r="AD416" s="154">
        <f t="shared" si="1802"/>
        <v>0.95</v>
      </c>
      <c r="AE416" s="154">
        <f t="shared" si="1802"/>
        <v>0.95</v>
      </c>
      <c r="AF416" s="154">
        <f t="shared" si="1802"/>
        <v>0.95</v>
      </c>
      <c r="AG416" s="154">
        <f t="shared" si="1802"/>
        <v>0.95</v>
      </c>
      <c r="AH416" s="154">
        <f t="shared" si="1802"/>
        <v>0.95</v>
      </c>
      <c r="AI416" s="154"/>
      <c r="AJ416" s="154">
        <f t="shared" si="1802"/>
        <v>0.95</v>
      </c>
      <c r="AK416" s="154">
        <f t="shared" si="1802"/>
        <v>0.95</v>
      </c>
      <c r="AL416" s="154">
        <f t="shared" si="1802"/>
        <v>0.95</v>
      </c>
      <c r="AM416" s="154">
        <f t="shared" si="1802"/>
        <v>0.95</v>
      </c>
      <c r="AN416" s="154">
        <f t="shared" si="1802"/>
        <v>0.95</v>
      </c>
      <c r="AO416" s="154">
        <f t="shared" si="1802"/>
        <v>0.95</v>
      </c>
      <c r="AP416" s="154">
        <f t="shared" si="1802"/>
        <v>0.95</v>
      </c>
      <c r="AQ416" s="154"/>
      <c r="AR416" s="154">
        <f t="shared" si="1802"/>
        <v>0.95</v>
      </c>
      <c r="AS416" s="154">
        <f t="shared" si="1802"/>
        <v>0.95</v>
      </c>
      <c r="AT416" s="154">
        <f t="shared" si="1802"/>
        <v>0.95</v>
      </c>
      <c r="AU416" s="154">
        <f t="shared" si="1802"/>
        <v>0.95</v>
      </c>
      <c r="AV416" s="154">
        <f t="shared" si="1802"/>
        <v>0.95</v>
      </c>
      <c r="AW416" s="154">
        <f t="shared" si="1802"/>
        <v>0.95</v>
      </c>
      <c r="AX416" s="154">
        <f t="shared" si="1802"/>
        <v>0.95</v>
      </c>
      <c r="AY416" s="154"/>
      <c r="AZ416" s="154">
        <f t="shared" si="1802"/>
        <v>0.95</v>
      </c>
      <c r="BA416" s="154">
        <f t="shared" si="1802"/>
        <v>0.95</v>
      </c>
      <c r="BB416" s="154">
        <f t="shared" si="1802"/>
        <v>0.95</v>
      </c>
      <c r="BC416" s="154">
        <f t="shared" si="1802"/>
        <v>0.95</v>
      </c>
      <c r="BD416" s="154">
        <f t="shared" si="1802"/>
        <v>0.95</v>
      </c>
      <c r="BE416" s="154">
        <f t="shared" si="1802"/>
        <v>0.95</v>
      </c>
      <c r="BF416" s="154">
        <f t="shared" si="1802"/>
        <v>0.95</v>
      </c>
    </row>
    <row r="417" spans="1:58" x14ac:dyDescent="0.2">
      <c r="B417" s="44" t="s">
        <v>290</v>
      </c>
      <c r="C417" s="138"/>
      <c r="D417" s="154">
        <f t="shared" ref="D417:BF417" si="1803">D$33</f>
        <v>0.95</v>
      </c>
      <c r="E417" s="154">
        <f t="shared" si="1803"/>
        <v>0.95</v>
      </c>
      <c r="F417" s="154">
        <f t="shared" si="1803"/>
        <v>0.95</v>
      </c>
      <c r="G417" s="154">
        <f t="shared" si="1803"/>
        <v>0.95</v>
      </c>
      <c r="H417" s="154">
        <f t="shared" si="1803"/>
        <v>0.95</v>
      </c>
      <c r="I417" s="154">
        <f t="shared" si="1803"/>
        <v>0.95</v>
      </c>
      <c r="J417" s="154">
        <f t="shared" si="1803"/>
        <v>0.95</v>
      </c>
      <c r="K417" s="154"/>
      <c r="L417" s="154">
        <f t="shared" si="1803"/>
        <v>0.95</v>
      </c>
      <c r="M417" s="154">
        <f t="shared" si="1803"/>
        <v>0.95</v>
      </c>
      <c r="N417" s="154">
        <f t="shared" si="1803"/>
        <v>0.95</v>
      </c>
      <c r="O417" s="154">
        <f t="shared" si="1803"/>
        <v>0.95</v>
      </c>
      <c r="P417" s="154">
        <f t="shared" si="1803"/>
        <v>0.95</v>
      </c>
      <c r="Q417" s="154">
        <f t="shared" si="1803"/>
        <v>0.95</v>
      </c>
      <c r="R417" s="154">
        <f t="shared" si="1803"/>
        <v>0.95</v>
      </c>
      <c r="S417" s="154"/>
      <c r="T417" s="154">
        <f t="shared" si="1803"/>
        <v>0.95</v>
      </c>
      <c r="U417" s="154">
        <f t="shared" si="1803"/>
        <v>0.95</v>
      </c>
      <c r="V417" s="154">
        <f t="shared" si="1803"/>
        <v>0.95</v>
      </c>
      <c r="W417" s="154">
        <f t="shared" si="1803"/>
        <v>0.95</v>
      </c>
      <c r="X417" s="154">
        <f t="shared" si="1803"/>
        <v>0.95</v>
      </c>
      <c r="Y417" s="154">
        <f t="shared" si="1803"/>
        <v>0.95</v>
      </c>
      <c r="Z417" s="154">
        <f t="shared" si="1803"/>
        <v>0.95</v>
      </c>
      <c r="AA417" s="154"/>
      <c r="AB417" s="154">
        <f t="shared" si="1803"/>
        <v>0.95</v>
      </c>
      <c r="AC417" s="154">
        <f t="shared" si="1803"/>
        <v>0.95</v>
      </c>
      <c r="AD417" s="154">
        <f t="shared" si="1803"/>
        <v>0.95</v>
      </c>
      <c r="AE417" s="154">
        <f t="shared" si="1803"/>
        <v>0.95</v>
      </c>
      <c r="AF417" s="154">
        <f t="shared" si="1803"/>
        <v>0.95</v>
      </c>
      <c r="AG417" s="154">
        <f t="shared" si="1803"/>
        <v>0.95</v>
      </c>
      <c r="AH417" s="154">
        <f t="shared" si="1803"/>
        <v>0.95</v>
      </c>
      <c r="AI417" s="154"/>
      <c r="AJ417" s="154">
        <f t="shared" si="1803"/>
        <v>0.95</v>
      </c>
      <c r="AK417" s="154">
        <f t="shared" si="1803"/>
        <v>0.95</v>
      </c>
      <c r="AL417" s="154">
        <f t="shared" si="1803"/>
        <v>0.95</v>
      </c>
      <c r="AM417" s="154">
        <f t="shared" si="1803"/>
        <v>0.95</v>
      </c>
      <c r="AN417" s="154">
        <f t="shared" si="1803"/>
        <v>0.95</v>
      </c>
      <c r="AO417" s="154">
        <f t="shared" si="1803"/>
        <v>0.95</v>
      </c>
      <c r="AP417" s="154">
        <f t="shared" si="1803"/>
        <v>0.95</v>
      </c>
      <c r="AQ417" s="154"/>
      <c r="AR417" s="154">
        <f t="shared" si="1803"/>
        <v>0.95</v>
      </c>
      <c r="AS417" s="154">
        <f t="shared" si="1803"/>
        <v>0.95</v>
      </c>
      <c r="AT417" s="154">
        <f t="shared" si="1803"/>
        <v>0.95</v>
      </c>
      <c r="AU417" s="154">
        <f t="shared" si="1803"/>
        <v>0.95</v>
      </c>
      <c r="AV417" s="154">
        <f t="shared" si="1803"/>
        <v>0.95</v>
      </c>
      <c r="AW417" s="154">
        <f t="shared" si="1803"/>
        <v>0.95</v>
      </c>
      <c r="AX417" s="154">
        <f t="shared" si="1803"/>
        <v>0.95</v>
      </c>
      <c r="AY417" s="154"/>
      <c r="AZ417" s="154">
        <f t="shared" si="1803"/>
        <v>0.95</v>
      </c>
      <c r="BA417" s="154">
        <f t="shared" si="1803"/>
        <v>0.95</v>
      </c>
      <c r="BB417" s="154">
        <f t="shared" si="1803"/>
        <v>0.95</v>
      </c>
      <c r="BC417" s="154">
        <f t="shared" si="1803"/>
        <v>0.95</v>
      </c>
      <c r="BD417" s="154">
        <f t="shared" si="1803"/>
        <v>0.95</v>
      </c>
      <c r="BE417" s="154">
        <f t="shared" si="1803"/>
        <v>0.95</v>
      </c>
      <c r="BF417" s="154">
        <f t="shared" si="1803"/>
        <v>0.95</v>
      </c>
    </row>
    <row r="418" spans="1:58" x14ac:dyDescent="0.2">
      <c r="B418" s="3"/>
      <c r="C418" s="20"/>
      <c r="D418" s="121"/>
      <c r="E418" s="121"/>
      <c r="F418" s="121"/>
      <c r="G418" s="121"/>
      <c r="H418" s="121"/>
      <c r="I418" s="121"/>
      <c r="J418" s="121"/>
      <c r="K418" s="121"/>
      <c r="L418" s="121"/>
      <c r="M418" s="121"/>
      <c r="N418" s="121"/>
      <c r="O418" s="121"/>
      <c r="P418" s="121"/>
      <c r="Q418" s="121"/>
      <c r="R418" s="121"/>
      <c r="S418" s="121"/>
      <c r="T418" s="121"/>
      <c r="U418" s="121"/>
      <c r="V418" s="121"/>
      <c r="W418" s="121"/>
      <c r="X418" s="121"/>
      <c r="Y418" s="121"/>
      <c r="Z418" s="121"/>
      <c r="AA418" s="121"/>
      <c r="AB418" s="121"/>
      <c r="AC418" s="121"/>
      <c r="AD418" s="121"/>
      <c r="AE418" s="121"/>
      <c r="AF418" s="121"/>
      <c r="AG418" s="121"/>
      <c r="AH418" s="121"/>
      <c r="AI418" s="121"/>
      <c r="AJ418" s="121"/>
      <c r="AK418" s="121"/>
      <c r="AL418" s="121"/>
      <c r="AM418" s="121"/>
      <c r="AN418" s="121"/>
      <c r="AO418" s="121"/>
      <c r="AP418" s="121"/>
      <c r="AQ418" s="121"/>
      <c r="AR418" s="121"/>
      <c r="AS418" s="121"/>
      <c r="AT418" s="121"/>
      <c r="AU418" s="121"/>
      <c r="AV418" s="121"/>
      <c r="AW418" s="121"/>
      <c r="AX418" s="121"/>
      <c r="AY418" s="121"/>
      <c r="AZ418" s="121"/>
      <c r="BA418" s="121"/>
      <c r="BB418" s="121"/>
      <c r="BC418" s="121"/>
      <c r="BD418" s="121"/>
      <c r="BE418" s="121"/>
      <c r="BF418" s="121"/>
    </row>
    <row r="419" spans="1:58" x14ac:dyDescent="0.2">
      <c r="B419" s="3" t="s">
        <v>21</v>
      </c>
      <c r="C419" s="3" t="s">
        <v>48</v>
      </c>
      <c r="D419" s="121">
        <f t="shared" ref="D419:BF419" si="1804">D$35</f>
        <v>40000</v>
      </c>
      <c r="E419" s="121">
        <f t="shared" si="1804"/>
        <v>40000</v>
      </c>
      <c r="F419" s="121">
        <f t="shared" si="1804"/>
        <v>40000</v>
      </c>
      <c r="G419" s="121">
        <f t="shared" si="1804"/>
        <v>40000</v>
      </c>
      <c r="H419" s="121">
        <f t="shared" si="1804"/>
        <v>40000</v>
      </c>
      <c r="I419" s="121">
        <f t="shared" si="1804"/>
        <v>40000</v>
      </c>
      <c r="J419" s="121">
        <f t="shared" si="1804"/>
        <v>40000</v>
      </c>
      <c r="K419" s="121"/>
      <c r="L419" s="121">
        <f t="shared" si="1804"/>
        <v>50000</v>
      </c>
      <c r="M419" s="121">
        <f t="shared" si="1804"/>
        <v>50000</v>
      </c>
      <c r="N419" s="121">
        <f t="shared" si="1804"/>
        <v>50000</v>
      </c>
      <c r="O419" s="121">
        <f t="shared" si="1804"/>
        <v>50000</v>
      </c>
      <c r="P419" s="121">
        <f t="shared" si="1804"/>
        <v>50000</v>
      </c>
      <c r="Q419" s="121">
        <f t="shared" si="1804"/>
        <v>50000</v>
      </c>
      <c r="R419" s="121">
        <f t="shared" si="1804"/>
        <v>50000</v>
      </c>
      <c r="S419" s="121"/>
      <c r="T419" s="121">
        <f t="shared" si="1804"/>
        <v>60000</v>
      </c>
      <c r="U419" s="121">
        <f t="shared" si="1804"/>
        <v>60000</v>
      </c>
      <c r="V419" s="121">
        <f t="shared" si="1804"/>
        <v>60000</v>
      </c>
      <c r="W419" s="121">
        <f t="shared" si="1804"/>
        <v>60000</v>
      </c>
      <c r="X419" s="121">
        <f t="shared" si="1804"/>
        <v>60000</v>
      </c>
      <c r="Y419" s="121">
        <f t="shared" si="1804"/>
        <v>60000</v>
      </c>
      <c r="Z419" s="121">
        <f t="shared" si="1804"/>
        <v>60000</v>
      </c>
      <c r="AA419" s="121"/>
      <c r="AB419" s="121">
        <f t="shared" si="1804"/>
        <v>70000</v>
      </c>
      <c r="AC419" s="121">
        <f t="shared" si="1804"/>
        <v>70000</v>
      </c>
      <c r="AD419" s="121">
        <f t="shared" si="1804"/>
        <v>70000</v>
      </c>
      <c r="AE419" s="121">
        <f t="shared" si="1804"/>
        <v>70000</v>
      </c>
      <c r="AF419" s="121">
        <f t="shared" si="1804"/>
        <v>70000</v>
      </c>
      <c r="AG419" s="121">
        <f t="shared" si="1804"/>
        <v>70000</v>
      </c>
      <c r="AH419" s="121">
        <f t="shared" si="1804"/>
        <v>70000</v>
      </c>
      <c r="AI419" s="121"/>
      <c r="AJ419" s="121">
        <f t="shared" si="1804"/>
        <v>80000</v>
      </c>
      <c r="AK419" s="121">
        <f t="shared" si="1804"/>
        <v>80000</v>
      </c>
      <c r="AL419" s="121">
        <f t="shared" si="1804"/>
        <v>80000</v>
      </c>
      <c r="AM419" s="121">
        <f t="shared" si="1804"/>
        <v>80000</v>
      </c>
      <c r="AN419" s="121">
        <f t="shared" si="1804"/>
        <v>80000</v>
      </c>
      <c r="AO419" s="121">
        <f t="shared" si="1804"/>
        <v>80000</v>
      </c>
      <c r="AP419" s="121">
        <f t="shared" si="1804"/>
        <v>80000</v>
      </c>
      <c r="AQ419" s="121"/>
      <c r="AR419" s="121">
        <f t="shared" si="1804"/>
        <v>90000</v>
      </c>
      <c r="AS419" s="121">
        <f t="shared" si="1804"/>
        <v>90000</v>
      </c>
      <c r="AT419" s="121">
        <f t="shared" si="1804"/>
        <v>90000</v>
      </c>
      <c r="AU419" s="121">
        <f t="shared" si="1804"/>
        <v>90000</v>
      </c>
      <c r="AV419" s="121">
        <f t="shared" si="1804"/>
        <v>90000</v>
      </c>
      <c r="AW419" s="121">
        <f t="shared" si="1804"/>
        <v>90000</v>
      </c>
      <c r="AX419" s="121">
        <f t="shared" si="1804"/>
        <v>90000</v>
      </c>
      <c r="AY419" s="121"/>
      <c r="AZ419" s="121">
        <f t="shared" si="1804"/>
        <v>110000</v>
      </c>
      <c r="BA419" s="121">
        <f t="shared" si="1804"/>
        <v>110000</v>
      </c>
      <c r="BB419" s="121">
        <f t="shared" si="1804"/>
        <v>110000</v>
      </c>
      <c r="BC419" s="121">
        <f t="shared" si="1804"/>
        <v>110000</v>
      </c>
      <c r="BD419" s="121">
        <f t="shared" si="1804"/>
        <v>110000</v>
      </c>
      <c r="BE419" s="121">
        <f t="shared" si="1804"/>
        <v>110000</v>
      </c>
      <c r="BF419" s="121">
        <f t="shared" si="1804"/>
        <v>110000</v>
      </c>
    </row>
    <row r="420" spans="1:58" x14ac:dyDescent="0.2">
      <c r="B420" s="33" t="s">
        <v>198</v>
      </c>
      <c r="C420" s="3" t="s">
        <v>47</v>
      </c>
      <c r="D420" s="81">
        <f t="shared" ref="D420:J420" si="1805">PI()/30*$H$4/1000*D419</f>
        <v>202.31856689118266</v>
      </c>
      <c r="E420" s="81">
        <f t="shared" si="1805"/>
        <v>202.31856689118266</v>
      </c>
      <c r="F420" s="81">
        <f t="shared" si="1805"/>
        <v>202.31856689118266</v>
      </c>
      <c r="G420" s="81">
        <f t="shared" si="1805"/>
        <v>202.31856689118266</v>
      </c>
      <c r="H420" s="81">
        <f t="shared" si="1805"/>
        <v>202.31856689118266</v>
      </c>
      <c r="I420" s="81">
        <f t="shared" si="1805"/>
        <v>202.31856689118266</v>
      </c>
      <c r="J420" s="81">
        <f t="shared" si="1805"/>
        <v>202.31856689118266</v>
      </c>
      <c r="K420" s="81"/>
      <c r="L420" s="81">
        <f t="shared" ref="L420:R420" si="1806">PI()/30*$H$4/1000*L419</f>
        <v>252.89820861397831</v>
      </c>
      <c r="M420" s="81">
        <f t="shared" si="1806"/>
        <v>252.89820861397831</v>
      </c>
      <c r="N420" s="81">
        <f t="shared" si="1806"/>
        <v>252.89820861397831</v>
      </c>
      <c r="O420" s="81">
        <f t="shared" si="1806"/>
        <v>252.89820861397831</v>
      </c>
      <c r="P420" s="81">
        <f t="shared" si="1806"/>
        <v>252.89820861397831</v>
      </c>
      <c r="Q420" s="81">
        <f t="shared" si="1806"/>
        <v>252.89820861397831</v>
      </c>
      <c r="R420" s="81">
        <f t="shared" si="1806"/>
        <v>252.89820861397831</v>
      </c>
      <c r="S420" s="81"/>
      <c r="T420" s="81">
        <f t="shared" ref="T420:Z420" si="1807">PI()/30*$H$4/1000*T419</f>
        <v>303.477850336774</v>
      </c>
      <c r="U420" s="81">
        <f t="shared" si="1807"/>
        <v>303.477850336774</v>
      </c>
      <c r="V420" s="81">
        <f t="shared" si="1807"/>
        <v>303.477850336774</v>
      </c>
      <c r="W420" s="81">
        <f t="shared" si="1807"/>
        <v>303.477850336774</v>
      </c>
      <c r="X420" s="81">
        <f t="shared" si="1807"/>
        <v>303.477850336774</v>
      </c>
      <c r="Y420" s="81">
        <f t="shared" si="1807"/>
        <v>303.477850336774</v>
      </c>
      <c r="Z420" s="81">
        <f t="shared" si="1807"/>
        <v>303.477850336774</v>
      </c>
      <c r="AA420" s="81"/>
      <c r="AB420" s="81">
        <f t="shared" ref="AB420:AH420" si="1808">PI()/30*$H$4/1000*AB419</f>
        <v>354.05749205956965</v>
      </c>
      <c r="AC420" s="81">
        <f t="shared" si="1808"/>
        <v>354.05749205956965</v>
      </c>
      <c r="AD420" s="81">
        <f t="shared" si="1808"/>
        <v>354.05749205956965</v>
      </c>
      <c r="AE420" s="81">
        <f t="shared" si="1808"/>
        <v>354.05749205956965</v>
      </c>
      <c r="AF420" s="81">
        <f t="shared" si="1808"/>
        <v>354.05749205956965</v>
      </c>
      <c r="AG420" s="81">
        <f t="shared" si="1808"/>
        <v>354.05749205956965</v>
      </c>
      <c r="AH420" s="81">
        <f t="shared" si="1808"/>
        <v>354.05749205956965</v>
      </c>
      <c r="AI420" s="81"/>
      <c r="AJ420" s="81">
        <f t="shared" ref="AJ420:AP420" si="1809">PI()/30*$H$4/1000*AJ419</f>
        <v>404.63713378236531</v>
      </c>
      <c r="AK420" s="81">
        <f t="shared" si="1809"/>
        <v>404.63713378236531</v>
      </c>
      <c r="AL420" s="81">
        <f t="shared" si="1809"/>
        <v>404.63713378236531</v>
      </c>
      <c r="AM420" s="81">
        <f t="shared" si="1809"/>
        <v>404.63713378236531</v>
      </c>
      <c r="AN420" s="81">
        <f t="shared" si="1809"/>
        <v>404.63713378236531</v>
      </c>
      <c r="AO420" s="81">
        <f t="shared" si="1809"/>
        <v>404.63713378236531</v>
      </c>
      <c r="AP420" s="81">
        <f t="shared" si="1809"/>
        <v>404.63713378236531</v>
      </c>
      <c r="AQ420" s="81"/>
      <c r="AR420" s="81">
        <f t="shared" ref="AR420:AX420" si="1810">PI()/30*$H$4/1000*AR419</f>
        <v>455.21677550516097</v>
      </c>
      <c r="AS420" s="81">
        <f t="shared" si="1810"/>
        <v>455.21677550516097</v>
      </c>
      <c r="AT420" s="81">
        <f t="shared" si="1810"/>
        <v>455.21677550516097</v>
      </c>
      <c r="AU420" s="81">
        <f t="shared" si="1810"/>
        <v>455.21677550516097</v>
      </c>
      <c r="AV420" s="81">
        <f t="shared" si="1810"/>
        <v>455.21677550516097</v>
      </c>
      <c r="AW420" s="81">
        <f t="shared" si="1810"/>
        <v>455.21677550516097</v>
      </c>
      <c r="AX420" s="81">
        <f t="shared" si="1810"/>
        <v>455.21677550516097</v>
      </c>
      <c r="AY420" s="81"/>
      <c r="AZ420" s="81">
        <f t="shared" ref="AZ420:BF420" si="1811">PI()/30*$H$4/1000*AZ419</f>
        <v>556.37605895075228</v>
      </c>
      <c r="BA420" s="81">
        <f t="shared" si="1811"/>
        <v>556.37605895075228</v>
      </c>
      <c r="BB420" s="81">
        <f t="shared" si="1811"/>
        <v>556.37605895075228</v>
      </c>
      <c r="BC420" s="81">
        <f t="shared" si="1811"/>
        <v>556.37605895075228</v>
      </c>
      <c r="BD420" s="81">
        <f t="shared" si="1811"/>
        <v>556.37605895075228</v>
      </c>
      <c r="BE420" s="81">
        <f t="shared" si="1811"/>
        <v>556.37605895075228</v>
      </c>
      <c r="BF420" s="81">
        <f t="shared" si="1811"/>
        <v>556.37605895075228</v>
      </c>
    </row>
    <row r="421" spans="1:58" x14ac:dyDescent="0.2">
      <c r="B421" s="33" t="s">
        <v>197</v>
      </c>
      <c r="C421" s="3" t="s">
        <v>47</v>
      </c>
      <c r="D421" s="81">
        <f t="shared" ref="D421:J421" si="1812">PI()/30*$M$5*D419/1000</f>
        <v>142.68011873241744</v>
      </c>
      <c r="E421" s="81">
        <f t="shared" si="1812"/>
        <v>142.68011873241744</v>
      </c>
      <c r="F421" s="81">
        <f t="shared" si="1812"/>
        <v>142.68011873241744</v>
      </c>
      <c r="G421" s="81">
        <f t="shared" si="1812"/>
        <v>142.68011873241744</v>
      </c>
      <c r="H421" s="81">
        <f t="shared" si="1812"/>
        <v>142.68011873241744</v>
      </c>
      <c r="I421" s="81">
        <f t="shared" si="1812"/>
        <v>142.68011873241744</v>
      </c>
      <c r="J421" s="81">
        <f t="shared" si="1812"/>
        <v>142.68011873241744</v>
      </c>
      <c r="K421" s="81"/>
      <c r="L421" s="81">
        <f t="shared" ref="L421:R421" si="1813">PI()/30*$M$5*L419/1000</f>
        <v>178.3501484155218</v>
      </c>
      <c r="M421" s="81">
        <f t="shared" si="1813"/>
        <v>178.3501484155218</v>
      </c>
      <c r="N421" s="81">
        <f t="shared" si="1813"/>
        <v>178.3501484155218</v>
      </c>
      <c r="O421" s="81">
        <f t="shared" si="1813"/>
        <v>178.3501484155218</v>
      </c>
      <c r="P421" s="81">
        <f t="shared" si="1813"/>
        <v>178.3501484155218</v>
      </c>
      <c r="Q421" s="81">
        <f t="shared" si="1813"/>
        <v>178.3501484155218</v>
      </c>
      <c r="R421" s="81">
        <f t="shared" si="1813"/>
        <v>178.3501484155218</v>
      </c>
      <c r="S421" s="81"/>
      <c r="T421" s="81">
        <f t="shared" ref="T421:Z421" si="1814">PI()/30*$M$5*T419/1000</f>
        <v>214.02017809862616</v>
      </c>
      <c r="U421" s="81">
        <f t="shared" si="1814"/>
        <v>214.02017809862616</v>
      </c>
      <c r="V421" s="81">
        <f t="shared" si="1814"/>
        <v>214.02017809862616</v>
      </c>
      <c r="W421" s="81">
        <f t="shared" si="1814"/>
        <v>214.02017809862616</v>
      </c>
      <c r="X421" s="81">
        <f t="shared" si="1814"/>
        <v>214.02017809862616</v>
      </c>
      <c r="Y421" s="81">
        <f t="shared" si="1814"/>
        <v>214.02017809862616</v>
      </c>
      <c r="Z421" s="81">
        <f t="shared" si="1814"/>
        <v>214.02017809862616</v>
      </c>
      <c r="AA421" s="81"/>
      <c r="AB421" s="81">
        <f t="shared" ref="AB421:AH421" si="1815">PI()/30*$M$5*AB419/1000</f>
        <v>249.69020778173055</v>
      </c>
      <c r="AC421" s="81">
        <f t="shared" si="1815"/>
        <v>249.69020778173055</v>
      </c>
      <c r="AD421" s="81">
        <f t="shared" si="1815"/>
        <v>249.69020778173055</v>
      </c>
      <c r="AE421" s="81">
        <f t="shared" si="1815"/>
        <v>249.69020778173055</v>
      </c>
      <c r="AF421" s="81">
        <f t="shared" si="1815"/>
        <v>249.69020778173055</v>
      </c>
      <c r="AG421" s="81">
        <f t="shared" si="1815"/>
        <v>249.69020778173055</v>
      </c>
      <c r="AH421" s="81">
        <f t="shared" si="1815"/>
        <v>249.69020778173055</v>
      </c>
      <c r="AI421" s="81"/>
      <c r="AJ421" s="81">
        <f t="shared" ref="AJ421:AP421" si="1816">PI()/30*$M$5*AJ419/1000</f>
        <v>285.36023746483488</v>
      </c>
      <c r="AK421" s="81">
        <f t="shared" si="1816"/>
        <v>285.36023746483488</v>
      </c>
      <c r="AL421" s="81">
        <f t="shared" si="1816"/>
        <v>285.36023746483488</v>
      </c>
      <c r="AM421" s="81">
        <f t="shared" si="1816"/>
        <v>285.36023746483488</v>
      </c>
      <c r="AN421" s="81">
        <f t="shared" si="1816"/>
        <v>285.36023746483488</v>
      </c>
      <c r="AO421" s="81">
        <f t="shared" si="1816"/>
        <v>285.36023746483488</v>
      </c>
      <c r="AP421" s="81">
        <f t="shared" si="1816"/>
        <v>285.36023746483488</v>
      </c>
      <c r="AQ421" s="81"/>
      <c r="AR421" s="81">
        <f t="shared" ref="AR421:AW421" si="1817">PI()/30*$M$5*AR419/1000</f>
        <v>321.03026714793924</v>
      </c>
      <c r="AS421" s="81">
        <f t="shared" si="1817"/>
        <v>321.03026714793924</v>
      </c>
      <c r="AT421" s="81">
        <f t="shared" si="1817"/>
        <v>321.03026714793924</v>
      </c>
      <c r="AU421" s="81">
        <f t="shared" si="1817"/>
        <v>321.03026714793924</v>
      </c>
      <c r="AV421" s="81">
        <f t="shared" si="1817"/>
        <v>321.03026714793924</v>
      </c>
      <c r="AW421" s="81">
        <f t="shared" si="1817"/>
        <v>321.03026714793924</v>
      </c>
      <c r="AX421" s="81">
        <f>PI()/30*$M$5*AX419/1000</f>
        <v>321.03026714793924</v>
      </c>
      <c r="AY421" s="81"/>
      <c r="AZ421" s="81">
        <f t="shared" ref="AZ421:BF421" si="1818">PI()/30*$M$5*AZ419/1000</f>
        <v>392.37032651414796</v>
      </c>
      <c r="BA421" s="81">
        <f t="shared" si="1818"/>
        <v>392.37032651414796</v>
      </c>
      <c r="BB421" s="81">
        <f t="shared" si="1818"/>
        <v>392.37032651414796</v>
      </c>
      <c r="BC421" s="81">
        <f t="shared" si="1818"/>
        <v>392.37032651414796</v>
      </c>
      <c r="BD421" s="81">
        <f t="shared" si="1818"/>
        <v>392.37032651414796</v>
      </c>
      <c r="BE421" s="81">
        <f t="shared" si="1818"/>
        <v>392.37032651414796</v>
      </c>
      <c r="BF421" s="81">
        <f t="shared" si="1818"/>
        <v>392.37032651414796</v>
      </c>
    </row>
    <row r="422" spans="1:58" x14ac:dyDescent="0.2">
      <c r="B422" s="3"/>
      <c r="C422" s="3"/>
      <c r="D422" s="95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  <c r="AY422" s="95"/>
      <c r="AZ422" s="95"/>
      <c r="BA422" s="95"/>
      <c r="BB422" s="95"/>
      <c r="BC422" s="95"/>
      <c r="BD422" s="95"/>
      <c r="BE422" s="95"/>
      <c r="BF422" s="95"/>
    </row>
    <row r="423" spans="1:58" x14ac:dyDescent="0.2">
      <c r="A423" s="63" t="s">
        <v>317</v>
      </c>
      <c r="B423" s="131" t="s">
        <v>238</v>
      </c>
      <c r="C423" s="33" t="s">
        <v>170</v>
      </c>
      <c r="D423" s="132">
        <f t="shared" ref="D423:J423" si="1819">2*PI()*$H$4*$H$7*D436</f>
        <v>998.87644177349671</v>
      </c>
      <c r="E423" s="132">
        <f t="shared" si="1819"/>
        <v>998.87644177349671</v>
      </c>
      <c r="F423" s="132">
        <f t="shared" si="1819"/>
        <v>998.87644177349671</v>
      </c>
      <c r="G423" s="132">
        <f t="shared" si="1819"/>
        <v>998.87644177349671</v>
      </c>
      <c r="H423" s="132">
        <f t="shared" si="1819"/>
        <v>998.87644177349671</v>
      </c>
      <c r="I423" s="132">
        <f t="shared" si="1819"/>
        <v>998.87644177349671</v>
      </c>
      <c r="J423" s="132">
        <f t="shared" si="1819"/>
        <v>998.87644177349671</v>
      </c>
      <c r="K423" s="132"/>
      <c r="L423" s="132">
        <f t="shared" ref="L423:R423" si="1820">2*PI()*$H$4*$H$7*L436</f>
        <v>998.87644177349671</v>
      </c>
      <c r="M423" s="132">
        <f t="shared" si="1820"/>
        <v>998.87644177349671</v>
      </c>
      <c r="N423" s="132">
        <f t="shared" si="1820"/>
        <v>998.87644177349671</v>
      </c>
      <c r="O423" s="132">
        <f t="shared" si="1820"/>
        <v>998.87644177349671</v>
      </c>
      <c r="P423" s="132">
        <f t="shared" si="1820"/>
        <v>998.87644177349671</v>
      </c>
      <c r="Q423" s="132">
        <f t="shared" si="1820"/>
        <v>998.87644177349671</v>
      </c>
      <c r="R423" s="132">
        <f t="shared" si="1820"/>
        <v>998.87644177349671</v>
      </c>
      <c r="S423" s="132"/>
      <c r="T423" s="132">
        <f t="shared" ref="T423:Z423" si="1821">2*PI()*$H$4*$H$7*T436</f>
        <v>998.87644177349671</v>
      </c>
      <c r="U423" s="132">
        <f t="shared" si="1821"/>
        <v>998.87644177349671</v>
      </c>
      <c r="V423" s="132">
        <f t="shared" si="1821"/>
        <v>998.87644177349671</v>
      </c>
      <c r="W423" s="132">
        <f t="shared" si="1821"/>
        <v>998.87644177349671</v>
      </c>
      <c r="X423" s="132">
        <f t="shared" si="1821"/>
        <v>998.87644177349671</v>
      </c>
      <c r="Y423" s="132">
        <f t="shared" si="1821"/>
        <v>998.87644177349671</v>
      </c>
      <c r="Z423" s="132">
        <f t="shared" si="1821"/>
        <v>998.87644177349671</v>
      </c>
      <c r="AA423" s="132"/>
      <c r="AB423" s="132">
        <f t="shared" ref="AB423:AH423" si="1822">2*PI()*$H$4*$H$7*AB436</f>
        <v>998.87644177349671</v>
      </c>
      <c r="AC423" s="132">
        <f t="shared" si="1822"/>
        <v>998.87644177349671</v>
      </c>
      <c r="AD423" s="132">
        <f t="shared" si="1822"/>
        <v>998.87644177349671</v>
      </c>
      <c r="AE423" s="132">
        <f t="shared" si="1822"/>
        <v>998.87644177349671</v>
      </c>
      <c r="AF423" s="132">
        <f t="shared" si="1822"/>
        <v>998.87644177349671</v>
      </c>
      <c r="AG423" s="132">
        <f t="shared" si="1822"/>
        <v>998.87644177349671</v>
      </c>
      <c r="AH423" s="132">
        <f t="shared" si="1822"/>
        <v>998.87644177349671</v>
      </c>
      <c r="AI423" s="132"/>
      <c r="AJ423" s="132">
        <f t="shared" ref="AJ423:AP423" si="1823">2*PI()*$H$4*$H$7*AJ436</f>
        <v>998.87644177349671</v>
      </c>
      <c r="AK423" s="132">
        <f t="shared" si="1823"/>
        <v>998.87644177349671</v>
      </c>
      <c r="AL423" s="132">
        <f t="shared" si="1823"/>
        <v>998.87644177349671</v>
      </c>
      <c r="AM423" s="132">
        <f t="shared" si="1823"/>
        <v>998.87644177349671</v>
      </c>
      <c r="AN423" s="132">
        <f t="shared" si="1823"/>
        <v>998.87644177349671</v>
      </c>
      <c r="AO423" s="132">
        <f t="shared" si="1823"/>
        <v>998.87644177349671</v>
      </c>
      <c r="AP423" s="132">
        <f t="shared" si="1823"/>
        <v>998.87644177349671</v>
      </c>
      <c r="AQ423" s="132"/>
      <c r="AR423" s="132">
        <f t="shared" ref="AR423:AW423" si="1824">2*PI()*$H$4*$H$7*AR436</f>
        <v>998.87644177349671</v>
      </c>
      <c r="AS423" s="132">
        <f t="shared" si="1824"/>
        <v>998.87644177349671</v>
      </c>
      <c r="AT423" s="132">
        <f t="shared" si="1824"/>
        <v>998.87644177349671</v>
      </c>
      <c r="AU423" s="132">
        <f t="shared" si="1824"/>
        <v>998.87644177349671</v>
      </c>
      <c r="AV423" s="132">
        <f t="shared" si="1824"/>
        <v>998.87644177349671</v>
      </c>
      <c r="AW423" s="132">
        <f t="shared" si="1824"/>
        <v>998.87644177349671</v>
      </c>
      <c r="AX423" s="132">
        <f>2*PI()*$H$4*$H$7*AX436</f>
        <v>998.87644177349671</v>
      </c>
      <c r="AY423" s="132"/>
      <c r="AZ423" s="132">
        <f t="shared" ref="AZ423:BF423" si="1825">2*PI()*$H$4*$H$7*AZ436</f>
        <v>998.87644177349671</v>
      </c>
      <c r="BA423" s="132">
        <f t="shared" si="1825"/>
        <v>998.87644177349671</v>
      </c>
      <c r="BB423" s="132">
        <f t="shared" si="1825"/>
        <v>998.87644177349671</v>
      </c>
      <c r="BC423" s="132">
        <f t="shared" si="1825"/>
        <v>998.87644177349671</v>
      </c>
      <c r="BD423" s="132">
        <f t="shared" si="1825"/>
        <v>998.87644177349671</v>
      </c>
      <c r="BE423" s="132">
        <f t="shared" si="1825"/>
        <v>998.87644177349671</v>
      </c>
      <c r="BF423" s="132">
        <f t="shared" si="1825"/>
        <v>998.87644177349671</v>
      </c>
    </row>
    <row r="424" spans="1:58" x14ac:dyDescent="0.2">
      <c r="B424" s="131" t="s">
        <v>239</v>
      </c>
      <c r="C424" s="33" t="s">
        <v>170</v>
      </c>
      <c r="D424" s="132">
        <f t="shared" ref="D424:J424" si="1826">2*PI()*$H$4*$H$7*D439</f>
        <v>998.87644177349671</v>
      </c>
      <c r="E424" s="132">
        <f t="shared" si="1826"/>
        <v>998.87644177349671</v>
      </c>
      <c r="F424" s="132">
        <f t="shared" si="1826"/>
        <v>998.87644177349671</v>
      </c>
      <c r="G424" s="132">
        <f t="shared" si="1826"/>
        <v>998.87644177349671</v>
      </c>
      <c r="H424" s="132">
        <f t="shared" si="1826"/>
        <v>998.87644177349671</v>
      </c>
      <c r="I424" s="132">
        <f t="shared" si="1826"/>
        <v>998.87644177349671</v>
      </c>
      <c r="J424" s="132">
        <f t="shared" si="1826"/>
        <v>998.87644177349671</v>
      </c>
      <c r="K424" s="132"/>
      <c r="L424" s="132">
        <f t="shared" ref="L424:R424" si="1827">2*PI()*$H$4*$H$7*L439</f>
        <v>998.87644177349671</v>
      </c>
      <c r="M424" s="132">
        <f t="shared" si="1827"/>
        <v>998.87644177349671</v>
      </c>
      <c r="N424" s="132">
        <f t="shared" si="1827"/>
        <v>998.87644177349671</v>
      </c>
      <c r="O424" s="132">
        <f t="shared" si="1827"/>
        <v>998.87644177349671</v>
      </c>
      <c r="P424" s="132">
        <f t="shared" si="1827"/>
        <v>998.87644177349671</v>
      </c>
      <c r="Q424" s="132">
        <f t="shared" si="1827"/>
        <v>998.87644177349671</v>
      </c>
      <c r="R424" s="132">
        <f t="shared" si="1827"/>
        <v>998.87644177349671</v>
      </c>
      <c r="S424" s="132"/>
      <c r="T424" s="132">
        <f t="shared" ref="T424:Z424" si="1828">2*PI()*$H$4*$H$7*T439</f>
        <v>998.87644177349671</v>
      </c>
      <c r="U424" s="132">
        <f t="shared" si="1828"/>
        <v>998.87644177349671</v>
      </c>
      <c r="V424" s="132">
        <f t="shared" si="1828"/>
        <v>998.87644177349671</v>
      </c>
      <c r="W424" s="132">
        <f t="shared" si="1828"/>
        <v>998.87644177349671</v>
      </c>
      <c r="X424" s="132">
        <f t="shared" si="1828"/>
        <v>998.87644177349671</v>
      </c>
      <c r="Y424" s="132">
        <f t="shared" si="1828"/>
        <v>998.87644177349671</v>
      </c>
      <c r="Z424" s="132">
        <f t="shared" si="1828"/>
        <v>998.87644177349671</v>
      </c>
      <c r="AA424" s="132"/>
      <c r="AB424" s="132">
        <f t="shared" ref="AB424:AH424" si="1829">2*PI()*$H$4*$H$7*AB439</f>
        <v>998.87644177349671</v>
      </c>
      <c r="AC424" s="132">
        <f t="shared" si="1829"/>
        <v>998.87644177349671</v>
      </c>
      <c r="AD424" s="132">
        <f t="shared" si="1829"/>
        <v>998.87644177349671</v>
      </c>
      <c r="AE424" s="132">
        <f t="shared" si="1829"/>
        <v>998.87644177349671</v>
      </c>
      <c r="AF424" s="132">
        <f t="shared" si="1829"/>
        <v>998.87644177349671</v>
      </c>
      <c r="AG424" s="132">
        <f t="shared" si="1829"/>
        <v>998.87644177349671</v>
      </c>
      <c r="AH424" s="132">
        <f t="shared" si="1829"/>
        <v>998.87644177349671</v>
      </c>
      <c r="AI424" s="132"/>
      <c r="AJ424" s="132">
        <f t="shared" ref="AJ424:AP424" si="1830">2*PI()*$H$4*$H$7*AJ439</f>
        <v>998.87644177349671</v>
      </c>
      <c r="AK424" s="132">
        <f t="shared" si="1830"/>
        <v>998.87644177349671</v>
      </c>
      <c r="AL424" s="132">
        <f t="shared" si="1830"/>
        <v>998.87644177349671</v>
      </c>
      <c r="AM424" s="132">
        <f t="shared" si="1830"/>
        <v>998.87644177349671</v>
      </c>
      <c r="AN424" s="132">
        <f t="shared" si="1830"/>
        <v>998.87644177349671</v>
      </c>
      <c r="AO424" s="132">
        <f t="shared" si="1830"/>
        <v>998.87644177349671</v>
      </c>
      <c r="AP424" s="132">
        <f t="shared" si="1830"/>
        <v>998.87644177349671</v>
      </c>
      <c r="AQ424" s="132"/>
      <c r="AR424" s="132">
        <f t="shared" ref="AR424:AW424" si="1831">2*PI()*$H$4*$H$7*AR439</f>
        <v>998.87644177349671</v>
      </c>
      <c r="AS424" s="132">
        <f t="shared" si="1831"/>
        <v>998.87644177349671</v>
      </c>
      <c r="AT424" s="132">
        <f t="shared" si="1831"/>
        <v>998.87644177349671</v>
      </c>
      <c r="AU424" s="132">
        <f t="shared" si="1831"/>
        <v>998.87644177349671</v>
      </c>
      <c r="AV424" s="132">
        <f t="shared" si="1831"/>
        <v>998.87644177349671</v>
      </c>
      <c r="AW424" s="132">
        <f t="shared" si="1831"/>
        <v>998.87644177349671</v>
      </c>
      <c r="AX424" s="132">
        <f>2*PI()*$H$4*$H$7*AX439</f>
        <v>998.87644177349671</v>
      </c>
      <c r="AY424" s="132"/>
      <c r="AZ424" s="132">
        <f t="shared" ref="AZ424:BF424" si="1832">2*PI()*$H$4*$H$7*AZ439</f>
        <v>998.87644177349671</v>
      </c>
      <c r="BA424" s="132">
        <f t="shared" si="1832"/>
        <v>998.87644177349671</v>
      </c>
      <c r="BB424" s="132">
        <f t="shared" si="1832"/>
        <v>998.87644177349671</v>
      </c>
      <c r="BC424" s="132">
        <f t="shared" si="1832"/>
        <v>998.87644177349671</v>
      </c>
      <c r="BD424" s="132">
        <f t="shared" si="1832"/>
        <v>998.87644177349671</v>
      </c>
      <c r="BE424" s="132">
        <f t="shared" si="1832"/>
        <v>998.87644177349671</v>
      </c>
      <c r="BF424" s="132">
        <f t="shared" si="1832"/>
        <v>998.87644177349671</v>
      </c>
    </row>
    <row r="425" spans="1:58" x14ac:dyDescent="0.2">
      <c r="B425" s="34"/>
      <c r="C425" s="34"/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3"/>
      <c r="O425" s="133"/>
      <c r="P425" s="133"/>
      <c r="Q425" s="133"/>
      <c r="R425" s="133"/>
      <c r="S425" s="133"/>
      <c r="T425" s="133"/>
      <c r="U425" s="133"/>
      <c r="V425" s="133"/>
      <c r="W425" s="133"/>
      <c r="X425" s="133"/>
      <c r="Y425" s="133"/>
      <c r="Z425" s="133"/>
      <c r="AA425" s="133"/>
      <c r="AB425" s="133"/>
      <c r="AC425" s="133"/>
      <c r="AD425" s="133"/>
      <c r="AE425" s="133"/>
      <c r="AF425" s="133"/>
      <c r="AG425" s="133"/>
      <c r="AH425" s="133"/>
      <c r="AI425" s="133"/>
      <c r="AJ425" s="133"/>
      <c r="AK425" s="133"/>
      <c r="AL425" s="133"/>
      <c r="AM425" s="133"/>
      <c r="AN425" s="133"/>
      <c r="AO425" s="133"/>
      <c r="AP425" s="133"/>
      <c r="AQ425" s="133"/>
      <c r="AR425" s="133"/>
      <c r="AS425" s="133"/>
      <c r="AT425" s="133"/>
      <c r="AU425" s="133"/>
      <c r="AV425" s="133"/>
      <c r="AW425" s="133"/>
      <c r="AX425" s="133"/>
      <c r="AY425" s="133"/>
      <c r="AZ425" s="133"/>
      <c r="BA425" s="133"/>
      <c r="BB425" s="133"/>
      <c r="BC425" s="133"/>
      <c r="BD425" s="133"/>
      <c r="BE425" s="133"/>
      <c r="BF425" s="133"/>
    </row>
    <row r="426" spans="1:58" x14ac:dyDescent="0.2">
      <c r="B426" s="134" t="s">
        <v>237</v>
      </c>
      <c r="C426" s="33" t="s">
        <v>170</v>
      </c>
      <c r="D426" s="135">
        <f>2*$H$4*PI()*$H$9-$H$11*$H$13*$H$9</f>
        <v>3993.0009795464493</v>
      </c>
      <c r="E426" s="135">
        <f t="shared" ref="E426:BF426" si="1833">2*$H$4*PI()*$H$9-$H$11*$H$13*$H$9</f>
        <v>3993.0009795464493</v>
      </c>
      <c r="F426" s="135">
        <f t="shared" si="1833"/>
        <v>3993.0009795464493</v>
      </c>
      <c r="G426" s="135">
        <f t="shared" si="1833"/>
        <v>3993.0009795464493</v>
      </c>
      <c r="H426" s="135">
        <f t="shared" si="1833"/>
        <v>3993.0009795464493</v>
      </c>
      <c r="I426" s="135">
        <f t="shared" si="1833"/>
        <v>3993.0009795464493</v>
      </c>
      <c r="J426" s="135">
        <f t="shared" si="1833"/>
        <v>3993.0009795464493</v>
      </c>
      <c r="K426" s="135"/>
      <c r="L426" s="135">
        <f t="shared" si="1833"/>
        <v>3993.0009795464493</v>
      </c>
      <c r="M426" s="135">
        <f t="shared" si="1833"/>
        <v>3993.0009795464493</v>
      </c>
      <c r="N426" s="135">
        <f t="shared" si="1833"/>
        <v>3993.0009795464493</v>
      </c>
      <c r="O426" s="135">
        <f t="shared" si="1833"/>
        <v>3993.0009795464493</v>
      </c>
      <c r="P426" s="135">
        <f t="shared" si="1833"/>
        <v>3993.0009795464493</v>
      </c>
      <c r="Q426" s="135">
        <f t="shared" si="1833"/>
        <v>3993.0009795464493</v>
      </c>
      <c r="R426" s="135">
        <f t="shared" si="1833"/>
        <v>3993.0009795464493</v>
      </c>
      <c r="S426" s="135"/>
      <c r="T426" s="135">
        <f t="shared" si="1833"/>
        <v>3993.0009795464493</v>
      </c>
      <c r="U426" s="135">
        <f t="shared" si="1833"/>
        <v>3993.0009795464493</v>
      </c>
      <c r="V426" s="135">
        <f t="shared" si="1833"/>
        <v>3993.0009795464493</v>
      </c>
      <c r="W426" s="135">
        <f t="shared" si="1833"/>
        <v>3993.0009795464493</v>
      </c>
      <c r="X426" s="135">
        <f t="shared" si="1833"/>
        <v>3993.0009795464493</v>
      </c>
      <c r="Y426" s="135">
        <f t="shared" si="1833"/>
        <v>3993.0009795464493</v>
      </c>
      <c r="Z426" s="135">
        <f t="shared" si="1833"/>
        <v>3993.0009795464493</v>
      </c>
      <c r="AA426" s="135"/>
      <c r="AB426" s="135">
        <f t="shared" si="1833"/>
        <v>3993.0009795464493</v>
      </c>
      <c r="AC426" s="135">
        <f t="shared" si="1833"/>
        <v>3993.0009795464493</v>
      </c>
      <c r="AD426" s="135">
        <f t="shared" si="1833"/>
        <v>3993.0009795464493</v>
      </c>
      <c r="AE426" s="135">
        <f t="shared" si="1833"/>
        <v>3993.0009795464493</v>
      </c>
      <c r="AF426" s="135">
        <f t="shared" si="1833"/>
        <v>3993.0009795464493</v>
      </c>
      <c r="AG426" s="135">
        <f t="shared" si="1833"/>
        <v>3993.0009795464493</v>
      </c>
      <c r="AH426" s="135">
        <f t="shared" si="1833"/>
        <v>3993.0009795464493</v>
      </c>
      <c r="AI426" s="135"/>
      <c r="AJ426" s="135">
        <f t="shared" si="1833"/>
        <v>3993.0009795464493</v>
      </c>
      <c r="AK426" s="135">
        <f t="shared" si="1833"/>
        <v>3993.0009795464493</v>
      </c>
      <c r="AL426" s="135">
        <f t="shared" si="1833"/>
        <v>3993.0009795464493</v>
      </c>
      <c r="AM426" s="135">
        <f t="shared" si="1833"/>
        <v>3993.0009795464493</v>
      </c>
      <c r="AN426" s="135">
        <f t="shared" si="1833"/>
        <v>3993.0009795464493</v>
      </c>
      <c r="AO426" s="135">
        <f t="shared" si="1833"/>
        <v>3993.0009795464493</v>
      </c>
      <c r="AP426" s="135">
        <f t="shared" si="1833"/>
        <v>3993.0009795464493</v>
      </c>
      <c r="AQ426" s="135"/>
      <c r="AR426" s="135">
        <f t="shared" si="1833"/>
        <v>3993.0009795464493</v>
      </c>
      <c r="AS426" s="135">
        <f t="shared" si="1833"/>
        <v>3993.0009795464493</v>
      </c>
      <c r="AT426" s="135">
        <f t="shared" si="1833"/>
        <v>3993.0009795464493</v>
      </c>
      <c r="AU426" s="135">
        <f t="shared" si="1833"/>
        <v>3993.0009795464493</v>
      </c>
      <c r="AV426" s="135">
        <f t="shared" si="1833"/>
        <v>3993.0009795464493</v>
      </c>
      <c r="AW426" s="135">
        <f t="shared" si="1833"/>
        <v>3993.0009795464493</v>
      </c>
      <c r="AX426" s="135">
        <f t="shared" si="1833"/>
        <v>3993.0009795464493</v>
      </c>
      <c r="AY426" s="135"/>
      <c r="AZ426" s="135">
        <f t="shared" si="1833"/>
        <v>3993.0009795464493</v>
      </c>
      <c r="BA426" s="135">
        <f t="shared" si="1833"/>
        <v>3993.0009795464493</v>
      </c>
      <c r="BB426" s="135">
        <f t="shared" si="1833"/>
        <v>3993.0009795464493</v>
      </c>
      <c r="BC426" s="135">
        <f t="shared" si="1833"/>
        <v>3993.0009795464493</v>
      </c>
      <c r="BD426" s="135">
        <f t="shared" si="1833"/>
        <v>3993.0009795464493</v>
      </c>
      <c r="BE426" s="135">
        <f t="shared" si="1833"/>
        <v>3993.0009795464493</v>
      </c>
      <c r="BF426" s="135">
        <f t="shared" si="1833"/>
        <v>3993.0009795464493</v>
      </c>
    </row>
    <row r="427" spans="1:58" x14ac:dyDescent="0.2">
      <c r="B427" s="131" t="s">
        <v>236</v>
      </c>
      <c r="C427" s="33" t="s">
        <v>170</v>
      </c>
      <c r="D427" s="132">
        <f t="shared" ref="D427:J427" si="1834">PI()*($H$5*$H$5-$H$6*$H$6)*D443-$H$11*$H$13*($H$5-$H$6)</f>
        <v>4218.6327334311791</v>
      </c>
      <c r="E427" s="132">
        <f t="shared" si="1834"/>
        <v>4218.6327334311791</v>
      </c>
      <c r="F427" s="132">
        <f t="shared" si="1834"/>
        <v>4218.6327334311791</v>
      </c>
      <c r="G427" s="132">
        <f t="shared" si="1834"/>
        <v>4218.6327334311791</v>
      </c>
      <c r="H427" s="132">
        <f t="shared" si="1834"/>
        <v>4218.6327334311791</v>
      </c>
      <c r="I427" s="132">
        <f t="shared" si="1834"/>
        <v>4218.6327334311791</v>
      </c>
      <c r="J427" s="132">
        <f t="shared" si="1834"/>
        <v>4218.6327334311791</v>
      </c>
      <c r="K427" s="132"/>
      <c r="L427" s="132">
        <f t="shared" ref="L427:R427" si="1835">PI()*($H$5*$H$5-$H$6*$H$6)*L443-$H$11*$H$13*($H$5-$H$6)</f>
        <v>4218.6327334311791</v>
      </c>
      <c r="M427" s="132">
        <f t="shared" si="1835"/>
        <v>4218.6327334311791</v>
      </c>
      <c r="N427" s="132">
        <f t="shared" si="1835"/>
        <v>4218.6327334311791</v>
      </c>
      <c r="O427" s="132">
        <f t="shared" si="1835"/>
        <v>4218.6327334311791</v>
      </c>
      <c r="P427" s="132">
        <f t="shared" si="1835"/>
        <v>4218.6327334311791</v>
      </c>
      <c r="Q427" s="132">
        <f t="shared" si="1835"/>
        <v>4218.6327334311791</v>
      </c>
      <c r="R427" s="132">
        <f t="shared" si="1835"/>
        <v>4218.6327334311791</v>
      </c>
      <c r="S427" s="132"/>
      <c r="T427" s="132">
        <f t="shared" ref="T427:Z427" si="1836">PI()*($H$5*$H$5-$H$6*$H$6)*T443-$H$11*$H$13*($H$5-$H$6)</f>
        <v>4218.6327334311791</v>
      </c>
      <c r="U427" s="132">
        <f t="shared" si="1836"/>
        <v>4218.6327334311791</v>
      </c>
      <c r="V427" s="132">
        <f t="shared" si="1836"/>
        <v>4218.6327334311791</v>
      </c>
      <c r="W427" s="132">
        <f t="shared" si="1836"/>
        <v>4218.6327334311791</v>
      </c>
      <c r="X427" s="132">
        <f t="shared" si="1836"/>
        <v>4218.6327334311791</v>
      </c>
      <c r="Y427" s="132">
        <f t="shared" si="1836"/>
        <v>4218.6327334311791</v>
      </c>
      <c r="Z427" s="132">
        <f t="shared" si="1836"/>
        <v>4218.6327334311791</v>
      </c>
      <c r="AA427" s="132"/>
      <c r="AB427" s="132">
        <f t="shared" ref="AB427:AH427" si="1837">PI()*($H$5*$H$5-$H$6*$H$6)*AB443-$H$11*$H$13*($H$5-$H$6)</f>
        <v>4218.6327334311791</v>
      </c>
      <c r="AC427" s="132">
        <f t="shared" si="1837"/>
        <v>4218.6327334311791</v>
      </c>
      <c r="AD427" s="132">
        <f t="shared" si="1837"/>
        <v>4218.6327334311791</v>
      </c>
      <c r="AE427" s="132">
        <f t="shared" si="1837"/>
        <v>4218.6327334311791</v>
      </c>
      <c r="AF427" s="132">
        <f t="shared" si="1837"/>
        <v>4218.6327334311791</v>
      </c>
      <c r="AG427" s="132">
        <f t="shared" si="1837"/>
        <v>4218.6327334311791</v>
      </c>
      <c r="AH427" s="132">
        <f t="shared" si="1837"/>
        <v>4218.6327334311791</v>
      </c>
      <c r="AI427" s="132"/>
      <c r="AJ427" s="132">
        <f t="shared" ref="AJ427:AP427" si="1838">PI()*($H$5*$H$5-$H$6*$H$6)*AJ443-$H$11*$H$13*($H$5-$H$6)</f>
        <v>4218.6327334311791</v>
      </c>
      <c r="AK427" s="132">
        <f t="shared" si="1838"/>
        <v>4218.6327334311791</v>
      </c>
      <c r="AL427" s="132">
        <f t="shared" si="1838"/>
        <v>4218.6327334311791</v>
      </c>
      <c r="AM427" s="132">
        <f t="shared" si="1838"/>
        <v>4218.6327334311791</v>
      </c>
      <c r="AN427" s="132">
        <f t="shared" si="1838"/>
        <v>4218.6327334311791</v>
      </c>
      <c r="AO427" s="132">
        <f t="shared" si="1838"/>
        <v>4218.6327334311791</v>
      </c>
      <c r="AP427" s="132">
        <f t="shared" si="1838"/>
        <v>4218.6327334311791</v>
      </c>
      <c r="AQ427" s="132"/>
      <c r="AR427" s="132">
        <f t="shared" ref="AR427:AW427" si="1839">PI()*($H$5*$H$5-$H$6*$H$6)*AR443-$H$11*$H$13*($H$5-$H$6)</f>
        <v>4218.6327334311791</v>
      </c>
      <c r="AS427" s="132">
        <f t="shared" si="1839"/>
        <v>4218.6327334311791</v>
      </c>
      <c r="AT427" s="132">
        <f t="shared" si="1839"/>
        <v>4218.6327334311791</v>
      </c>
      <c r="AU427" s="132">
        <f t="shared" si="1839"/>
        <v>4218.6327334311791</v>
      </c>
      <c r="AV427" s="132">
        <f t="shared" si="1839"/>
        <v>4218.6327334311791</v>
      </c>
      <c r="AW427" s="132">
        <f t="shared" si="1839"/>
        <v>4218.6327334311791</v>
      </c>
      <c r="AX427" s="132">
        <f>PI()*($H$5*$H$5-$H$6*$H$6)*AX443-$H$11*$H$13*($H$5-$H$6)</f>
        <v>4218.6327334311791</v>
      </c>
      <c r="AY427" s="132"/>
      <c r="AZ427" s="132">
        <f t="shared" ref="AZ427:BF427" si="1840">PI()*($H$5*$H$5-$H$6*$H$6)*AZ443-$H$11*$H$13*($H$5-$H$6)</f>
        <v>4218.6327334311791</v>
      </c>
      <c r="BA427" s="132">
        <f t="shared" si="1840"/>
        <v>4218.6327334311791</v>
      </c>
      <c r="BB427" s="132">
        <f t="shared" si="1840"/>
        <v>4218.6327334311791</v>
      </c>
      <c r="BC427" s="132">
        <f t="shared" si="1840"/>
        <v>4218.6327334311791</v>
      </c>
      <c r="BD427" s="132">
        <f t="shared" si="1840"/>
        <v>4218.6327334311791</v>
      </c>
      <c r="BE427" s="132">
        <f t="shared" si="1840"/>
        <v>4218.6327334311791</v>
      </c>
      <c r="BF427" s="132">
        <f t="shared" si="1840"/>
        <v>4218.6327334311791</v>
      </c>
    </row>
    <row r="428" spans="1:58" x14ac:dyDescent="0.2">
      <c r="B428" s="136" t="s">
        <v>235</v>
      </c>
      <c r="C428" s="33" t="s">
        <v>170</v>
      </c>
      <c r="D428" s="132">
        <f>PI()*$H$5*$H$5</f>
        <v>6647.610054996002</v>
      </c>
      <c r="E428" s="132">
        <f t="shared" ref="E428:BF428" si="1841">PI()*$H$5*$H$5</f>
        <v>6647.610054996002</v>
      </c>
      <c r="F428" s="132">
        <f t="shared" si="1841"/>
        <v>6647.610054996002</v>
      </c>
      <c r="G428" s="132">
        <f t="shared" si="1841"/>
        <v>6647.610054996002</v>
      </c>
      <c r="H428" s="132">
        <f t="shared" si="1841"/>
        <v>6647.610054996002</v>
      </c>
      <c r="I428" s="132">
        <f t="shared" si="1841"/>
        <v>6647.610054996002</v>
      </c>
      <c r="J428" s="132">
        <f t="shared" si="1841"/>
        <v>6647.610054996002</v>
      </c>
      <c r="K428" s="132"/>
      <c r="L428" s="132">
        <f t="shared" si="1841"/>
        <v>6647.610054996002</v>
      </c>
      <c r="M428" s="132">
        <f t="shared" si="1841"/>
        <v>6647.610054996002</v>
      </c>
      <c r="N428" s="132">
        <f t="shared" si="1841"/>
        <v>6647.610054996002</v>
      </c>
      <c r="O428" s="132">
        <f t="shared" si="1841"/>
        <v>6647.610054996002</v>
      </c>
      <c r="P428" s="132">
        <f t="shared" si="1841"/>
        <v>6647.610054996002</v>
      </c>
      <c r="Q428" s="132">
        <f t="shared" si="1841"/>
        <v>6647.610054996002</v>
      </c>
      <c r="R428" s="132">
        <f t="shared" si="1841"/>
        <v>6647.610054996002</v>
      </c>
      <c r="S428" s="132"/>
      <c r="T428" s="132">
        <f t="shared" si="1841"/>
        <v>6647.610054996002</v>
      </c>
      <c r="U428" s="132">
        <f t="shared" si="1841"/>
        <v>6647.610054996002</v>
      </c>
      <c r="V428" s="132">
        <f t="shared" si="1841"/>
        <v>6647.610054996002</v>
      </c>
      <c r="W428" s="132">
        <f t="shared" si="1841"/>
        <v>6647.610054996002</v>
      </c>
      <c r="X428" s="132">
        <f t="shared" si="1841"/>
        <v>6647.610054996002</v>
      </c>
      <c r="Y428" s="132">
        <f t="shared" si="1841"/>
        <v>6647.610054996002</v>
      </c>
      <c r="Z428" s="132">
        <f t="shared" si="1841"/>
        <v>6647.610054996002</v>
      </c>
      <c r="AA428" s="132"/>
      <c r="AB428" s="132">
        <f t="shared" si="1841"/>
        <v>6647.610054996002</v>
      </c>
      <c r="AC428" s="132">
        <f t="shared" si="1841"/>
        <v>6647.610054996002</v>
      </c>
      <c r="AD428" s="132">
        <f t="shared" si="1841"/>
        <v>6647.610054996002</v>
      </c>
      <c r="AE428" s="132">
        <f t="shared" si="1841"/>
        <v>6647.610054996002</v>
      </c>
      <c r="AF428" s="132">
        <f t="shared" si="1841"/>
        <v>6647.610054996002</v>
      </c>
      <c r="AG428" s="132">
        <f t="shared" si="1841"/>
        <v>6647.610054996002</v>
      </c>
      <c r="AH428" s="132">
        <f t="shared" si="1841"/>
        <v>6647.610054996002</v>
      </c>
      <c r="AI428" s="132"/>
      <c r="AJ428" s="132">
        <f t="shared" si="1841"/>
        <v>6647.610054996002</v>
      </c>
      <c r="AK428" s="132">
        <f t="shared" si="1841"/>
        <v>6647.610054996002</v>
      </c>
      <c r="AL428" s="132">
        <f t="shared" si="1841"/>
        <v>6647.610054996002</v>
      </c>
      <c r="AM428" s="132">
        <f t="shared" si="1841"/>
        <v>6647.610054996002</v>
      </c>
      <c r="AN428" s="132">
        <f t="shared" si="1841"/>
        <v>6647.610054996002</v>
      </c>
      <c r="AO428" s="132">
        <f t="shared" si="1841"/>
        <v>6647.610054996002</v>
      </c>
      <c r="AP428" s="132">
        <f t="shared" si="1841"/>
        <v>6647.610054996002</v>
      </c>
      <c r="AQ428" s="132"/>
      <c r="AR428" s="132">
        <f t="shared" si="1841"/>
        <v>6647.610054996002</v>
      </c>
      <c r="AS428" s="132">
        <f t="shared" si="1841"/>
        <v>6647.610054996002</v>
      </c>
      <c r="AT428" s="132">
        <f t="shared" si="1841"/>
        <v>6647.610054996002</v>
      </c>
      <c r="AU428" s="132">
        <f t="shared" si="1841"/>
        <v>6647.610054996002</v>
      </c>
      <c r="AV428" s="132">
        <f t="shared" si="1841"/>
        <v>6647.610054996002</v>
      </c>
      <c r="AW428" s="132">
        <f t="shared" si="1841"/>
        <v>6647.610054996002</v>
      </c>
      <c r="AX428" s="132">
        <f t="shared" si="1841"/>
        <v>6647.610054996002</v>
      </c>
      <c r="AY428" s="132"/>
      <c r="AZ428" s="132">
        <f t="shared" si="1841"/>
        <v>6647.610054996002</v>
      </c>
      <c r="BA428" s="132">
        <f t="shared" si="1841"/>
        <v>6647.610054996002</v>
      </c>
      <c r="BB428" s="132">
        <f t="shared" si="1841"/>
        <v>6647.610054996002</v>
      </c>
      <c r="BC428" s="132">
        <f t="shared" si="1841"/>
        <v>6647.610054996002</v>
      </c>
      <c r="BD428" s="132">
        <f t="shared" si="1841"/>
        <v>6647.610054996002</v>
      </c>
      <c r="BE428" s="132">
        <f t="shared" si="1841"/>
        <v>6647.610054996002</v>
      </c>
      <c r="BF428" s="132">
        <f t="shared" si="1841"/>
        <v>6647.610054996002</v>
      </c>
    </row>
    <row r="429" spans="1:58" x14ac:dyDescent="0.2">
      <c r="B429" s="140" t="s">
        <v>262</v>
      </c>
      <c r="C429" s="141" t="s">
        <v>49</v>
      </c>
      <c r="D429" s="154">
        <f t="shared" ref="D429:BF429" si="1842">D$47</f>
        <v>63</v>
      </c>
      <c r="E429" s="154">
        <f t="shared" si="1842"/>
        <v>63</v>
      </c>
      <c r="F429" s="154">
        <f t="shared" si="1842"/>
        <v>63</v>
      </c>
      <c r="G429" s="154">
        <f t="shared" si="1842"/>
        <v>63</v>
      </c>
      <c r="H429" s="154">
        <f t="shared" si="1842"/>
        <v>63</v>
      </c>
      <c r="I429" s="154">
        <f t="shared" si="1842"/>
        <v>63</v>
      </c>
      <c r="J429" s="154">
        <f t="shared" si="1842"/>
        <v>63</v>
      </c>
      <c r="K429" s="154"/>
      <c r="L429" s="154">
        <f t="shared" si="1842"/>
        <v>63</v>
      </c>
      <c r="M429" s="154">
        <f t="shared" si="1842"/>
        <v>63</v>
      </c>
      <c r="N429" s="154">
        <f t="shared" si="1842"/>
        <v>63</v>
      </c>
      <c r="O429" s="154">
        <f t="shared" si="1842"/>
        <v>63</v>
      </c>
      <c r="P429" s="154">
        <f t="shared" si="1842"/>
        <v>63</v>
      </c>
      <c r="Q429" s="154">
        <f t="shared" si="1842"/>
        <v>63</v>
      </c>
      <c r="R429" s="154">
        <f t="shared" si="1842"/>
        <v>63</v>
      </c>
      <c r="S429" s="154"/>
      <c r="T429" s="154">
        <f t="shared" si="1842"/>
        <v>63</v>
      </c>
      <c r="U429" s="154">
        <f t="shared" si="1842"/>
        <v>63</v>
      </c>
      <c r="V429" s="154">
        <f t="shared" si="1842"/>
        <v>63</v>
      </c>
      <c r="W429" s="154">
        <f t="shared" si="1842"/>
        <v>63</v>
      </c>
      <c r="X429" s="154">
        <f t="shared" si="1842"/>
        <v>63</v>
      </c>
      <c r="Y429" s="154">
        <f t="shared" si="1842"/>
        <v>63</v>
      </c>
      <c r="Z429" s="154">
        <f t="shared" si="1842"/>
        <v>63</v>
      </c>
      <c r="AA429" s="154"/>
      <c r="AB429" s="154">
        <f t="shared" si="1842"/>
        <v>63</v>
      </c>
      <c r="AC429" s="154">
        <f t="shared" si="1842"/>
        <v>63</v>
      </c>
      <c r="AD429" s="154">
        <f t="shared" si="1842"/>
        <v>63</v>
      </c>
      <c r="AE429" s="154">
        <f t="shared" si="1842"/>
        <v>63</v>
      </c>
      <c r="AF429" s="154">
        <f t="shared" si="1842"/>
        <v>63</v>
      </c>
      <c r="AG429" s="154">
        <f t="shared" si="1842"/>
        <v>63</v>
      </c>
      <c r="AH429" s="154">
        <f t="shared" si="1842"/>
        <v>63</v>
      </c>
      <c r="AI429" s="154"/>
      <c r="AJ429" s="154">
        <f t="shared" si="1842"/>
        <v>63</v>
      </c>
      <c r="AK429" s="154">
        <f t="shared" si="1842"/>
        <v>63</v>
      </c>
      <c r="AL429" s="154">
        <f t="shared" si="1842"/>
        <v>63</v>
      </c>
      <c r="AM429" s="154">
        <f t="shared" si="1842"/>
        <v>63</v>
      </c>
      <c r="AN429" s="154">
        <f t="shared" si="1842"/>
        <v>63</v>
      </c>
      <c r="AO429" s="154">
        <f t="shared" si="1842"/>
        <v>63</v>
      </c>
      <c r="AP429" s="154">
        <f t="shared" si="1842"/>
        <v>63</v>
      </c>
      <c r="AQ429" s="154"/>
      <c r="AR429" s="154">
        <f t="shared" si="1842"/>
        <v>63</v>
      </c>
      <c r="AS429" s="154">
        <f t="shared" si="1842"/>
        <v>63</v>
      </c>
      <c r="AT429" s="154">
        <f t="shared" si="1842"/>
        <v>63</v>
      </c>
      <c r="AU429" s="154">
        <f t="shared" si="1842"/>
        <v>63</v>
      </c>
      <c r="AV429" s="154">
        <f t="shared" si="1842"/>
        <v>63</v>
      </c>
      <c r="AW429" s="154">
        <f t="shared" si="1842"/>
        <v>63</v>
      </c>
      <c r="AX429" s="154">
        <f t="shared" si="1842"/>
        <v>63</v>
      </c>
      <c r="AY429" s="154"/>
      <c r="AZ429" s="154">
        <f t="shared" si="1842"/>
        <v>63</v>
      </c>
      <c r="BA429" s="154">
        <f t="shared" si="1842"/>
        <v>63</v>
      </c>
      <c r="BB429" s="154">
        <f t="shared" si="1842"/>
        <v>63</v>
      </c>
      <c r="BC429" s="154">
        <f t="shared" si="1842"/>
        <v>63</v>
      </c>
      <c r="BD429" s="154">
        <f t="shared" si="1842"/>
        <v>63</v>
      </c>
      <c r="BE429" s="154">
        <f t="shared" si="1842"/>
        <v>63</v>
      </c>
      <c r="BF429" s="154">
        <f t="shared" si="1842"/>
        <v>63</v>
      </c>
    </row>
    <row r="430" spans="1:58" x14ac:dyDescent="0.2">
      <c r="B430" s="37" t="s">
        <v>262</v>
      </c>
      <c r="C430" s="3" t="s">
        <v>50</v>
      </c>
      <c r="D430" s="85">
        <f t="shared" ref="D430:J430" si="1843">D429*PI()/180</f>
        <v>1.0995574287564276</v>
      </c>
      <c r="E430" s="85">
        <f t="shared" si="1843"/>
        <v>1.0995574287564276</v>
      </c>
      <c r="F430" s="85">
        <f t="shared" si="1843"/>
        <v>1.0995574287564276</v>
      </c>
      <c r="G430" s="85">
        <f t="shared" si="1843"/>
        <v>1.0995574287564276</v>
      </c>
      <c r="H430" s="85">
        <f t="shared" si="1843"/>
        <v>1.0995574287564276</v>
      </c>
      <c r="I430" s="85">
        <f t="shared" si="1843"/>
        <v>1.0995574287564276</v>
      </c>
      <c r="J430" s="85">
        <f t="shared" si="1843"/>
        <v>1.0995574287564276</v>
      </c>
      <c r="K430" s="85"/>
      <c r="L430" s="85">
        <f t="shared" ref="L430:R430" si="1844">L429*PI()/180</f>
        <v>1.0995574287564276</v>
      </c>
      <c r="M430" s="85">
        <f t="shared" si="1844"/>
        <v>1.0995574287564276</v>
      </c>
      <c r="N430" s="85">
        <f t="shared" si="1844"/>
        <v>1.0995574287564276</v>
      </c>
      <c r="O430" s="85">
        <f t="shared" si="1844"/>
        <v>1.0995574287564276</v>
      </c>
      <c r="P430" s="85">
        <f t="shared" si="1844"/>
        <v>1.0995574287564276</v>
      </c>
      <c r="Q430" s="85">
        <f t="shared" si="1844"/>
        <v>1.0995574287564276</v>
      </c>
      <c r="R430" s="85">
        <f t="shared" si="1844"/>
        <v>1.0995574287564276</v>
      </c>
      <c r="S430" s="85"/>
      <c r="T430" s="85">
        <f t="shared" ref="T430:Z430" si="1845">T429*PI()/180</f>
        <v>1.0995574287564276</v>
      </c>
      <c r="U430" s="85">
        <f t="shared" si="1845"/>
        <v>1.0995574287564276</v>
      </c>
      <c r="V430" s="85">
        <f t="shared" si="1845"/>
        <v>1.0995574287564276</v>
      </c>
      <c r="W430" s="85">
        <f t="shared" si="1845"/>
        <v>1.0995574287564276</v>
      </c>
      <c r="X430" s="85">
        <f t="shared" si="1845"/>
        <v>1.0995574287564276</v>
      </c>
      <c r="Y430" s="85">
        <f t="shared" si="1845"/>
        <v>1.0995574287564276</v>
      </c>
      <c r="Z430" s="85">
        <f t="shared" si="1845"/>
        <v>1.0995574287564276</v>
      </c>
      <c r="AA430" s="85"/>
      <c r="AB430" s="85">
        <f t="shared" ref="AB430:AH430" si="1846">AB429*PI()/180</f>
        <v>1.0995574287564276</v>
      </c>
      <c r="AC430" s="85">
        <f t="shared" si="1846"/>
        <v>1.0995574287564276</v>
      </c>
      <c r="AD430" s="85">
        <f t="shared" si="1846"/>
        <v>1.0995574287564276</v>
      </c>
      <c r="AE430" s="85">
        <f t="shared" si="1846"/>
        <v>1.0995574287564276</v>
      </c>
      <c r="AF430" s="85">
        <f t="shared" si="1846"/>
        <v>1.0995574287564276</v>
      </c>
      <c r="AG430" s="85">
        <f t="shared" si="1846"/>
        <v>1.0995574287564276</v>
      </c>
      <c r="AH430" s="85">
        <f t="shared" si="1846"/>
        <v>1.0995574287564276</v>
      </c>
      <c r="AI430" s="85"/>
      <c r="AJ430" s="85">
        <f t="shared" ref="AJ430:AP430" si="1847">AJ429*PI()/180</f>
        <v>1.0995574287564276</v>
      </c>
      <c r="AK430" s="85">
        <f t="shared" si="1847"/>
        <v>1.0995574287564276</v>
      </c>
      <c r="AL430" s="85">
        <f t="shared" si="1847"/>
        <v>1.0995574287564276</v>
      </c>
      <c r="AM430" s="85">
        <f t="shared" si="1847"/>
        <v>1.0995574287564276</v>
      </c>
      <c r="AN430" s="85">
        <f t="shared" si="1847"/>
        <v>1.0995574287564276</v>
      </c>
      <c r="AO430" s="85">
        <f t="shared" si="1847"/>
        <v>1.0995574287564276</v>
      </c>
      <c r="AP430" s="85">
        <f t="shared" si="1847"/>
        <v>1.0995574287564276</v>
      </c>
      <c r="AQ430" s="85"/>
      <c r="AR430" s="85">
        <f t="shared" ref="AR430:AX430" si="1848">AR429*PI()/180</f>
        <v>1.0995574287564276</v>
      </c>
      <c r="AS430" s="85">
        <f t="shared" si="1848"/>
        <v>1.0995574287564276</v>
      </c>
      <c r="AT430" s="85">
        <f t="shared" si="1848"/>
        <v>1.0995574287564276</v>
      </c>
      <c r="AU430" s="85">
        <f t="shared" si="1848"/>
        <v>1.0995574287564276</v>
      </c>
      <c r="AV430" s="85">
        <f t="shared" si="1848"/>
        <v>1.0995574287564276</v>
      </c>
      <c r="AW430" s="85">
        <f t="shared" si="1848"/>
        <v>1.0995574287564276</v>
      </c>
      <c r="AX430" s="85">
        <f t="shared" si="1848"/>
        <v>1.0995574287564276</v>
      </c>
      <c r="AY430" s="85"/>
      <c r="AZ430" s="85">
        <f t="shared" ref="AZ430:BF430" si="1849">AZ429*PI()/180</f>
        <v>1.0995574287564276</v>
      </c>
      <c r="BA430" s="85">
        <f t="shared" si="1849"/>
        <v>1.0995574287564276</v>
      </c>
      <c r="BB430" s="85">
        <f t="shared" si="1849"/>
        <v>1.0995574287564276</v>
      </c>
      <c r="BC430" s="85">
        <f t="shared" si="1849"/>
        <v>1.0995574287564276</v>
      </c>
      <c r="BD430" s="85">
        <f t="shared" si="1849"/>
        <v>1.0995574287564276</v>
      </c>
      <c r="BE430" s="85">
        <f t="shared" si="1849"/>
        <v>1.0995574287564276</v>
      </c>
      <c r="BF430" s="85">
        <f t="shared" si="1849"/>
        <v>1.0995574287564276</v>
      </c>
    </row>
    <row r="431" spans="1:58" x14ac:dyDescent="0.2">
      <c r="B431" s="140" t="s">
        <v>263</v>
      </c>
      <c r="C431" s="141" t="s">
        <v>49</v>
      </c>
      <c r="D431" s="154">
        <f t="shared" ref="D431:BF431" si="1850">D$49</f>
        <v>63</v>
      </c>
      <c r="E431" s="154">
        <f t="shared" si="1850"/>
        <v>63</v>
      </c>
      <c r="F431" s="154">
        <f t="shared" si="1850"/>
        <v>63</v>
      </c>
      <c r="G431" s="154">
        <f t="shared" si="1850"/>
        <v>63</v>
      </c>
      <c r="H431" s="154">
        <f t="shared" si="1850"/>
        <v>63</v>
      </c>
      <c r="I431" s="154">
        <f t="shared" si="1850"/>
        <v>63</v>
      </c>
      <c r="J431" s="154">
        <f t="shared" si="1850"/>
        <v>63</v>
      </c>
      <c r="K431" s="154"/>
      <c r="L431" s="154">
        <f t="shared" si="1850"/>
        <v>63</v>
      </c>
      <c r="M431" s="154">
        <f t="shared" si="1850"/>
        <v>63</v>
      </c>
      <c r="N431" s="154">
        <f t="shared" si="1850"/>
        <v>63</v>
      </c>
      <c r="O431" s="154">
        <f t="shared" si="1850"/>
        <v>63</v>
      </c>
      <c r="P431" s="154">
        <f t="shared" si="1850"/>
        <v>63</v>
      </c>
      <c r="Q431" s="154">
        <f t="shared" si="1850"/>
        <v>63</v>
      </c>
      <c r="R431" s="154">
        <f t="shared" si="1850"/>
        <v>63</v>
      </c>
      <c r="S431" s="154"/>
      <c r="T431" s="154">
        <f t="shared" si="1850"/>
        <v>63</v>
      </c>
      <c r="U431" s="154">
        <f t="shared" si="1850"/>
        <v>63</v>
      </c>
      <c r="V431" s="154">
        <f t="shared" si="1850"/>
        <v>63</v>
      </c>
      <c r="W431" s="154">
        <f t="shared" si="1850"/>
        <v>63</v>
      </c>
      <c r="X431" s="154">
        <f t="shared" si="1850"/>
        <v>63</v>
      </c>
      <c r="Y431" s="154">
        <f t="shared" si="1850"/>
        <v>63</v>
      </c>
      <c r="Z431" s="154">
        <f t="shared" si="1850"/>
        <v>63</v>
      </c>
      <c r="AA431" s="154"/>
      <c r="AB431" s="154">
        <f t="shared" si="1850"/>
        <v>63</v>
      </c>
      <c r="AC431" s="154">
        <f t="shared" si="1850"/>
        <v>63</v>
      </c>
      <c r="AD431" s="154">
        <f t="shared" si="1850"/>
        <v>63</v>
      </c>
      <c r="AE431" s="154">
        <f t="shared" si="1850"/>
        <v>63</v>
      </c>
      <c r="AF431" s="154">
        <f t="shared" si="1850"/>
        <v>63</v>
      </c>
      <c r="AG431" s="154">
        <f t="shared" si="1850"/>
        <v>63</v>
      </c>
      <c r="AH431" s="154">
        <f t="shared" si="1850"/>
        <v>63</v>
      </c>
      <c r="AI431" s="154"/>
      <c r="AJ431" s="154">
        <f t="shared" si="1850"/>
        <v>63</v>
      </c>
      <c r="AK431" s="154">
        <f t="shared" si="1850"/>
        <v>63</v>
      </c>
      <c r="AL431" s="154">
        <f t="shared" si="1850"/>
        <v>63</v>
      </c>
      <c r="AM431" s="154">
        <f t="shared" si="1850"/>
        <v>63</v>
      </c>
      <c r="AN431" s="154">
        <f t="shared" si="1850"/>
        <v>63</v>
      </c>
      <c r="AO431" s="154">
        <f t="shared" si="1850"/>
        <v>63</v>
      </c>
      <c r="AP431" s="154">
        <f t="shared" si="1850"/>
        <v>63</v>
      </c>
      <c r="AQ431" s="154"/>
      <c r="AR431" s="154">
        <f t="shared" si="1850"/>
        <v>63</v>
      </c>
      <c r="AS431" s="154">
        <f t="shared" si="1850"/>
        <v>63</v>
      </c>
      <c r="AT431" s="154">
        <f t="shared" si="1850"/>
        <v>63</v>
      </c>
      <c r="AU431" s="154">
        <f t="shared" si="1850"/>
        <v>63</v>
      </c>
      <c r="AV431" s="154">
        <f t="shared" si="1850"/>
        <v>63</v>
      </c>
      <c r="AW431" s="154">
        <f t="shared" si="1850"/>
        <v>63</v>
      </c>
      <c r="AX431" s="154">
        <f t="shared" si="1850"/>
        <v>63</v>
      </c>
      <c r="AY431" s="154"/>
      <c r="AZ431" s="154">
        <f t="shared" si="1850"/>
        <v>63</v>
      </c>
      <c r="BA431" s="154">
        <f t="shared" si="1850"/>
        <v>63</v>
      </c>
      <c r="BB431" s="154">
        <f t="shared" si="1850"/>
        <v>63</v>
      </c>
      <c r="BC431" s="154">
        <f t="shared" si="1850"/>
        <v>63</v>
      </c>
      <c r="BD431" s="154">
        <f t="shared" si="1850"/>
        <v>63</v>
      </c>
      <c r="BE431" s="154">
        <f t="shared" si="1850"/>
        <v>63</v>
      </c>
      <c r="BF431" s="154">
        <f t="shared" si="1850"/>
        <v>63</v>
      </c>
    </row>
    <row r="432" spans="1:58" x14ac:dyDescent="0.2">
      <c r="B432" s="37" t="s">
        <v>263</v>
      </c>
      <c r="C432" s="3" t="s">
        <v>50</v>
      </c>
      <c r="D432" s="85">
        <f t="shared" ref="D432:J432" si="1851">D431*PI()/180</f>
        <v>1.0995574287564276</v>
      </c>
      <c r="E432" s="85">
        <f t="shared" si="1851"/>
        <v>1.0995574287564276</v>
      </c>
      <c r="F432" s="85">
        <f t="shared" si="1851"/>
        <v>1.0995574287564276</v>
      </c>
      <c r="G432" s="85">
        <f t="shared" si="1851"/>
        <v>1.0995574287564276</v>
      </c>
      <c r="H432" s="85">
        <f t="shared" si="1851"/>
        <v>1.0995574287564276</v>
      </c>
      <c r="I432" s="85">
        <f t="shared" si="1851"/>
        <v>1.0995574287564276</v>
      </c>
      <c r="J432" s="85">
        <f t="shared" si="1851"/>
        <v>1.0995574287564276</v>
      </c>
      <c r="K432" s="85"/>
      <c r="L432" s="85">
        <f t="shared" ref="L432:R432" si="1852">L431*PI()/180</f>
        <v>1.0995574287564276</v>
      </c>
      <c r="M432" s="85">
        <f t="shared" si="1852"/>
        <v>1.0995574287564276</v>
      </c>
      <c r="N432" s="85">
        <f t="shared" si="1852"/>
        <v>1.0995574287564276</v>
      </c>
      <c r="O432" s="85">
        <f t="shared" si="1852"/>
        <v>1.0995574287564276</v>
      </c>
      <c r="P432" s="85">
        <f t="shared" si="1852"/>
        <v>1.0995574287564276</v>
      </c>
      <c r="Q432" s="85">
        <f t="shared" si="1852"/>
        <v>1.0995574287564276</v>
      </c>
      <c r="R432" s="85">
        <f t="shared" si="1852"/>
        <v>1.0995574287564276</v>
      </c>
      <c r="S432" s="85"/>
      <c r="T432" s="85">
        <f t="shared" ref="T432:Z432" si="1853">T431*PI()/180</f>
        <v>1.0995574287564276</v>
      </c>
      <c r="U432" s="85">
        <f t="shared" si="1853"/>
        <v>1.0995574287564276</v>
      </c>
      <c r="V432" s="85">
        <f t="shared" si="1853"/>
        <v>1.0995574287564276</v>
      </c>
      <c r="W432" s="85">
        <f t="shared" si="1853"/>
        <v>1.0995574287564276</v>
      </c>
      <c r="X432" s="85">
        <f t="shared" si="1853"/>
        <v>1.0995574287564276</v>
      </c>
      <c r="Y432" s="85">
        <f t="shared" si="1853"/>
        <v>1.0995574287564276</v>
      </c>
      <c r="Z432" s="85">
        <f t="shared" si="1853"/>
        <v>1.0995574287564276</v>
      </c>
      <c r="AA432" s="85"/>
      <c r="AB432" s="85">
        <f t="shared" ref="AB432:AH432" si="1854">AB431*PI()/180</f>
        <v>1.0995574287564276</v>
      </c>
      <c r="AC432" s="85">
        <f t="shared" si="1854"/>
        <v>1.0995574287564276</v>
      </c>
      <c r="AD432" s="85">
        <f t="shared" si="1854"/>
        <v>1.0995574287564276</v>
      </c>
      <c r="AE432" s="85">
        <f t="shared" si="1854"/>
        <v>1.0995574287564276</v>
      </c>
      <c r="AF432" s="85">
        <f t="shared" si="1854"/>
        <v>1.0995574287564276</v>
      </c>
      <c r="AG432" s="85">
        <f t="shared" si="1854"/>
        <v>1.0995574287564276</v>
      </c>
      <c r="AH432" s="85">
        <f t="shared" si="1854"/>
        <v>1.0995574287564276</v>
      </c>
      <c r="AI432" s="85"/>
      <c r="AJ432" s="85">
        <f t="shared" ref="AJ432:AP432" si="1855">AJ431*PI()/180</f>
        <v>1.0995574287564276</v>
      </c>
      <c r="AK432" s="85">
        <f t="shared" si="1855"/>
        <v>1.0995574287564276</v>
      </c>
      <c r="AL432" s="85">
        <f t="shared" si="1855"/>
        <v>1.0995574287564276</v>
      </c>
      <c r="AM432" s="85">
        <f t="shared" si="1855"/>
        <v>1.0995574287564276</v>
      </c>
      <c r="AN432" s="85">
        <f t="shared" si="1855"/>
        <v>1.0995574287564276</v>
      </c>
      <c r="AO432" s="85">
        <f t="shared" si="1855"/>
        <v>1.0995574287564276</v>
      </c>
      <c r="AP432" s="85">
        <f t="shared" si="1855"/>
        <v>1.0995574287564276</v>
      </c>
      <c r="AQ432" s="85"/>
      <c r="AR432" s="85">
        <f t="shared" ref="AR432:AX432" si="1856">AR431*PI()/180</f>
        <v>1.0995574287564276</v>
      </c>
      <c r="AS432" s="85">
        <f t="shared" si="1856"/>
        <v>1.0995574287564276</v>
      </c>
      <c r="AT432" s="85">
        <f t="shared" si="1856"/>
        <v>1.0995574287564276</v>
      </c>
      <c r="AU432" s="85">
        <f t="shared" si="1856"/>
        <v>1.0995574287564276</v>
      </c>
      <c r="AV432" s="85">
        <f t="shared" si="1856"/>
        <v>1.0995574287564276</v>
      </c>
      <c r="AW432" s="85">
        <f t="shared" si="1856"/>
        <v>1.0995574287564276</v>
      </c>
      <c r="AX432" s="85">
        <f t="shared" si="1856"/>
        <v>1.0995574287564276</v>
      </c>
      <c r="AY432" s="85"/>
      <c r="AZ432" s="85">
        <f t="shared" ref="AZ432:BF432" si="1857">AZ431*PI()/180</f>
        <v>1.0995574287564276</v>
      </c>
      <c r="BA432" s="85">
        <f t="shared" si="1857"/>
        <v>1.0995574287564276</v>
      </c>
      <c r="BB432" s="85">
        <f t="shared" si="1857"/>
        <v>1.0995574287564276</v>
      </c>
      <c r="BC432" s="85">
        <f t="shared" si="1857"/>
        <v>1.0995574287564276</v>
      </c>
      <c r="BD432" s="85">
        <f t="shared" si="1857"/>
        <v>1.0995574287564276</v>
      </c>
      <c r="BE432" s="85">
        <f t="shared" si="1857"/>
        <v>1.0995574287564276</v>
      </c>
      <c r="BF432" s="85">
        <f t="shared" si="1857"/>
        <v>1.0995574287564276</v>
      </c>
    </row>
    <row r="433" spans="1:58" x14ac:dyDescent="0.2">
      <c r="E433" s="92"/>
      <c r="F433" s="92"/>
      <c r="G433" s="92"/>
      <c r="H433" s="92"/>
      <c r="I433" s="92"/>
      <c r="J433" s="92"/>
      <c r="K433" s="92"/>
      <c r="L433" s="92"/>
      <c r="M433" s="92"/>
      <c r="N433" s="92"/>
      <c r="O433" s="92"/>
      <c r="P433" s="92"/>
      <c r="Q433" s="92"/>
      <c r="R433" s="92"/>
      <c r="S433" s="92"/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</row>
    <row r="434" spans="1:58" x14ac:dyDescent="0.2">
      <c r="B434" s="140" t="s">
        <v>26</v>
      </c>
      <c r="C434" s="141" t="s">
        <v>49</v>
      </c>
      <c r="D434" s="154">
        <f t="shared" ref="D434:BF434" si="1858">D$52</f>
        <v>-42</v>
      </c>
      <c r="E434" s="154">
        <f t="shared" si="1858"/>
        <v>-42</v>
      </c>
      <c r="F434" s="154">
        <f t="shared" si="1858"/>
        <v>-42</v>
      </c>
      <c r="G434" s="154">
        <f t="shared" si="1858"/>
        <v>-42</v>
      </c>
      <c r="H434" s="154">
        <f t="shared" si="1858"/>
        <v>-42</v>
      </c>
      <c r="I434" s="154">
        <f t="shared" si="1858"/>
        <v>-42</v>
      </c>
      <c r="J434" s="154">
        <f t="shared" si="1858"/>
        <v>-42</v>
      </c>
      <c r="K434" s="154"/>
      <c r="L434" s="154">
        <f t="shared" si="1858"/>
        <v>-42</v>
      </c>
      <c r="M434" s="154">
        <f t="shared" si="1858"/>
        <v>-42</v>
      </c>
      <c r="N434" s="154">
        <f t="shared" si="1858"/>
        <v>-42</v>
      </c>
      <c r="O434" s="154">
        <f t="shared" si="1858"/>
        <v>-42</v>
      </c>
      <c r="P434" s="154">
        <f t="shared" si="1858"/>
        <v>-42</v>
      </c>
      <c r="Q434" s="154">
        <f t="shared" si="1858"/>
        <v>-42</v>
      </c>
      <c r="R434" s="154">
        <f t="shared" si="1858"/>
        <v>-42</v>
      </c>
      <c r="S434" s="154"/>
      <c r="T434" s="154">
        <f t="shared" si="1858"/>
        <v>-42</v>
      </c>
      <c r="U434" s="154">
        <f t="shared" si="1858"/>
        <v>-42</v>
      </c>
      <c r="V434" s="154">
        <f t="shared" si="1858"/>
        <v>-42</v>
      </c>
      <c r="W434" s="154">
        <f t="shared" si="1858"/>
        <v>-42</v>
      </c>
      <c r="X434" s="154">
        <f t="shared" si="1858"/>
        <v>-42</v>
      </c>
      <c r="Y434" s="154">
        <f t="shared" si="1858"/>
        <v>-42</v>
      </c>
      <c r="Z434" s="154">
        <f t="shared" si="1858"/>
        <v>-42</v>
      </c>
      <c r="AA434" s="154"/>
      <c r="AB434" s="154">
        <f t="shared" si="1858"/>
        <v>-42</v>
      </c>
      <c r="AC434" s="154">
        <f t="shared" si="1858"/>
        <v>-42</v>
      </c>
      <c r="AD434" s="154">
        <f t="shared" si="1858"/>
        <v>-42</v>
      </c>
      <c r="AE434" s="154">
        <f t="shared" si="1858"/>
        <v>-42</v>
      </c>
      <c r="AF434" s="154">
        <f t="shared" si="1858"/>
        <v>-42</v>
      </c>
      <c r="AG434" s="154">
        <f t="shared" si="1858"/>
        <v>-42</v>
      </c>
      <c r="AH434" s="154">
        <f t="shared" si="1858"/>
        <v>-42</v>
      </c>
      <c r="AI434" s="154"/>
      <c r="AJ434" s="154">
        <f t="shared" si="1858"/>
        <v>-42</v>
      </c>
      <c r="AK434" s="154">
        <f t="shared" si="1858"/>
        <v>-42</v>
      </c>
      <c r="AL434" s="154">
        <f t="shared" si="1858"/>
        <v>-42</v>
      </c>
      <c r="AM434" s="154">
        <f t="shared" si="1858"/>
        <v>-42</v>
      </c>
      <c r="AN434" s="154">
        <f t="shared" si="1858"/>
        <v>-42</v>
      </c>
      <c r="AO434" s="154">
        <f t="shared" si="1858"/>
        <v>-42</v>
      </c>
      <c r="AP434" s="154">
        <f t="shared" si="1858"/>
        <v>-42</v>
      </c>
      <c r="AQ434" s="154"/>
      <c r="AR434" s="154">
        <f t="shared" si="1858"/>
        <v>-42</v>
      </c>
      <c r="AS434" s="154">
        <f t="shared" si="1858"/>
        <v>-42</v>
      </c>
      <c r="AT434" s="154">
        <f t="shared" si="1858"/>
        <v>-42</v>
      </c>
      <c r="AU434" s="154">
        <f t="shared" si="1858"/>
        <v>-42</v>
      </c>
      <c r="AV434" s="154">
        <f t="shared" si="1858"/>
        <v>-42</v>
      </c>
      <c r="AW434" s="154">
        <f t="shared" si="1858"/>
        <v>-42</v>
      </c>
      <c r="AX434" s="154">
        <f t="shared" si="1858"/>
        <v>-42</v>
      </c>
      <c r="AY434" s="154"/>
      <c r="AZ434" s="154">
        <f t="shared" si="1858"/>
        <v>-42</v>
      </c>
      <c r="BA434" s="154">
        <f t="shared" si="1858"/>
        <v>-42</v>
      </c>
      <c r="BB434" s="154">
        <f t="shared" si="1858"/>
        <v>-42</v>
      </c>
      <c r="BC434" s="154">
        <f t="shared" si="1858"/>
        <v>-42</v>
      </c>
      <c r="BD434" s="154">
        <f t="shared" si="1858"/>
        <v>-42</v>
      </c>
      <c r="BE434" s="154">
        <f t="shared" si="1858"/>
        <v>-42</v>
      </c>
      <c r="BF434" s="154">
        <f t="shared" si="1858"/>
        <v>-42</v>
      </c>
    </row>
    <row r="435" spans="1:58" x14ac:dyDescent="0.2">
      <c r="B435" s="33" t="s">
        <v>26</v>
      </c>
      <c r="C435" s="3" t="s">
        <v>50</v>
      </c>
      <c r="D435" s="85">
        <f t="shared" ref="D435:J435" si="1859">D434*$L$15</f>
        <v>-0.73303828583761843</v>
      </c>
      <c r="E435" s="85">
        <f t="shared" si="1859"/>
        <v>-0.73303828583761843</v>
      </c>
      <c r="F435" s="85">
        <f t="shared" si="1859"/>
        <v>-0.73303828583761843</v>
      </c>
      <c r="G435" s="85">
        <f t="shared" si="1859"/>
        <v>-0.73303828583761843</v>
      </c>
      <c r="H435" s="85">
        <f t="shared" si="1859"/>
        <v>-0.73303828583761843</v>
      </c>
      <c r="I435" s="85">
        <f t="shared" si="1859"/>
        <v>-0.73303828583761843</v>
      </c>
      <c r="J435" s="85">
        <f t="shared" si="1859"/>
        <v>-0.73303828583761843</v>
      </c>
      <c r="K435" s="85"/>
      <c r="L435" s="85">
        <f t="shared" ref="L435:R435" si="1860">L434*$L$15</f>
        <v>-0.73303828583761843</v>
      </c>
      <c r="M435" s="85">
        <f t="shared" si="1860"/>
        <v>-0.73303828583761843</v>
      </c>
      <c r="N435" s="85">
        <f t="shared" si="1860"/>
        <v>-0.73303828583761843</v>
      </c>
      <c r="O435" s="85">
        <f t="shared" si="1860"/>
        <v>-0.73303828583761843</v>
      </c>
      <c r="P435" s="85">
        <f t="shared" si="1860"/>
        <v>-0.73303828583761843</v>
      </c>
      <c r="Q435" s="85">
        <f t="shared" si="1860"/>
        <v>-0.73303828583761843</v>
      </c>
      <c r="R435" s="85">
        <f t="shared" si="1860"/>
        <v>-0.73303828583761843</v>
      </c>
      <c r="S435" s="85"/>
      <c r="T435" s="85">
        <f t="shared" ref="T435:Z435" si="1861">T434*$L$15</f>
        <v>-0.73303828583761843</v>
      </c>
      <c r="U435" s="85">
        <f t="shared" si="1861"/>
        <v>-0.73303828583761843</v>
      </c>
      <c r="V435" s="85">
        <f t="shared" si="1861"/>
        <v>-0.73303828583761843</v>
      </c>
      <c r="W435" s="85">
        <f t="shared" si="1861"/>
        <v>-0.73303828583761843</v>
      </c>
      <c r="X435" s="85">
        <f t="shared" si="1861"/>
        <v>-0.73303828583761843</v>
      </c>
      <c r="Y435" s="85">
        <f t="shared" si="1861"/>
        <v>-0.73303828583761843</v>
      </c>
      <c r="Z435" s="85">
        <f t="shared" si="1861"/>
        <v>-0.73303828583761843</v>
      </c>
      <c r="AA435" s="85"/>
      <c r="AB435" s="85">
        <f t="shared" ref="AB435:AH435" si="1862">AB434*$L$15</f>
        <v>-0.73303828583761843</v>
      </c>
      <c r="AC435" s="85">
        <f t="shared" si="1862"/>
        <v>-0.73303828583761843</v>
      </c>
      <c r="AD435" s="85">
        <f t="shared" si="1862"/>
        <v>-0.73303828583761843</v>
      </c>
      <c r="AE435" s="85">
        <f t="shared" si="1862"/>
        <v>-0.73303828583761843</v>
      </c>
      <c r="AF435" s="85">
        <f t="shared" si="1862"/>
        <v>-0.73303828583761843</v>
      </c>
      <c r="AG435" s="85">
        <f t="shared" si="1862"/>
        <v>-0.73303828583761843</v>
      </c>
      <c r="AH435" s="85">
        <f t="shared" si="1862"/>
        <v>-0.73303828583761843</v>
      </c>
      <c r="AI435" s="85"/>
      <c r="AJ435" s="85">
        <f t="shared" ref="AJ435:AP435" si="1863">AJ434*$L$15</f>
        <v>-0.73303828583761843</v>
      </c>
      <c r="AK435" s="85">
        <f t="shared" si="1863"/>
        <v>-0.73303828583761843</v>
      </c>
      <c r="AL435" s="85">
        <f t="shared" si="1863"/>
        <v>-0.73303828583761843</v>
      </c>
      <c r="AM435" s="85">
        <f t="shared" si="1863"/>
        <v>-0.73303828583761843</v>
      </c>
      <c r="AN435" s="85">
        <f t="shared" si="1863"/>
        <v>-0.73303828583761843</v>
      </c>
      <c r="AO435" s="85">
        <f t="shared" si="1863"/>
        <v>-0.73303828583761843</v>
      </c>
      <c r="AP435" s="85">
        <f t="shared" si="1863"/>
        <v>-0.73303828583761843</v>
      </c>
      <c r="AQ435" s="85"/>
      <c r="AR435" s="85">
        <f t="shared" ref="AR435:AX435" si="1864">AR434*$L$15</f>
        <v>-0.73303828583761843</v>
      </c>
      <c r="AS435" s="85">
        <f t="shared" si="1864"/>
        <v>-0.73303828583761843</v>
      </c>
      <c r="AT435" s="85">
        <f t="shared" si="1864"/>
        <v>-0.73303828583761843</v>
      </c>
      <c r="AU435" s="85">
        <f t="shared" si="1864"/>
        <v>-0.73303828583761843</v>
      </c>
      <c r="AV435" s="85">
        <f t="shared" si="1864"/>
        <v>-0.73303828583761843</v>
      </c>
      <c r="AW435" s="85">
        <f t="shared" si="1864"/>
        <v>-0.73303828583761843</v>
      </c>
      <c r="AX435" s="85">
        <f t="shared" si="1864"/>
        <v>-0.73303828583761843</v>
      </c>
      <c r="AY435" s="85"/>
      <c r="AZ435" s="85">
        <f t="shared" ref="AZ435:BF435" si="1865">AZ434*$L$15</f>
        <v>-0.73303828583761843</v>
      </c>
      <c r="BA435" s="85">
        <f t="shared" si="1865"/>
        <v>-0.73303828583761843</v>
      </c>
      <c r="BB435" s="85">
        <f t="shared" si="1865"/>
        <v>-0.73303828583761843</v>
      </c>
      <c r="BC435" s="85">
        <f t="shared" si="1865"/>
        <v>-0.73303828583761843</v>
      </c>
      <c r="BD435" s="85">
        <f t="shared" si="1865"/>
        <v>-0.73303828583761843</v>
      </c>
      <c r="BE435" s="85">
        <f t="shared" si="1865"/>
        <v>-0.73303828583761843</v>
      </c>
      <c r="BF435" s="85">
        <f t="shared" si="1865"/>
        <v>-0.73303828583761843</v>
      </c>
    </row>
    <row r="436" spans="1:58" x14ac:dyDescent="0.2">
      <c r="B436" s="33" t="s">
        <v>264</v>
      </c>
      <c r="C436" s="3" t="s">
        <v>11</v>
      </c>
      <c r="D436" s="85">
        <f t="shared" ref="D436:J436" si="1866">COS(D430)</f>
        <v>0.4539904997395468</v>
      </c>
      <c r="E436" s="85">
        <f t="shared" si="1866"/>
        <v>0.4539904997395468</v>
      </c>
      <c r="F436" s="85">
        <f t="shared" si="1866"/>
        <v>0.4539904997395468</v>
      </c>
      <c r="G436" s="85">
        <f t="shared" si="1866"/>
        <v>0.4539904997395468</v>
      </c>
      <c r="H436" s="85">
        <f t="shared" si="1866"/>
        <v>0.4539904997395468</v>
      </c>
      <c r="I436" s="85">
        <f t="shared" si="1866"/>
        <v>0.4539904997395468</v>
      </c>
      <c r="J436" s="85">
        <f t="shared" si="1866"/>
        <v>0.4539904997395468</v>
      </c>
      <c r="K436" s="85"/>
      <c r="L436" s="85">
        <f t="shared" ref="L436:R436" si="1867">COS(L430)</f>
        <v>0.4539904997395468</v>
      </c>
      <c r="M436" s="85">
        <f t="shared" si="1867"/>
        <v>0.4539904997395468</v>
      </c>
      <c r="N436" s="85">
        <f t="shared" si="1867"/>
        <v>0.4539904997395468</v>
      </c>
      <c r="O436" s="85">
        <f t="shared" si="1867"/>
        <v>0.4539904997395468</v>
      </c>
      <c r="P436" s="85">
        <f t="shared" si="1867"/>
        <v>0.4539904997395468</v>
      </c>
      <c r="Q436" s="85">
        <f t="shared" si="1867"/>
        <v>0.4539904997395468</v>
      </c>
      <c r="R436" s="85">
        <f t="shared" si="1867"/>
        <v>0.4539904997395468</v>
      </c>
      <c r="S436" s="85"/>
      <c r="T436" s="85">
        <f t="shared" ref="T436:Z436" si="1868">COS(T430)</f>
        <v>0.4539904997395468</v>
      </c>
      <c r="U436" s="85">
        <f t="shared" si="1868"/>
        <v>0.4539904997395468</v>
      </c>
      <c r="V436" s="85">
        <f t="shared" si="1868"/>
        <v>0.4539904997395468</v>
      </c>
      <c r="W436" s="85">
        <f t="shared" si="1868"/>
        <v>0.4539904997395468</v>
      </c>
      <c r="X436" s="85">
        <f t="shared" si="1868"/>
        <v>0.4539904997395468</v>
      </c>
      <c r="Y436" s="85">
        <f t="shared" si="1868"/>
        <v>0.4539904997395468</v>
      </c>
      <c r="Z436" s="85">
        <f t="shared" si="1868"/>
        <v>0.4539904997395468</v>
      </c>
      <c r="AA436" s="85"/>
      <c r="AB436" s="85">
        <f t="shared" ref="AB436:AH436" si="1869">COS(AB430)</f>
        <v>0.4539904997395468</v>
      </c>
      <c r="AC436" s="85">
        <f t="shared" si="1869"/>
        <v>0.4539904997395468</v>
      </c>
      <c r="AD436" s="85">
        <f t="shared" si="1869"/>
        <v>0.4539904997395468</v>
      </c>
      <c r="AE436" s="85">
        <f t="shared" si="1869"/>
        <v>0.4539904997395468</v>
      </c>
      <c r="AF436" s="85">
        <f t="shared" si="1869"/>
        <v>0.4539904997395468</v>
      </c>
      <c r="AG436" s="85">
        <f t="shared" si="1869"/>
        <v>0.4539904997395468</v>
      </c>
      <c r="AH436" s="85">
        <f t="shared" si="1869"/>
        <v>0.4539904997395468</v>
      </c>
      <c r="AI436" s="85"/>
      <c r="AJ436" s="85">
        <f t="shared" ref="AJ436:AP436" si="1870">COS(AJ430)</f>
        <v>0.4539904997395468</v>
      </c>
      <c r="AK436" s="85">
        <f t="shared" si="1870"/>
        <v>0.4539904997395468</v>
      </c>
      <c r="AL436" s="85">
        <f t="shared" si="1870"/>
        <v>0.4539904997395468</v>
      </c>
      <c r="AM436" s="85">
        <f t="shared" si="1870"/>
        <v>0.4539904997395468</v>
      </c>
      <c r="AN436" s="85">
        <f t="shared" si="1870"/>
        <v>0.4539904997395468</v>
      </c>
      <c r="AO436" s="85">
        <f t="shared" si="1870"/>
        <v>0.4539904997395468</v>
      </c>
      <c r="AP436" s="85">
        <f t="shared" si="1870"/>
        <v>0.4539904997395468</v>
      </c>
      <c r="AQ436" s="85"/>
      <c r="AR436" s="85">
        <f t="shared" ref="AR436:AW436" si="1871">COS(AR430)</f>
        <v>0.4539904997395468</v>
      </c>
      <c r="AS436" s="85">
        <f t="shared" si="1871"/>
        <v>0.4539904997395468</v>
      </c>
      <c r="AT436" s="85">
        <f t="shared" si="1871"/>
        <v>0.4539904997395468</v>
      </c>
      <c r="AU436" s="85">
        <f t="shared" si="1871"/>
        <v>0.4539904997395468</v>
      </c>
      <c r="AV436" s="85">
        <f t="shared" si="1871"/>
        <v>0.4539904997395468</v>
      </c>
      <c r="AW436" s="85">
        <f t="shared" si="1871"/>
        <v>0.4539904997395468</v>
      </c>
      <c r="AX436" s="85">
        <f>COS(AX430)</f>
        <v>0.4539904997395468</v>
      </c>
      <c r="AY436" s="85"/>
      <c r="AZ436" s="85">
        <f t="shared" ref="AZ436:BF436" si="1872">COS(AZ430)</f>
        <v>0.4539904997395468</v>
      </c>
      <c r="BA436" s="85">
        <f t="shared" si="1872"/>
        <v>0.4539904997395468</v>
      </c>
      <c r="BB436" s="85">
        <f t="shared" si="1872"/>
        <v>0.4539904997395468</v>
      </c>
      <c r="BC436" s="85">
        <f t="shared" si="1872"/>
        <v>0.4539904997395468</v>
      </c>
      <c r="BD436" s="85">
        <f t="shared" si="1872"/>
        <v>0.4539904997395468</v>
      </c>
      <c r="BE436" s="85">
        <f t="shared" si="1872"/>
        <v>0.4539904997395468</v>
      </c>
      <c r="BF436" s="85">
        <f t="shared" si="1872"/>
        <v>0.4539904997395468</v>
      </c>
    </row>
    <row r="437" spans="1:58" x14ac:dyDescent="0.2">
      <c r="B437" s="38" t="s">
        <v>265</v>
      </c>
      <c r="C437" s="3" t="s">
        <v>11</v>
      </c>
      <c r="D437" s="85">
        <f t="shared" ref="D437:J437" si="1873">SIN(D430)</f>
        <v>0.89100652418836779</v>
      </c>
      <c r="E437" s="85">
        <f t="shared" si="1873"/>
        <v>0.89100652418836779</v>
      </c>
      <c r="F437" s="85">
        <f t="shared" si="1873"/>
        <v>0.89100652418836779</v>
      </c>
      <c r="G437" s="85">
        <f t="shared" si="1873"/>
        <v>0.89100652418836779</v>
      </c>
      <c r="H437" s="85">
        <f t="shared" si="1873"/>
        <v>0.89100652418836779</v>
      </c>
      <c r="I437" s="85">
        <f t="shared" si="1873"/>
        <v>0.89100652418836779</v>
      </c>
      <c r="J437" s="85">
        <f t="shared" si="1873"/>
        <v>0.89100652418836779</v>
      </c>
      <c r="K437" s="85"/>
      <c r="L437" s="85">
        <f t="shared" ref="L437:R437" si="1874">SIN(L430)</f>
        <v>0.89100652418836779</v>
      </c>
      <c r="M437" s="85">
        <f t="shared" si="1874"/>
        <v>0.89100652418836779</v>
      </c>
      <c r="N437" s="85">
        <f t="shared" si="1874"/>
        <v>0.89100652418836779</v>
      </c>
      <c r="O437" s="85">
        <f t="shared" si="1874"/>
        <v>0.89100652418836779</v>
      </c>
      <c r="P437" s="85">
        <f t="shared" si="1874"/>
        <v>0.89100652418836779</v>
      </c>
      <c r="Q437" s="85">
        <f t="shared" si="1874"/>
        <v>0.89100652418836779</v>
      </c>
      <c r="R437" s="85">
        <f t="shared" si="1874"/>
        <v>0.89100652418836779</v>
      </c>
      <c r="S437" s="85"/>
      <c r="T437" s="85">
        <f t="shared" ref="T437:Z437" si="1875">SIN(T430)</f>
        <v>0.89100652418836779</v>
      </c>
      <c r="U437" s="85">
        <f t="shared" si="1875"/>
        <v>0.89100652418836779</v>
      </c>
      <c r="V437" s="85">
        <f t="shared" si="1875"/>
        <v>0.89100652418836779</v>
      </c>
      <c r="W437" s="85">
        <f t="shared" si="1875"/>
        <v>0.89100652418836779</v>
      </c>
      <c r="X437" s="85">
        <f t="shared" si="1875"/>
        <v>0.89100652418836779</v>
      </c>
      <c r="Y437" s="85">
        <f t="shared" si="1875"/>
        <v>0.89100652418836779</v>
      </c>
      <c r="Z437" s="85">
        <f t="shared" si="1875"/>
        <v>0.89100652418836779</v>
      </c>
      <c r="AA437" s="85"/>
      <c r="AB437" s="85">
        <f t="shared" ref="AB437:AH437" si="1876">SIN(AB430)</f>
        <v>0.89100652418836779</v>
      </c>
      <c r="AC437" s="85">
        <f t="shared" si="1876"/>
        <v>0.89100652418836779</v>
      </c>
      <c r="AD437" s="85">
        <f t="shared" si="1876"/>
        <v>0.89100652418836779</v>
      </c>
      <c r="AE437" s="85">
        <f t="shared" si="1876"/>
        <v>0.89100652418836779</v>
      </c>
      <c r="AF437" s="85">
        <f t="shared" si="1876"/>
        <v>0.89100652418836779</v>
      </c>
      <c r="AG437" s="85">
        <f t="shared" si="1876"/>
        <v>0.89100652418836779</v>
      </c>
      <c r="AH437" s="85">
        <f t="shared" si="1876"/>
        <v>0.89100652418836779</v>
      </c>
      <c r="AI437" s="85"/>
      <c r="AJ437" s="85">
        <f t="shared" ref="AJ437:AP437" si="1877">SIN(AJ430)</f>
        <v>0.89100652418836779</v>
      </c>
      <c r="AK437" s="85">
        <f t="shared" si="1877"/>
        <v>0.89100652418836779</v>
      </c>
      <c r="AL437" s="85">
        <f t="shared" si="1877"/>
        <v>0.89100652418836779</v>
      </c>
      <c r="AM437" s="85">
        <f t="shared" si="1877"/>
        <v>0.89100652418836779</v>
      </c>
      <c r="AN437" s="85">
        <f t="shared" si="1877"/>
        <v>0.89100652418836779</v>
      </c>
      <c r="AO437" s="85">
        <f t="shared" si="1877"/>
        <v>0.89100652418836779</v>
      </c>
      <c r="AP437" s="85">
        <f t="shared" si="1877"/>
        <v>0.89100652418836779</v>
      </c>
      <c r="AQ437" s="85"/>
      <c r="AR437" s="85">
        <f t="shared" ref="AR437:AW437" si="1878">SIN(AR430)</f>
        <v>0.89100652418836779</v>
      </c>
      <c r="AS437" s="85">
        <f t="shared" si="1878"/>
        <v>0.89100652418836779</v>
      </c>
      <c r="AT437" s="85">
        <f t="shared" si="1878"/>
        <v>0.89100652418836779</v>
      </c>
      <c r="AU437" s="85">
        <f t="shared" si="1878"/>
        <v>0.89100652418836779</v>
      </c>
      <c r="AV437" s="85">
        <f t="shared" si="1878"/>
        <v>0.89100652418836779</v>
      </c>
      <c r="AW437" s="85">
        <f t="shared" si="1878"/>
        <v>0.89100652418836779</v>
      </c>
      <c r="AX437" s="85">
        <f>SIN(AX430)</f>
        <v>0.89100652418836779</v>
      </c>
      <c r="AY437" s="85"/>
      <c r="AZ437" s="85">
        <f t="shared" ref="AZ437:BF437" si="1879">SIN(AZ430)</f>
        <v>0.89100652418836779</v>
      </c>
      <c r="BA437" s="85">
        <f t="shared" si="1879"/>
        <v>0.89100652418836779</v>
      </c>
      <c r="BB437" s="85">
        <f t="shared" si="1879"/>
        <v>0.89100652418836779</v>
      </c>
      <c r="BC437" s="85">
        <f t="shared" si="1879"/>
        <v>0.89100652418836779</v>
      </c>
      <c r="BD437" s="85">
        <f t="shared" si="1879"/>
        <v>0.89100652418836779</v>
      </c>
      <c r="BE437" s="85">
        <f t="shared" si="1879"/>
        <v>0.89100652418836779</v>
      </c>
      <c r="BF437" s="85">
        <f t="shared" si="1879"/>
        <v>0.89100652418836779</v>
      </c>
    </row>
    <row r="438" spans="1:58" x14ac:dyDescent="0.2">
      <c r="B438" s="38" t="s">
        <v>302</v>
      </c>
      <c r="C438" s="3" t="s">
        <v>11</v>
      </c>
      <c r="D438" s="85">
        <f t="shared" ref="D438:J438" si="1880">TAN(D430)</f>
        <v>1.9626105055051504</v>
      </c>
      <c r="E438" s="85">
        <f t="shared" si="1880"/>
        <v>1.9626105055051504</v>
      </c>
      <c r="F438" s="85">
        <f t="shared" si="1880"/>
        <v>1.9626105055051504</v>
      </c>
      <c r="G438" s="85">
        <f t="shared" si="1880"/>
        <v>1.9626105055051504</v>
      </c>
      <c r="H438" s="85">
        <f t="shared" si="1880"/>
        <v>1.9626105055051504</v>
      </c>
      <c r="I438" s="85">
        <f t="shared" si="1880"/>
        <v>1.9626105055051504</v>
      </c>
      <c r="J438" s="85">
        <f t="shared" si="1880"/>
        <v>1.9626105055051504</v>
      </c>
      <c r="K438" s="85"/>
      <c r="L438" s="85">
        <f t="shared" ref="L438:R438" si="1881">TAN(L430)</f>
        <v>1.9626105055051504</v>
      </c>
      <c r="M438" s="85">
        <f t="shared" si="1881"/>
        <v>1.9626105055051504</v>
      </c>
      <c r="N438" s="85">
        <f t="shared" si="1881"/>
        <v>1.9626105055051504</v>
      </c>
      <c r="O438" s="85">
        <f t="shared" si="1881"/>
        <v>1.9626105055051504</v>
      </c>
      <c r="P438" s="85">
        <f t="shared" si="1881"/>
        <v>1.9626105055051504</v>
      </c>
      <c r="Q438" s="85">
        <f t="shared" si="1881"/>
        <v>1.9626105055051504</v>
      </c>
      <c r="R438" s="85">
        <f t="shared" si="1881"/>
        <v>1.9626105055051504</v>
      </c>
      <c r="S438" s="85"/>
      <c r="T438" s="85">
        <f t="shared" ref="T438:Z438" si="1882">TAN(T430)</f>
        <v>1.9626105055051504</v>
      </c>
      <c r="U438" s="85">
        <f t="shared" si="1882"/>
        <v>1.9626105055051504</v>
      </c>
      <c r="V438" s="85">
        <f t="shared" si="1882"/>
        <v>1.9626105055051504</v>
      </c>
      <c r="W438" s="85">
        <f t="shared" si="1882"/>
        <v>1.9626105055051504</v>
      </c>
      <c r="X438" s="85">
        <f t="shared" si="1882"/>
        <v>1.9626105055051504</v>
      </c>
      <c r="Y438" s="85">
        <f t="shared" si="1882"/>
        <v>1.9626105055051504</v>
      </c>
      <c r="Z438" s="85">
        <f t="shared" si="1882"/>
        <v>1.9626105055051504</v>
      </c>
      <c r="AA438" s="85"/>
      <c r="AB438" s="85">
        <f t="shared" ref="AB438:AH438" si="1883">TAN(AB430)</f>
        <v>1.9626105055051504</v>
      </c>
      <c r="AC438" s="85">
        <f t="shared" si="1883"/>
        <v>1.9626105055051504</v>
      </c>
      <c r="AD438" s="85">
        <f t="shared" si="1883"/>
        <v>1.9626105055051504</v>
      </c>
      <c r="AE438" s="85">
        <f t="shared" si="1883"/>
        <v>1.9626105055051504</v>
      </c>
      <c r="AF438" s="85">
        <f t="shared" si="1883"/>
        <v>1.9626105055051504</v>
      </c>
      <c r="AG438" s="85">
        <f t="shared" si="1883"/>
        <v>1.9626105055051504</v>
      </c>
      <c r="AH438" s="85">
        <f t="shared" si="1883"/>
        <v>1.9626105055051504</v>
      </c>
      <c r="AI438" s="85"/>
      <c r="AJ438" s="85">
        <f t="shared" ref="AJ438:AP438" si="1884">TAN(AJ430)</f>
        <v>1.9626105055051504</v>
      </c>
      <c r="AK438" s="85">
        <f t="shared" si="1884"/>
        <v>1.9626105055051504</v>
      </c>
      <c r="AL438" s="85">
        <f t="shared" si="1884"/>
        <v>1.9626105055051504</v>
      </c>
      <c r="AM438" s="85">
        <f t="shared" si="1884"/>
        <v>1.9626105055051504</v>
      </c>
      <c r="AN438" s="85">
        <f t="shared" si="1884"/>
        <v>1.9626105055051504</v>
      </c>
      <c r="AO438" s="85">
        <f t="shared" si="1884"/>
        <v>1.9626105055051504</v>
      </c>
      <c r="AP438" s="85">
        <f t="shared" si="1884"/>
        <v>1.9626105055051504</v>
      </c>
      <c r="AQ438" s="85"/>
      <c r="AR438" s="85">
        <f t="shared" ref="AR438:AW438" si="1885">TAN(AR430)</f>
        <v>1.9626105055051504</v>
      </c>
      <c r="AS438" s="85">
        <f t="shared" si="1885"/>
        <v>1.9626105055051504</v>
      </c>
      <c r="AT438" s="85">
        <f t="shared" si="1885"/>
        <v>1.9626105055051504</v>
      </c>
      <c r="AU438" s="85">
        <f t="shared" si="1885"/>
        <v>1.9626105055051504</v>
      </c>
      <c r="AV438" s="85">
        <f t="shared" si="1885"/>
        <v>1.9626105055051504</v>
      </c>
      <c r="AW438" s="85">
        <f t="shared" si="1885"/>
        <v>1.9626105055051504</v>
      </c>
      <c r="AX438" s="85">
        <f>TAN(AX430)</f>
        <v>1.9626105055051504</v>
      </c>
      <c r="AY438" s="85"/>
      <c r="AZ438" s="85">
        <f t="shared" ref="AZ438:BF438" si="1886">TAN(AZ430)</f>
        <v>1.9626105055051504</v>
      </c>
      <c r="BA438" s="85">
        <f t="shared" si="1886"/>
        <v>1.9626105055051504</v>
      </c>
      <c r="BB438" s="85">
        <f t="shared" si="1886"/>
        <v>1.9626105055051504</v>
      </c>
      <c r="BC438" s="85">
        <f t="shared" si="1886"/>
        <v>1.9626105055051504</v>
      </c>
      <c r="BD438" s="85">
        <f t="shared" si="1886"/>
        <v>1.9626105055051504</v>
      </c>
      <c r="BE438" s="85">
        <f t="shared" si="1886"/>
        <v>1.9626105055051504</v>
      </c>
      <c r="BF438" s="85">
        <f t="shared" si="1886"/>
        <v>1.9626105055051504</v>
      </c>
    </row>
    <row r="439" spans="1:58" x14ac:dyDescent="0.2">
      <c r="B439" s="33" t="s">
        <v>266</v>
      </c>
      <c r="C439" s="3" t="s">
        <v>11</v>
      </c>
      <c r="D439" s="85">
        <f t="shared" ref="D439:J439" si="1887">COS(D432)</f>
        <v>0.4539904997395468</v>
      </c>
      <c r="E439" s="85">
        <f t="shared" si="1887"/>
        <v>0.4539904997395468</v>
      </c>
      <c r="F439" s="85">
        <f t="shared" si="1887"/>
        <v>0.4539904997395468</v>
      </c>
      <c r="G439" s="85">
        <f t="shared" si="1887"/>
        <v>0.4539904997395468</v>
      </c>
      <c r="H439" s="85">
        <f t="shared" si="1887"/>
        <v>0.4539904997395468</v>
      </c>
      <c r="I439" s="85">
        <f t="shared" si="1887"/>
        <v>0.4539904997395468</v>
      </c>
      <c r="J439" s="85">
        <f t="shared" si="1887"/>
        <v>0.4539904997395468</v>
      </c>
      <c r="K439" s="85"/>
      <c r="L439" s="85">
        <f t="shared" ref="L439:R439" si="1888">COS(L432)</f>
        <v>0.4539904997395468</v>
      </c>
      <c r="M439" s="85">
        <f t="shared" si="1888"/>
        <v>0.4539904997395468</v>
      </c>
      <c r="N439" s="85">
        <f t="shared" si="1888"/>
        <v>0.4539904997395468</v>
      </c>
      <c r="O439" s="85">
        <f t="shared" si="1888"/>
        <v>0.4539904997395468</v>
      </c>
      <c r="P439" s="85">
        <f t="shared" si="1888"/>
        <v>0.4539904997395468</v>
      </c>
      <c r="Q439" s="85">
        <f t="shared" si="1888"/>
        <v>0.4539904997395468</v>
      </c>
      <c r="R439" s="85">
        <f t="shared" si="1888"/>
        <v>0.4539904997395468</v>
      </c>
      <c r="S439" s="85"/>
      <c r="T439" s="85">
        <f t="shared" ref="T439:Z439" si="1889">COS(T432)</f>
        <v>0.4539904997395468</v>
      </c>
      <c r="U439" s="85">
        <f t="shared" si="1889"/>
        <v>0.4539904997395468</v>
      </c>
      <c r="V439" s="85">
        <f t="shared" si="1889"/>
        <v>0.4539904997395468</v>
      </c>
      <c r="W439" s="85">
        <f t="shared" si="1889"/>
        <v>0.4539904997395468</v>
      </c>
      <c r="X439" s="85">
        <f t="shared" si="1889"/>
        <v>0.4539904997395468</v>
      </c>
      <c r="Y439" s="85">
        <f t="shared" si="1889"/>
        <v>0.4539904997395468</v>
      </c>
      <c r="Z439" s="85">
        <f t="shared" si="1889"/>
        <v>0.4539904997395468</v>
      </c>
      <c r="AA439" s="85"/>
      <c r="AB439" s="85">
        <f t="shared" ref="AB439:AH439" si="1890">COS(AB432)</f>
        <v>0.4539904997395468</v>
      </c>
      <c r="AC439" s="85">
        <f t="shared" si="1890"/>
        <v>0.4539904997395468</v>
      </c>
      <c r="AD439" s="85">
        <f t="shared" si="1890"/>
        <v>0.4539904997395468</v>
      </c>
      <c r="AE439" s="85">
        <f t="shared" si="1890"/>
        <v>0.4539904997395468</v>
      </c>
      <c r="AF439" s="85">
        <f t="shared" si="1890"/>
        <v>0.4539904997395468</v>
      </c>
      <c r="AG439" s="85">
        <f t="shared" si="1890"/>
        <v>0.4539904997395468</v>
      </c>
      <c r="AH439" s="85">
        <f t="shared" si="1890"/>
        <v>0.4539904997395468</v>
      </c>
      <c r="AI439" s="85"/>
      <c r="AJ439" s="85">
        <f t="shared" ref="AJ439:AP439" si="1891">COS(AJ432)</f>
        <v>0.4539904997395468</v>
      </c>
      <c r="AK439" s="85">
        <f t="shared" si="1891"/>
        <v>0.4539904997395468</v>
      </c>
      <c r="AL439" s="85">
        <f t="shared" si="1891"/>
        <v>0.4539904997395468</v>
      </c>
      <c r="AM439" s="85">
        <f t="shared" si="1891"/>
        <v>0.4539904997395468</v>
      </c>
      <c r="AN439" s="85">
        <f t="shared" si="1891"/>
        <v>0.4539904997395468</v>
      </c>
      <c r="AO439" s="85">
        <f t="shared" si="1891"/>
        <v>0.4539904997395468</v>
      </c>
      <c r="AP439" s="85">
        <f t="shared" si="1891"/>
        <v>0.4539904997395468</v>
      </c>
      <c r="AQ439" s="85"/>
      <c r="AR439" s="85">
        <f t="shared" ref="AR439:AW439" si="1892">COS(AR432)</f>
        <v>0.4539904997395468</v>
      </c>
      <c r="AS439" s="85">
        <f t="shared" si="1892"/>
        <v>0.4539904997395468</v>
      </c>
      <c r="AT439" s="85">
        <f t="shared" si="1892"/>
        <v>0.4539904997395468</v>
      </c>
      <c r="AU439" s="85">
        <f t="shared" si="1892"/>
        <v>0.4539904997395468</v>
      </c>
      <c r="AV439" s="85">
        <f t="shared" si="1892"/>
        <v>0.4539904997395468</v>
      </c>
      <c r="AW439" s="85">
        <f t="shared" si="1892"/>
        <v>0.4539904997395468</v>
      </c>
      <c r="AX439" s="85">
        <f>COS(AX432)</f>
        <v>0.4539904997395468</v>
      </c>
      <c r="AY439" s="85"/>
      <c r="AZ439" s="85">
        <f t="shared" ref="AZ439:BF439" si="1893">COS(AZ432)</f>
        <v>0.4539904997395468</v>
      </c>
      <c r="BA439" s="85">
        <f t="shared" si="1893"/>
        <v>0.4539904997395468</v>
      </c>
      <c r="BB439" s="85">
        <f t="shared" si="1893"/>
        <v>0.4539904997395468</v>
      </c>
      <c r="BC439" s="85">
        <f t="shared" si="1893"/>
        <v>0.4539904997395468</v>
      </c>
      <c r="BD439" s="85">
        <f t="shared" si="1893"/>
        <v>0.4539904997395468</v>
      </c>
      <c r="BE439" s="85">
        <f t="shared" si="1893"/>
        <v>0.4539904997395468</v>
      </c>
      <c r="BF439" s="85">
        <f t="shared" si="1893"/>
        <v>0.4539904997395468</v>
      </c>
    </row>
    <row r="440" spans="1:58" x14ac:dyDescent="0.2">
      <c r="B440" s="38" t="s">
        <v>267</v>
      </c>
      <c r="C440" s="3" t="s">
        <v>11</v>
      </c>
      <c r="D440" s="85">
        <f t="shared" ref="D440:J440" si="1894">SIN(D432)</f>
        <v>0.89100652418836779</v>
      </c>
      <c r="E440" s="85">
        <f t="shared" si="1894"/>
        <v>0.89100652418836779</v>
      </c>
      <c r="F440" s="85">
        <f t="shared" si="1894"/>
        <v>0.89100652418836779</v>
      </c>
      <c r="G440" s="85">
        <f t="shared" si="1894"/>
        <v>0.89100652418836779</v>
      </c>
      <c r="H440" s="85">
        <f t="shared" si="1894"/>
        <v>0.89100652418836779</v>
      </c>
      <c r="I440" s="85">
        <f t="shared" si="1894"/>
        <v>0.89100652418836779</v>
      </c>
      <c r="J440" s="85">
        <f t="shared" si="1894"/>
        <v>0.89100652418836779</v>
      </c>
      <c r="K440" s="85"/>
      <c r="L440" s="85">
        <f t="shared" ref="L440:R440" si="1895">SIN(L432)</f>
        <v>0.89100652418836779</v>
      </c>
      <c r="M440" s="85">
        <f t="shared" si="1895"/>
        <v>0.89100652418836779</v>
      </c>
      <c r="N440" s="85">
        <f t="shared" si="1895"/>
        <v>0.89100652418836779</v>
      </c>
      <c r="O440" s="85">
        <f t="shared" si="1895"/>
        <v>0.89100652418836779</v>
      </c>
      <c r="P440" s="85">
        <f t="shared" si="1895"/>
        <v>0.89100652418836779</v>
      </c>
      <c r="Q440" s="85">
        <f t="shared" si="1895"/>
        <v>0.89100652418836779</v>
      </c>
      <c r="R440" s="85">
        <f t="shared" si="1895"/>
        <v>0.89100652418836779</v>
      </c>
      <c r="S440" s="85"/>
      <c r="T440" s="85">
        <f t="shared" ref="T440:Z440" si="1896">SIN(T432)</f>
        <v>0.89100652418836779</v>
      </c>
      <c r="U440" s="85">
        <f t="shared" si="1896"/>
        <v>0.89100652418836779</v>
      </c>
      <c r="V440" s="85">
        <f t="shared" si="1896"/>
        <v>0.89100652418836779</v>
      </c>
      <c r="W440" s="85">
        <f t="shared" si="1896"/>
        <v>0.89100652418836779</v>
      </c>
      <c r="X440" s="85">
        <f t="shared" si="1896"/>
        <v>0.89100652418836779</v>
      </c>
      <c r="Y440" s="85">
        <f t="shared" si="1896"/>
        <v>0.89100652418836779</v>
      </c>
      <c r="Z440" s="85">
        <f t="shared" si="1896"/>
        <v>0.89100652418836779</v>
      </c>
      <c r="AA440" s="85"/>
      <c r="AB440" s="85">
        <f t="shared" ref="AB440:AH440" si="1897">SIN(AB432)</f>
        <v>0.89100652418836779</v>
      </c>
      <c r="AC440" s="85">
        <f t="shared" si="1897"/>
        <v>0.89100652418836779</v>
      </c>
      <c r="AD440" s="85">
        <f t="shared" si="1897"/>
        <v>0.89100652418836779</v>
      </c>
      <c r="AE440" s="85">
        <f t="shared" si="1897"/>
        <v>0.89100652418836779</v>
      </c>
      <c r="AF440" s="85">
        <f t="shared" si="1897"/>
        <v>0.89100652418836779</v>
      </c>
      <c r="AG440" s="85">
        <f t="shared" si="1897"/>
        <v>0.89100652418836779</v>
      </c>
      <c r="AH440" s="85">
        <f t="shared" si="1897"/>
        <v>0.89100652418836779</v>
      </c>
      <c r="AI440" s="85"/>
      <c r="AJ440" s="85">
        <f t="shared" ref="AJ440:AP440" si="1898">SIN(AJ432)</f>
        <v>0.89100652418836779</v>
      </c>
      <c r="AK440" s="85">
        <f t="shared" si="1898"/>
        <v>0.89100652418836779</v>
      </c>
      <c r="AL440" s="85">
        <f t="shared" si="1898"/>
        <v>0.89100652418836779</v>
      </c>
      <c r="AM440" s="85">
        <f t="shared" si="1898"/>
        <v>0.89100652418836779</v>
      </c>
      <c r="AN440" s="85">
        <f t="shared" si="1898"/>
        <v>0.89100652418836779</v>
      </c>
      <c r="AO440" s="85">
        <f t="shared" si="1898"/>
        <v>0.89100652418836779</v>
      </c>
      <c r="AP440" s="85">
        <f t="shared" si="1898"/>
        <v>0.89100652418836779</v>
      </c>
      <c r="AQ440" s="85"/>
      <c r="AR440" s="85">
        <f t="shared" ref="AR440:AW440" si="1899">SIN(AR432)</f>
        <v>0.89100652418836779</v>
      </c>
      <c r="AS440" s="85">
        <f t="shared" si="1899"/>
        <v>0.89100652418836779</v>
      </c>
      <c r="AT440" s="85">
        <f t="shared" si="1899"/>
        <v>0.89100652418836779</v>
      </c>
      <c r="AU440" s="85">
        <f t="shared" si="1899"/>
        <v>0.89100652418836779</v>
      </c>
      <c r="AV440" s="85">
        <f t="shared" si="1899"/>
        <v>0.89100652418836779</v>
      </c>
      <c r="AW440" s="85">
        <f t="shared" si="1899"/>
        <v>0.89100652418836779</v>
      </c>
      <c r="AX440" s="85">
        <f>SIN(AX432)</f>
        <v>0.89100652418836779</v>
      </c>
      <c r="AY440" s="85"/>
      <c r="AZ440" s="85">
        <f t="shared" ref="AZ440:BF440" si="1900">SIN(AZ432)</f>
        <v>0.89100652418836779</v>
      </c>
      <c r="BA440" s="85">
        <f t="shared" si="1900"/>
        <v>0.89100652418836779</v>
      </c>
      <c r="BB440" s="85">
        <f t="shared" si="1900"/>
        <v>0.89100652418836779</v>
      </c>
      <c r="BC440" s="85">
        <f t="shared" si="1900"/>
        <v>0.89100652418836779</v>
      </c>
      <c r="BD440" s="85">
        <f t="shared" si="1900"/>
        <v>0.89100652418836779</v>
      </c>
      <c r="BE440" s="85">
        <f t="shared" si="1900"/>
        <v>0.89100652418836779</v>
      </c>
      <c r="BF440" s="85">
        <f t="shared" si="1900"/>
        <v>0.89100652418836779</v>
      </c>
    </row>
    <row r="441" spans="1:58" x14ac:dyDescent="0.2">
      <c r="B441" s="38" t="s">
        <v>303</v>
      </c>
      <c r="C441" s="3" t="s">
        <v>11</v>
      </c>
      <c r="D441" s="85">
        <f t="shared" ref="D441:J441" si="1901">TAN(D432)</f>
        <v>1.9626105055051504</v>
      </c>
      <c r="E441" s="85">
        <f t="shared" si="1901"/>
        <v>1.9626105055051504</v>
      </c>
      <c r="F441" s="85">
        <f t="shared" si="1901"/>
        <v>1.9626105055051504</v>
      </c>
      <c r="G441" s="85">
        <f t="shared" si="1901"/>
        <v>1.9626105055051504</v>
      </c>
      <c r="H441" s="85">
        <f t="shared" si="1901"/>
        <v>1.9626105055051504</v>
      </c>
      <c r="I441" s="85">
        <f t="shared" si="1901"/>
        <v>1.9626105055051504</v>
      </c>
      <c r="J441" s="85">
        <f t="shared" si="1901"/>
        <v>1.9626105055051504</v>
      </c>
      <c r="K441" s="85"/>
      <c r="L441" s="85">
        <f t="shared" ref="L441:R441" si="1902">TAN(L432)</f>
        <v>1.9626105055051504</v>
      </c>
      <c r="M441" s="85">
        <f t="shared" si="1902"/>
        <v>1.9626105055051504</v>
      </c>
      <c r="N441" s="85">
        <f t="shared" si="1902"/>
        <v>1.9626105055051504</v>
      </c>
      <c r="O441" s="85">
        <f t="shared" si="1902"/>
        <v>1.9626105055051504</v>
      </c>
      <c r="P441" s="85">
        <f t="shared" si="1902"/>
        <v>1.9626105055051504</v>
      </c>
      <c r="Q441" s="85">
        <f t="shared" si="1902"/>
        <v>1.9626105055051504</v>
      </c>
      <c r="R441" s="85">
        <f t="shared" si="1902"/>
        <v>1.9626105055051504</v>
      </c>
      <c r="S441" s="85"/>
      <c r="T441" s="85">
        <f t="shared" ref="T441:Z441" si="1903">TAN(T432)</f>
        <v>1.9626105055051504</v>
      </c>
      <c r="U441" s="85">
        <f t="shared" si="1903"/>
        <v>1.9626105055051504</v>
      </c>
      <c r="V441" s="85">
        <f t="shared" si="1903"/>
        <v>1.9626105055051504</v>
      </c>
      <c r="W441" s="85">
        <f t="shared" si="1903"/>
        <v>1.9626105055051504</v>
      </c>
      <c r="X441" s="85">
        <f t="shared" si="1903"/>
        <v>1.9626105055051504</v>
      </c>
      <c r="Y441" s="85">
        <f t="shared" si="1903"/>
        <v>1.9626105055051504</v>
      </c>
      <c r="Z441" s="85">
        <f t="shared" si="1903"/>
        <v>1.9626105055051504</v>
      </c>
      <c r="AA441" s="85"/>
      <c r="AB441" s="85">
        <f t="shared" ref="AB441:AH441" si="1904">TAN(AB432)</f>
        <v>1.9626105055051504</v>
      </c>
      <c r="AC441" s="85">
        <f t="shared" si="1904"/>
        <v>1.9626105055051504</v>
      </c>
      <c r="AD441" s="85">
        <f t="shared" si="1904"/>
        <v>1.9626105055051504</v>
      </c>
      <c r="AE441" s="85">
        <f t="shared" si="1904"/>
        <v>1.9626105055051504</v>
      </c>
      <c r="AF441" s="85">
        <f t="shared" si="1904"/>
        <v>1.9626105055051504</v>
      </c>
      <c r="AG441" s="85">
        <f t="shared" si="1904"/>
        <v>1.9626105055051504</v>
      </c>
      <c r="AH441" s="85">
        <f t="shared" si="1904"/>
        <v>1.9626105055051504</v>
      </c>
      <c r="AI441" s="85"/>
      <c r="AJ441" s="85">
        <f t="shared" ref="AJ441:AP441" si="1905">TAN(AJ432)</f>
        <v>1.9626105055051504</v>
      </c>
      <c r="AK441" s="85">
        <f t="shared" si="1905"/>
        <v>1.9626105055051504</v>
      </c>
      <c r="AL441" s="85">
        <f t="shared" si="1905"/>
        <v>1.9626105055051504</v>
      </c>
      <c r="AM441" s="85">
        <f t="shared" si="1905"/>
        <v>1.9626105055051504</v>
      </c>
      <c r="AN441" s="85">
        <f t="shared" si="1905"/>
        <v>1.9626105055051504</v>
      </c>
      <c r="AO441" s="85">
        <f t="shared" si="1905"/>
        <v>1.9626105055051504</v>
      </c>
      <c r="AP441" s="85">
        <f t="shared" si="1905"/>
        <v>1.9626105055051504</v>
      </c>
      <c r="AQ441" s="85"/>
      <c r="AR441" s="85">
        <f t="shared" ref="AR441:AW441" si="1906">TAN(AR432)</f>
        <v>1.9626105055051504</v>
      </c>
      <c r="AS441" s="85">
        <f t="shared" si="1906"/>
        <v>1.9626105055051504</v>
      </c>
      <c r="AT441" s="85">
        <f t="shared" si="1906"/>
        <v>1.9626105055051504</v>
      </c>
      <c r="AU441" s="85">
        <f t="shared" si="1906"/>
        <v>1.9626105055051504</v>
      </c>
      <c r="AV441" s="85">
        <f t="shared" si="1906"/>
        <v>1.9626105055051504</v>
      </c>
      <c r="AW441" s="85">
        <f t="shared" si="1906"/>
        <v>1.9626105055051504</v>
      </c>
      <c r="AX441" s="85">
        <f>TAN(AX432)</f>
        <v>1.9626105055051504</v>
      </c>
      <c r="AY441" s="85"/>
      <c r="AZ441" s="85">
        <f t="shared" ref="AZ441:BF441" si="1907">TAN(AZ432)</f>
        <v>1.9626105055051504</v>
      </c>
      <c r="BA441" s="85">
        <f t="shared" si="1907"/>
        <v>1.9626105055051504</v>
      </c>
      <c r="BB441" s="85">
        <f t="shared" si="1907"/>
        <v>1.9626105055051504</v>
      </c>
      <c r="BC441" s="85">
        <f t="shared" si="1907"/>
        <v>1.9626105055051504</v>
      </c>
      <c r="BD441" s="85">
        <f t="shared" si="1907"/>
        <v>1.9626105055051504</v>
      </c>
      <c r="BE441" s="85">
        <f t="shared" si="1907"/>
        <v>1.9626105055051504</v>
      </c>
      <c r="BF441" s="85">
        <f t="shared" si="1907"/>
        <v>1.9626105055051504</v>
      </c>
    </row>
    <row r="442" spans="1:58" x14ac:dyDescent="0.2">
      <c r="B442" s="38"/>
      <c r="C442" s="3"/>
      <c r="D442" s="85"/>
      <c r="E442" s="85"/>
      <c r="F442" s="85"/>
      <c r="G442" s="85"/>
      <c r="H442" s="85"/>
      <c r="I442" s="85"/>
      <c r="J442" s="85"/>
      <c r="K442" s="85"/>
      <c r="L442" s="85"/>
      <c r="M442" s="85"/>
      <c r="N442" s="85"/>
      <c r="O442" s="85"/>
      <c r="P442" s="85"/>
      <c r="Q442" s="85"/>
      <c r="R442" s="85"/>
      <c r="S442" s="85"/>
      <c r="T442" s="85"/>
      <c r="U442" s="85"/>
      <c r="V442" s="85"/>
      <c r="W442" s="85"/>
      <c r="X442" s="85"/>
      <c r="Y442" s="85"/>
      <c r="Z442" s="85"/>
      <c r="AA442" s="85"/>
      <c r="AB442" s="85"/>
      <c r="AC442" s="85"/>
      <c r="AD442" s="85"/>
      <c r="AE442" s="85"/>
      <c r="AF442" s="85"/>
      <c r="AG442" s="85"/>
      <c r="AH442" s="85"/>
      <c r="AI442" s="85"/>
      <c r="AJ442" s="85"/>
      <c r="AK442" s="85"/>
      <c r="AL442" s="85"/>
      <c r="AM442" s="85"/>
      <c r="AN442" s="85"/>
      <c r="AO442" s="85"/>
      <c r="AP442" s="85"/>
      <c r="AQ442" s="85"/>
      <c r="AR442" s="85"/>
      <c r="AS442" s="85"/>
      <c r="AT442" s="85"/>
      <c r="AU442" s="85"/>
      <c r="AV442" s="85"/>
      <c r="AW442" s="85"/>
      <c r="AX442" s="85"/>
      <c r="AY442" s="85"/>
      <c r="AZ442" s="85"/>
      <c r="BA442" s="85"/>
      <c r="BB442" s="85"/>
      <c r="BC442" s="85"/>
      <c r="BD442" s="85"/>
      <c r="BE442" s="85"/>
      <c r="BF442" s="85"/>
    </row>
    <row r="443" spans="1:58" x14ac:dyDescent="0.2">
      <c r="B443" s="33" t="s">
        <v>199</v>
      </c>
      <c r="C443" s="3" t="s">
        <v>11</v>
      </c>
      <c r="D443" s="85">
        <f t="shared" ref="D443:J443" si="1908">COS(D435)</f>
        <v>0.74314482547739424</v>
      </c>
      <c r="E443" s="85">
        <f t="shared" si="1908"/>
        <v>0.74314482547739424</v>
      </c>
      <c r="F443" s="85">
        <f t="shared" si="1908"/>
        <v>0.74314482547739424</v>
      </c>
      <c r="G443" s="85">
        <f t="shared" si="1908"/>
        <v>0.74314482547739424</v>
      </c>
      <c r="H443" s="85">
        <f t="shared" si="1908"/>
        <v>0.74314482547739424</v>
      </c>
      <c r="I443" s="85">
        <f t="shared" si="1908"/>
        <v>0.74314482547739424</v>
      </c>
      <c r="J443" s="85">
        <f t="shared" si="1908"/>
        <v>0.74314482547739424</v>
      </c>
      <c r="K443" s="85"/>
      <c r="L443" s="85">
        <f t="shared" ref="L443:R443" si="1909">COS(L435)</f>
        <v>0.74314482547739424</v>
      </c>
      <c r="M443" s="85">
        <f t="shared" si="1909"/>
        <v>0.74314482547739424</v>
      </c>
      <c r="N443" s="85">
        <f t="shared" si="1909"/>
        <v>0.74314482547739424</v>
      </c>
      <c r="O443" s="85">
        <f t="shared" si="1909"/>
        <v>0.74314482547739424</v>
      </c>
      <c r="P443" s="85">
        <f t="shared" si="1909"/>
        <v>0.74314482547739424</v>
      </c>
      <c r="Q443" s="85">
        <f t="shared" si="1909"/>
        <v>0.74314482547739424</v>
      </c>
      <c r="R443" s="85">
        <f t="shared" si="1909"/>
        <v>0.74314482547739424</v>
      </c>
      <c r="S443" s="85"/>
      <c r="T443" s="85">
        <f t="shared" ref="T443:Z443" si="1910">COS(T435)</f>
        <v>0.74314482547739424</v>
      </c>
      <c r="U443" s="85">
        <f t="shared" si="1910"/>
        <v>0.74314482547739424</v>
      </c>
      <c r="V443" s="85">
        <f t="shared" si="1910"/>
        <v>0.74314482547739424</v>
      </c>
      <c r="W443" s="85">
        <f t="shared" si="1910"/>
        <v>0.74314482547739424</v>
      </c>
      <c r="X443" s="85">
        <f t="shared" si="1910"/>
        <v>0.74314482547739424</v>
      </c>
      <c r="Y443" s="85">
        <f t="shared" si="1910"/>
        <v>0.74314482547739424</v>
      </c>
      <c r="Z443" s="85">
        <f t="shared" si="1910"/>
        <v>0.74314482547739424</v>
      </c>
      <c r="AA443" s="85"/>
      <c r="AB443" s="85">
        <f t="shared" ref="AB443:AH443" si="1911">COS(AB435)</f>
        <v>0.74314482547739424</v>
      </c>
      <c r="AC443" s="85">
        <f t="shared" si="1911"/>
        <v>0.74314482547739424</v>
      </c>
      <c r="AD443" s="85">
        <f t="shared" si="1911"/>
        <v>0.74314482547739424</v>
      </c>
      <c r="AE443" s="85">
        <f t="shared" si="1911"/>
        <v>0.74314482547739424</v>
      </c>
      <c r="AF443" s="85">
        <f t="shared" si="1911"/>
        <v>0.74314482547739424</v>
      </c>
      <c r="AG443" s="85">
        <f t="shared" si="1911"/>
        <v>0.74314482547739424</v>
      </c>
      <c r="AH443" s="85">
        <f t="shared" si="1911"/>
        <v>0.74314482547739424</v>
      </c>
      <c r="AI443" s="85"/>
      <c r="AJ443" s="85">
        <f t="shared" ref="AJ443:AP443" si="1912">COS(AJ435)</f>
        <v>0.74314482547739424</v>
      </c>
      <c r="AK443" s="85">
        <f t="shared" si="1912"/>
        <v>0.74314482547739424</v>
      </c>
      <c r="AL443" s="85">
        <f t="shared" si="1912"/>
        <v>0.74314482547739424</v>
      </c>
      <c r="AM443" s="85">
        <f t="shared" si="1912"/>
        <v>0.74314482547739424</v>
      </c>
      <c r="AN443" s="85">
        <f t="shared" si="1912"/>
        <v>0.74314482547739424</v>
      </c>
      <c r="AO443" s="85">
        <f t="shared" si="1912"/>
        <v>0.74314482547739424</v>
      </c>
      <c r="AP443" s="85">
        <f t="shared" si="1912"/>
        <v>0.74314482547739424</v>
      </c>
      <c r="AQ443" s="85"/>
      <c r="AR443" s="85">
        <f t="shared" ref="AR443:AW443" si="1913">COS(AR435)</f>
        <v>0.74314482547739424</v>
      </c>
      <c r="AS443" s="85">
        <f t="shared" si="1913"/>
        <v>0.74314482547739424</v>
      </c>
      <c r="AT443" s="85">
        <f t="shared" si="1913"/>
        <v>0.74314482547739424</v>
      </c>
      <c r="AU443" s="85">
        <f t="shared" si="1913"/>
        <v>0.74314482547739424</v>
      </c>
      <c r="AV443" s="85">
        <f t="shared" si="1913"/>
        <v>0.74314482547739424</v>
      </c>
      <c r="AW443" s="85">
        <f t="shared" si="1913"/>
        <v>0.74314482547739424</v>
      </c>
      <c r="AX443" s="85">
        <f>COS(AX435)</f>
        <v>0.74314482547739424</v>
      </c>
      <c r="AY443" s="85"/>
      <c r="AZ443" s="85">
        <f t="shared" ref="AZ443:BF443" si="1914">COS(AZ435)</f>
        <v>0.74314482547739424</v>
      </c>
      <c r="BA443" s="85">
        <f t="shared" si="1914"/>
        <v>0.74314482547739424</v>
      </c>
      <c r="BB443" s="85">
        <f t="shared" si="1914"/>
        <v>0.74314482547739424</v>
      </c>
      <c r="BC443" s="85">
        <f t="shared" si="1914"/>
        <v>0.74314482547739424</v>
      </c>
      <c r="BD443" s="85">
        <f t="shared" si="1914"/>
        <v>0.74314482547739424</v>
      </c>
      <c r="BE443" s="85">
        <f t="shared" si="1914"/>
        <v>0.74314482547739424</v>
      </c>
      <c r="BF443" s="85">
        <f t="shared" si="1914"/>
        <v>0.74314482547739424</v>
      </c>
    </row>
    <row r="444" spans="1:58" x14ac:dyDescent="0.2">
      <c r="B444" s="33" t="s">
        <v>200</v>
      </c>
      <c r="C444" s="3" t="s">
        <v>11</v>
      </c>
      <c r="D444" s="85">
        <f t="shared" ref="D444:J444" si="1915">SIN(D435)</f>
        <v>-0.66913060635885824</v>
      </c>
      <c r="E444" s="85">
        <f t="shared" si="1915"/>
        <v>-0.66913060635885824</v>
      </c>
      <c r="F444" s="85">
        <f t="shared" si="1915"/>
        <v>-0.66913060635885824</v>
      </c>
      <c r="G444" s="85">
        <f t="shared" si="1915"/>
        <v>-0.66913060635885824</v>
      </c>
      <c r="H444" s="85">
        <f t="shared" si="1915"/>
        <v>-0.66913060635885824</v>
      </c>
      <c r="I444" s="85">
        <f t="shared" si="1915"/>
        <v>-0.66913060635885824</v>
      </c>
      <c r="J444" s="85">
        <f t="shared" si="1915"/>
        <v>-0.66913060635885824</v>
      </c>
      <c r="K444" s="85"/>
      <c r="L444" s="85">
        <f t="shared" ref="L444:R444" si="1916">SIN(L435)</f>
        <v>-0.66913060635885824</v>
      </c>
      <c r="M444" s="85">
        <f t="shared" si="1916"/>
        <v>-0.66913060635885824</v>
      </c>
      <c r="N444" s="85">
        <f t="shared" si="1916"/>
        <v>-0.66913060635885824</v>
      </c>
      <c r="O444" s="85">
        <f t="shared" si="1916"/>
        <v>-0.66913060635885824</v>
      </c>
      <c r="P444" s="85">
        <f t="shared" si="1916"/>
        <v>-0.66913060635885824</v>
      </c>
      <c r="Q444" s="85">
        <f t="shared" si="1916"/>
        <v>-0.66913060635885824</v>
      </c>
      <c r="R444" s="85">
        <f t="shared" si="1916"/>
        <v>-0.66913060635885824</v>
      </c>
      <c r="S444" s="85"/>
      <c r="T444" s="85">
        <f t="shared" ref="T444:Z444" si="1917">SIN(T435)</f>
        <v>-0.66913060635885824</v>
      </c>
      <c r="U444" s="85">
        <f t="shared" si="1917"/>
        <v>-0.66913060635885824</v>
      </c>
      <c r="V444" s="85">
        <f t="shared" si="1917"/>
        <v>-0.66913060635885824</v>
      </c>
      <c r="W444" s="85">
        <f t="shared" si="1917"/>
        <v>-0.66913060635885824</v>
      </c>
      <c r="X444" s="85">
        <f t="shared" si="1917"/>
        <v>-0.66913060635885824</v>
      </c>
      <c r="Y444" s="85">
        <f t="shared" si="1917"/>
        <v>-0.66913060635885824</v>
      </c>
      <c r="Z444" s="85">
        <f t="shared" si="1917"/>
        <v>-0.66913060635885824</v>
      </c>
      <c r="AA444" s="85"/>
      <c r="AB444" s="85">
        <f t="shared" ref="AB444:AH444" si="1918">SIN(AB435)</f>
        <v>-0.66913060635885824</v>
      </c>
      <c r="AC444" s="85">
        <f t="shared" si="1918"/>
        <v>-0.66913060635885824</v>
      </c>
      <c r="AD444" s="85">
        <f t="shared" si="1918"/>
        <v>-0.66913060635885824</v>
      </c>
      <c r="AE444" s="85">
        <f t="shared" si="1918"/>
        <v>-0.66913060635885824</v>
      </c>
      <c r="AF444" s="85">
        <f t="shared" si="1918"/>
        <v>-0.66913060635885824</v>
      </c>
      <c r="AG444" s="85">
        <f t="shared" si="1918"/>
        <v>-0.66913060635885824</v>
      </c>
      <c r="AH444" s="85">
        <f t="shared" si="1918"/>
        <v>-0.66913060635885824</v>
      </c>
      <c r="AI444" s="85"/>
      <c r="AJ444" s="85">
        <f t="shared" ref="AJ444:AP444" si="1919">SIN(AJ435)</f>
        <v>-0.66913060635885824</v>
      </c>
      <c r="AK444" s="85">
        <f t="shared" si="1919"/>
        <v>-0.66913060635885824</v>
      </c>
      <c r="AL444" s="85">
        <f t="shared" si="1919"/>
        <v>-0.66913060635885824</v>
      </c>
      <c r="AM444" s="85">
        <f t="shared" si="1919"/>
        <v>-0.66913060635885824</v>
      </c>
      <c r="AN444" s="85">
        <f t="shared" si="1919"/>
        <v>-0.66913060635885824</v>
      </c>
      <c r="AO444" s="85">
        <f t="shared" si="1919"/>
        <v>-0.66913060635885824</v>
      </c>
      <c r="AP444" s="85">
        <f t="shared" si="1919"/>
        <v>-0.66913060635885824</v>
      </c>
      <c r="AQ444" s="85"/>
      <c r="AR444" s="85">
        <f t="shared" ref="AR444:AW444" si="1920">SIN(AR435)</f>
        <v>-0.66913060635885824</v>
      </c>
      <c r="AS444" s="85">
        <f t="shared" si="1920"/>
        <v>-0.66913060635885824</v>
      </c>
      <c r="AT444" s="85">
        <f t="shared" si="1920"/>
        <v>-0.66913060635885824</v>
      </c>
      <c r="AU444" s="85">
        <f t="shared" si="1920"/>
        <v>-0.66913060635885824</v>
      </c>
      <c r="AV444" s="85">
        <f t="shared" si="1920"/>
        <v>-0.66913060635885824</v>
      </c>
      <c r="AW444" s="85">
        <f t="shared" si="1920"/>
        <v>-0.66913060635885824</v>
      </c>
      <c r="AX444" s="85">
        <f>SIN(AX435)</f>
        <v>-0.66913060635885824</v>
      </c>
      <c r="AY444" s="85"/>
      <c r="AZ444" s="85">
        <f t="shared" ref="AZ444:BF444" si="1921">SIN(AZ435)</f>
        <v>-0.66913060635885824</v>
      </c>
      <c r="BA444" s="85">
        <f t="shared" si="1921"/>
        <v>-0.66913060635885824</v>
      </c>
      <c r="BB444" s="85">
        <f t="shared" si="1921"/>
        <v>-0.66913060635885824</v>
      </c>
      <c r="BC444" s="85">
        <f t="shared" si="1921"/>
        <v>-0.66913060635885824</v>
      </c>
      <c r="BD444" s="85">
        <f t="shared" si="1921"/>
        <v>-0.66913060635885824</v>
      </c>
      <c r="BE444" s="85">
        <f t="shared" si="1921"/>
        <v>-0.66913060635885824</v>
      </c>
      <c r="BF444" s="85">
        <f t="shared" si="1921"/>
        <v>-0.66913060635885824</v>
      </c>
    </row>
    <row r="445" spans="1:58" x14ac:dyDescent="0.2">
      <c r="E445" s="92"/>
      <c r="F445" s="92"/>
      <c r="G445" s="92"/>
      <c r="H445" s="92"/>
      <c r="I445" s="92"/>
      <c r="J445" s="92"/>
      <c r="K445" s="92"/>
      <c r="L445" s="92"/>
      <c r="M445" s="92"/>
      <c r="N445" s="92"/>
      <c r="O445" s="92"/>
      <c r="P445" s="92"/>
      <c r="Q445" s="92"/>
      <c r="R445" s="92"/>
      <c r="S445" s="92"/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</row>
    <row r="446" spans="1:58" x14ac:dyDescent="0.2">
      <c r="A446" s="150" t="s">
        <v>54</v>
      </c>
      <c r="B446" s="143" t="s">
        <v>62</v>
      </c>
      <c r="C446" s="44" t="s">
        <v>11</v>
      </c>
      <c r="D446" s="154">
        <f t="shared" ref="D446:BF446" si="1922">D$64</f>
        <v>0.85</v>
      </c>
      <c r="E446" s="154">
        <f t="shared" si="1922"/>
        <v>0.85</v>
      </c>
      <c r="F446" s="154">
        <f t="shared" si="1922"/>
        <v>0.85</v>
      </c>
      <c r="G446" s="154">
        <f t="shared" si="1922"/>
        <v>0.85</v>
      </c>
      <c r="H446" s="154">
        <f t="shared" si="1922"/>
        <v>0.85</v>
      </c>
      <c r="I446" s="154">
        <f t="shared" si="1922"/>
        <v>0.85</v>
      </c>
      <c r="J446" s="154">
        <f t="shared" si="1922"/>
        <v>0.85</v>
      </c>
      <c r="K446" s="154"/>
      <c r="L446" s="154">
        <f t="shared" si="1922"/>
        <v>0.85</v>
      </c>
      <c r="M446" s="154">
        <f t="shared" si="1922"/>
        <v>0.85</v>
      </c>
      <c r="N446" s="154">
        <f t="shared" si="1922"/>
        <v>0.85</v>
      </c>
      <c r="O446" s="154">
        <f t="shared" si="1922"/>
        <v>0.85</v>
      </c>
      <c r="P446" s="154">
        <f t="shared" si="1922"/>
        <v>0.85</v>
      </c>
      <c r="Q446" s="154">
        <f t="shared" si="1922"/>
        <v>0.85</v>
      </c>
      <c r="R446" s="154">
        <f t="shared" si="1922"/>
        <v>0.85</v>
      </c>
      <c r="S446" s="154"/>
      <c r="T446" s="154">
        <f t="shared" si="1922"/>
        <v>0.85</v>
      </c>
      <c r="U446" s="154">
        <f t="shared" si="1922"/>
        <v>0.85</v>
      </c>
      <c r="V446" s="154">
        <f t="shared" si="1922"/>
        <v>0.85</v>
      </c>
      <c r="W446" s="154">
        <f t="shared" si="1922"/>
        <v>0.85</v>
      </c>
      <c r="X446" s="154">
        <f t="shared" si="1922"/>
        <v>0.85</v>
      </c>
      <c r="Y446" s="154">
        <f t="shared" si="1922"/>
        <v>0.85</v>
      </c>
      <c r="Z446" s="154">
        <f t="shared" si="1922"/>
        <v>0.85</v>
      </c>
      <c r="AA446" s="154"/>
      <c r="AB446" s="154">
        <f t="shared" si="1922"/>
        <v>0.85</v>
      </c>
      <c r="AC446" s="154">
        <f t="shared" si="1922"/>
        <v>0.85</v>
      </c>
      <c r="AD446" s="154">
        <f t="shared" si="1922"/>
        <v>0.85</v>
      </c>
      <c r="AE446" s="154">
        <f t="shared" si="1922"/>
        <v>0.85</v>
      </c>
      <c r="AF446" s="154">
        <f t="shared" si="1922"/>
        <v>0.85</v>
      </c>
      <c r="AG446" s="154">
        <f t="shared" si="1922"/>
        <v>0.85</v>
      </c>
      <c r="AH446" s="154">
        <f t="shared" si="1922"/>
        <v>0.85</v>
      </c>
      <c r="AI446" s="154"/>
      <c r="AJ446" s="154">
        <f t="shared" si="1922"/>
        <v>0.85</v>
      </c>
      <c r="AK446" s="154">
        <f t="shared" si="1922"/>
        <v>0.85</v>
      </c>
      <c r="AL446" s="154">
        <f t="shared" si="1922"/>
        <v>0.85</v>
      </c>
      <c r="AM446" s="154">
        <f t="shared" si="1922"/>
        <v>0.85</v>
      </c>
      <c r="AN446" s="154">
        <f t="shared" si="1922"/>
        <v>0.85</v>
      </c>
      <c r="AO446" s="154">
        <f t="shared" si="1922"/>
        <v>0.85</v>
      </c>
      <c r="AP446" s="154">
        <f t="shared" si="1922"/>
        <v>0.85</v>
      </c>
      <c r="AQ446" s="154"/>
      <c r="AR446" s="154">
        <f t="shared" si="1922"/>
        <v>0.85</v>
      </c>
      <c r="AS446" s="154">
        <f t="shared" si="1922"/>
        <v>0.85</v>
      </c>
      <c r="AT446" s="154">
        <f t="shared" si="1922"/>
        <v>0.85</v>
      </c>
      <c r="AU446" s="154">
        <f t="shared" si="1922"/>
        <v>0.85</v>
      </c>
      <c r="AV446" s="154">
        <f t="shared" si="1922"/>
        <v>0.85</v>
      </c>
      <c r="AW446" s="154">
        <f t="shared" si="1922"/>
        <v>0.85</v>
      </c>
      <c r="AX446" s="154">
        <f t="shared" si="1922"/>
        <v>0.85</v>
      </c>
      <c r="AY446" s="154"/>
      <c r="AZ446" s="154">
        <f t="shared" si="1922"/>
        <v>0.85</v>
      </c>
      <c r="BA446" s="154">
        <f t="shared" si="1922"/>
        <v>0.85</v>
      </c>
      <c r="BB446" s="154">
        <f t="shared" si="1922"/>
        <v>0.85</v>
      </c>
      <c r="BC446" s="154">
        <f t="shared" si="1922"/>
        <v>0.85</v>
      </c>
      <c r="BD446" s="154">
        <f t="shared" si="1922"/>
        <v>0.85</v>
      </c>
      <c r="BE446" s="154">
        <f t="shared" si="1922"/>
        <v>0.85</v>
      </c>
      <c r="BF446" s="154">
        <f t="shared" si="1922"/>
        <v>0.85</v>
      </c>
    </row>
    <row r="447" spans="1:58" x14ac:dyDescent="0.2">
      <c r="B447" s="143" t="s">
        <v>205</v>
      </c>
      <c r="C447" s="44" t="s">
        <v>11</v>
      </c>
      <c r="D447" s="154">
        <f t="shared" ref="D447:BF447" si="1923">D$65</f>
        <v>0.11</v>
      </c>
      <c r="E447" s="154">
        <f t="shared" si="1923"/>
        <v>0.11</v>
      </c>
      <c r="F447" s="154">
        <f t="shared" si="1923"/>
        <v>0.11</v>
      </c>
      <c r="G447" s="154">
        <f t="shared" si="1923"/>
        <v>0.11</v>
      </c>
      <c r="H447" s="154">
        <f t="shared" si="1923"/>
        <v>0.11</v>
      </c>
      <c r="I447" s="154">
        <f t="shared" si="1923"/>
        <v>0.11</v>
      </c>
      <c r="J447" s="154">
        <f t="shared" si="1923"/>
        <v>0.11</v>
      </c>
      <c r="K447" s="154"/>
      <c r="L447" s="154">
        <f t="shared" si="1923"/>
        <v>0.11</v>
      </c>
      <c r="M447" s="154">
        <f t="shared" si="1923"/>
        <v>0.11</v>
      </c>
      <c r="N447" s="154">
        <f t="shared" si="1923"/>
        <v>0.11</v>
      </c>
      <c r="O447" s="154">
        <f t="shared" si="1923"/>
        <v>0.11</v>
      </c>
      <c r="P447" s="154">
        <f t="shared" si="1923"/>
        <v>0.11</v>
      </c>
      <c r="Q447" s="154">
        <f t="shared" si="1923"/>
        <v>0.11</v>
      </c>
      <c r="R447" s="154">
        <f t="shared" si="1923"/>
        <v>0.11</v>
      </c>
      <c r="S447" s="154"/>
      <c r="T447" s="154">
        <f t="shared" si="1923"/>
        <v>0.11</v>
      </c>
      <c r="U447" s="154">
        <f t="shared" si="1923"/>
        <v>0.11</v>
      </c>
      <c r="V447" s="154">
        <f t="shared" si="1923"/>
        <v>0.11</v>
      </c>
      <c r="W447" s="154">
        <f t="shared" si="1923"/>
        <v>0.11</v>
      </c>
      <c r="X447" s="154">
        <f t="shared" si="1923"/>
        <v>0.11</v>
      </c>
      <c r="Y447" s="154">
        <f t="shared" si="1923"/>
        <v>0.11</v>
      </c>
      <c r="Z447" s="154">
        <f t="shared" si="1923"/>
        <v>0.11</v>
      </c>
      <c r="AA447" s="154"/>
      <c r="AB447" s="154">
        <f t="shared" si="1923"/>
        <v>0.11</v>
      </c>
      <c r="AC447" s="154">
        <f t="shared" si="1923"/>
        <v>0.11</v>
      </c>
      <c r="AD447" s="154">
        <f t="shared" si="1923"/>
        <v>0.11</v>
      </c>
      <c r="AE447" s="154">
        <f t="shared" si="1923"/>
        <v>0.11</v>
      </c>
      <c r="AF447" s="154">
        <f t="shared" si="1923"/>
        <v>0.11</v>
      </c>
      <c r="AG447" s="154">
        <f t="shared" si="1923"/>
        <v>0.11</v>
      </c>
      <c r="AH447" s="154">
        <f t="shared" si="1923"/>
        <v>0.11</v>
      </c>
      <c r="AI447" s="154"/>
      <c r="AJ447" s="154">
        <f t="shared" si="1923"/>
        <v>0.11</v>
      </c>
      <c r="AK447" s="154">
        <f t="shared" si="1923"/>
        <v>0.11</v>
      </c>
      <c r="AL447" s="154">
        <f t="shared" si="1923"/>
        <v>0.11</v>
      </c>
      <c r="AM447" s="154">
        <f t="shared" si="1923"/>
        <v>0.11</v>
      </c>
      <c r="AN447" s="154">
        <f t="shared" si="1923"/>
        <v>0.11</v>
      </c>
      <c r="AO447" s="154">
        <f t="shared" si="1923"/>
        <v>0.11</v>
      </c>
      <c r="AP447" s="154">
        <f t="shared" si="1923"/>
        <v>0.11</v>
      </c>
      <c r="AQ447" s="154"/>
      <c r="AR447" s="154">
        <f t="shared" si="1923"/>
        <v>0.11</v>
      </c>
      <c r="AS447" s="154">
        <f t="shared" si="1923"/>
        <v>0.11</v>
      </c>
      <c r="AT447" s="154">
        <f t="shared" si="1923"/>
        <v>0.11</v>
      </c>
      <c r="AU447" s="154">
        <f t="shared" si="1923"/>
        <v>0.11</v>
      </c>
      <c r="AV447" s="154">
        <f t="shared" si="1923"/>
        <v>0.11</v>
      </c>
      <c r="AW447" s="154">
        <f t="shared" si="1923"/>
        <v>0.11</v>
      </c>
      <c r="AX447" s="154">
        <f t="shared" si="1923"/>
        <v>0.11</v>
      </c>
      <c r="AY447" s="154"/>
      <c r="AZ447" s="154">
        <f t="shared" si="1923"/>
        <v>0.11</v>
      </c>
      <c r="BA447" s="154">
        <f t="shared" si="1923"/>
        <v>0.11</v>
      </c>
      <c r="BB447" s="154">
        <f t="shared" si="1923"/>
        <v>0.11</v>
      </c>
      <c r="BC447" s="154">
        <f t="shared" si="1923"/>
        <v>0.11</v>
      </c>
      <c r="BD447" s="154">
        <f t="shared" si="1923"/>
        <v>0.11</v>
      </c>
      <c r="BE447" s="154">
        <f t="shared" si="1923"/>
        <v>0.11</v>
      </c>
      <c r="BF447" s="154">
        <f t="shared" si="1923"/>
        <v>0.11</v>
      </c>
    </row>
    <row r="448" spans="1:58" x14ac:dyDescent="0.2">
      <c r="E448" s="92"/>
      <c r="F448" s="92"/>
      <c r="G448" s="92"/>
      <c r="H448" s="92"/>
      <c r="I448" s="92"/>
      <c r="J448" s="92"/>
      <c r="K448" s="92"/>
      <c r="L448" s="92"/>
      <c r="M448" s="92"/>
      <c r="N448" s="92"/>
      <c r="O448" s="92"/>
      <c r="P448" s="92"/>
      <c r="Q448" s="92"/>
      <c r="R448" s="92"/>
      <c r="S448" s="92"/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</row>
    <row r="449" spans="1:58" x14ac:dyDescent="0.2">
      <c r="B449" s="33" t="s">
        <v>206</v>
      </c>
      <c r="C449" s="3" t="s">
        <v>2</v>
      </c>
      <c r="D449" s="102">
        <f t="shared" ref="D449:J449" si="1924">D427*(1-D447)/1000000</f>
        <v>3.7545831327537495E-3</v>
      </c>
      <c r="E449" s="102">
        <f t="shared" si="1924"/>
        <v>3.7545831327537495E-3</v>
      </c>
      <c r="F449" s="102">
        <f t="shared" si="1924"/>
        <v>3.7545831327537495E-3</v>
      </c>
      <c r="G449" s="102">
        <f t="shared" si="1924"/>
        <v>3.7545831327537495E-3</v>
      </c>
      <c r="H449" s="102">
        <f t="shared" si="1924"/>
        <v>3.7545831327537495E-3</v>
      </c>
      <c r="I449" s="102">
        <f t="shared" si="1924"/>
        <v>3.7545831327537495E-3</v>
      </c>
      <c r="J449" s="102">
        <f t="shared" si="1924"/>
        <v>3.7545831327537495E-3</v>
      </c>
      <c r="K449" s="102"/>
      <c r="L449" s="102">
        <f t="shared" ref="L449:R449" si="1925">L427*(1-L447)/1000000</f>
        <v>3.7545831327537495E-3</v>
      </c>
      <c r="M449" s="102">
        <f t="shared" si="1925"/>
        <v>3.7545831327537495E-3</v>
      </c>
      <c r="N449" s="102">
        <f t="shared" si="1925"/>
        <v>3.7545831327537495E-3</v>
      </c>
      <c r="O449" s="102">
        <f t="shared" si="1925"/>
        <v>3.7545831327537495E-3</v>
      </c>
      <c r="P449" s="102">
        <f t="shared" si="1925"/>
        <v>3.7545831327537495E-3</v>
      </c>
      <c r="Q449" s="102">
        <f t="shared" si="1925"/>
        <v>3.7545831327537495E-3</v>
      </c>
      <c r="R449" s="102">
        <f t="shared" si="1925"/>
        <v>3.7545831327537495E-3</v>
      </c>
      <c r="S449" s="102"/>
      <c r="T449" s="102">
        <f t="shared" ref="T449:Z449" si="1926">T427*(1-T447)/1000000</f>
        <v>3.7545831327537495E-3</v>
      </c>
      <c r="U449" s="102">
        <f t="shared" si="1926"/>
        <v>3.7545831327537495E-3</v>
      </c>
      <c r="V449" s="102">
        <f t="shared" si="1926"/>
        <v>3.7545831327537495E-3</v>
      </c>
      <c r="W449" s="102">
        <f t="shared" si="1926"/>
        <v>3.7545831327537495E-3</v>
      </c>
      <c r="X449" s="102">
        <f t="shared" si="1926"/>
        <v>3.7545831327537495E-3</v>
      </c>
      <c r="Y449" s="102">
        <f t="shared" si="1926"/>
        <v>3.7545831327537495E-3</v>
      </c>
      <c r="Z449" s="102">
        <f t="shared" si="1926"/>
        <v>3.7545831327537495E-3</v>
      </c>
      <c r="AA449" s="102"/>
      <c r="AB449" s="102">
        <f t="shared" ref="AB449:AH449" si="1927">AB427*(1-AB447)/1000000</f>
        <v>3.7545831327537495E-3</v>
      </c>
      <c r="AC449" s="102">
        <f t="shared" si="1927"/>
        <v>3.7545831327537495E-3</v>
      </c>
      <c r="AD449" s="102">
        <f t="shared" si="1927"/>
        <v>3.7545831327537495E-3</v>
      </c>
      <c r="AE449" s="102">
        <f t="shared" si="1927"/>
        <v>3.7545831327537495E-3</v>
      </c>
      <c r="AF449" s="102">
        <f t="shared" si="1927"/>
        <v>3.7545831327537495E-3</v>
      </c>
      <c r="AG449" s="102">
        <f t="shared" si="1927"/>
        <v>3.7545831327537495E-3</v>
      </c>
      <c r="AH449" s="102">
        <f t="shared" si="1927"/>
        <v>3.7545831327537495E-3</v>
      </c>
      <c r="AI449" s="102"/>
      <c r="AJ449" s="102">
        <f t="shared" ref="AJ449:AP449" si="1928">AJ427*(1-AJ447)/1000000</f>
        <v>3.7545831327537495E-3</v>
      </c>
      <c r="AK449" s="102">
        <f t="shared" si="1928"/>
        <v>3.7545831327537495E-3</v>
      </c>
      <c r="AL449" s="102">
        <f t="shared" si="1928"/>
        <v>3.7545831327537495E-3</v>
      </c>
      <c r="AM449" s="102">
        <f t="shared" si="1928"/>
        <v>3.7545831327537495E-3</v>
      </c>
      <c r="AN449" s="102">
        <f t="shared" si="1928"/>
        <v>3.7545831327537495E-3</v>
      </c>
      <c r="AO449" s="102">
        <f t="shared" si="1928"/>
        <v>3.7545831327537495E-3</v>
      </c>
      <c r="AP449" s="102">
        <f t="shared" si="1928"/>
        <v>3.7545831327537495E-3</v>
      </c>
      <c r="AQ449" s="102"/>
      <c r="AR449" s="102">
        <f t="shared" ref="AR449:AW449" si="1929">AR427*(1-AR447)/1000000</f>
        <v>3.7545831327537495E-3</v>
      </c>
      <c r="AS449" s="102">
        <f t="shared" si="1929"/>
        <v>3.7545831327537495E-3</v>
      </c>
      <c r="AT449" s="102">
        <f t="shared" si="1929"/>
        <v>3.7545831327537495E-3</v>
      </c>
      <c r="AU449" s="102">
        <f t="shared" si="1929"/>
        <v>3.7545831327537495E-3</v>
      </c>
      <c r="AV449" s="102">
        <f t="shared" si="1929"/>
        <v>3.7545831327537495E-3</v>
      </c>
      <c r="AW449" s="102">
        <f t="shared" si="1929"/>
        <v>3.7545831327537495E-3</v>
      </c>
      <c r="AX449" s="102">
        <f>AX427*(1-AX447)/1000000</f>
        <v>3.7545831327537495E-3</v>
      </c>
      <c r="AY449" s="102"/>
      <c r="AZ449" s="102">
        <f t="shared" ref="AZ449:BF449" si="1930">AZ427*(1-AZ447)/1000000</f>
        <v>3.7545831327537495E-3</v>
      </c>
      <c r="BA449" s="102">
        <f t="shared" si="1930"/>
        <v>3.7545831327537495E-3</v>
      </c>
      <c r="BB449" s="102">
        <f t="shared" si="1930"/>
        <v>3.7545831327537495E-3</v>
      </c>
      <c r="BC449" s="102">
        <f t="shared" si="1930"/>
        <v>3.7545831327537495E-3</v>
      </c>
      <c r="BD449" s="102">
        <f t="shared" si="1930"/>
        <v>3.7545831327537495E-3</v>
      </c>
      <c r="BE449" s="102">
        <f t="shared" si="1930"/>
        <v>3.7545831327537495E-3</v>
      </c>
      <c r="BF449" s="102">
        <f t="shared" si="1930"/>
        <v>3.7545831327537495E-3</v>
      </c>
    </row>
    <row r="450" spans="1:58" x14ac:dyDescent="0.2">
      <c r="B450" s="33" t="s">
        <v>240</v>
      </c>
      <c r="C450" s="3" t="s">
        <v>46</v>
      </c>
      <c r="D450" s="100">
        <f t="shared" ref="D450:J450" ca="1" si="1931">IF(ISERR(D530+D537),D411+D412,D411+D412-D530-D537)</f>
        <v>7.0914764036493022E-2</v>
      </c>
      <c r="E450" s="100">
        <f t="shared" ca="1" si="1931"/>
        <v>0.1436329532508078</v>
      </c>
      <c r="F450" s="100">
        <f t="shared" ca="1" si="1931"/>
        <v>0.21615800048708289</v>
      </c>
      <c r="G450" s="100">
        <f t="shared" ca="1" si="1931"/>
        <v>0.28868134558864222</v>
      </c>
      <c r="H450" s="100">
        <f t="shared" ca="1" si="1931"/>
        <v>0.43396592388208555</v>
      </c>
      <c r="I450" s="100">
        <f t="shared" ca="1" si="1931"/>
        <v>0.58283771927032579</v>
      </c>
      <c r="J450" s="100">
        <f t="shared" ca="1" si="1931"/>
        <v>0.72933915359346269</v>
      </c>
      <c r="K450" s="100"/>
      <c r="L450" s="100">
        <f t="shared" ref="L450:R450" ca="1" si="1932">IF(ISERR(L530+L537),L411+L412,L411+L412-L530-L537)</f>
        <v>7.0405336088770656E-2</v>
      </c>
      <c r="M450" s="100">
        <f t="shared" ca="1" si="1932"/>
        <v>0.1433098281752905</v>
      </c>
      <c r="N450" s="100">
        <f t="shared" ca="1" si="1932"/>
        <v>0.21596413627563085</v>
      </c>
      <c r="O450" s="100">
        <f t="shared" ca="1" si="1932"/>
        <v>0.28858389134268386</v>
      </c>
      <c r="P450" s="100">
        <f t="shared" ca="1" si="1932"/>
        <v>0.43400707932275306</v>
      </c>
      <c r="Q450" s="100">
        <f t="shared" ca="1" si="1932"/>
        <v>0.58254991875454787</v>
      </c>
      <c r="R450" s="100">
        <f t="shared" ca="1" si="1932"/>
        <v>0.72908602080925322</v>
      </c>
      <c r="S450" s="100"/>
      <c r="T450" s="100">
        <f t="shared" ref="T450:Z450" ca="1" si="1933">IF(ISERR(T530+T537),T411+T412,T411+T412-T530-T537)</f>
        <v>6.9862706777617384E-2</v>
      </c>
      <c r="U450" s="100">
        <f t="shared" ca="1" si="1933"/>
        <v>0.14294534194775255</v>
      </c>
      <c r="V450" s="100">
        <f t="shared" ca="1" si="1933"/>
        <v>0.21573335727299917</v>
      </c>
      <c r="W450" s="100">
        <f t="shared" ca="1" si="1933"/>
        <v>0.28845928061999843</v>
      </c>
      <c r="X450" s="100">
        <f t="shared" ca="1" si="1933"/>
        <v>0.43404372697403465</v>
      </c>
      <c r="Y450" s="100">
        <f t="shared" ca="1" si="1933"/>
        <v>0.57976890642621637</v>
      </c>
      <c r="Z450" s="100">
        <f t="shared" ca="1" si="1933"/>
        <v>0.7287342099559615</v>
      </c>
      <c r="AA450" s="100"/>
      <c r="AB450" s="100">
        <f t="shared" ref="AB450:AH450" ca="1" si="1934">IF(ISERR(AB530+AB537),AB411+AB412,AB411+AB412-AB530-AB537)</f>
        <v>6.9295351901911967E-2</v>
      </c>
      <c r="AC450" s="100">
        <f t="shared" ca="1" si="1934"/>
        <v>0.14254271164858065</v>
      </c>
      <c r="AD450" s="100">
        <f t="shared" ca="1" si="1934"/>
        <v>0.21547102138792198</v>
      </c>
      <c r="AE450" s="100">
        <f t="shared" ca="1" si="1934"/>
        <v>0.28830777328507318</v>
      </c>
      <c r="AF450" s="100">
        <f t="shared" ca="1" si="1934"/>
        <v>0.43406739168751107</v>
      </c>
      <c r="AG450" s="100">
        <f t="shared" ca="1" si="1934"/>
        <v>0.57989950314469252</v>
      </c>
      <c r="AH450" s="100">
        <f t="shared" ca="1" si="1934"/>
        <v>0.72827635680632419</v>
      </c>
      <c r="AI450" s="100"/>
      <c r="AJ450" s="100">
        <f t="shared" ref="AJ450:AP450" ca="1" si="1935">IF(ISERR(AJ530+AJ537),AJ411+AJ412,AJ411+AJ412-AJ530-AJ537)</f>
        <v>6.870314253586475E-2</v>
      </c>
      <c r="AK450" s="100">
        <f t="shared" ca="1" si="1935"/>
        <v>0.14211092878733822</v>
      </c>
      <c r="AL450" s="100">
        <f t="shared" ca="1" si="1935"/>
        <v>0.21518364566222736</v>
      </c>
      <c r="AM450" s="100">
        <f t="shared" ca="1" si="1935"/>
        <v>0.2881327285551194</v>
      </c>
      <c r="AN450" s="100">
        <f t="shared" ca="1" si="1935"/>
        <v>0.43406629190516094</v>
      </c>
      <c r="AO450" s="100">
        <f t="shared" ca="1" si="1935"/>
        <v>0.58000541401631311</v>
      </c>
      <c r="AP450" s="100">
        <f t="shared" ca="1" si="1935"/>
        <v>0.72767955649961968</v>
      </c>
      <c r="AQ450" s="100"/>
      <c r="AR450" s="100">
        <f t="shared" ref="AR450:AW450" ca="1" si="1936">IF(ISERR(AR530+AR537),AR411+AR412,AR411+AR412-AR530-AR537)</f>
        <v>6.808805793626517E-2</v>
      </c>
      <c r="AS450" s="100">
        <f t="shared" ca="1" si="1936"/>
        <v>0.14165591309708586</v>
      </c>
      <c r="AT450" s="100">
        <f t="shared" ca="1" si="1936"/>
        <v>0.21485452888641288</v>
      </c>
      <c r="AU450" s="100">
        <f t="shared" ca="1" si="1936"/>
        <v>0.28793231294652583</v>
      </c>
      <c r="AV450" s="100">
        <f t="shared" ca="1" si="1936"/>
        <v>0.43403531504314824</v>
      </c>
      <c r="AW450" s="100">
        <f t="shared" ca="1" si="1936"/>
        <v>0.58007026980241805</v>
      </c>
      <c r="AX450" s="100">
        <f ca="1">IF(ISERR(AX530+AX537),AX411+AX412,AX411+AX412-AX530-AX537)</f>
        <v>0.72695598651158722</v>
      </c>
      <c r="AY450" s="100"/>
      <c r="AZ450" s="100">
        <f t="shared" ref="AZ450:BF450" ca="1" si="1937">IF(ISERR(AZ530+AZ537),AZ411+AZ412,AZ411+AZ412-AZ530-AZ537)</f>
        <v>6.6819043858042729E-2</v>
      </c>
      <c r="BA450" s="100">
        <f t="shared" ca="1" si="1937"/>
        <v>0.14069487577509526</v>
      </c>
      <c r="BB450" s="100">
        <f t="shared" ca="1" si="1937"/>
        <v>0.2141119259724425</v>
      </c>
      <c r="BC450" s="100">
        <f t="shared" ca="1" si="1937"/>
        <v>0.28741794814011939</v>
      </c>
      <c r="BD450" s="100">
        <f t="shared" ca="1" si="1937"/>
        <v>0.43384059179292828</v>
      </c>
      <c r="BE450" s="100">
        <f t="shared" ca="1" si="1937"/>
        <v>0.58003300599593932</v>
      </c>
      <c r="BF450" s="100">
        <f t="shared" ca="1" si="1937"/>
        <v>0.72616777140149713</v>
      </c>
    </row>
    <row r="451" spans="1:58" x14ac:dyDescent="0.2">
      <c r="B451" s="33"/>
      <c r="C451" s="3"/>
      <c r="D451" s="100"/>
      <c r="E451" s="100"/>
      <c r="F451" s="100"/>
      <c r="G451" s="100"/>
      <c r="H451" s="100"/>
      <c r="I451" s="100"/>
      <c r="J451" s="100"/>
      <c r="K451" s="100"/>
      <c r="L451" s="100"/>
      <c r="M451" s="100"/>
      <c r="N451" s="100"/>
      <c r="O451" s="100"/>
      <c r="P451" s="100"/>
      <c r="Q451" s="100"/>
      <c r="R451" s="100"/>
      <c r="S451" s="100"/>
      <c r="T451" s="100"/>
      <c r="U451" s="100"/>
      <c r="V451" s="100"/>
      <c r="W451" s="100"/>
      <c r="X451" s="100"/>
      <c r="Y451" s="100"/>
      <c r="Z451" s="100"/>
      <c r="AA451" s="100"/>
      <c r="AB451" s="100"/>
      <c r="AC451" s="100"/>
      <c r="AD451" s="100"/>
      <c r="AE451" s="100"/>
      <c r="AF451" s="100"/>
      <c r="AG451" s="100"/>
      <c r="AH451" s="100"/>
      <c r="AI451" s="100"/>
      <c r="AJ451" s="100"/>
      <c r="AK451" s="100"/>
      <c r="AL451" s="100"/>
      <c r="AM451" s="100"/>
      <c r="AN451" s="100"/>
      <c r="AO451" s="100"/>
      <c r="AP451" s="100"/>
      <c r="AQ451" s="100"/>
      <c r="AR451" s="100"/>
      <c r="AS451" s="100"/>
      <c r="AT451" s="100"/>
      <c r="AU451" s="100"/>
      <c r="AV451" s="100"/>
      <c r="AW451" s="100"/>
      <c r="AX451" s="100"/>
      <c r="AY451" s="100"/>
      <c r="AZ451" s="100"/>
      <c r="BA451" s="100"/>
      <c r="BB451" s="100"/>
      <c r="BC451" s="100"/>
      <c r="BD451" s="100"/>
      <c r="BE451" s="100"/>
      <c r="BF451" s="100"/>
    </row>
    <row r="452" spans="1:58" x14ac:dyDescent="0.2">
      <c r="A452" s="119"/>
      <c r="B452" s="33" t="s">
        <v>348</v>
      </c>
      <c r="C452" s="20" t="s">
        <v>43</v>
      </c>
      <c r="D452" s="157">
        <f>0.01</f>
        <v>0.01</v>
      </c>
      <c r="E452" s="157">
        <f t="shared" ref="E452:BF452" si="1938">0.01</f>
        <v>0.01</v>
      </c>
      <c r="F452" s="157">
        <f t="shared" si="1938"/>
        <v>0.01</v>
      </c>
      <c r="G452" s="157">
        <f t="shared" si="1938"/>
        <v>0.01</v>
      </c>
      <c r="H452" s="157">
        <f t="shared" si="1938"/>
        <v>0.01</v>
      </c>
      <c r="I452" s="157">
        <f t="shared" si="1938"/>
        <v>0.01</v>
      </c>
      <c r="J452" s="157">
        <f t="shared" si="1938"/>
        <v>0.01</v>
      </c>
      <c r="K452" s="157"/>
      <c r="L452" s="157">
        <f t="shared" si="1938"/>
        <v>0.01</v>
      </c>
      <c r="M452" s="157">
        <f t="shared" si="1938"/>
        <v>0.01</v>
      </c>
      <c r="N452" s="157">
        <f t="shared" si="1938"/>
        <v>0.01</v>
      </c>
      <c r="O452" s="157">
        <f t="shared" si="1938"/>
        <v>0.01</v>
      </c>
      <c r="P452" s="157">
        <f t="shared" si="1938"/>
        <v>0.01</v>
      </c>
      <c r="Q452" s="157">
        <f t="shared" si="1938"/>
        <v>0.01</v>
      </c>
      <c r="R452" s="157">
        <f t="shared" si="1938"/>
        <v>0.01</v>
      </c>
      <c r="S452" s="157"/>
      <c r="T452" s="157">
        <f t="shared" si="1938"/>
        <v>0.01</v>
      </c>
      <c r="U452" s="157">
        <f t="shared" si="1938"/>
        <v>0.01</v>
      </c>
      <c r="V452" s="157">
        <f t="shared" si="1938"/>
        <v>0.01</v>
      </c>
      <c r="W452" s="157">
        <f t="shared" si="1938"/>
        <v>0.01</v>
      </c>
      <c r="X452" s="157">
        <f t="shared" si="1938"/>
        <v>0.01</v>
      </c>
      <c r="Y452" s="157">
        <f t="shared" si="1938"/>
        <v>0.01</v>
      </c>
      <c r="Z452" s="157">
        <f t="shared" si="1938"/>
        <v>0.01</v>
      </c>
      <c r="AA452" s="157"/>
      <c r="AB452" s="157">
        <f t="shared" si="1938"/>
        <v>0.01</v>
      </c>
      <c r="AC452" s="157">
        <f t="shared" si="1938"/>
        <v>0.01</v>
      </c>
      <c r="AD452" s="157">
        <f t="shared" si="1938"/>
        <v>0.01</v>
      </c>
      <c r="AE452" s="157">
        <f t="shared" si="1938"/>
        <v>0.01</v>
      </c>
      <c r="AF452" s="157">
        <f t="shared" si="1938"/>
        <v>0.01</v>
      </c>
      <c r="AG452" s="157">
        <f t="shared" si="1938"/>
        <v>0.01</v>
      </c>
      <c r="AH452" s="157">
        <f t="shared" si="1938"/>
        <v>0.01</v>
      </c>
      <c r="AI452" s="157"/>
      <c r="AJ452" s="157">
        <f t="shared" si="1938"/>
        <v>0.01</v>
      </c>
      <c r="AK452" s="157">
        <f t="shared" si="1938"/>
        <v>0.01</v>
      </c>
      <c r="AL452" s="157">
        <f t="shared" si="1938"/>
        <v>0.01</v>
      </c>
      <c r="AM452" s="157">
        <f t="shared" si="1938"/>
        <v>0.01</v>
      </c>
      <c r="AN452" s="157">
        <f t="shared" si="1938"/>
        <v>0.01</v>
      </c>
      <c r="AO452" s="157">
        <f t="shared" si="1938"/>
        <v>0.01</v>
      </c>
      <c r="AP452" s="157">
        <f t="shared" si="1938"/>
        <v>0.01</v>
      </c>
      <c r="AQ452" s="157"/>
      <c r="AR452" s="157">
        <f t="shared" si="1938"/>
        <v>0.01</v>
      </c>
      <c r="AS452" s="157">
        <f t="shared" si="1938"/>
        <v>0.01</v>
      </c>
      <c r="AT452" s="157">
        <f t="shared" si="1938"/>
        <v>0.01</v>
      </c>
      <c r="AU452" s="157">
        <f t="shared" si="1938"/>
        <v>0.01</v>
      </c>
      <c r="AV452" s="157">
        <f t="shared" si="1938"/>
        <v>0.01</v>
      </c>
      <c r="AW452" s="157">
        <f t="shared" si="1938"/>
        <v>0.01</v>
      </c>
      <c r="AX452" s="157">
        <f t="shared" si="1938"/>
        <v>0.01</v>
      </c>
      <c r="AY452" s="157"/>
      <c r="AZ452" s="157">
        <f t="shared" si="1938"/>
        <v>0.01</v>
      </c>
      <c r="BA452" s="157">
        <f t="shared" si="1938"/>
        <v>0.01</v>
      </c>
      <c r="BB452" s="157">
        <f t="shared" si="1938"/>
        <v>0.01</v>
      </c>
      <c r="BC452" s="157">
        <f t="shared" si="1938"/>
        <v>0.01</v>
      </c>
      <c r="BD452" s="157">
        <f t="shared" si="1938"/>
        <v>0.01</v>
      </c>
      <c r="BE452" s="157">
        <f t="shared" si="1938"/>
        <v>0.01</v>
      </c>
      <c r="BF452" s="157">
        <f t="shared" si="1938"/>
        <v>0.01</v>
      </c>
    </row>
    <row r="453" spans="1:58" x14ac:dyDescent="0.2">
      <c r="B453" s="40" t="s">
        <v>349</v>
      </c>
      <c r="C453" s="20" t="s">
        <v>43</v>
      </c>
      <c r="D453" s="122">
        <f t="shared" ref="D453:J453" si="1939">D69+D452</f>
        <v>794.01</v>
      </c>
      <c r="E453" s="122">
        <f t="shared" ca="1" si="1939"/>
        <v>778.53158870148752</v>
      </c>
      <c r="F453" s="122">
        <f t="shared" ca="1" si="1939"/>
        <v>762.81461493513416</v>
      </c>
      <c r="G453" s="122">
        <f t="shared" ca="1" si="1939"/>
        <v>747.54039464913603</v>
      </c>
      <c r="H453" s="122">
        <f t="shared" ca="1" si="1939"/>
        <v>719.10867691550811</v>
      </c>
      <c r="I453" s="122">
        <f t="shared" ca="1" si="1939"/>
        <v>693.60807702211218</v>
      </c>
      <c r="J453" s="122">
        <f t="shared" ca="1" si="1939"/>
        <v>670.51666438039047</v>
      </c>
      <c r="K453" s="122"/>
      <c r="L453" s="122">
        <f t="shared" ref="L453:R453" ca="1" si="1940">L69+L452</f>
        <v>795.14558642451357</v>
      </c>
      <c r="M453" s="122">
        <f t="shared" ca="1" si="1940"/>
        <v>777.6643583466589</v>
      </c>
      <c r="N453" s="122">
        <f t="shared" ca="1" si="1940"/>
        <v>759.28485303258049</v>
      </c>
      <c r="O453" s="122">
        <f t="shared" ca="1" si="1940"/>
        <v>741.6362155483846</v>
      </c>
      <c r="P453" s="122">
        <f t="shared" ca="1" si="1940"/>
        <v>709.55472521390527</v>
      </c>
      <c r="Q453" s="122">
        <f t="shared" ca="1" si="1940"/>
        <v>681.71611243945722</v>
      </c>
      <c r="R453" s="122">
        <f t="shared" ca="1" si="1940"/>
        <v>657.33487931329955</v>
      </c>
      <c r="S453" s="122"/>
      <c r="T453" s="122">
        <f t="shared" ref="T453:Z453" si="1941">T69+T452</f>
        <v>797.01</v>
      </c>
      <c r="U453" s="122">
        <f t="shared" ca="1" si="1941"/>
        <v>778.46813194573519</v>
      </c>
      <c r="V453" s="122">
        <f t="shared" ca="1" si="1941"/>
        <v>757.73950500349792</v>
      </c>
      <c r="W453" s="122">
        <f t="shared" ca="1" si="1941"/>
        <v>737.90881371459068</v>
      </c>
      <c r="X453" s="122">
        <f t="shared" ca="1" si="1941"/>
        <v>702.36219878273437</v>
      </c>
      <c r="Y453" s="122">
        <f t="shared" ca="1" si="1941"/>
        <v>672.25878306720551</v>
      </c>
      <c r="Z453" s="122">
        <f t="shared" ca="1" si="1941"/>
        <v>646.61736898201525</v>
      </c>
      <c r="AA453" s="122"/>
      <c r="AB453" s="122">
        <f t="shared" ref="AB453:AH453" si="1942">AB69+AB452</f>
        <v>799.01</v>
      </c>
      <c r="AC453" s="122">
        <f t="shared" ca="1" si="1942"/>
        <v>779.18166063523324</v>
      </c>
      <c r="AD453" s="122">
        <f t="shared" ca="1" si="1942"/>
        <v>758.26348256703648</v>
      </c>
      <c r="AE453" s="122">
        <f t="shared" ca="1" si="1942"/>
        <v>736.53744393261502</v>
      </c>
      <c r="AF453" s="122">
        <f t="shared" ca="1" si="1942"/>
        <v>697.83822324012544</v>
      </c>
      <c r="AG453" s="122">
        <f t="shared" si="1942"/>
        <v>665.01</v>
      </c>
      <c r="AH453" s="122">
        <f t="shared" si="1942"/>
        <v>640.01</v>
      </c>
      <c r="AI453" s="122"/>
      <c r="AJ453" s="122">
        <f t="shared" ref="AJ453:AP453" si="1943">AJ69+AJ452</f>
        <v>800.01</v>
      </c>
      <c r="AK453" s="122">
        <f t="shared" ca="1" si="1943"/>
        <v>780.65324431896192</v>
      </c>
      <c r="AL453" s="122">
        <f t="shared" si="1943"/>
        <v>761.01</v>
      </c>
      <c r="AM453" s="122">
        <f t="shared" si="1943"/>
        <v>738.01</v>
      </c>
      <c r="AN453" s="122">
        <f t="shared" si="1943"/>
        <v>696.01</v>
      </c>
      <c r="AO453" s="122">
        <f t="shared" si="1943"/>
        <v>662.01</v>
      </c>
      <c r="AP453" s="122">
        <f t="shared" si="1943"/>
        <v>634.01</v>
      </c>
      <c r="AQ453" s="122"/>
      <c r="AR453" s="122">
        <f t="shared" ref="AR453:AX453" si="1944">AR69+AR452</f>
        <v>800.01</v>
      </c>
      <c r="AS453" s="122">
        <f t="shared" ca="1" si="1944"/>
        <v>782.90337675543265</v>
      </c>
      <c r="AT453" s="122">
        <f t="shared" ca="1" si="1944"/>
        <v>761.4840118835175</v>
      </c>
      <c r="AU453" s="122">
        <f t="shared" si="1944"/>
        <v>741.01</v>
      </c>
      <c r="AV453" s="122">
        <f t="shared" si="1944"/>
        <v>698.01</v>
      </c>
      <c r="AW453" s="122">
        <f t="shared" si="1944"/>
        <v>662.01</v>
      </c>
      <c r="AX453" s="122">
        <f t="shared" si="1944"/>
        <v>632.01</v>
      </c>
      <c r="AY453" s="122"/>
      <c r="AZ453" s="122">
        <f t="shared" ref="AZ453:BF453" si="1945">AZ69+AZ452</f>
        <v>800.01</v>
      </c>
      <c r="BA453" s="122">
        <f t="shared" ca="1" si="1945"/>
        <v>789.5249992354909</v>
      </c>
      <c r="BB453" s="122">
        <f t="shared" ca="1" si="1945"/>
        <v>764.41774035702861</v>
      </c>
      <c r="BC453" s="122">
        <f t="shared" ca="1" si="1945"/>
        <v>744.06501400789875</v>
      </c>
      <c r="BD453" s="122">
        <f t="shared" si="1945"/>
        <v>708.01</v>
      </c>
      <c r="BE453" s="122">
        <f t="shared" si="1945"/>
        <v>670.01</v>
      </c>
      <c r="BF453" s="122">
        <f t="shared" si="1945"/>
        <v>640.01</v>
      </c>
    </row>
    <row r="454" spans="1:58" x14ac:dyDescent="0.2">
      <c r="B454" s="6" t="s">
        <v>350</v>
      </c>
      <c r="C454" s="20" t="s">
        <v>43</v>
      </c>
      <c r="D454" s="123">
        <f t="shared" ref="D454:J454" ca="1" si="1946">D457</f>
        <v>0.1598180514173464</v>
      </c>
      <c r="E454" s="123">
        <f t="shared" ca="1" si="1946"/>
        <v>-8.124833060378478E-2</v>
      </c>
      <c r="F454" s="123">
        <f t="shared" ca="1" si="1946"/>
        <v>-0.21071241915774408</v>
      </c>
      <c r="G454" s="123">
        <f t="shared" ca="1" si="1946"/>
        <v>-0.32286350459776259</v>
      </c>
      <c r="H454" s="123">
        <f t="shared" ca="1" si="1946"/>
        <v>-0.51836511882652303</v>
      </c>
      <c r="I454" s="123">
        <f t="shared" ca="1" si="1946"/>
        <v>-0.28723825559052329</v>
      </c>
      <c r="J454" s="123">
        <f t="shared" ca="1" si="1946"/>
        <v>-0.3539674951048255</v>
      </c>
      <c r="K454" s="123"/>
      <c r="L454" s="123">
        <f t="shared" ref="L454:R454" ca="1" si="1947">L457</f>
        <v>6.5852799542653884E-3</v>
      </c>
      <c r="M454" s="123">
        <f t="shared" ca="1" si="1947"/>
        <v>-4.1754543580395875E-2</v>
      </c>
      <c r="N454" s="123">
        <f t="shared" ca="1" si="1947"/>
        <v>-0.19414089027748105</v>
      </c>
      <c r="O454" s="123">
        <f t="shared" ca="1" si="1947"/>
        <v>-0.33875711879761639</v>
      </c>
      <c r="P454" s="123">
        <f t="shared" ca="1" si="1947"/>
        <v>-0.58019965189203049</v>
      </c>
      <c r="Q454" s="123">
        <f t="shared" ca="1" si="1947"/>
        <v>-0.44368109483593798</v>
      </c>
      <c r="R454" s="123">
        <f t="shared" ca="1" si="1947"/>
        <v>-0.54930259263699099</v>
      </c>
      <c r="S454" s="123"/>
      <c r="T454" s="123">
        <f t="shared" ref="T454:Z454" ca="1" si="1948">T457</f>
        <v>-0.37460433407943583</v>
      </c>
      <c r="U454" s="123">
        <f t="shared" ca="1" si="1948"/>
        <v>7.2817155130451283E-3</v>
      </c>
      <c r="V454" s="123">
        <f t="shared" ca="1" si="1948"/>
        <v>-0.14532105897990277</v>
      </c>
      <c r="W454" s="123">
        <f t="shared" ca="1" si="1948"/>
        <v>-0.3141855684583561</v>
      </c>
      <c r="X454" s="123">
        <f t="shared" ca="1" si="1948"/>
        <v>-0.60303859655618908</v>
      </c>
      <c r="Y454" s="123">
        <f t="shared" ca="1" si="1948"/>
        <v>-0.86763339626952529</v>
      </c>
      <c r="Z454" s="123">
        <f t="shared" ca="1" si="1948"/>
        <v>-0.71148846544735989</v>
      </c>
      <c r="AA454" s="123"/>
      <c r="AB454" s="123">
        <f t="shared" ref="AB454:AH454" ca="1" si="1949">AB457</f>
        <v>-1.5352769487072919</v>
      </c>
      <c r="AC454" s="123">
        <f t="shared" ca="1" si="1949"/>
        <v>1.0079079659590207E-2</v>
      </c>
      <c r="AD454" s="123">
        <f t="shared" ca="1" si="1949"/>
        <v>-7.5561363364272438E-2</v>
      </c>
      <c r="AE454" s="123">
        <f t="shared" ca="1" si="1949"/>
        <v>-0.25195882081800391</v>
      </c>
      <c r="AF454" s="123">
        <f t="shared" ca="1" si="1949"/>
        <v>-0.58079345432690843</v>
      </c>
      <c r="AG454" s="123">
        <f t="shared" ca="1" si="1949"/>
        <v>-1.5494094232834641</v>
      </c>
      <c r="AH454" s="123">
        <f t="shared" ca="1" si="1949"/>
        <v>0.58080866017337485</v>
      </c>
      <c r="AI454" s="123"/>
      <c r="AJ454" s="123">
        <f t="shared" ref="AJ454:AP454" ca="1" si="1950">AJ457</f>
        <v>-4.5688720240073053</v>
      </c>
      <c r="AK454" s="123">
        <f t="shared" ca="1" si="1950"/>
        <v>1.0078944063593553E-2</v>
      </c>
      <c r="AL454" s="123">
        <f t="shared" ca="1" si="1950"/>
        <v>0.17545507618729062</v>
      </c>
      <c r="AM454" s="123">
        <f t="shared" ca="1" si="1950"/>
        <v>0.27520320049961811</v>
      </c>
      <c r="AN454" s="123">
        <f t="shared" ca="1" si="1950"/>
        <v>-0.70129168180574197</v>
      </c>
      <c r="AO454" s="123">
        <f t="shared" ca="1" si="1950"/>
        <v>-0.88949209029635767</v>
      </c>
      <c r="AP454" s="123">
        <f t="shared" ca="1" si="1950"/>
        <v>-1.042350510631195</v>
      </c>
      <c r="AQ454" s="123"/>
      <c r="AR454" s="123">
        <f t="shared" ref="AR454:AW454" ca="1" si="1951">AR457</f>
        <v>-9.4283636609313817</v>
      </c>
      <c r="AS454" s="123">
        <f t="shared" ca="1" si="1951"/>
        <v>1.0078855051460778E-2</v>
      </c>
      <c r="AT454" s="123">
        <f t="shared" ca="1" si="1951"/>
        <v>1.0173357980647779E-2</v>
      </c>
      <c r="AU454" s="123">
        <f t="shared" ca="1" si="1951"/>
        <v>-7.0131382319004842E-2</v>
      </c>
      <c r="AV454" s="123">
        <f t="shared" ca="1" si="1951"/>
        <v>0.19044540549464273</v>
      </c>
      <c r="AW454" s="123">
        <f t="shared" ca="1" si="1951"/>
        <v>-0.41524701651019313</v>
      </c>
      <c r="AX454" s="123">
        <f ca="1">AX457</f>
        <v>-1.8643184371403549</v>
      </c>
      <c r="AY454" s="123"/>
      <c r="AZ454" s="123">
        <f t="shared" ref="AZ454:BF454" ca="1" si="1952">AZ457</f>
        <v>-21.424004684782858</v>
      </c>
      <c r="BA454" s="123">
        <f t="shared" ca="1" si="1952"/>
        <v>1.5545573601457363E-2</v>
      </c>
      <c r="BB454" s="123">
        <f t="shared" ca="1" si="1952"/>
        <v>1.0184719627090999E-2</v>
      </c>
      <c r="BC454" s="123">
        <f t="shared" ca="1" si="1952"/>
        <v>1.030038623218843E-2</v>
      </c>
      <c r="BD454" s="123">
        <f t="shared" ca="1" si="1952"/>
        <v>-0.45512651233764245</v>
      </c>
      <c r="BE454" s="123">
        <f t="shared" ca="1" si="1952"/>
        <v>-0.91240807650171973</v>
      </c>
      <c r="BF454" s="123">
        <f t="shared" ca="1" si="1952"/>
        <v>-0.69546307320183587</v>
      </c>
    </row>
    <row r="455" spans="1:58" x14ac:dyDescent="0.2">
      <c r="B455" s="144" t="s">
        <v>24</v>
      </c>
      <c r="C455" s="144" t="s">
        <v>44</v>
      </c>
      <c r="D455" s="121">
        <f t="shared" ref="D455:BF455" si="1953">D$74</f>
        <v>100000</v>
      </c>
      <c r="E455" s="121">
        <f t="shared" si="1953"/>
        <v>100000</v>
      </c>
      <c r="F455" s="121">
        <f t="shared" si="1953"/>
        <v>100000</v>
      </c>
      <c r="G455" s="121">
        <f t="shared" si="1953"/>
        <v>100000</v>
      </c>
      <c r="H455" s="121">
        <f t="shared" si="1953"/>
        <v>100000</v>
      </c>
      <c r="I455" s="121">
        <f t="shared" si="1953"/>
        <v>100000</v>
      </c>
      <c r="J455" s="121">
        <f t="shared" si="1953"/>
        <v>100000</v>
      </c>
      <c r="K455" s="121"/>
      <c r="L455" s="121">
        <f t="shared" si="1953"/>
        <v>100000</v>
      </c>
      <c r="M455" s="121">
        <f t="shared" si="1953"/>
        <v>100000</v>
      </c>
      <c r="N455" s="121">
        <f t="shared" si="1953"/>
        <v>100000</v>
      </c>
      <c r="O455" s="121">
        <f t="shared" si="1953"/>
        <v>100000</v>
      </c>
      <c r="P455" s="121">
        <f t="shared" si="1953"/>
        <v>100000</v>
      </c>
      <c r="Q455" s="121">
        <f t="shared" si="1953"/>
        <v>100000</v>
      </c>
      <c r="R455" s="121">
        <f t="shared" si="1953"/>
        <v>100000</v>
      </c>
      <c r="S455" s="121"/>
      <c r="T455" s="121">
        <f t="shared" si="1953"/>
        <v>100000</v>
      </c>
      <c r="U455" s="121">
        <f t="shared" si="1953"/>
        <v>100000</v>
      </c>
      <c r="V455" s="121">
        <f t="shared" si="1953"/>
        <v>100000</v>
      </c>
      <c r="W455" s="121">
        <f t="shared" si="1953"/>
        <v>100000</v>
      </c>
      <c r="X455" s="121">
        <f t="shared" si="1953"/>
        <v>100000</v>
      </c>
      <c r="Y455" s="121">
        <f t="shared" si="1953"/>
        <v>100000</v>
      </c>
      <c r="Z455" s="121">
        <f t="shared" si="1953"/>
        <v>100000</v>
      </c>
      <c r="AA455" s="121"/>
      <c r="AB455" s="121">
        <f t="shared" si="1953"/>
        <v>100000</v>
      </c>
      <c r="AC455" s="121">
        <f t="shared" si="1953"/>
        <v>100000</v>
      </c>
      <c r="AD455" s="121">
        <f t="shared" si="1953"/>
        <v>100000</v>
      </c>
      <c r="AE455" s="121">
        <f t="shared" si="1953"/>
        <v>100000</v>
      </c>
      <c r="AF455" s="121">
        <f t="shared" si="1953"/>
        <v>100000</v>
      </c>
      <c r="AG455" s="121">
        <f t="shared" si="1953"/>
        <v>100000</v>
      </c>
      <c r="AH455" s="121">
        <f t="shared" si="1953"/>
        <v>100000</v>
      </c>
      <c r="AI455" s="121"/>
      <c r="AJ455" s="121">
        <f t="shared" si="1953"/>
        <v>100000</v>
      </c>
      <c r="AK455" s="121">
        <f t="shared" si="1953"/>
        <v>100000</v>
      </c>
      <c r="AL455" s="121">
        <f t="shared" si="1953"/>
        <v>100000</v>
      </c>
      <c r="AM455" s="121">
        <f t="shared" si="1953"/>
        <v>100000</v>
      </c>
      <c r="AN455" s="121">
        <f t="shared" si="1953"/>
        <v>100000</v>
      </c>
      <c r="AO455" s="121">
        <f t="shared" si="1953"/>
        <v>100000</v>
      </c>
      <c r="AP455" s="121">
        <f t="shared" si="1953"/>
        <v>100000</v>
      </c>
      <c r="AQ455" s="121"/>
      <c r="AR455" s="121">
        <f t="shared" si="1953"/>
        <v>100000</v>
      </c>
      <c r="AS455" s="121">
        <f t="shared" si="1953"/>
        <v>100000</v>
      </c>
      <c r="AT455" s="121">
        <f t="shared" si="1953"/>
        <v>100000</v>
      </c>
      <c r="AU455" s="121">
        <f t="shared" si="1953"/>
        <v>100000</v>
      </c>
      <c r="AV455" s="121">
        <f t="shared" si="1953"/>
        <v>100000</v>
      </c>
      <c r="AW455" s="121">
        <f t="shared" si="1953"/>
        <v>100000</v>
      </c>
      <c r="AX455" s="121">
        <f t="shared" si="1953"/>
        <v>100000</v>
      </c>
      <c r="AY455" s="121"/>
      <c r="AZ455" s="121">
        <f t="shared" si="1953"/>
        <v>100000</v>
      </c>
      <c r="BA455" s="121">
        <f t="shared" si="1953"/>
        <v>100000</v>
      </c>
      <c r="BB455" s="121">
        <f t="shared" si="1953"/>
        <v>100000</v>
      </c>
      <c r="BC455" s="121">
        <f t="shared" si="1953"/>
        <v>100000</v>
      </c>
      <c r="BD455" s="121">
        <f t="shared" si="1953"/>
        <v>100000</v>
      </c>
      <c r="BE455" s="121">
        <f t="shared" si="1953"/>
        <v>100000</v>
      </c>
      <c r="BF455" s="121">
        <f t="shared" si="1953"/>
        <v>100000</v>
      </c>
    </row>
    <row r="456" spans="1:58" x14ac:dyDescent="0.2">
      <c r="B456" s="6"/>
      <c r="C456" s="6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  <c r="Z456" s="103"/>
      <c r="AA456" s="103"/>
      <c r="AB456" s="103"/>
      <c r="AC456" s="103"/>
      <c r="AD456" s="103"/>
      <c r="AE456" s="103"/>
      <c r="AF456" s="103"/>
      <c r="AG456" s="103"/>
      <c r="AH456" s="103"/>
      <c r="AI456" s="103"/>
      <c r="AJ456" s="103"/>
      <c r="AK456" s="103"/>
      <c r="AL456" s="103"/>
      <c r="AM456" s="103"/>
      <c r="AN456" s="103"/>
      <c r="AO456" s="103"/>
      <c r="AP456" s="103"/>
      <c r="AQ456" s="103"/>
      <c r="AR456" s="103"/>
      <c r="AS456" s="103"/>
      <c r="AT456" s="103"/>
      <c r="AU456" s="103"/>
      <c r="AV456" s="103"/>
      <c r="AW456" s="103"/>
      <c r="AX456" s="103"/>
      <c r="AY456" s="103"/>
      <c r="AZ456" s="103"/>
      <c r="BA456" s="103"/>
      <c r="BB456" s="103"/>
      <c r="BC456" s="103"/>
      <c r="BD456" s="103"/>
      <c r="BE456" s="103"/>
      <c r="BF456" s="103"/>
    </row>
    <row r="457" spans="1:58" x14ac:dyDescent="0.2">
      <c r="B457" s="6" t="s">
        <v>316</v>
      </c>
      <c r="C457" s="3" t="s">
        <v>11</v>
      </c>
      <c r="D457" s="120">
        <f t="shared" ref="D457:J457" ca="1" si="1954">D524-D415</f>
        <v>0.15981805141723271</v>
      </c>
      <c r="E457" s="120">
        <f t="shared" ca="1" si="1954"/>
        <v>-8.1248330603443719E-2</v>
      </c>
      <c r="F457" s="120">
        <f t="shared" ca="1" si="1954"/>
        <v>-0.21071241915797145</v>
      </c>
      <c r="G457" s="120">
        <f t="shared" ca="1" si="1954"/>
        <v>-0.32286350459776259</v>
      </c>
      <c r="H457" s="120">
        <f t="shared" ca="1" si="1954"/>
        <v>-0.51836511882652303</v>
      </c>
      <c r="I457" s="120">
        <f t="shared" ca="1" si="1954"/>
        <v>-0.28723825559029592</v>
      </c>
      <c r="J457" s="120">
        <f t="shared" ca="1" si="1954"/>
        <v>-0.35396749510471182</v>
      </c>
      <c r="K457" s="120"/>
      <c r="L457" s="120">
        <f t="shared" ref="L457:R457" ca="1" si="1955">L524-L415</f>
        <v>6.5887443879546481E-3</v>
      </c>
      <c r="M457" s="120">
        <f t="shared" ca="1" si="1955"/>
        <v>-4.1754543580054815E-2</v>
      </c>
      <c r="N457" s="120">
        <f t="shared" ca="1" si="1955"/>
        <v>-0.19414089027736736</v>
      </c>
      <c r="O457" s="120">
        <f t="shared" ca="1" si="1955"/>
        <v>-0.33875711879886694</v>
      </c>
      <c r="P457" s="120">
        <f t="shared" ca="1" si="1955"/>
        <v>-0.58019965189203049</v>
      </c>
      <c r="Q457" s="120">
        <f t="shared" ca="1" si="1955"/>
        <v>-0.44368109483593798</v>
      </c>
      <c r="R457" s="120">
        <f t="shared" ca="1" si="1955"/>
        <v>-0.54930259263653625</v>
      </c>
      <c r="S457" s="120"/>
      <c r="T457" s="120">
        <f t="shared" ref="T457:Z457" ca="1" si="1956">T524-T415</f>
        <v>-0.37460433408011795</v>
      </c>
      <c r="U457" s="120">
        <f t="shared" ca="1" si="1956"/>
        <v>7.2817155546545109E-3</v>
      </c>
      <c r="V457" s="120">
        <f t="shared" ca="1" si="1956"/>
        <v>-0.14532105897990277</v>
      </c>
      <c r="W457" s="120">
        <f t="shared" ca="1" si="1956"/>
        <v>-0.3141855684583561</v>
      </c>
      <c r="X457" s="120">
        <f t="shared" ca="1" si="1956"/>
        <v>-0.60303859655618908</v>
      </c>
      <c r="Y457" s="120">
        <f t="shared" ca="1" si="1956"/>
        <v>-0.86763339626895686</v>
      </c>
      <c r="Z457" s="120">
        <f t="shared" ca="1" si="1956"/>
        <v>-0.71148846544747357</v>
      </c>
      <c r="AA457" s="120"/>
      <c r="AB457" s="120">
        <f t="shared" ref="AB457:AH457" ca="1" si="1957">AB524-AB415</f>
        <v>-1.5352769487078604</v>
      </c>
      <c r="AC457" s="120">
        <f t="shared" ca="1" si="1957"/>
        <v>1.0079079674028435E-2</v>
      </c>
      <c r="AD457" s="120">
        <f t="shared" ca="1" si="1957"/>
        <v>-7.5561363364158751E-2</v>
      </c>
      <c r="AE457" s="120">
        <f t="shared" ca="1" si="1957"/>
        <v>-0.25195882081447962</v>
      </c>
      <c r="AF457" s="120">
        <f t="shared" ca="1" si="1957"/>
        <v>-0.58079345432918217</v>
      </c>
      <c r="AG457" s="120">
        <f t="shared" ca="1" si="1957"/>
        <v>-1.5494094232841462</v>
      </c>
      <c r="AH457" s="120">
        <f t="shared" ca="1" si="1957"/>
        <v>0.58080866017326116</v>
      </c>
      <c r="AI457" s="120"/>
      <c r="AJ457" s="120">
        <f t="shared" ref="AJ457:AP457" ca="1" si="1958">AJ524-AJ415</f>
        <v>-4.5688720240070779</v>
      </c>
      <c r="AK457" s="120">
        <f t="shared" ca="1" si="1958"/>
        <v>1.007894405472598E-2</v>
      </c>
      <c r="AL457" s="120">
        <f t="shared" ca="1" si="1958"/>
        <v>0.17545507618729062</v>
      </c>
      <c r="AM457" s="120">
        <f t="shared" ca="1" si="1958"/>
        <v>0.27520320049973179</v>
      </c>
      <c r="AN457" s="120">
        <f t="shared" ca="1" si="1958"/>
        <v>-0.70129168180631041</v>
      </c>
      <c r="AO457" s="120">
        <f t="shared" ca="1" si="1958"/>
        <v>-0.8894920902961303</v>
      </c>
      <c r="AP457" s="120">
        <f t="shared" ca="1" si="1958"/>
        <v>-1.0423505106309676</v>
      </c>
      <c r="AQ457" s="120"/>
      <c r="AR457" s="120">
        <f t="shared" ref="AR457:AW457" ca="1" si="1959">AR524-AR415</f>
        <v>-9.428363660931609</v>
      </c>
      <c r="AS457" s="120">
        <f t="shared" ca="1" si="1959"/>
        <v>1.0078855043502699E-2</v>
      </c>
      <c r="AT457" s="120">
        <f t="shared" ca="1" si="1959"/>
        <v>1.0173357980761466E-2</v>
      </c>
      <c r="AU457" s="120">
        <f t="shared" ca="1" si="1959"/>
        <v>-7.0131382318663782E-2</v>
      </c>
      <c r="AV457" s="120">
        <f t="shared" ca="1" si="1959"/>
        <v>0.1904454054948701</v>
      </c>
      <c r="AW457" s="120">
        <f t="shared" ca="1" si="1959"/>
        <v>-0.41524701650973839</v>
      </c>
      <c r="AX457" s="120">
        <f ca="1">AX524-AX415</f>
        <v>-1.8643184371404686</v>
      </c>
      <c r="AY457" s="120"/>
      <c r="AZ457" s="120">
        <f t="shared" ref="AZ457:BF457" ca="1" si="1960">AZ524-AZ415</f>
        <v>-21.424004684783085</v>
      </c>
      <c r="BA457" s="120">
        <f t="shared" ca="1" si="1960"/>
        <v>1.5523868098512139E-2</v>
      </c>
      <c r="BB457" s="120">
        <f t="shared" ca="1" si="1960"/>
        <v>1.0184617882600833E-2</v>
      </c>
      <c r="BC457" s="120">
        <f t="shared" ca="1" si="1960"/>
        <v>1.0300386198196065E-2</v>
      </c>
      <c r="BD457" s="120">
        <f t="shared" ca="1" si="1960"/>
        <v>-0.45512651233354973</v>
      </c>
      <c r="BE457" s="120">
        <f t="shared" ca="1" si="1960"/>
        <v>-0.91240807650171973</v>
      </c>
      <c r="BF457" s="120">
        <f t="shared" ca="1" si="1960"/>
        <v>-0.69546307319922107</v>
      </c>
    </row>
    <row r="458" spans="1:58" x14ac:dyDescent="0.2">
      <c r="B458" s="6" t="s">
        <v>273</v>
      </c>
      <c r="C458" s="20" t="s">
        <v>43</v>
      </c>
      <c r="D458" s="121">
        <f t="shared" ref="D458:J458" ca="1" si="1961">D524-D475</f>
        <v>0.2568174287613374</v>
      </c>
      <c r="E458" s="121">
        <f t="shared" ca="1" si="1961"/>
        <v>16.608163866281757</v>
      </c>
      <c r="F458" s="121">
        <f t="shared" ca="1" si="1961"/>
        <v>31.835622301418312</v>
      </c>
      <c r="G458" s="121">
        <f t="shared" ca="1" si="1961"/>
        <v>45.343134255566838</v>
      </c>
      <c r="H458" s="121">
        <f t="shared" ca="1" si="1961"/>
        <v>66.947019863240826</v>
      </c>
      <c r="I458" s="121">
        <f t="shared" ca="1" si="1961"/>
        <v>82.030586858468951</v>
      </c>
      <c r="J458" s="121">
        <f t="shared" ca="1" si="1961"/>
        <v>91.554158456751225</v>
      </c>
      <c r="K458" s="121"/>
      <c r="L458" s="121">
        <f t="shared" ref="L458:R458" ca="1" si="1962">L524-L475</f>
        <v>-5.0064612912116218</v>
      </c>
      <c r="M458" s="121">
        <f t="shared" ca="1" si="1962"/>
        <v>14.403756998116705</v>
      </c>
      <c r="N458" s="121">
        <f t="shared" ca="1" si="1962"/>
        <v>33.10071324191756</v>
      </c>
      <c r="O458" s="121">
        <f t="shared" ca="1" si="1962"/>
        <v>49.782844940880295</v>
      </c>
      <c r="P458" s="121">
        <f t="shared" ca="1" si="1962"/>
        <v>76.736192177606995</v>
      </c>
      <c r="Q458" s="121">
        <f t="shared" ca="1" si="1962"/>
        <v>96.033217701304579</v>
      </c>
      <c r="R458" s="121">
        <f t="shared" ca="1" si="1962"/>
        <v>108.8391558505964</v>
      </c>
      <c r="S458" s="121"/>
      <c r="T458" s="121">
        <f t="shared" ref="T458:Z458" ca="1" si="1963">T524-T475</f>
        <v>-12.307570503196189</v>
      </c>
      <c r="U458" s="121">
        <f t="shared" ca="1" si="1963"/>
        <v>9.4615117936569959</v>
      </c>
      <c r="V458" s="121">
        <f t="shared" ca="1" si="1963"/>
        <v>31.317387681646892</v>
      </c>
      <c r="W458" s="121">
        <f t="shared" ca="1" si="1963"/>
        <v>50.949718147312865</v>
      </c>
      <c r="X458" s="121">
        <f t="shared" ca="1" si="1963"/>
        <v>82.935890288130395</v>
      </c>
      <c r="Y458" s="121">
        <f t="shared" ca="1" si="1963"/>
        <v>106.04166745732232</v>
      </c>
      <c r="Z458" s="121">
        <f t="shared" ca="1" si="1963"/>
        <v>122.02805164031497</v>
      </c>
      <c r="AA458" s="121"/>
      <c r="AB458" s="121">
        <f t="shared" ref="AB458:AH458" ca="1" si="1964">AB524-AB475</f>
        <v>-21.606559762287361</v>
      </c>
      <c r="AC458" s="121">
        <f t="shared" ca="1" si="1964"/>
        <v>3.483285968182372</v>
      </c>
      <c r="AD458" s="121">
        <f t="shared" ca="1" si="1964"/>
        <v>26.408867180580273</v>
      </c>
      <c r="AE458" s="121">
        <f t="shared" ca="1" si="1964"/>
        <v>48.691051017783479</v>
      </c>
      <c r="AF458" s="121">
        <f t="shared" ca="1" si="1964"/>
        <v>85.291617849770205</v>
      </c>
      <c r="AG458" s="121">
        <f t="shared" ca="1" si="1964"/>
        <v>111.98915786365092</v>
      </c>
      <c r="AH458" s="121">
        <f t="shared" ca="1" si="1964"/>
        <v>130.8512987256222</v>
      </c>
      <c r="AI458" s="121"/>
      <c r="AJ458" s="121">
        <f t="shared" ref="AJ458:AP458" ca="1" si="1965">AJ524-AJ475</f>
        <v>-32.869409820875376</v>
      </c>
      <c r="AK458" s="121">
        <f t="shared" ca="1" si="1965"/>
        <v>-4.3290549754689209</v>
      </c>
      <c r="AL458" s="121">
        <f t="shared" ca="1" si="1965"/>
        <v>18.403385702025616</v>
      </c>
      <c r="AM458" s="121">
        <f t="shared" ca="1" si="1965"/>
        <v>42.979840243271497</v>
      </c>
      <c r="AN458" s="121">
        <f t="shared" ca="1" si="1965"/>
        <v>83.644672201895787</v>
      </c>
      <c r="AO458" s="121">
        <f t="shared" ca="1" si="1965"/>
        <v>113.66035159460228</v>
      </c>
      <c r="AP458" s="121">
        <f t="shared" ca="1" si="1965"/>
        <v>134.87115372461369</v>
      </c>
      <c r="AQ458" s="121"/>
      <c r="AR458" s="121">
        <f t="shared" ref="AR458:AW458" ca="1" si="1966">AR524-AR475</f>
        <v>-46.052983833175631</v>
      </c>
      <c r="AS458" s="121">
        <f t="shared" ca="1" si="1966"/>
        <v>-13.988749567346417</v>
      </c>
      <c r="AT458" s="121">
        <f t="shared" ca="1" si="1966"/>
        <v>11.162972773323418</v>
      </c>
      <c r="AU458" s="121">
        <f t="shared" ca="1" si="1966"/>
        <v>33.819251189545071</v>
      </c>
      <c r="AV458" s="121">
        <f t="shared" ca="1" si="1966"/>
        <v>78.066835255234082</v>
      </c>
      <c r="AW458" s="121">
        <f t="shared" ca="1" si="1966"/>
        <v>110.93353778466314</v>
      </c>
      <c r="AX458" s="121">
        <f ca="1">AX524-AX475</f>
        <v>134.21317081672191</v>
      </c>
      <c r="AY458" s="121"/>
      <c r="AZ458" s="121">
        <f t="shared" ref="AZ458:BF458" ca="1" si="1967">AZ524-AZ475</f>
        <v>-77.964571300621401</v>
      </c>
      <c r="BA458" s="121">
        <f t="shared" ca="1" si="1967"/>
        <v>-38.616014113709639</v>
      </c>
      <c r="BB458" s="121">
        <f t="shared" ca="1" si="1967"/>
        <v>-8.1723255177754481</v>
      </c>
      <c r="BC458" s="121">
        <f t="shared" ca="1" si="1967"/>
        <v>16.002737739408872</v>
      </c>
      <c r="BD458" s="121">
        <f t="shared" ca="1" si="1967"/>
        <v>55.387576505837274</v>
      </c>
      <c r="BE458" s="121">
        <f t="shared" ca="1" si="1967"/>
        <v>92.723046287985881</v>
      </c>
      <c r="BF458" s="121">
        <f t="shared" ca="1" si="1967"/>
        <v>119.77957538465716</v>
      </c>
    </row>
    <row r="459" spans="1:58" x14ac:dyDescent="0.2">
      <c r="B459" s="6" t="s">
        <v>278</v>
      </c>
      <c r="C459" s="6" t="s">
        <v>274</v>
      </c>
      <c r="D459" s="97">
        <f t="shared" ref="D459:J459" ca="1" si="1968">D450*D403/1000*D458</f>
        <v>2.1605981021804322E-2</v>
      </c>
      <c r="E459" s="97">
        <f t="shared" ca="1" si="1968"/>
        <v>2.8300137521547248</v>
      </c>
      <c r="F459" s="97">
        <f t="shared" ca="1" si="1968"/>
        <v>8.1638965442320952</v>
      </c>
      <c r="G459" s="97">
        <f t="shared" ca="1" si="1968"/>
        <v>15.528985774936276</v>
      </c>
      <c r="H459" s="97">
        <f t="shared" ca="1" si="1968"/>
        <v>34.46670069062305</v>
      </c>
      <c r="I459" s="97">
        <f t="shared" ca="1" si="1968"/>
        <v>56.720010585879983</v>
      </c>
      <c r="J459" s="97">
        <f t="shared" ca="1" si="1968"/>
        <v>79.217373381407995</v>
      </c>
      <c r="K459" s="97"/>
      <c r="L459" s="97">
        <f t="shared" ref="L459:R459" ca="1" si="1969">L450*L403/1000*L458</f>
        <v>-0.41816653408672355</v>
      </c>
      <c r="M459" s="97">
        <f t="shared" ca="1" si="1969"/>
        <v>2.4488635993869567</v>
      </c>
      <c r="N459" s="97">
        <f t="shared" ca="1" si="1969"/>
        <v>8.4807023956729903</v>
      </c>
      <c r="O459" s="97">
        <f t="shared" ca="1" si="1969"/>
        <v>17.043729443056634</v>
      </c>
      <c r="P459" s="97">
        <f t="shared" ca="1" si="1969"/>
        <v>39.51026048311418</v>
      </c>
      <c r="Q459" s="97">
        <f t="shared" ca="1" si="1969"/>
        <v>66.369334249293857</v>
      </c>
      <c r="R459" s="97">
        <f t="shared" ca="1" si="1969"/>
        <v>94.140558545623051</v>
      </c>
      <c r="S459" s="97"/>
      <c r="T459" s="97">
        <f t="shared" ref="T459:Z459" ca="1" si="1970">T450*T403/1000*T458</f>
        <v>-1.020071408468866</v>
      </c>
      <c r="U459" s="97">
        <f t="shared" ca="1" si="1970"/>
        <v>1.6045135075463137</v>
      </c>
      <c r="V459" s="97">
        <f t="shared" ca="1" si="1970"/>
        <v>8.0152240219149107</v>
      </c>
      <c r="W459" s="97">
        <f t="shared" ca="1" si="1970"/>
        <v>17.435689908520338</v>
      </c>
      <c r="X459" s="97">
        <f t="shared" ca="1" si="1970"/>
        <v>42.705993494817932</v>
      </c>
      <c r="Y459" s="97">
        <f t="shared" ca="1" si="1970"/>
        <v>72.936396512282357</v>
      </c>
      <c r="Z459" s="97">
        <f t="shared" ca="1" si="1970"/>
        <v>105.49737884975185</v>
      </c>
      <c r="AA459" s="97"/>
      <c r="AB459" s="97">
        <f t="shared" ref="AB459:AH459" ca="1" si="1971">AB450*AB403/1000*AB458</f>
        <v>-1.7762437482279703</v>
      </c>
      <c r="AC459" s="97">
        <f t="shared" ca="1" si="1971"/>
        <v>0.58904297539924322</v>
      </c>
      <c r="AD459" s="97">
        <f t="shared" ca="1" si="1971"/>
        <v>6.7507414848805407</v>
      </c>
      <c r="AE459" s="97">
        <f t="shared" ca="1" si="1971"/>
        <v>16.653991381420848</v>
      </c>
      <c r="AF459" s="97">
        <f t="shared" ca="1" si="1971"/>
        <v>43.921417578661739</v>
      </c>
      <c r="AG459" s="97">
        <f t="shared" ca="1" si="1971"/>
        <v>77.044483865181249</v>
      </c>
      <c r="AH459" s="97">
        <f t="shared" ca="1" si="1971"/>
        <v>113.0542994109485</v>
      </c>
      <c r="AI459" s="97"/>
      <c r="AJ459" s="97">
        <f t="shared" ref="AJ459:AP459" ca="1" si="1972">AJ450*AJ403/1000*AJ458</f>
        <v>-2.6790532342319149</v>
      </c>
      <c r="AK459" s="97">
        <f t="shared" ca="1" si="1972"/>
        <v>-0.72984966578387589</v>
      </c>
      <c r="AL459" s="97">
        <f t="shared" ca="1" si="1972"/>
        <v>4.6980736843472792</v>
      </c>
      <c r="AM459" s="97">
        <f t="shared" ca="1" si="1972"/>
        <v>14.691638154122888</v>
      </c>
      <c r="AN459" s="97">
        <f t="shared" ca="1" si="1972"/>
        <v>43.073204149000425</v>
      </c>
      <c r="AO459" s="97">
        <f t="shared" ca="1" si="1972"/>
        <v>78.208485737415614</v>
      </c>
      <c r="AP459" s="97">
        <f t="shared" ca="1" si="1972"/>
        <v>116.43192589719024</v>
      </c>
      <c r="AQ459" s="97"/>
      <c r="AR459" s="97">
        <f t="shared" ref="AR459:AX459" ca="1" si="1973">AR450*AR403/1000*AR458</f>
        <v>-3.7199881427871584</v>
      </c>
      <c r="AS459" s="97">
        <f t="shared" ca="1" si="1973"/>
        <v>-2.350858220538588</v>
      </c>
      <c r="AT459" s="97">
        <f t="shared" ca="1" si="1973"/>
        <v>2.8453599391741928</v>
      </c>
      <c r="AU459" s="97">
        <f t="shared" ca="1" si="1973"/>
        <v>11.552267266836548</v>
      </c>
      <c r="AV459" s="97">
        <f t="shared" ca="1" si="1973"/>
        <v>40.198002750432558</v>
      </c>
      <c r="AW459" s="97">
        <f t="shared" ca="1" si="1973"/>
        <v>76.340729407280648</v>
      </c>
      <c r="AX459" s="97">
        <f t="shared" ca="1" si="1973"/>
        <v>115.7486911145849</v>
      </c>
      <c r="AY459" s="97"/>
      <c r="AZ459" s="97">
        <f t="shared" ref="AZ459:BF459" ca="1" si="1974">AZ450*AZ403/1000*AZ458</f>
        <v>-6.1803118087423163</v>
      </c>
      <c r="BA459" s="97">
        <f t="shared" ca="1" si="1974"/>
        <v>-6.4455288924260659</v>
      </c>
      <c r="BB459" s="97">
        <f t="shared" ca="1" si="1974"/>
        <v>-2.0758661618782819</v>
      </c>
      <c r="BC459" s="97">
        <f t="shared" ca="1" si="1974"/>
        <v>5.456586034098815</v>
      </c>
      <c r="BD459" s="97">
        <f t="shared" ca="1" si="1974"/>
        <v>28.507253740191725</v>
      </c>
      <c r="BE459" s="97">
        <f t="shared" ca="1" si="1974"/>
        <v>63.804782584078225</v>
      </c>
      <c r="BF459" s="97">
        <f t="shared" ca="1" si="1974"/>
        <v>103.18880286092278</v>
      </c>
    </row>
    <row r="460" spans="1:58" x14ac:dyDescent="0.2">
      <c r="B460" s="6" t="s">
        <v>279</v>
      </c>
      <c r="C460" s="6" t="s">
        <v>274</v>
      </c>
      <c r="D460" s="97">
        <f t="shared" ref="D460:J460" ca="1" si="1975">D450*(D420*D505-D421*D473)/1000</f>
        <v>2.205162122960783E-2</v>
      </c>
      <c r="E460" s="97">
        <f t="shared" ca="1" si="1975"/>
        <v>2.8344709680323508</v>
      </c>
      <c r="F460" s="97">
        <f t="shared" ca="1" si="1975"/>
        <v>8.1829755728550087</v>
      </c>
      <c r="G460" s="97">
        <f t="shared" ca="1" si="1975"/>
        <v>15.585767959827878</v>
      </c>
      <c r="H460" s="97">
        <f t="shared" ca="1" si="1975"/>
        <v>34.744904264974764</v>
      </c>
      <c r="I460" s="97">
        <f t="shared" ca="1" si="1975"/>
        <v>57.58692105296749</v>
      </c>
      <c r="J460" s="97">
        <f t="shared" ca="1" si="1975"/>
        <v>81.150406001468099</v>
      </c>
      <c r="K460" s="97"/>
      <c r="L460" s="97">
        <f t="shared" ref="L460:R460" ca="1" si="1976">L450*(L420*L505-L421*L473)/1000</f>
        <v>-0.41753777095088868</v>
      </c>
      <c r="M460" s="97">
        <f t="shared" ca="1" si="1976"/>
        <v>2.4547910363563861</v>
      </c>
      <c r="N460" s="97">
        <f t="shared" ca="1" si="1976"/>
        <v>8.5042240182743356</v>
      </c>
      <c r="O460" s="97">
        <f t="shared" ca="1" si="1976"/>
        <v>17.109212940990155</v>
      </c>
      <c r="P460" s="97">
        <f t="shared" ca="1" si="1976"/>
        <v>39.801658980770839</v>
      </c>
      <c r="Q460" s="97">
        <f t="shared" ca="1" si="1976"/>
        <v>67.221004146986601</v>
      </c>
      <c r="R460" s="97">
        <f t="shared" ca="1" si="1976"/>
        <v>95.971026750389342</v>
      </c>
      <c r="S460" s="97"/>
      <c r="T460" s="97">
        <f t="shared" ref="T460:Z460" ca="1" si="1977">T450*(T420*T505-T421*T473)/1000</f>
        <v>-1.0192516383761248</v>
      </c>
      <c r="U460" s="97">
        <f t="shared" ca="1" si="1977"/>
        <v>1.6120184558834532</v>
      </c>
      <c r="V460" s="97">
        <f t="shared" ca="1" si="1977"/>
        <v>8.0435356509062998</v>
      </c>
      <c r="W460" s="97">
        <f t="shared" ca="1" si="1977"/>
        <v>17.510626030499793</v>
      </c>
      <c r="X460" s="97">
        <f t="shared" ca="1" si="1977"/>
        <v>43.012960868579626</v>
      </c>
      <c r="Y460" s="97">
        <f t="shared" ca="1" si="1977"/>
        <v>73.766316832211103</v>
      </c>
      <c r="Z460" s="97">
        <f t="shared" ca="1" si="1977"/>
        <v>107.2408200971382</v>
      </c>
      <c r="AA460" s="97"/>
      <c r="AB460" s="97">
        <f t="shared" ref="AB460:AH460" ca="1" si="1978">AB450*(AB420*AB505-AB421*AB473)/1000</f>
        <v>-1.7752381317384776</v>
      </c>
      <c r="AC460" s="97">
        <f t="shared" ca="1" si="1978"/>
        <v>0.59811366161687762</v>
      </c>
      <c r="AD460" s="97">
        <f t="shared" ca="1" si="1978"/>
        <v>6.7839153259856646</v>
      </c>
      <c r="AE460" s="97">
        <f t="shared" ca="1" si="1978"/>
        <v>16.738533509721666</v>
      </c>
      <c r="AF460" s="97">
        <f t="shared" ca="1" si="1978"/>
        <v>44.244741291663971</v>
      </c>
      <c r="AG460" s="97">
        <f t="shared" ca="1" si="1978"/>
        <v>77.871614570454767</v>
      </c>
      <c r="AH460" s="97">
        <f t="shared" ca="1" si="1978"/>
        <v>114.73141788393227</v>
      </c>
      <c r="AI460" s="97"/>
      <c r="AJ460" s="97">
        <f t="shared" ref="AJ460:AP460" ca="1" si="1979">AJ450*(AJ420*AJ505-AJ421*AJ473)/1000</f>
        <v>-2.6778803598233258</v>
      </c>
      <c r="AK460" s="97">
        <f t="shared" ca="1" si="1979"/>
        <v>-0.71930010803870814</v>
      </c>
      <c r="AL460" s="97">
        <f t="shared" ca="1" si="1979"/>
        <v>4.7359604978120995</v>
      </c>
      <c r="AM460" s="97">
        <f t="shared" ca="1" si="1979"/>
        <v>14.785539370360482</v>
      </c>
      <c r="AN460" s="97">
        <f t="shared" ca="1" si="1979"/>
        <v>43.412213029934044</v>
      </c>
      <c r="AO460" s="97">
        <f t="shared" ca="1" si="1979"/>
        <v>79.037970796623199</v>
      </c>
      <c r="AP460" s="97">
        <f t="shared" ca="1" si="1979"/>
        <v>118.03851903948825</v>
      </c>
      <c r="AQ460" s="97"/>
      <c r="AR460" s="97">
        <f t="shared" ref="AR460:AW460" ca="1" si="1980">AR450*(AR420*AR505-AR421*AR473)/1000</f>
        <v>-3.7186764947029336</v>
      </c>
      <c r="AS460" s="97">
        <f t="shared" ca="1" si="1980"/>
        <v>-2.3389844554141423</v>
      </c>
      <c r="AT460" s="97">
        <f t="shared" ca="1" si="1980"/>
        <v>2.8872088966210985</v>
      </c>
      <c r="AU460" s="97">
        <f t="shared" ca="1" si="1980"/>
        <v>11.654605985896795</v>
      </c>
      <c r="AV460" s="97">
        <f t="shared" ca="1" si="1980"/>
        <v>40.552201511952084</v>
      </c>
      <c r="AW460" s="97">
        <f t="shared" ca="1" si="1980"/>
        <v>77.172275266141042</v>
      </c>
      <c r="AX460" s="97">
        <f ca="1">AX450*(AX420*AX505-AX421*AX473)/1000</f>
        <v>117.29743009812262</v>
      </c>
      <c r="AY460" s="97"/>
      <c r="AZ460" s="97">
        <f t="shared" ref="AZ460:BF460" ca="1" si="1981">AZ450*(AZ420*AZ505-AZ421*AZ473)/1000</f>
        <v>-6.17882239946168</v>
      </c>
      <c r="BA460" s="97">
        <f t="shared" ca="1" si="1981"/>
        <v>-6.4316513542521481</v>
      </c>
      <c r="BB460" s="97">
        <f t="shared" ca="1" si="1981"/>
        <v>-2.0282739139035346</v>
      </c>
      <c r="BC460" s="97">
        <f t="shared" ca="1" si="1981"/>
        <v>5.569822566118547</v>
      </c>
      <c r="BD460" s="97">
        <f t="shared" ca="1" si="1981"/>
        <v>28.883051875483545</v>
      </c>
      <c r="BE460" s="97">
        <f t="shared" ca="1" si="1981"/>
        <v>64.633817314179666</v>
      </c>
      <c r="BF460" s="97">
        <f t="shared" ca="1" si="1981"/>
        <v>104.65676380875216</v>
      </c>
    </row>
    <row r="461" spans="1:58" x14ac:dyDescent="0.2">
      <c r="E461" s="92"/>
      <c r="F461" s="92"/>
      <c r="G461" s="92"/>
      <c r="H461" s="92"/>
      <c r="I461" s="92"/>
      <c r="J461" s="92"/>
      <c r="K461" s="92"/>
      <c r="L461" s="92"/>
      <c r="M461" s="92"/>
      <c r="N461" s="92"/>
      <c r="O461" s="92"/>
      <c r="P461" s="92"/>
      <c r="Q461" s="92"/>
      <c r="R461" s="92"/>
      <c r="S461" s="92"/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</row>
    <row r="462" spans="1:58" x14ac:dyDescent="0.2">
      <c r="E462" s="92"/>
      <c r="F462" s="92"/>
      <c r="G462" s="92"/>
      <c r="H462" s="92"/>
      <c r="I462" s="92"/>
      <c r="J462" s="92"/>
      <c r="K462" s="92"/>
      <c r="L462" s="92"/>
      <c r="M462" s="92"/>
      <c r="N462" s="92"/>
      <c r="O462" s="92"/>
      <c r="P462" s="92"/>
      <c r="Q462" s="92"/>
      <c r="R462" s="92"/>
      <c r="S462" s="92"/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</row>
    <row r="463" spans="1:58" x14ac:dyDescent="0.2">
      <c r="A463" s="151" t="s">
        <v>251</v>
      </c>
      <c r="B463" s="3" t="s">
        <v>137</v>
      </c>
      <c r="C463" s="3" t="s">
        <v>45</v>
      </c>
      <c r="D463" s="98">
        <f t="shared" ref="D463:J463" si="1982">D455/D401/D453</f>
        <v>0.43791028581020552</v>
      </c>
      <c r="E463" s="98">
        <f t="shared" ca="1" si="1982"/>
        <v>0.44661661913564554</v>
      </c>
      <c r="F463" s="98">
        <f t="shared" ca="1" si="1982"/>
        <v>0.45581867367044138</v>
      </c>
      <c r="G463" s="98">
        <f t="shared" ca="1" si="1982"/>
        <v>0.46513225041084161</v>
      </c>
      <c r="H463" s="98">
        <f t="shared" ca="1" si="1982"/>
        <v>0.48352238986683094</v>
      </c>
      <c r="I463" s="98">
        <f t="shared" ca="1" si="1982"/>
        <v>0.5012991595036983</v>
      </c>
      <c r="J463" s="98">
        <f t="shared" ca="1" si="1982"/>
        <v>0.51856301939559979</v>
      </c>
      <c r="K463" s="98"/>
      <c r="L463" s="98">
        <f t="shared" ref="L463:R463" ca="1" si="1983">L455/L401/L453</f>
        <v>0.43728488464567533</v>
      </c>
      <c r="M463" s="98">
        <f t="shared" ca="1" si="1983"/>
        <v>0.44711467396473509</v>
      </c>
      <c r="N463" s="98">
        <f t="shared" ca="1" si="1983"/>
        <v>0.45793768260676926</v>
      </c>
      <c r="O463" s="98">
        <f t="shared" ca="1" si="1983"/>
        <v>0.46883517652796836</v>
      </c>
      <c r="P463" s="98">
        <f t="shared" ca="1" si="1983"/>
        <v>0.49003288073564821</v>
      </c>
      <c r="Q463" s="98">
        <f t="shared" ca="1" si="1983"/>
        <v>0.51004390198719374</v>
      </c>
      <c r="R463" s="98">
        <f t="shared" ca="1" si="1983"/>
        <v>0.52896195984518535</v>
      </c>
      <c r="S463" s="98"/>
      <c r="T463" s="98">
        <f t="shared" ref="T463:Z463" si="1984">T455/T401/T453</f>
        <v>0.43626196162678171</v>
      </c>
      <c r="U463" s="98">
        <f t="shared" ca="1" si="1984"/>
        <v>0.44665302504688636</v>
      </c>
      <c r="V463" s="98">
        <f t="shared" ca="1" si="1984"/>
        <v>0.45887160922744313</v>
      </c>
      <c r="W463" s="98">
        <f t="shared" ca="1" si="1984"/>
        <v>0.47120340558860319</v>
      </c>
      <c r="X463" s="98">
        <f t="shared" ca="1" si="1984"/>
        <v>0.49505105291652929</v>
      </c>
      <c r="Y463" s="98">
        <f t="shared" ca="1" si="1984"/>
        <v>0.5172191941468488</v>
      </c>
      <c r="Z463" s="98">
        <f t="shared" ca="1" si="1984"/>
        <v>0.53772936316814623</v>
      </c>
      <c r="AA463" s="98"/>
      <c r="AB463" s="98">
        <f t="shared" ref="AB463:AH463" si="1985">AB455/AB401/AB453</f>
        <v>0.43516995536496578</v>
      </c>
      <c r="AC463" s="98">
        <f t="shared" ca="1" si="1985"/>
        <v>0.44624400650381357</v>
      </c>
      <c r="AD463" s="98">
        <f t="shared" ca="1" si="1985"/>
        <v>0.45855451835691086</v>
      </c>
      <c r="AE463" s="98">
        <f t="shared" ca="1" si="1985"/>
        <v>0.47208074606451705</v>
      </c>
      <c r="AF463" s="98">
        <f t="shared" ca="1" si="1985"/>
        <v>0.49826039110001041</v>
      </c>
      <c r="AG463" s="98">
        <f t="shared" si="1985"/>
        <v>0.52285701874582535</v>
      </c>
      <c r="AH463" s="98">
        <f t="shared" si="1985"/>
        <v>0.5432808019189721</v>
      </c>
      <c r="AI463" s="98"/>
      <c r="AJ463" s="98">
        <f t="shared" ref="AJ463:AP463" si="1986">AJ455/AJ401/AJ453</f>
        <v>0.4346259997202051</v>
      </c>
      <c r="AK463" s="98">
        <f t="shared" ca="1" si="1986"/>
        <v>0.44540280664496251</v>
      </c>
      <c r="AL463" s="98">
        <f t="shared" si="1986"/>
        <v>0.45689957561157052</v>
      </c>
      <c r="AM463" s="98">
        <f t="shared" si="1986"/>
        <v>0.47113880033625738</v>
      </c>
      <c r="AN463" s="98">
        <f t="shared" si="1986"/>
        <v>0.49956918152923274</v>
      </c>
      <c r="AO463" s="98">
        <f t="shared" si="1986"/>
        <v>0.52522642563731858</v>
      </c>
      <c r="AP463" s="98">
        <f t="shared" si="1986"/>
        <v>0.5484221795179276</v>
      </c>
      <c r="AQ463" s="98"/>
      <c r="AR463" s="98">
        <f t="shared" ref="AR463:AW463" si="1987">AR455/AR401/AR453</f>
        <v>0.4346259997202051</v>
      </c>
      <c r="AS463" s="98">
        <f t="shared" ca="1" si="1987"/>
        <v>0.44412268021776485</v>
      </c>
      <c r="AT463" s="98">
        <f t="shared" ca="1" si="1987"/>
        <v>0.45661516277422376</v>
      </c>
      <c r="AU463" s="98">
        <f t="shared" si="1987"/>
        <v>0.46923138154162736</v>
      </c>
      <c r="AV463" s="98">
        <f t="shared" si="1987"/>
        <v>0.49813777171696866</v>
      </c>
      <c r="AW463" s="98">
        <f t="shared" si="1987"/>
        <v>0.52522642563731858</v>
      </c>
      <c r="AX463" s="98">
        <f>AX455/AX401/AX453</f>
        <v>0.55015766528403243</v>
      </c>
      <c r="AY463" s="98"/>
      <c r="AZ463" s="98">
        <f t="shared" ref="AZ463:BF463" si="1988">AZ455/AZ401/AZ453</f>
        <v>0.4346259997202051</v>
      </c>
      <c r="BA463" s="98">
        <f t="shared" ca="1" si="1988"/>
        <v>0.44039789287590575</v>
      </c>
      <c r="BB463" s="98">
        <f t="shared" ca="1" si="1988"/>
        <v>0.45486273758346096</v>
      </c>
      <c r="BC463" s="98">
        <f t="shared" ca="1" si="1988"/>
        <v>0.4673047912349097</v>
      </c>
      <c r="BD463" s="98">
        <f t="shared" si="1988"/>
        <v>0.49110202685860554</v>
      </c>
      <c r="BE463" s="98">
        <f t="shared" si="1988"/>
        <v>0.51895515893219701</v>
      </c>
      <c r="BF463" s="98">
        <f t="shared" si="1988"/>
        <v>0.5432808019189721</v>
      </c>
    </row>
    <row r="464" spans="1:58" x14ac:dyDescent="0.2">
      <c r="B464" s="33" t="s">
        <v>71</v>
      </c>
      <c r="C464" s="3" t="s">
        <v>47</v>
      </c>
      <c r="D464" s="81">
        <f t="shared" ref="D464:J464" si="1989">SQRT(D453*D402*D401)</f>
        <v>549.0278720793691</v>
      </c>
      <c r="E464" s="81">
        <f t="shared" ca="1" si="1989"/>
        <v>543.65016700257081</v>
      </c>
      <c r="F464" s="81">
        <f t="shared" ca="1" si="1989"/>
        <v>538.13459087579099</v>
      </c>
      <c r="G464" s="81">
        <f t="shared" ca="1" si="1989"/>
        <v>532.71967778695841</v>
      </c>
      <c r="H464" s="81">
        <f t="shared" ca="1" si="1989"/>
        <v>522.49082789536908</v>
      </c>
      <c r="I464" s="81">
        <f t="shared" ca="1" si="1989"/>
        <v>513.14308091998919</v>
      </c>
      <c r="J464" s="81">
        <f t="shared" ca="1" si="1989"/>
        <v>504.52906985827531</v>
      </c>
      <c r="K464" s="81"/>
      <c r="L464" s="81">
        <f t="shared" ref="L464:R464" ca="1" si="1990">SQRT(L453*L402*L401)</f>
        <v>549.42033932637685</v>
      </c>
      <c r="M464" s="81">
        <f t="shared" ca="1" si="1990"/>
        <v>543.34728828610048</v>
      </c>
      <c r="N464" s="81">
        <f t="shared" ca="1" si="1990"/>
        <v>536.88809572057437</v>
      </c>
      <c r="O464" s="81">
        <f t="shared" ca="1" si="1990"/>
        <v>530.61175993476093</v>
      </c>
      <c r="P464" s="81">
        <f t="shared" ca="1" si="1990"/>
        <v>519.00836163052838</v>
      </c>
      <c r="Q464" s="81">
        <f t="shared" ca="1" si="1990"/>
        <v>508.72512341894031</v>
      </c>
      <c r="R464" s="81">
        <f t="shared" ca="1" si="1990"/>
        <v>499.54514801313661</v>
      </c>
      <c r="S464" s="81"/>
      <c r="T464" s="81">
        <f t="shared" ref="T464:Z464" si="1991">SQRT(T453*T402*T401)</f>
        <v>550.06408746617888</v>
      </c>
      <c r="U464" s="81">
        <f t="shared" ca="1" si="1991"/>
        <v>543.62801056128762</v>
      </c>
      <c r="V464" s="81">
        <f t="shared" ca="1" si="1991"/>
        <v>536.34146190975014</v>
      </c>
      <c r="W464" s="81">
        <f t="shared" ca="1" si="1991"/>
        <v>529.27667506522289</v>
      </c>
      <c r="X464" s="81">
        <f t="shared" ca="1" si="1991"/>
        <v>516.37115164219529</v>
      </c>
      <c r="Y464" s="81">
        <f t="shared" ca="1" si="1991"/>
        <v>505.18407173362999</v>
      </c>
      <c r="Z464" s="81">
        <f t="shared" ca="1" si="1991"/>
        <v>495.45599705864942</v>
      </c>
      <c r="AA464" s="81"/>
      <c r="AB464" s="81">
        <f t="shared" ref="AB464:AH464" si="1992">SQRT(AB453*AB402*AB401)</f>
        <v>550.75381462137875</v>
      </c>
      <c r="AC464" s="81">
        <f t="shared" ca="1" si="1992"/>
        <v>543.8770929082001</v>
      </c>
      <c r="AD464" s="81">
        <f t="shared" ca="1" si="1992"/>
        <v>536.52687016950904</v>
      </c>
      <c r="AE464" s="81">
        <f t="shared" ca="1" si="1992"/>
        <v>528.78462810016197</v>
      </c>
      <c r="AF464" s="81">
        <f t="shared" ca="1" si="1992"/>
        <v>514.70546953096914</v>
      </c>
      <c r="AG464" s="81">
        <f t="shared" si="1992"/>
        <v>502.45305882241382</v>
      </c>
      <c r="AH464" s="81">
        <f t="shared" si="1992"/>
        <v>492.91812334301528</v>
      </c>
      <c r="AI464" s="81"/>
      <c r="AJ464" s="81">
        <f t="shared" ref="AJ464:AP464" si="1993">SQRT(AJ453*AJ402*AJ401)</f>
        <v>551.09835448856143</v>
      </c>
      <c r="AK464" s="81">
        <f t="shared" ca="1" si="1993"/>
        <v>544.39044117921117</v>
      </c>
      <c r="AL464" s="81">
        <f t="shared" si="1993"/>
        <v>537.49767285077621</v>
      </c>
      <c r="AM464" s="81">
        <f t="shared" si="1993"/>
        <v>529.31296254673384</v>
      </c>
      <c r="AN464" s="81">
        <f t="shared" si="1993"/>
        <v>514.0308048356635</v>
      </c>
      <c r="AO464" s="81">
        <f t="shared" si="1993"/>
        <v>501.31844203061195</v>
      </c>
      <c r="AP464" s="81">
        <f t="shared" si="1993"/>
        <v>490.60216501764444</v>
      </c>
      <c r="AQ464" s="81"/>
      <c r="AR464" s="81">
        <f t="shared" ref="AR464:AW464" si="1994">SQRT(AR453*AR402*AR401)</f>
        <v>551.09835448856143</v>
      </c>
      <c r="AS464" s="81">
        <f t="shared" ca="1" si="1994"/>
        <v>545.17444430605735</v>
      </c>
      <c r="AT464" s="81">
        <f t="shared" ca="1" si="1994"/>
        <v>537.66504293971309</v>
      </c>
      <c r="AU464" s="81">
        <f t="shared" si="1994"/>
        <v>530.38769623738449</v>
      </c>
      <c r="AV464" s="81">
        <f t="shared" si="1994"/>
        <v>514.76881444003584</v>
      </c>
      <c r="AW464" s="81">
        <f t="shared" si="1994"/>
        <v>501.31844203061195</v>
      </c>
      <c r="AX464" s="81">
        <f>SQRT(AX453*AX402*AX401)</f>
        <v>489.8277455595998</v>
      </c>
      <c r="AY464" s="81"/>
      <c r="AZ464" s="81">
        <f t="shared" ref="AZ464:BF464" si="1995">SQRT(AZ453*AZ402*AZ401)</f>
        <v>551.09835448856143</v>
      </c>
      <c r="BA464" s="81">
        <f t="shared" ca="1" si="1995"/>
        <v>547.47507204416888</v>
      </c>
      <c r="BB464" s="81">
        <f t="shared" ca="1" si="1995"/>
        <v>538.69976388264695</v>
      </c>
      <c r="BC464" s="81">
        <f t="shared" ca="1" si="1995"/>
        <v>531.47990498027923</v>
      </c>
      <c r="BD464" s="81">
        <f t="shared" si="1995"/>
        <v>518.44310422649085</v>
      </c>
      <c r="BE464" s="81">
        <f t="shared" si="1995"/>
        <v>504.33841447980149</v>
      </c>
      <c r="BF464" s="81">
        <f t="shared" si="1995"/>
        <v>492.91812334301528</v>
      </c>
    </row>
    <row r="465" spans="2:58" x14ac:dyDescent="0.2">
      <c r="B465" s="33" t="s">
        <v>225</v>
      </c>
      <c r="D465" s="104">
        <f t="shared" ref="D465:J465" ca="1" si="1996">IF(D466=D464,1,0)</f>
        <v>0</v>
      </c>
      <c r="E465" s="104">
        <f t="shared" ca="1" si="1996"/>
        <v>0</v>
      </c>
      <c r="F465" s="104">
        <f t="shared" ca="1" si="1996"/>
        <v>0</v>
      </c>
      <c r="G465" s="104">
        <f t="shared" ca="1" si="1996"/>
        <v>0</v>
      </c>
      <c r="H465" s="104">
        <f t="shared" ca="1" si="1996"/>
        <v>0</v>
      </c>
      <c r="I465" s="104">
        <f t="shared" ca="1" si="1996"/>
        <v>0</v>
      </c>
      <c r="J465" s="104">
        <f t="shared" ca="1" si="1996"/>
        <v>0</v>
      </c>
      <c r="K465" s="104"/>
      <c r="L465" s="104">
        <f t="shared" ref="L465:R465" ca="1" si="1997">IF(L466=L464,1,0)</f>
        <v>0</v>
      </c>
      <c r="M465" s="104">
        <f t="shared" ca="1" si="1997"/>
        <v>0</v>
      </c>
      <c r="N465" s="104">
        <f t="shared" ca="1" si="1997"/>
        <v>0</v>
      </c>
      <c r="O465" s="104">
        <f t="shared" ca="1" si="1997"/>
        <v>0</v>
      </c>
      <c r="P465" s="104">
        <f t="shared" ca="1" si="1997"/>
        <v>0</v>
      </c>
      <c r="Q465" s="104">
        <f t="shared" ca="1" si="1997"/>
        <v>0</v>
      </c>
      <c r="R465" s="104">
        <f t="shared" ca="1" si="1997"/>
        <v>0</v>
      </c>
      <c r="S465" s="104"/>
      <c r="T465" s="104">
        <f t="shared" ref="T465:Z465" ca="1" si="1998">IF(T466=T464,1,0)</f>
        <v>0</v>
      </c>
      <c r="U465" s="104">
        <f t="shared" ca="1" si="1998"/>
        <v>0</v>
      </c>
      <c r="V465" s="104">
        <f t="shared" ca="1" si="1998"/>
        <v>0</v>
      </c>
      <c r="W465" s="104">
        <f t="shared" ca="1" si="1998"/>
        <v>0</v>
      </c>
      <c r="X465" s="104">
        <f t="shared" ca="1" si="1998"/>
        <v>0</v>
      </c>
      <c r="Y465" s="104">
        <f t="shared" ca="1" si="1998"/>
        <v>0</v>
      </c>
      <c r="Z465" s="104">
        <f t="shared" ca="1" si="1998"/>
        <v>0</v>
      </c>
      <c r="AA465" s="104"/>
      <c r="AB465" s="104">
        <f t="shared" ref="AB465:AH465" ca="1" si="1999">IF(AB466=AB464,1,0)</f>
        <v>0</v>
      </c>
      <c r="AC465" s="104">
        <f t="shared" ca="1" si="1999"/>
        <v>0</v>
      </c>
      <c r="AD465" s="104">
        <f t="shared" ca="1" si="1999"/>
        <v>0</v>
      </c>
      <c r="AE465" s="104">
        <f t="shared" ca="1" si="1999"/>
        <v>0</v>
      </c>
      <c r="AF465" s="104">
        <f t="shared" ca="1" si="1999"/>
        <v>0</v>
      </c>
      <c r="AG465" s="104">
        <f t="shared" ca="1" si="1999"/>
        <v>0</v>
      </c>
      <c r="AH465" s="104">
        <f t="shared" ca="1" si="1999"/>
        <v>0</v>
      </c>
      <c r="AI465" s="104"/>
      <c r="AJ465" s="104">
        <f t="shared" ref="AJ465:AP465" ca="1" si="2000">IF(AJ466=AJ464,1,0)</f>
        <v>0</v>
      </c>
      <c r="AK465" s="104">
        <f t="shared" ca="1" si="2000"/>
        <v>0</v>
      </c>
      <c r="AL465" s="104">
        <f t="shared" ca="1" si="2000"/>
        <v>0</v>
      </c>
      <c r="AM465" s="104">
        <f t="shared" ca="1" si="2000"/>
        <v>0</v>
      </c>
      <c r="AN465" s="104">
        <f t="shared" ca="1" si="2000"/>
        <v>0</v>
      </c>
      <c r="AO465" s="104">
        <f t="shared" ca="1" si="2000"/>
        <v>0</v>
      </c>
      <c r="AP465" s="104">
        <f t="shared" ca="1" si="2000"/>
        <v>0</v>
      </c>
      <c r="AQ465" s="104"/>
      <c r="AR465" s="104">
        <f t="shared" ref="AR465:AX465" ca="1" si="2001">IF(AR466=AR464,1,0)</f>
        <v>0</v>
      </c>
      <c r="AS465" s="104">
        <f t="shared" ca="1" si="2001"/>
        <v>0</v>
      </c>
      <c r="AT465" s="104">
        <f t="shared" ca="1" si="2001"/>
        <v>0</v>
      </c>
      <c r="AU465" s="104">
        <f t="shared" ca="1" si="2001"/>
        <v>0</v>
      </c>
      <c r="AV465" s="104">
        <f t="shared" ca="1" si="2001"/>
        <v>0</v>
      </c>
      <c r="AW465" s="104">
        <f t="shared" ca="1" si="2001"/>
        <v>0</v>
      </c>
      <c r="AX465" s="104">
        <f t="shared" ca="1" si="2001"/>
        <v>0</v>
      </c>
      <c r="AY465" s="104"/>
      <c r="AZ465" s="104">
        <f t="shared" ref="AZ465:BF465" ca="1" si="2002">IF(AZ466=AZ464,1,0)</f>
        <v>0</v>
      </c>
      <c r="BA465" s="104">
        <f t="shared" ca="1" si="2002"/>
        <v>0</v>
      </c>
      <c r="BB465" s="104">
        <f t="shared" ca="1" si="2002"/>
        <v>0</v>
      </c>
      <c r="BC465" s="104">
        <f t="shared" ca="1" si="2002"/>
        <v>0</v>
      </c>
      <c r="BD465" s="104">
        <f t="shared" ca="1" si="2002"/>
        <v>0</v>
      </c>
      <c r="BE465" s="104">
        <f t="shared" ca="1" si="2002"/>
        <v>0</v>
      </c>
      <c r="BF465" s="104">
        <f t="shared" ca="1" si="2002"/>
        <v>0</v>
      </c>
    </row>
    <row r="466" spans="2:58" x14ac:dyDescent="0.2">
      <c r="B466" s="33" t="s">
        <v>29</v>
      </c>
      <c r="C466" s="3" t="s">
        <v>47</v>
      </c>
      <c r="D466" s="81">
        <f t="shared" ref="D466:J466" ca="1" si="2003">IF(D450/D449/D463&gt;D464,D464,D450/D449/D463)</f>
        <v>43.131026191126338</v>
      </c>
      <c r="E466" s="81">
        <f t="shared" ca="1" si="2003"/>
        <v>85.655940050418636</v>
      </c>
      <c r="F466" s="81">
        <f t="shared" ca="1" si="2003"/>
        <v>126.30410812501228</v>
      </c>
      <c r="G466" s="81">
        <f t="shared" ca="1" si="2003"/>
        <v>165.30292689595899</v>
      </c>
      <c r="H466" s="81">
        <f t="shared" ca="1" si="2003"/>
        <v>239.04370693270894</v>
      </c>
      <c r="I466" s="81">
        <f t="shared" ca="1" si="2003"/>
        <v>309.66273755781725</v>
      </c>
      <c r="J466" s="81">
        <f t="shared" ca="1" si="2003"/>
        <v>374.5986962272288</v>
      </c>
      <c r="K466" s="81"/>
      <c r="L466" s="81">
        <f t="shared" ref="L466:R466" ca="1" si="2004">IF(L450/L449/L463&gt;L464,L464,L450/L449/L463)</f>
        <v>42.882429825934025</v>
      </c>
      <c r="M466" s="81">
        <f t="shared" ca="1" si="2004"/>
        <v>85.368043304457018</v>
      </c>
      <c r="N466" s="81">
        <f t="shared" ca="1" si="2004"/>
        <v>125.60690943726429</v>
      </c>
      <c r="O466" s="81">
        <f t="shared" ca="1" si="2004"/>
        <v>163.94197824406132</v>
      </c>
      <c r="P466" s="81">
        <f t="shared" ca="1" si="2004"/>
        <v>235.8901828642814</v>
      </c>
      <c r="Q466" s="81">
        <f t="shared" ca="1" si="2004"/>
        <v>304.20325846790428</v>
      </c>
      <c r="R466" s="81">
        <f t="shared" ca="1" si="2004"/>
        <v>367.106949158524</v>
      </c>
      <c r="S466" s="81"/>
      <c r="T466" s="81">
        <f t="shared" ref="T466:Z466" ca="1" si="2005">IF(T450/T449/T463&gt;T464,T464,T450/T449/T463)</f>
        <v>42.651698979390993</v>
      </c>
      <c r="U466" s="81">
        <f t="shared" ca="1" si="2005"/>
        <v>85.238932755571227</v>
      </c>
      <c r="V466" s="81">
        <f t="shared" ca="1" si="2005"/>
        <v>125.21731553238855</v>
      </c>
      <c r="W466" s="81">
        <f t="shared" ca="1" si="2005"/>
        <v>163.04758504640392</v>
      </c>
      <c r="X466" s="81">
        <f t="shared" ca="1" si="2005"/>
        <v>233.51875719255514</v>
      </c>
      <c r="Y466" s="81">
        <f t="shared" ca="1" si="2005"/>
        <v>298.55102181835338</v>
      </c>
      <c r="Z466" s="81">
        <f t="shared" ca="1" si="2005"/>
        <v>360.94720297195579</v>
      </c>
      <c r="AA466" s="81"/>
      <c r="AB466" s="81">
        <f t="shared" ref="AB466:AH466" ca="1" si="2006">IF(AB450/AB449/AB463&gt;AB464,AB464,AB450/AB449/AB463)</f>
        <v>42.411484718246008</v>
      </c>
      <c r="AC466" s="81">
        <f t="shared" ca="1" si="2006"/>
        <v>85.076750826167171</v>
      </c>
      <c r="AD466" s="81">
        <f t="shared" ca="1" si="2006"/>
        <v>125.15153147996622</v>
      </c>
      <c r="AE466" s="81">
        <f t="shared" ca="1" si="2006"/>
        <v>162.65909031189634</v>
      </c>
      <c r="AF466" s="81">
        <f t="shared" ca="1" si="2006"/>
        <v>232.02729250818072</v>
      </c>
      <c r="AG466" s="81">
        <f t="shared" ca="1" si="2006"/>
        <v>295.39835300986067</v>
      </c>
      <c r="AH466" s="81">
        <f t="shared" ca="1" si="2006"/>
        <v>357.03445395197065</v>
      </c>
      <c r="AI466" s="81"/>
      <c r="AJ466" s="81">
        <f t="shared" ref="AJ466:AP466" ca="1" si="2007">IF(AJ450/AJ449/AJ463&gt;AJ464,AJ464,AJ450/AJ449/AJ463)</f>
        <v>42.101655672479289</v>
      </c>
      <c r="AK466" s="81">
        <f t="shared" ca="1" si="2007"/>
        <v>84.979232369605867</v>
      </c>
      <c r="AL466" s="81">
        <f t="shared" ca="1" si="2007"/>
        <v>125.43732434120349</v>
      </c>
      <c r="AM466" s="81">
        <f t="shared" ca="1" si="2007"/>
        <v>162.88533875509799</v>
      </c>
      <c r="AN466" s="81">
        <f t="shared" ca="1" si="2007"/>
        <v>231.41883220219947</v>
      </c>
      <c r="AO466" s="81">
        <f t="shared" ca="1" si="2007"/>
        <v>294.11945606765744</v>
      </c>
      <c r="AP466" s="81">
        <f t="shared" ca="1" si="2007"/>
        <v>353.3974722619551</v>
      </c>
      <c r="AQ466" s="81"/>
      <c r="AR466" s="81">
        <f t="shared" ref="AR466:AW466" ca="1" si="2008">IF(AR450/AR449/AR463&gt;AR464,AR464,AR450/AR449/AR463)</f>
        <v>41.724728517971506</v>
      </c>
      <c r="AS466" s="81">
        <f t="shared" ca="1" si="2008"/>
        <v>84.951300352318768</v>
      </c>
      <c r="AT466" s="81">
        <f t="shared" ca="1" si="2008"/>
        <v>125.3234837147829</v>
      </c>
      <c r="AU466" s="81">
        <f t="shared" ca="1" si="2008"/>
        <v>163.43370709190111</v>
      </c>
      <c r="AV466" s="81">
        <f t="shared" ca="1" si="2008"/>
        <v>232.06725677940804</v>
      </c>
      <c r="AW466" s="81">
        <f t="shared" ca="1" si="2008"/>
        <v>294.15234429261369</v>
      </c>
      <c r="AX466" s="81">
        <f ca="1">IF(AX450/AX449/AX463&gt;AX464,AX464,AX450/AX449/AX463)</f>
        <v>351.93237816526062</v>
      </c>
      <c r="AY466" s="81"/>
      <c r="AZ466" s="81">
        <f t="shared" ref="AZ466:BF466" ca="1" si="2009">IF(AZ450/AZ449/AZ463&gt;AZ464,AZ464,AZ450/AZ449/AZ463)</f>
        <v>40.947069857933364</v>
      </c>
      <c r="BA466" s="81">
        <f t="shared" ca="1" si="2009"/>
        <v>85.088589247080719</v>
      </c>
      <c r="BB466" s="81">
        <f t="shared" ca="1" si="2009"/>
        <v>125.3714856983372</v>
      </c>
      <c r="BC466" s="81">
        <f t="shared" ca="1" si="2009"/>
        <v>163.81434363510252</v>
      </c>
      <c r="BD466" s="81">
        <f t="shared" ca="1" si="2009"/>
        <v>235.28634997648734</v>
      </c>
      <c r="BE466" s="81">
        <f t="shared" ca="1" si="2009"/>
        <v>297.68787696097434</v>
      </c>
      <c r="BF466" s="81">
        <f t="shared" ca="1" si="2009"/>
        <v>356.00072872996168</v>
      </c>
    </row>
    <row r="467" spans="2:58" x14ac:dyDescent="0.2">
      <c r="B467" s="33" t="s">
        <v>230</v>
      </c>
      <c r="C467" s="3" t="s">
        <v>47</v>
      </c>
      <c r="D467" s="81">
        <f t="shared" ref="D467:J467" ca="1" si="2010">D466*D443</f>
        <v>32.052598931465504</v>
      </c>
      <c r="E467" s="81">
        <f t="shared" ca="1" si="2010"/>
        <v>63.654768619870502</v>
      </c>
      <c r="F467" s="81">
        <f t="shared" ca="1" si="2010"/>
        <v>93.862244389640182</v>
      </c>
      <c r="G467" s="81">
        <f t="shared" ca="1" si="2010"/>
        <v>122.8440147589999</v>
      </c>
      <c r="H467" s="81">
        <f t="shared" ca="1" si="2010"/>
        <v>177.64409386997735</v>
      </c>
      <c r="I467" s="81">
        <f t="shared" ca="1" si="2010"/>
        <v>230.12426105925624</v>
      </c>
      <c r="J467" s="81">
        <f t="shared" ca="1" si="2010"/>
        <v>278.38108273184338</v>
      </c>
      <c r="K467" s="81"/>
      <c r="L467" s="81">
        <f t="shared" ref="L467:R467" ca="1" si="2011">L466*L443</f>
        <v>31.867855829040348</v>
      </c>
      <c r="M467" s="81">
        <f t="shared" ca="1" si="2011"/>
        <v>63.440819642837347</v>
      </c>
      <c r="N467" s="81">
        <f t="shared" ca="1" si="2011"/>
        <v>93.344124792510641</v>
      </c>
      <c r="O467" s="81">
        <f t="shared" ca="1" si="2011"/>
        <v>121.83263281060171</v>
      </c>
      <c r="P467" s="81">
        <f t="shared" ca="1" si="2011"/>
        <v>175.30056877650702</v>
      </c>
      <c r="Q467" s="81">
        <f t="shared" ca="1" si="2011"/>
        <v>226.06707742378538</v>
      </c>
      <c r="R467" s="81">
        <f t="shared" ca="1" si="2011"/>
        <v>272.81362966394994</v>
      </c>
      <c r="S467" s="81"/>
      <c r="T467" s="81">
        <f t="shared" ref="T467:Z467" ca="1" si="2012">T466*T443</f>
        <v>31.696389394353872</v>
      </c>
      <c r="U467" s="81">
        <f t="shared" ca="1" si="2012"/>
        <v>63.34487180651832</v>
      </c>
      <c r="V467" s="81">
        <f t="shared" ca="1" si="2012"/>
        <v>93.054600098064697</v>
      </c>
      <c r="W467" s="81">
        <f t="shared" ca="1" si="2012"/>
        <v>121.16796913382043</v>
      </c>
      <c r="X467" s="81">
        <f t="shared" ca="1" si="2012"/>
        <v>173.53825605955939</v>
      </c>
      <c r="Y467" s="81">
        <f t="shared" ca="1" si="2012"/>
        <v>221.86664700529795</v>
      </c>
      <c r="Z467" s="81">
        <f t="shared" ca="1" si="2012"/>
        <v>268.23604615914769</v>
      </c>
      <c r="AA467" s="81"/>
      <c r="AB467" s="81">
        <f t="shared" ref="AB467:AH467" ca="1" si="2013">AB466*AB443</f>
        <v>31.517875409178103</v>
      </c>
      <c r="AC467" s="81">
        <f t="shared" ca="1" si="2013"/>
        <v>63.224347144895759</v>
      </c>
      <c r="AD467" s="81">
        <f t="shared" ca="1" si="2013"/>
        <v>93.005713019908114</v>
      </c>
      <c r="AE467" s="81">
        <f t="shared" ca="1" si="2013"/>
        <v>120.8792612821459</v>
      </c>
      <c r="AF467" s="81">
        <f t="shared" ca="1" si="2013"/>
        <v>172.42988179698426</v>
      </c>
      <c r="AG467" s="81">
        <f t="shared" ca="1" si="2013"/>
        <v>219.52375749382261</v>
      </c>
      <c r="AH467" s="81">
        <f t="shared" ca="1" si="2013"/>
        <v>265.32830697155396</v>
      </c>
      <c r="AI467" s="81"/>
      <c r="AJ467" s="81">
        <f t="shared" ref="AJ467:AP467" ca="1" si="2014">AJ466*AJ443</f>
        <v>31.287627557033968</v>
      </c>
      <c r="AK467" s="81">
        <f t="shared" ca="1" si="2014"/>
        <v>63.151876808513684</v>
      </c>
      <c r="AL467" s="81">
        <f t="shared" ca="1" si="2014"/>
        <v>93.218098505894972</v>
      </c>
      <c r="AM467" s="81">
        <f t="shared" ca="1" si="2014"/>
        <v>121.04739664198354</v>
      </c>
      <c r="AN467" s="81">
        <f t="shared" ca="1" si="2014"/>
        <v>171.9777076690859</v>
      </c>
      <c r="AO467" s="81">
        <f t="shared" ca="1" si="2014"/>
        <v>218.57335184890542</v>
      </c>
      <c r="AP467" s="81">
        <f t="shared" ca="1" si="2014"/>
        <v>262.6255028482629</v>
      </c>
      <c r="AQ467" s="81"/>
      <c r="AR467" s="81">
        <f t="shared" ref="AR467:AX467" ca="1" si="2015">AR466*AR443</f>
        <v>31.007516092579589</v>
      </c>
      <c r="AS467" s="81">
        <f t="shared" ca="1" si="2015"/>
        <v>63.131119274401634</v>
      </c>
      <c r="AT467" s="81">
        <f t="shared" ca="1" si="2015"/>
        <v>93.133498433441389</v>
      </c>
      <c r="AU467" s="81">
        <f t="shared" ca="1" si="2015"/>
        <v>121.45491373393442</v>
      </c>
      <c r="AV467" s="81">
        <f t="shared" ca="1" si="2015"/>
        <v>172.45958103835082</v>
      </c>
      <c r="AW467" s="81">
        <f t="shared" ca="1" si="2015"/>
        <v>218.5977925631008</v>
      </c>
      <c r="AX467" s="81">
        <f t="shared" ca="1" si="2015"/>
        <v>261.53672575146692</v>
      </c>
      <c r="AY467" s="81"/>
      <c r="AZ467" s="81">
        <f t="shared" ref="AZ467:BF467" ca="1" si="2016">AZ466*AZ443</f>
        <v>30.42960308338456</v>
      </c>
      <c r="BA467" s="81">
        <f t="shared" ca="1" si="2016"/>
        <v>63.233144806139485</v>
      </c>
      <c r="BB467" s="81">
        <f t="shared" ca="1" si="2016"/>
        <v>93.169170859132421</v>
      </c>
      <c r="BC467" s="81">
        <f t="shared" ca="1" si="2016"/>
        <v>121.73778181140214</v>
      </c>
      <c r="BD467" s="81">
        <f t="shared" ca="1" si="2016"/>
        <v>174.85183349048978</v>
      </c>
      <c r="BE467" s="81">
        <f t="shared" ca="1" si="2016"/>
        <v>221.22520537089929</v>
      </c>
      <c r="BF467" s="81">
        <f t="shared" ca="1" si="2016"/>
        <v>264.56009942185256</v>
      </c>
    </row>
    <row r="468" spans="2:58" x14ac:dyDescent="0.2">
      <c r="B468" s="33" t="s">
        <v>33</v>
      </c>
      <c r="C468" s="3" t="s">
        <v>47</v>
      </c>
      <c r="D468" s="81">
        <f t="shared" ref="D468:J468" ca="1" si="2017">D466*D444</f>
        <v>-28.860289708148162</v>
      </c>
      <c r="E468" s="81">
        <f t="shared" ca="1" si="2017"/>
        <v>-57.31501110417463</v>
      </c>
      <c r="F468" s="81">
        <f t="shared" ca="1" si="2017"/>
        <v>-84.513944455304255</v>
      </c>
      <c r="G468" s="81">
        <f t="shared" ca="1" si="2017"/>
        <v>-110.60924770678706</v>
      </c>
      <c r="H468" s="81">
        <f t="shared" ca="1" si="2017"/>
        <v>-159.95146056615275</v>
      </c>
      <c r="I468" s="81">
        <f t="shared" ca="1" si="2017"/>
        <v>-207.20481534880625</v>
      </c>
      <c r="J468" s="81">
        <f t="shared" ca="1" si="2017"/>
        <v>-250.65545274776335</v>
      </c>
      <c r="K468" s="81"/>
      <c r="L468" s="81">
        <f t="shared" ref="L468:R468" ca="1" si="2018">L466*L444</f>
        <v>-28.693946271568421</v>
      </c>
      <c r="M468" s="81">
        <f t="shared" ca="1" si="2018"/>
        <v>-57.12237057998059</v>
      </c>
      <c r="N468" s="81">
        <f t="shared" ca="1" si="2018"/>
        <v>-84.047427474618843</v>
      </c>
      <c r="O468" s="81">
        <f t="shared" ca="1" si="2018"/>
        <v>-109.6985953101195</v>
      </c>
      <c r="P468" s="81">
        <f t="shared" ca="1" si="2018"/>
        <v>-157.84134109407856</v>
      </c>
      <c r="Q468" s="81">
        <f t="shared" ca="1" si="2018"/>
        <v>-203.55171079496927</v>
      </c>
      <c r="R468" s="81">
        <f t="shared" ca="1" si="2018"/>
        <v>-245.64249548899372</v>
      </c>
      <c r="S468" s="81"/>
      <c r="T468" s="81">
        <f t="shared" ref="T468:Z468" ca="1" si="2019">T466*T444</f>
        <v>-28.539557200315389</v>
      </c>
      <c r="U468" s="81">
        <f t="shared" ca="1" si="2019"/>
        <v>-57.035978760117317</v>
      </c>
      <c r="V468" s="81">
        <f t="shared" ca="1" si="2019"/>
        <v>-83.786738268815625</v>
      </c>
      <c r="W468" s="81">
        <f t="shared" ca="1" si="2019"/>
        <v>-109.10012944744777</v>
      </c>
      <c r="X468" s="81">
        <f t="shared" ca="1" si="2019"/>
        <v>-156.25454759642142</v>
      </c>
      <c r="Y468" s="81">
        <f t="shared" ca="1" si="2019"/>
        <v>-199.76962625837152</v>
      </c>
      <c r="Z468" s="81">
        <f t="shared" ca="1" si="2019"/>
        <v>-241.52082078815866</v>
      </c>
      <c r="AA468" s="81"/>
      <c r="AB468" s="81">
        <f t="shared" ref="AB468:AH468" ca="1" si="2020">AB466*AB444</f>
        <v>-28.378822486099402</v>
      </c>
      <c r="AC468" s="81">
        <f t="shared" ca="1" si="2020"/>
        <v>-56.927457867354732</v>
      </c>
      <c r="AD468" s="81">
        <f t="shared" ca="1" si="2020"/>
        <v>-83.742720145929539</v>
      </c>
      <c r="AE468" s="81">
        <f t="shared" ca="1" si="2020"/>
        <v>-108.84017573017948</v>
      </c>
      <c r="AF468" s="81">
        <f t="shared" ca="1" si="2020"/>
        <v>-155.25656292780315</v>
      </c>
      <c r="AG468" s="81">
        <f t="shared" ca="1" si="2020"/>
        <v>-197.66007906689612</v>
      </c>
      <c r="AH468" s="81">
        <f t="shared" ca="1" si="2020"/>
        <v>-238.90268066388597</v>
      </c>
      <c r="AI468" s="81"/>
      <c r="AJ468" s="81">
        <f t="shared" ref="AJ468:AP468" ca="1" si="2021">AJ466*AJ444</f>
        <v>-28.17150638883793</v>
      </c>
      <c r="AK468" s="81">
        <f t="shared" ca="1" si="2021"/>
        <v>-56.862205283384689</v>
      </c>
      <c r="AL468" s="81">
        <f t="shared" ca="1" si="2021"/>
        <v>-83.933952896462259</v>
      </c>
      <c r="AM468" s="81">
        <f t="shared" ca="1" si="2021"/>
        <v>-108.99156548816676</v>
      </c>
      <c r="AN468" s="81">
        <f t="shared" ca="1" si="2021"/>
        <v>-154.84942351431661</v>
      </c>
      <c r="AO468" s="81">
        <f t="shared" ca="1" si="2021"/>
        <v>-196.8043299804892</v>
      </c>
      <c r="AP468" s="81">
        <f t="shared" ca="1" si="2021"/>
        <v>-236.46906490032981</v>
      </c>
      <c r="AQ468" s="81"/>
      <c r="AR468" s="81">
        <f t="shared" ref="AR468:AW468" ca="1" si="2022">AR466*AR444</f>
        <v>-27.91929289338902</v>
      </c>
      <c r="AS468" s="81">
        <f t="shared" ca="1" si="2022"/>
        <v>-56.843515115720542</v>
      </c>
      <c r="AT468" s="81">
        <f t="shared" ca="1" si="2022"/>
        <v>-83.857778649077176</v>
      </c>
      <c r="AU468" s="81">
        <f t="shared" ca="1" si="2022"/>
        <v>-109.35849552587982</v>
      </c>
      <c r="AV468" s="81">
        <f t="shared" ca="1" si="2022"/>
        <v>-155.28330424484216</v>
      </c>
      <c r="AW468" s="81">
        <f t="shared" ca="1" si="2022"/>
        <v>-196.82633649839624</v>
      </c>
      <c r="AX468" s="81">
        <f ca="1">AX466*AX444</f>
        <v>-235.48872559903583</v>
      </c>
      <c r="AY468" s="81"/>
      <c r="AZ468" s="81">
        <f t="shared" ref="AZ468:BF468" ca="1" si="2023">AZ466*AZ444</f>
        <v>-27.398937682657479</v>
      </c>
      <c r="BA468" s="81">
        <f t="shared" ca="1" si="2023"/>
        <v>-56.935379317118944</v>
      </c>
      <c r="BB468" s="81">
        <f t="shared" ca="1" si="2023"/>
        <v>-83.889898245439298</v>
      </c>
      <c r="BC468" s="81">
        <f t="shared" ca="1" si="2023"/>
        <v>-109.61319108683452</v>
      </c>
      <c r="BD468" s="81">
        <f t="shared" ca="1" si="2023"/>
        <v>-157.4372980277295</v>
      </c>
      <c r="BE468" s="81">
        <f t="shared" ca="1" si="2023"/>
        <v>-199.19206961657795</v>
      </c>
      <c r="BF468" s="81">
        <f t="shared" ca="1" si="2023"/>
        <v>-238.21098347927466</v>
      </c>
    </row>
    <row r="469" spans="2:58" x14ac:dyDescent="0.2">
      <c r="B469" s="33" t="s">
        <v>226</v>
      </c>
      <c r="C469" s="20" t="s">
        <v>43</v>
      </c>
      <c r="D469" s="81">
        <f t="shared" ref="D469:J469" ca="1" si="2024">D453+D466*D466/2/D403</f>
        <v>794.79403734998084</v>
      </c>
      <c r="E469" s="81">
        <f t="shared" ca="1" si="2024"/>
        <v>781.62382120703853</v>
      </c>
      <c r="F469" s="81">
        <f t="shared" ca="1" si="2024"/>
        <v>769.5380640560744</v>
      </c>
      <c r="G469" s="81">
        <f t="shared" ca="1" si="2024"/>
        <v>759.0568348397926</v>
      </c>
      <c r="H469" s="81">
        <f t="shared" ca="1" si="2024"/>
        <v>743.19174423296533</v>
      </c>
      <c r="I469" s="81">
        <f t="shared" ca="1" si="2024"/>
        <v>734.02237762134575</v>
      </c>
      <c r="J469" s="81">
        <f t="shared" ca="1" si="2024"/>
        <v>729.65780452248157</v>
      </c>
      <c r="K469" s="81"/>
      <c r="L469" s="81">
        <f t="shared" ref="L469:R469" ca="1" si="2025">L453+L466*L466/2/L403</f>
        <v>795.92061183344697</v>
      </c>
      <c r="M469" s="81">
        <f t="shared" ca="1" si="2025"/>
        <v>780.73583928298956</v>
      </c>
      <c r="N469" s="81">
        <f t="shared" ca="1" si="2025"/>
        <v>765.93428014025574</v>
      </c>
      <c r="O469" s="81">
        <f t="shared" ca="1" si="2025"/>
        <v>752.96380531134503</v>
      </c>
      <c r="P469" s="81">
        <f t="shared" ca="1" si="2025"/>
        <v>733.0065642039774</v>
      </c>
      <c r="Q469" s="81">
        <f t="shared" ca="1" si="2025"/>
        <v>720.71793418788332</v>
      </c>
      <c r="R469" s="81">
        <f t="shared" ca="1" si="2025"/>
        <v>714.13410050454968</v>
      </c>
      <c r="S469" s="81"/>
      <c r="T469" s="81">
        <f t="shared" ref="T469:Z469" ca="1" si="2026">T453+T466*T466/2/T403</f>
        <v>797.77670772783267</v>
      </c>
      <c r="U469" s="81">
        <f t="shared" ca="1" si="2026"/>
        <v>781.53032929782728</v>
      </c>
      <c r="V469" s="81">
        <f t="shared" ca="1" si="2026"/>
        <v>764.34774713656896</v>
      </c>
      <c r="W469" s="81">
        <f t="shared" ca="1" si="2026"/>
        <v>749.11314421969644</v>
      </c>
      <c r="X469" s="81">
        <f t="shared" ca="1" si="2026"/>
        <v>725.34488094261781</v>
      </c>
      <c r="Y469" s="81">
        <f t="shared" ca="1" si="2026"/>
        <v>709.82472592925421</v>
      </c>
      <c r="Z469" s="81">
        <f t="shared" ca="1" si="2026"/>
        <v>701.52649501281485</v>
      </c>
      <c r="AA469" s="81"/>
      <c r="AB469" s="81">
        <f t="shared" ref="AB469:AH469" ca="1" si="2027">AB453+AB466*AB466/2/AB403</f>
        <v>799.76809585535716</v>
      </c>
      <c r="AC469" s="81">
        <f t="shared" ca="1" si="2027"/>
        <v>782.23221634439903</v>
      </c>
      <c r="AD469" s="81">
        <f t="shared" ca="1" si="2027"/>
        <v>764.86478312411532</v>
      </c>
      <c r="AE469" s="81">
        <f t="shared" ca="1" si="2027"/>
        <v>747.68844475913909</v>
      </c>
      <c r="AF469" s="81">
        <f t="shared" ca="1" si="2027"/>
        <v>720.52826600519347</v>
      </c>
      <c r="AG469" s="81">
        <f t="shared" ca="1" si="2027"/>
        <v>701.78674672775242</v>
      </c>
      <c r="AH469" s="81">
        <f t="shared" ca="1" si="2027"/>
        <v>693.7351238288793</v>
      </c>
      <c r="AI469" s="81"/>
      <c r="AJ469" s="81">
        <f t="shared" ref="AJ469:AP469" ca="1" si="2028">AJ453+AJ466*AJ466/2/AJ403</f>
        <v>800.7570600625296</v>
      </c>
      <c r="AK469" s="81">
        <f t="shared" ca="1" si="2028"/>
        <v>783.69681069234559</v>
      </c>
      <c r="AL469" s="81">
        <f t="shared" ca="1" si="2028"/>
        <v>767.6414841058205</v>
      </c>
      <c r="AM469" s="81">
        <f t="shared" ca="1" si="2028"/>
        <v>749.19204306543725</v>
      </c>
      <c r="AN469" s="81">
        <f t="shared" ca="1" si="2028"/>
        <v>718.58119564118078</v>
      </c>
      <c r="AO469" s="81">
        <f t="shared" ca="1" si="2028"/>
        <v>698.46899373605368</v>
      </c>
      <c r="AP469" s="81">
        <f t="shared" ca="1" si="2028"/>
        <v>686.64614169559547</v>
      </c>
      <c r="AQ469" s="81"/>
      <c r="AR469" s="81">
        <f t="shared" ref="AR469:AW469" ca="1" si="2029">AR453+AR466*AR466/2/AR403</f>
        <v>800.74374340198858</v>
      </c>
      <c r="AS469" s="81">
        <f t="shared" ca="1" si="2029"/>
        <v>785.94494266412312</v>
      </c>
      <c r="AT469" s="81">
        <f t="shared" ca="1" si="2029"/>
        <v>768.10346464636552</v>
      </c>
      <c r="AU469" s="81">
        <f t="shared" ca="1" si="2029"/>
        <v>752.26746053601437</v>
      </c>
      <c r="AV469" s="81">
        <f t="shared" ca="1" si="2029"/>
        <v>720.70785968269047</v>
      </c>
      <c r="AW469" s="81">
        <f t="shared" ca="1" si="2029"/>
        <v>698.47714782856679</v>
      </c>
      <c r="AX469" s="81">
        <f ca="1">AX453+AX466*AX466/2/AX403</f>
        <v>684.21061482743539</v>
      </c>
      <c r="AY469" s="81"/>
      <c r="AZ469" s="81">
        <f t="shared" ref="AZ469:BF469" ca="1" si="2030">AZ453+AZ466*AZ466/2/AZ403</f>
        <v>800.716647502824</v>
      </c>
      <c r="BA469" s="81">
        <f t="shared" ca="1" si="2030"/>
        <v>792.57640397273474</v>
      </c>
      <c r="BB469" s="81">
        <f t="shared" ca="1" si="2030"/>
        <v>771.04226491816507</v>
      </c>
      <c r="BC469" s="81">
        <f t="shared" ca="1" si="2030"/>
        <v>755.37497278085755</v>
      </c>
      <c r="BD469" s="81">
        <f t="shared" ca="1" si="2030"/>
        <v>731.34192838759986</v>
      </c>
      <c r="BE469" s="81">
        <f t="shared" ca="1" si="2030"/>
        <v>707.35904205737438</v>
      </c>
      <c r="BF469" s="81">
        <f t="shared" ca="1" si="2030"/>
        <v>693.42447248125075</v>
      </c>
    </row>
    <row r="470" spans="2:58" x14ac:dyDescent="0.2">
      <c r="B470" s="33" t="s">
        <v>227</v>
      </c>
      <c r="C470" s="6" t="s">
        <v>44</v>
      </c>
      <c r="D470" s="81">
        <f t="shared" ref="D470:J470" ca="1" si="2031">D455*(D469/D453)^(1/D405)</f>
        <v>100407.94794221126</v>
      </c>
      <c r="E470" s="81">
        <f t="shared" ca="1" si="2031"/>
        <v>101648.59632805525</v>
      </c>
      <c r="F470" s="81">
        <f t="shared" ca="1" si="2031"/>
        <v>103686.16043654508</v>
      </c>
      <c r="G470" s="81">
        <f t="shared" ca="1" si="2031"/>
        <v>106509.53102838152</v>
      </c>
      <c r="H470" s="81">
        <f t="shared" ca="1" si="2031"/>
        <v>114554.90347356205</v>
      </c>
      <c r="I470" s="81">
        <f t="shared" ca="1" si="2031"/>
        <v>126315.02956490505</v>
      </c>
      <c r="J470" s="81">
        <f t="shared" ca="1" si="2031"/>
        <v>141718.75617749477</v>
      </c>
      <c r="K470" s="81"/>
      <c r="L470" s="81">
        <f t="shared" ref="L470:R470" ca="1" si="2032">L455*(L469/L453)^(1/L405)</f>
        <v>100402.67494538089</v>
      </c>
      <c r="M470" s="81">
        <f t="shared" ca="1" si="2032"/>
        <v>101639.30197316539</v>
      </c>
      <c r="N470" s="81">
        <f t="shared" ca="1" si="2032"/>
        <v>103662.20211672715</v>
      </c>
      <c r="O470" s="81">
        <f t="shared" ca="1" si="2032"/>
        <v>106452.43042479042</v>
      </c>
      <c r="P470" s="81">
        <f t="shared" ca="1" si="2032"/>
        <v>114354.46202646052</v>
      </c>
      <c r="Q470" s="81">
        <f t="shared" ca="1" si="2032"/>
        <v>125796.13639978351</v>
      </c>
      <c r="R470" s="81">
        <f t="shared" ca="1" si="2032"/>
        <v>140757.48990545035</v>
      </c>
      <c r="S470" s="81"/>
      <c r="T470" s="81">
        <f t="shared" ref="T470:Z470" ca="1" si="2033">T455*(T469/T453)^(1/T405)</f>
        <v>100397.41363424575</v>
      </c>
      <c r="U470" s="81">
        <f t="shared" ca="1" si="2033"/>
        <v>101632.61888963007</v>
      </c>
      <c r="V470" s="81">
        <f t="shared" ca="1" si="2033"/>
        <v>103646.73413855699</v>
      </c>
      <c r="W470" s="81">
        <f t="shared" ca="1" si="2033"/>
        <v>106413.55915240027</v>
      </c>
      <c r="X470" s="81">
        <f t="shared" ca="1" si="2033"/>
        <v>114204.07753271608</v>
      </c>
      <c r="Y470" s="81">
        <f t="shared" ca="1" si="2033"/>
        <v>125144.10120914505</v>
      </c>
      <c r="Z470" s="81">
        <f t="shared" ca="1" si="2033"/>
        <v>139962.41782468895</v>
      </c>
      <c r="AA470" s="81"/>
      <c r="AB470" s="81">
        <f t="shared" ref="AB470:AH470" ca="1" si="2034">AB455*(AB469/AB453)^(1/AB405)</f>
        <v>100391.95810857735</v>
      </c>
      <c r="AC470" s="81">
        <f t="shared" ca="1" si="2034"/>
        <v>101624.87569155985</v>
      </c>
      <c r="AD470" s="81">
        <f t="shared" ca="1" si="2034"/>
        <v>103640.29988660595</v>
      </c>
      <c r="AE470" s="81">
        <f t="shared" ca="1" si="2034"/>
        <v>106394.47697200795</v>
      </c>
      <c r="AF470" s="81">
        <f t="shared" ca="1" si="2034"/>
        <v>114109.58066677921</v>
      </c>
      <c r="AG470" s="81">
        <f t="shared" ca="1" si="2034"/>
        <v>124861.93715142107</v>
      </c>
      <c r="AH470" s="81">
        <f t="shared" ca="1" si="2034"/>
        <v>139445.19691593046</v>
      </c>
      <c r="AI470" s="81"/>
      <c r="AJ470" s="81">
        <f t="shared" ref="AJ470:AP470" ca="1" si="2035">AJ455*(AJ469/AJ453)^(1/AJ405)</f>
        <v>100385.76043769217</v>
      </c>
      <c r="AK470" s="81">
        <f t="shared" ca="1" si="2035"/>
        <v>101618.0555755166</v>
      </c>
      <c r="AL470" s="81">
        <f t="shared" ca="1" si="2035"/>
        <v>103643.79346297335</v>
      </c>
      <c r="AM470" s="81">
        <f t="shared" ca="1" si="2035"/>
        <v>106399.60176374463</v>
      </c>
      <c r="AN470" s="81">
        <f t="shared" ca="1" si="2035"/>
        <v>114070.67742930992</v>
      </c>
      <c r="AO470" s="81">
        <f t="shared" ca="1" si="2035"/>
        <v>124750.02777081802</v>
      </c>
      <c r="AP470" s="81">
        <f t="shared" ca="1" si="2035"/>
        <v>138955.93928710491</v>
      </c>
      <c r="AQ470" s="81"/>
      <c r="AR470" s="81">
        <f t="shared" ref="AR470:AX470" ca="1" si="2036">AR455*(AR469/AR453)^(1/AR405)</f>
        <v>100378.87424241967</v>
      </c>
      <c r="AS470" s="81">
        <f t="shared" ca="1" si="2036"/>
        <v>101612.31004316518</v>
      </c>
      <c r="AT470" s="81">
        <f t="shared" ca="1" si="2036"/>
        <v>103634.79813965455</v>
      </c>
      <c r="AU470" s="81">
        <f t="shared" ca="1" si="2036"/>
        <v>106417.08476109705</v>
      </c>
      <c r="AV470" s="81">
        <f t="shared" ca="1" si="2036"/>
        <v>114111.03818462486</v>
      </c>
      <c r="AW470" s="81">
        <f t="shared" ca="1" si="2036"/>
        <v>124756.03537109317</v>
      </c>
      <c r="AX470" s="81">
        <f t="shared" ca="1" si="2036"/>
        <v>138730.40765320198</v>
      </c>
      <c r="AY470" s="81"/>
      <c r="AZ470" s="81">
        <f t="shared" ref="AZ470:BF470" ca="1" si="2037">AZ455*(AZ469/AZ453)^(1/AZ405)</f>
        <v>100364.86375241073</v>
      </c>
      <c r="BA470" s="81">
        <f t="shared" ca="1" si="2037"/>
        <v>101603.90919762901</v>
      </c>
      <c r="BB470" s="81">
        <f t="shared" ca="1" si="2037"/>
        <v>103623.47144366297</v>
      </c>
      <c r="BC470" s="81">
        <f t="shared" ca="1" si="2037"/>
        <v>106420.62176860192</v>
      </c>
      <c r="BD470" s="81">
        <f t="shared" ca="1" si="2037"/>
        <v>114310.0614947337</v>
      </c>
      <c r="BE470" s="81">
        <f t="shared" ca="1" si="2037"/>
        <v>125077.5388738316</v>
      </c>
      <c r="BF470" s="81">
        <f t="shared" ca="1" si="2037"/>
        <v>139187.80008581554</v>
      </c>
    </row>
    <row r="471" spans="2:58" x14ac:dyDescent="0.2">
      <c r="B471" s="33" t="s">
        <v>250</v>
      </c>
      <c r="C471" s="6" t="s">
        <v>44</v>
      </c>
      <c r="D471" s="81">
        <f t="shared" ref="D471:J471" ca="1" si="2038">D466*D466*D463/2</f>
        <v>407.3190600459838</v>
      </c>
      <c r="E471" s="81">
        <f t="shared" ca="1" si="2038"/>
        <v>1638.3996835212288</v>
      </c>
      <c r="F471" s="81">
        <f t="shared" ca="1" si="2038"/>
        <v>3635.7755974872957</v>
      </c>
      <c r="G471" s="81">
        <f t="shared" ca="1" si="2038"/>
        <v>6354.8827764358075</v>
      </c>
      <c r="H471" s="81">
        <f t="shared" ca="1" si="2038"/>
        <v>13814.692531680226</v>
      </c>
      <c r="I471" s="81">
        <f t="shared" ca="1" si="2038"/>
        <v>24035.041617101004</v>
      </c>
      <c r="J471" s="81">
        <f t="shared" ca="1" si="2038"/>
        <v>36383.466071132076</v>
      </c>
      <c r="K471" s="81"/>
      <c r="L471" s="81">
        <f t="shared" ref="L471:R471" ca="1" si="2039">L466*L466*L463/2</f>
        <v>402.06219671365363</v>
      </c>
      <c r="M471" s="81">
        <f t="shared" ca="1" si="2039"/>
        <v>1629.2194346286281</v>
      </c>
      <c r="N471" s="81">
        <f t="shared" ca="1" si="2039"/>
        <v>3612.4633211909377</v>
      </c>
      <c r="O471" s="81">
        <f t="shared" ca="1" si="2039"/>
        <v>6300.435010129765</v>
      </c>
      <c r="P471" s="81">
        <f t="shared" ca="1" si="2039"/>
        <v>13633.738511837011</v>
      </c>
      <c r="Q471" s="81">
        <f t="shared" ca="1" si="2039"/>
        <v>23599.635064595226</v>
      </c>
      <c r="R471" s="81">
        <f t="shared" ca="1" si="2039"/>
        <v>35643.443667354208</v>
      </c>
      <c r="S471" s="81"/>
      <c r="T471" s="81">
        <f t="shared" ref="T471:Z471" ca="1" si="2040">T466*T466*T463/2</f>
        <v>396.81677485976019</v>
      </c>
      <c r="U471" s="81">
        <f t="shared" ca="1" si="2040"/>
        <v>1622.6180056732485</v>
      </c>
      <c r="V471" s="81">
        <f t="shared" ca="1" si="2040"/>
        <v>3597.410273441184</v>
      </c>
      <c r="W471" s="81">
        <f t="shared" ca="1" si="2040"/>
        <v>6263.3569994784293</v>
      </c>
      <c r="X471" s="81">
        <f t="shared" ca="1" si="2040"/>
        <v>13497.816948836884</v>
      </c>
      <c r="Y471" s="81">
        <f t="shared" ca="1" si="2040"/>
        <v>23050.574898990875</v>
      </c>
      <c r="Z471" s="81">
        <f t="shared" ca="1" si="2040"/>
        <v>35028.465943256801</v>
      </c>
      <c r="AA471" s="81"/>
      <c r="AB471" s="81">
        <f t="shared" ref="AB471:AH471" ca="1" si="2041">AB466*AB466*AB463/2</f>
        <v>391.3775050810911</v>
      </c>
      <c r="AC471" s="81">
        <f t="shared" ca="1" si="2041"/>
        <v>1614.9690035119893</v>
      </c>
      <c r="AD471" s="81">
        <f t="shared" ca="1" si="2041"/>
        <v>3591.1481198809879</v>
      </c>
      <c r="AE471" s="81">
        <f t="shared" ca="1" si="2041"/>
        <v>6245.1513888844538</v>
      </c>
      <c r="AF471" s="81">
        <f t="shared" ca="1" si="2041"/>
        <v>13412.338746841482</v>
      </c>
      <c r="AG471" s="81">
        <f t="shared" ca="1" si="2041"/>
        <v>22812.300604799759</v>
      </c>
      <c r="AH471" s="81">
        <f t="shared" ca="1" si="2041"/>
        <v>34626.980171267169</v>
      </c>
      <c r="AI471" s="81"/>
      <c r="AJ471" s="81">
        <f t="shared" ref="AJ471:AP471" ca="1" si="2042">AJ466*AJ466*AJ463/2</f>
        <v>385.19802976645843</v>
      </c>
      <c r="AK471" s="81">
        <f t="shared" ca="1" si="2042"/>
        <v>1608.2314883812937</v>
      </c>
      <c r="AL471" s="81">
        <f t="shared" ca="1" si="2042"/>
        <v>3594.5482893141389</v>
      </c>
      <c r="AM471" s="81">
        <f t="shared" ca="1" si="2042"/>
        <v>6250.0410082422686</v>
      </c>
      <c r="AN471" s="81">
        <f t="shared" ca="1" si="2042"/>
        <v>13377.132802671069</v>
      </c>
      <c r="AO471" s="81">
        <f t="shared" ca="1" si="2042"/>
        <v>22717.685406749384</v>
      </c>
      <c r="AP471" s="81">
        <f t="shared" ca="1" si="2042"/>
        <v>34246.160864076461</v>
      </c>
      <c r="AQ471" s="81"/>
      <c r="AR471" s="81">
        <f t="shared" ref="AR471:AW471" ca="1" si="2043">AR466*AR466*AR463/2</f>
        <v>378.33171250398152</v>
      </c>
      <c r="AS471" s="81">
        <f t="shared" ca="1" si="2043"/>
        <v>1602.5552764051379</v>
      </c>
      <c r="AT471" s="81">
        <f t="shared" ca="1" si="2043"/>
        <v>3585.793295805247</v>
      </c>
      <c r="AU471" s="81">
        <f t="shared" ca="1" si="2043"/>
        <v>6266.7203831337401</v>
      </c>
      <c r="AV471" s="81">
        <f t="shared" ca="1" si="2043"/>
        <v>13413.657568100491</v>
      </c>
      <c r="AW471" s="81">
        <f t="shared" ca="1" si="2043"/>
        <v>22722.766241119898</v>
      </c>
      <c r="AX471" s="81">
        <f ca="1">AX466*AX466*AX463/2</f>
        <v>34070.273597438507</v>
      </c>
      <c r="AY471" s="81"/>
      <c r="AZ471" s="81">
        <f t="shared" ref="AZ471:BF471" ca="1" si="2044">AZ466*AZ466*AZ463/2</f>
        <v>364.36056413656678</v>
      </c>
      <c r="BA471" s="81">
        <f t="shared" ca="1" si="2044"/>
        <v>1594.2553501559796</v>
      </c>
      <c r="BB471" s="81">
        <f t="shared" ca="1" si="2044"/>
        <v>3574.7683984838914</v>
      </c>
      <c r="BC471" s="81">
        <f t="shared" ca="1" si="2044"/>
        <v>6270.0945562748866</v>
      </c>
      <c r="BD471" s="81">
        <f t="shared" ca="1" si="2044"/>
        <v>13593.622208563331</v>
      </c>
      <c r="BE471" s="81">
        <f t="shared" ca="1" si="2044"/>
        <v>22994.402842744039</v>
      </c>
      <c r="BF471" s="81">
        <f t="shared" ca="1" si="2044"/>
        <v>34426.758798324954</v>
      </c>
    </row>
    <row r="472" spans="2:58" x14ac:dyDescent="0.2">
      <c r="B472" s="33" t="s">
        <v>229</v>
      </c>
      <c r="C472" s="3" t="s">
        <v>47</v>
      </c>
      <c r="D472" s="81">
        <f t="shared" ref="D472:J472" ca="1" si="2045">D467</f>
        <v>32.052598931465504</v>
      </c>
      <c r="E472" s="81">
        <f t="shared" ca="1" si="2045"/>
        <v>63.654768619870502</v>
      </c>
      <c r="F472" s="81">
        <f t="shared" ca="1" si="2045"/>
        <v>93.862244389640182</v>
      </c>
      <c r="G472" s="81">
        <f t="shared" ca="1" si="2045"/>
        <v>122.8440147589999</v>
      </c>
      <c r="H472" s="81">
        <f t="shared" ca="1" si="2045"/>
        <v>177.64409386997735</v>
      </c>
      <c r="I472" s="81">
        <f t="shared" ca="1" si="2045"/>
        <v>230.12426105925624</v>
      </c>
      <c r="J472" s="81">
        <f t="shared" ca="1" si="2045"/>
        <v>278.38108273184338</v>
      </c>
      <c r="K472" s="81"/>
      <c r="L472" s="81">
        <f t="shared" ref="L472:R472" ca="1" si="2046">L467</f>
        <v>31.867855829040348</v>
      </c>
      <c r="M472" s="81">
        <f t="shared" ca="1" si="2046"/>
        <v>63.440819642837347</v>
      </c>
      <c r="N472" s="81">
        <f t="shared" ca="1" si="2046"/>
        <v>93.344124792510641</v>
      </c>
      <c r="O472" s="81">
        <f t="shared" ca="1" si="2046"/>
        <v>121.83263281060171</v>
      </c>
      <c r="P472" s="81">
        <f t="shared" ca="1" si="2046"/>
        <v>175.30056877650702</v>
      </c>
      <c r="Q472" s="81">
        <f t="shared" ca="1" si="2046"/>
        <v>226.06707742378538</v>
      </c>
      <c r="R472" s="81">
        <f t="shared" ca="1" si="2046"/>
        <v>272.81362966394994</v>
      </c>
      <c r="S472" s="81"/>
      <c r="T472" s="81">
        <f t="shared" ref="T472:Z472" ca="1" si="2047">T467</f>
        <v>31.696389394353872</v>
      </c>
      <c r="U472" s="81">
        <f t="shared" ca="1" si="2047"/>
        <v>63.34487180651832</v>
      </c>
      <c r="V472" s="81">
        <f t="shared" ca="1" si="2047"/>
        <v>93.054600098064697</v>
      </c>
      <c r="W472" s="81">
        <f t="shared" ca="1" si="2047"/>
        <v>121.16796913382043</v>
      </c>
      <c r="X472" s="81">
        <f t="shared" ca="1" si="2047"/>
        <v>173.53825605955939</v>
      </c>
      <c r="Y472" s="81">
        <f t="shared" ca="1" si="2047"/>
        <v>221.86664700529795</v>
      </c>
      <c r="Z472" s="81">
        <f t="shared" ca="1" si="2047"/>
        <v>268.23604615914769</v>
      </c>
      <c r="AA472" s="81"/>
      <c r="AB472" s="81">
        <f t="shared" ref="AB472:AH472" ca="1" si="2048">AB467</f>
        <v>31.517875409178103</v>
      </c>
      <c r="AC472" s="81">
        <f t="shared" ca="1" si="2048"/>
        <v>63.224347144895759</v>
      </c>
      <c r="AD472" s="81">
        <f t="shared" ca="1" si="2048"/>
        <v>93.005713019908114</v>
      </c>
      <c r="AE472" s="81">
        <f t="shared" ca="1" si="2048"/>
        <v>120.8792612821459</v>
      </c>
      <c r="AF472" s="81">
        <f t="shared" ca="1" si="2048"/>
        <v>172.42988179698426</v>
      </c>
      <c r="AG472" s="81">
        <f t="shared" ca="1" si="2048"/>
        <v>219.52375749382261</v>
      </c>
      <c r="AH472" s="81">
        <f t="shared" ca="1" si="2048"/>
        <v>265.32830697155396</v>
      </c>
      <c r="AI472" s="81"/>
      <c r="AJ472" s="81">
        <f t="shared" ref="AJ472:AP472" ca="1" si="2049">AJ467</f>
        <v>31.287627557033968</v>
      </c>
      <c r="AK472" s="81">
        <f t="shared" ca="1" si="2049"/>
        <v>63.151876808513684</v>
      </c>
      <c r="AL472" s="81">
        <f t="shared" ca="1" si="2049"/>
        <v>93.218098505894972</v>
      </c>
      <c r="AM472" s="81">
        <f t="shared" ca="1" si="2049"/>
        <v>121.04739664198354</v>
      </c>
      <c r="AN472" s="81">
        <f t="shared" ca="1" si="2049"/>
        <v>171.9777076690859</v>
      </c>
      <c r="AO472" s="81">
        <f t="shared" ca="1" si="2049"/>
        <v>218.57335184890542</v>
      </c>
      <c r="AP472" s="81">
        <f t="shared" ca="1" si="2049"/>
        <v>262.6255028482629</v>
      </c>
      <c r="AQ472" s="81"/>
      <c r="AR472" s="81">
        <f t="shared" ref="AR472:AW472" ca="1" si="2050">AR467</f>
        <v>31.007516092579589</v>
      </c>
      <c r="AS472" s="81">
        <f t="shared" ca="1" si="2050"/>
        <v>63.131119274401634</v>
      </c>
      <c r="AT472" s="81">
        <f t="shared" ca="1" si="2050"/>
        <v>93.133498433441389</v>
      </c>
      <c r="AU472" s="81">
        <f t="shared" ca="1" si="2050"/>
        <v>121.45491373393442</v>
      </c>
      <c r="AV472" s="81">
        <f t="shared" ca="1" si="2050"/>
        <v>172.45958103835082</v>
      </c>
      <c r="AW472" s="81">
        <f t="shared" ca="1" si="2050"/>
        <v>218.5977925631008</v>
      </c>
      <c r="AX472" s="81">
        <f ca="1">AX467</f>
        <v>261.53672575146692</v>
      </c>
      <c r="AY472" s="81"/>
      <c r="AZ472" s="81">
        <f t="shared" ref="AZ472:BF472" ca="1" si="2051">AZ467</f>
        <v>30.42960308338456</v>
      </c>
      <c r="BA472" s="81">
        <f t="shared" ca="1" si="2051"/>
        <v>63.233144806139485</v>
      </c>
      <c r="BB472" s="81">
        <f t="shared" ca="1" si="2051"/>
        <v>93.169170859132421</v>
      </c>
      <c r="BC472" s="81">
        <f t="shared" ca="1" si="2051"/>
        <v>121.73778181140214</v>
      </c>
      <c r="BD472" s="81">
        <f t="shared" ca="1" si="2051"/>
        <v>174.85183349048978</v>
      </c>
      <c r="BE472" s="81">
        <f t="shared" ca="1" si="2051"/>
        <v>221.22520537089929</v>
      </c>
      <c r="BF472" s="81">
        <f t="shared" ca="1" si="2051"/>
        <v>264.56009942185256</v>
      </c>
    </row>
    <row r="473" spans="2:58" x14ac:dyDescent="0.2">
      <c r="B473" s="33" t="s">
        <v>34</v>
      </c>
      <c r="C473" s="3" t="s">
        <v>47</v>
      </c>
      <c r="D473" s="81">
        <f t="shared" ref="D473:J473" ca="1" si="2052">D421+D468</f>
        <v>113.81982902426928</v>
      </c>
      <c r="E473" s="81">
        <f t="shared" ca="1" si="2052"/>
        <v>85.365107628242811</v>
      </c>
      <c r="F473" s="81">
        <f t="shared" ca="1" si="2052"/>
        <v>58.166174277113186</v>
      </c>
      <c r="G473" s="81">
        <f t="shared" ca="1" si="2052"/>
        <v>32.070871025630382</v>
      </c>
      <c r="H473" s="81">
        <f t="shared" ca="1" si="2052"/>
        <v>-17.271341833735306</v>
      </c>
      <c r="I473" s="81">
        <f t="shared" ca="1" si="2052"/>
        <v>-64.524696616388809</v>
      </c>
      <c r="J473" s="81">
        <f t="shared" ca="1" si="2052"/>
        <v>-107.97533401534591</v>
      </c>
      <c r="K473" s="81"/>
      <c r="L473" s="81">
        <f t="shared" ref="L473:R473" ca="1" si="2053">L421+L468</f>
        <v>149.65620214395338</v>
      </c>
      <c r="M473" s="81">
        <f t="shared" ca="1" si="2053"/>
        <v>121.22777783554122</v>
      </c>
      <c r="N473" s="81">
        <f t="shared" ca="1" si="2053"/>
        <v>94.302720940902958</v>
      </c>
      <c r="O473" s="81">
        <f t="shared" ca="1" si="2053"/>
        <v>68.6515531054023</v>
      </c>
      <c r="P473" s="81">
        <f t="shared" ca="1" si="2053"/>
        <v>20.508807321443243</v>
      </c>
      <c r="Q473" s="81">
        <f t="shared" ca="1" si="2053"/>
        <v>-25.201562379447466</v>
      </c>
      <c r="R473" s="81">
        <f t="shared" ca="1" si="2053"/>
        <v>-67.292347073471916</v>
      </c>
      <c r="S473" s="81"/>
      <c r="T473" s="81">
        <f t="shared" ref="T473:Z473" ca="1" si="2054">T421+T468</f>
        <v>185.48062089831078</v>
      </c>
      <c r="U473" s="81">
        <f t="shared" ca="1" si="2054"/>
        <v>156.98419933850886</v>
      </c>
      <c r="V473" s="81">
        <f t="shared" ca="1" si="2054"/>
        <v>130.23343982981055</v>
      </c>
      <c r="W473" s="81">
        <f t="shared" ca="1" si="2054"/>
        <v>104.92004865117839</v>
      </c>
      <c r="X473" s="81">
        <f t="shared" ca="1" si="2054"/>
        <v>57.765630502204743</v>
      </c>
      <c r="Y473" s="81">
        <f t="shared" ca="1" si="2054"/>
        <v>14.250551840254644</v>
      </c>
      <c r="Z473" s="81">
        <f t="shared" ca="1" si="2054"/>
        <v>-27.500642689532498</v>
      </c>
      <c r="AA473" s="81"/>
      <c r="AB473" s="81">
        <f t="shared" ref="AB473:AH473" ca="1" si="2055">AB421+AB468</f>
        <v>221.31138529563114</v>
      </c>
      <c r="AC473" s="81">
        <f t="shared" ca="1" si="2055"/>
        <v>192.76274991437583</v>
      </c>
      <c r="AD473" s="81">
        <f t="shared" ca="1" si="2055"/>
        <v>165.947487635801</v>
      </c>
      <c r="AE473" s="81">
        <f t="shared" ca="1" si="2055"/>
        <v>140.85003205155107</v>
      </c>
      <c r="AF473" s="81">
        <f t="shared" ca="1" si="2055"/>
        <v>94.433644853927404</v>
      </c>
      <c r="AG473" s="81">
        <f t="shared" ca="1" si="2055"/>
        <v>52.030128714834433</v>
      </c>
      <c r="AH473" s="81">
        <f t="shared" ca="1" si="2055"/>
        <v>10.787527117844576</v>
      </c>
      <c r="AI473" s="81"/>
      <c r="AJ473" s="81">
        <f t="shared" ref="AJ473:AP473" ca="1" si="2056">AJ421+AJ468</f>
        <v>257.18873107599694</v>
      </c>
      <c r="AK473" s="81">
        <f t="shared" ca="1" si="2056"/>
        <v>228.49803218145018</v>
      </c>
      <c r="AL473" s="81">
        <f t="shared" ca="1" si="2056"/>
        <v>201.42628456837264</v>
      </c>
      <c r="AM473" s="81">
        <f t="shared" ca="1" si="2056"/>
        <v>176.36867197666811</v>
      </c>
      <c r="AN473" s="81">
        <f t="shared" ca="1" si="2056"/>
        <v>130.51081395051827</v>
      </c>
      <c r="AO473" s="81">
        <f t="shared" ca="1" si="2056"/>
        <v>88.555907484345681</v>
      </c>
      <c r="AP473" s="81">
        <f t="shared" ca="1" si="2056"/>
        <v>48.891172564505069</v>
      </c>
      <c r="AQ473" s="81"/>
      <c r="AR473" s="81">
        <f t="shared" ref="AR473:AW473" ca="1" si="2057">AR421+AR468</f>
        <v>293.11097425455023</v>
      </c>
      <c r="AS473" s="81">
        <f t="shared" ca="1" si="2057"/>
        <v>264.18675203221869</v>
      </c>
      <c r="AT473" s="81">
        <f t="shared" ca="1" si="2057"/>
        <v>237.17248849886207</v>
      </c>
      <c r="AU473" s="81">
        <f t="shared" ca="1" si="2057"/>
        <v>211.67177162205942</v>
      </c>
      <c r="AV473" s="81">
        <f t="shared" ca="1" si="2057"/>
        <v>165.74696290309709</v>
      </c>
      <c r="AW473" s="81">
        <f t="shared" ca="1" si="2057"/>
        <v>124.203930649543</v>
      </c>
      <c r="AX473" s="81">
        <f ca="1">AX421+AX468</f>
        <v>85.54154154890341</v>
      </c>
      <c r="AY473" s="81"/>
      <c r="AZ473" s="81">
        <f t="shared" ref="AZ473:BF473" ca="1" si="2058">AZ421+AZ468</f>
        <v>364.97138883149046</v>
      </c>
      <c r="BA473" s="81">
        <f t="shared" ca="1" si="2058"/>
        <v>335.43494719702903</v>
      </c>
      <c r="BB473" s="81">
        <f t="shared" ca="1" si="2058"/>
        <v>308.48042826870869</v>
      </c>
      <c r="BC473" s="81">
        <f t="shared" ca="1" si="2058"/>
        <v>282.75713542731341</v>
      </c>
      <c r="BD473" s="81">
        <f t="shared" ca="1" si="2058"/>
        <v>234.93302848641846</v>
      </c>
      <c r="BE473" s="81">
        <f t="shared" ca="1" si="2058"/>
        <v>193.17825689757001</v>
      </c>
      <c r="BF473" s="81">
        <f t="shared" ca="1" si="2058"/>
        <v>154.1593430348733</v>
      </c>
    </row>
    <row r="474" spans="2:58" x14ac:dyDescent="0.2">
      <c r="B474" s="33" t="s">
        <v>35</v>
      </c>
      <c r="C474" s="3" t="s">
        <v>47</v>
      </c>
      <c r="D474" s="104">
        <f t="shared" ref="D474:J474" ca="1" si="2059">SQRT(D473*D473+D472*D472)</f>
        <v>118.24687132171944</v>
      </c>
      <c r="E474" s="104">
        <f t="shared" ca="1" si="2059"/>
        <v>106.48535659155549</v>
      </c>
      <c r="F474" s="104">
        <f t="shared" ca="1" si="2059"/>
        <v>110.42384141070281</v>
      </c>
      <c r="G474" s="104">
        <f t="shared" ca="1" si="2059"/>
        <v>126.96138283136335</v>
      </c>
      <c r="H474" s="104">
        <f t="shared" ca="1" si="2059"/>
        <v>178.48171709063945</v>
      </c>
      <c r="I474" s="104">
        <f t="shared" ca="1" si="2059"/>
        <v>238.99918828629049</v>
      </c>
      <c r="J474" s="104">
        <f t="shared" ca="1" si="2059"/>
        <v>298.58784298540849</v>
      </c>
      <c r="K474" s="104"/>
      <c r="L474" s="104">
        <f t="shared" ref="L474:R474" ca="1" si="2060">SQRT(L473*L473+L472*L472)</f>
        <v>153.0115651684288</v>
      </c>
      <c r="M474" s="104">
        <f t="shared" ca="1" si="2060"/>
        <v>136.82438275358069</v>
      </c>
      <c r="N474" s="104">
        <f t="shared" ca="1" si="2060"/>
        <v>132.68808842596843</v>
      </c>
      <c r="O474" s="104">
        <f t="shared" ca="1" si="2060"/>
        <v>139.84357747621726</v>
      </c>
      <c r="P474" s="104">
        <f t="shared" ca="1" si="2060"/>
        <v>176.49617727054303</v>
      </c>
      <c r="Q474" s="104">
        <f t="shared" ca="1" si="2060"/>
        <v>227.46745314725126</v>
      </c>
      <c r="R474" s="104">
        <f t="shared" ca="1" si="2060"/>
        <v>280.99027831061244</v>
      </c>
      <c r="S474" s="104"/>
      <c r="T474" s="104">
        <f t="shared" ref="T474:Z474" ca="1" si="2061">SQRT(T473*T473+T472*T472)</f>
        <v>188.16939663362209</v>
      </c>
      <c r="U474" s="104">
        <f t="shared" ca="1" si="2061"/>
        <v>169.2826382891551</v>
      </c>
      <c r="V474" s="104">
        <f t="shared" ca="1" si="2061"/>
        <v>160.0621986894958</v>
      </c>
      <c r="W474" s="104">
        <f t="shared" ca="1" si="2061"/>
        <v>160.28067055318959</v>
      </c>
      <c r="X474" s="104">
        <f t="shared" ca="1" si="2061"/>
        <v>182.89995730866218</v>
      </c>
      <c r="Y474" s="104">
        <f t="shared" ca="1" si="2061"/>
        <v>222.32383426237789</v>
      </c>
      <c r="Z474" s="104">
        <f t="shared" ca="1" si="2061"/>
        <v>269.64209947155831</v>
      </c>
      <c r="AA474" s="104"/>
      <c r="AB474" s="104">
        <f t="shared" ref="AB474:AH474" ca="1" si="2062">SQRT(AB473*AB473+AB472*AB472)</f>
        <v>223.54441556831557</v>
      </c>
      <c r="AC474" s="104">
        <f t="shared" ca="1" si="2062"/>
        <v>202.8664482521703</v>
      </c>
      <c r="AD474" s="104">
        <f t="shared" ca="1" si="2062"/>
        <v>190.23309729638487</v>
      </c>
      <c r="AE474" s="104">
        <f t="shared" ca="1" si="2062"/>
        <v>185.60853250063764</v>
      </c>
      <c r="AF474" s="104">
        <f t="shared" ca="1" si="2062"/>
        <v>196.59546642005671</v>
      </c>
      <c r="AG474" s="104">
        <f t="shared" ca="1" si="2062"/>
        <v>225.60543964693954</v>
      </c>
      <c r="AH474" s="104">
        <f t="shared" ca="1" si="2062"/>
        <v>265.54751217382812</v>
      </c>
      <c r="AI474" s="104"/>
      <c r="AJ474" s="104">
        <f t="shared" ref="AJ474:AP474" ca="1" si="2063">SQRT(AJ473*AJ473+AJ472*AJ472)</f>
        <v>259.0848490950969</v>
      </c>
      <c r="AK474" s="104">
        <f t="shared" ca="1" si="2063"/>
        <v>237.06435888853628</v>
      </c>
      <c r="AL474" s="104">
        <f t="shared" ca="1" si="2063"/>
        <v>221.95080987478681</v>
      </c>
      <c r="AM474" s="104">
        <f t="shared" ca="1" si="2063"/>
        <v>213.9120863546874</v>
      </c>
      <c r="AN474" s="104">
        <f t="shared" ca="1" si="2063"/>
        <v>215.89211308693137</v>
      </c>
      <c r="AO474" s="104">
        <f t="shared" ca="1" si="2063"/>
        <v>235.83142048684141</v>
      </c>
      <c r="AP474" s="104">
        <f t="shared" ca="1" si="2063"/>
        <v>267.1376077998662</v>
      </c>
      <c r="AQ474" s="104"/>
      <c r="AR474" s="104">
        <f t="shared" ref="AR474:AX474" ca="1" si="2064">SQRT(AR473*AR473+AR472*AR472)</f>
        <v>294.74651699839166</v>
      </c>
      <c r="AS474" s="104">
        <f t="shared" ca="1" si="2064"/>
        <v>271.62506911213433</v>
      </c>
      <c r="AT474" s="104">
        <f t="shared" ca="1" si="2064"/>
        <v>254.80313544223645</v>
      </c>
      <c r="AU474" s="104">
        <f t="shared" ca="1" si="2064"/>
        <v>244.04146158335212</v>
      </c>
      <c r="AV474" s="104">
        <f t="shared" ca="1" si="2064"/>
        <v>239.19523992655903</v>
      </c>
      <c r="AW474" s="104">
        <f t="shared" ca="1" si="2064"/>
        <v>251.41919437914228</v>
      </c>
      <c r="AX474" s="104">
        <f t="shared" ca="1" si="2064"/>
        <v>275.17051849237191</v>
      </c>
      <c r="AY474" s="104"/>
      <c r="AZ474" s="104">
        <f t="shared" ref="AZ474:BF474" ca="1" si="2065">SQRT(AZ473*AZ473+AZ472*AZ472)</f>
        <v>366.237730728825</v>
      </c>
      <c r="BA474" s="104">
        <f t="shared" ca="1" si="2065"/>
        <v>341.34298645665456</v>
      </c>
      <c r="BB474" s="104">
        <f t="shared" ca="1" si="2065"/>
        <v>322.24318305190593</v>
      </c>
      <c r="BC474" s="104">
        <f t="shared" ca="1" si="2065"/>
        <v>307.85010176288819</v>
      </c>
      <c r="BD474" s="104">
        <f t="shared" ca="1" si="2065"/>
        <v>292.85950820962989</v>
      </c>
      <c r="BE474" s="104">
        <f t="shared" ca="1" si="2065"/>
        <v>293.697855677191</v>
      </c>
      <c r="BF474" s="104">
        <f t="shared" ca="1" si="2065"/>
        <v>306.1978923033995</v>
      </c>
    </row>
    <row r="475" spans="2:58" x14ac:dyDescent="0.2">
      <c r="B475" s="33" t="s">
        <v>36</v>
      </c>
      <c r="C475" s="20" t="s">
        <v>43</v>
      </c>
      <c r="D475" s="81">
        <f t="shared" ref="D475:J475" ca="1" si="2066">D453+D474*D474/2/D$19</f>
        <v>799.90300062265578</v>
      </c>
      <c r="E475" s="81">
        <f t="shared" ca="1" si="2066"/>
        <v>783.31058780311469</v>
      </c>
      <c r="F475" s="81">
        <f t="shared" ca="1" si="2066"/>
        <v>767.95366527942383</v>
      </c>
      <c r="G475" s="81">
        <f t="shared" ca="1" si="2066"/>
        <v>754.33400223983529</v>
      </c>
      <c r="H475" s="81">
        <f t="shared" ca="1" si="2066"/>
        <v>732.53461501793277</v>
      </c>
      <c r="I475" s="81">
        <f t="shared" ca="1" si="2066"/>
        <v>717.68217488594064</v>
      </c>
      <c r="J475" s="81">
        <f t="shared" ca="1" si="2066"/>
        <v>708.09187404814406</v>
      </c>
      <c r="K475" s="81"/>
      <c r="L475" s="81">
        <f t="shared" ref="L475:R475" ca="1" si="2067">L453+L474*L474/2/L$19</f>
        <v>805.01305347694006</v>
      </c>
      <c r="M475" s="81">
        <f t="shared" ca="1" si="2067"/>
        <v>785.55448845830313</v>
      </c>
      <c r="N475" s="81">
        <f t="shared" ca="1" si="2067"/>
        <v>766.70514586780519</v>
      </c>
      <c r="O475" s="81">
        <f t="shared" ca="1" si="2067"/>
        <v>749.87839794032072</v>
      </c>
      <c r="P475" s="81">
        <f t="shared" ca="1" si="2067"/>
        <v>722.68360817050109</v>
      </c>
      <c r="Q475" s="81">
        <f t="shared" ca="1" si="2067"/>
        <v>703.52310120385937</v>
      </c>
      <c r="R475" s="81">
        <f t="shared" ca="1" si="2067"/>
        <v>690.61154155676707</v>
      </c>
      <c r="S475" s="81"/>
      <c r="T475" s="81">
        <f t="shared" ref="T475:Z475" ca="1" si="2068">T453+T474*T474/2/T$19</f>
        <v>811.93296616911596</v>
      </c>
      <c r="U475" s="81">
        <f t="shared" ca="1" si="2068"/>
        <v>790.54576992193824</v>
      </c>
      <c r="V475" s="81">
        <f t="shared" ca="1" si="2068"/>
        <v>768.53729125937332</v>
      </c>
      <c r="W475" s="81">
        <f t="shared" ca="1" si="2068"/>
        <v>748.73609628422867</v>
      </c>
      <c r="X475" s="81">
        <f t="shared" ca="1" si="2068"/>
        <v>716.46107111531353</v>
      </c>
      <c r="Y475" s="81">
        <f t="shared" ca="1" si="2068"/>
        <v>693.09069914640861</v>
      </c>
      <c r="Z475" s="81">
        <f t="shared" ca="1" si="2068"/>
        <v>677.26045989423756</v>
      </c>
      <c r="AA475" s="81"/>
      <c r="AB475" s="81">
        <f t="shared" ref="AB475:AH475" ca="1" si="2069">AB453+AB474*AB474/2/AB$19</f>
        <v>820.07128281357939</v>
      </c>
      <c r="AC475" s="81">
        <f t="shared" ca="1" si="2069"/>
        <v>796.52679311150519</v>
      </c>
      <c r="AD475" s="81">
        <f t="shared" ca="1" si="2069"/>
        <v>773.51557145605568</v>
      </c>
      <c r="AE475" s="81">
        <f t="shared" ca="1" si="2069"/>
        <v>751.0569901614009</v>
      </c>
      <c r="AF475" s="81">
        <f t="shared" ca="1" si="2069"/>
        <v>714.12758869590141</v>
      </c>
      <c r="AG475" s="81">
        <f t="shared" ca="1" si="2069"/>
        <v>686.46143271306482</v>
      </c>
      <c r="AH475" s="81">
        <f t="shared" ca="1" si="2069"/>
        <v>669.72950993455106</v>
      </c>
      <c r="AI475" s="81"/>
      <c r="AJ475" s="81">
        <f t="shared" ref="AJ475:AP475" ca="1" si="2070">AJ453+AJ474*AJ474/2/AJ$19</f>
        <v>828.30053779686818</v>
      </c>
      <c r="AK475" s="81">
        <f t="shared" ca="1" si="2070"/>
        <v>804.33913391951523</v>
      </c>
      <c r="AL475" s="81">
        <f t="shared" ca="1" si="2070"/>
        <v>781.77206937416179</v>
      </c>
      <c r="AM475" s="81">
        <f t="shared" ca="1" si="2070"/>
        <v>757.29536295722812</v>
      </c>
      <c r="AN475" s="81">
        <f t="shared" ca="1" si="2070"/>
        <v>715.65403611629802</v>
      </c>
      <c r="AO475" s="81">
        <f t="shared" ca="1" si="2070"/>
        <v>685.45015631510148</v>
      </c>
      <c r="AP475" s="81">
        <f t="shared" ca="1" si="2070"/>
        <v>664.08649576475534</v>
      </c>
      <c r="AQ475" s="81"/>
      <c r="AR475" s="81">
        <f t="shared" ref="AR475:AX475" ca="1" si="2071">AR453+AR474*AR474/2/AR$19</f>
        <v>836.62462017224391</v>
      </c>
      <c r="AS475" s="81">
        <f t="shared" ca="1" si="2071"/>
        <v>813.99882842238242</v>
      </c>
      <c r="AT475" s="81">
        <f t="shared" ca="1" si="2071"/>
        <v>788.84720058465746</v>
      </c>
      <c r="AU475" s="81">
        <f t="shared" ca="1" si="2071"/>
        <v>766.11061742813615</v>
      </c>
      <c r="AV475" s="81">
        <f t="shared" ca="1" si="2071"/>
        <v>722.1236101502609</v>
      </c>
      <c r="AW475" s="81">
        <f t="shared" ca="1" si="2071"/>
        <v>688.651215198827</v>
      </c>
      <c r="AX475" s="81">
        <f t="shared" ca="1" si="2071"/>
        <v>663.92251074613762</v>
      </c>
      <c r="AY475" s="81"/>
      <c r="AZ475" s="81">
        <f t="shared" ref="AZ475:BF475" ca="1" si="2072">AZ453+AZ474*AZ474/2/AZ$19</f>
        <v>856.5405666158382</v>
      </c>
      <c r="BA475" s="81">
        <f t="shared" ca="1" si="2072"/>
        <v>838.63151687495133</v>
      </c>
      <c r="BB475" s="81">
        <f t="shared" ca="1" si="2072"/>
        <v>808.18251003858302</v>
      </c>
      <c r="BC475" s="81">
        <f t="shared" ca="1" si="2072"/>
        <v>784.00756264675772</v>
      </c>
      <c r="BD475" s="81">
        <f t="shared" ca="1" si="2072"/>
        <v>744.15729698182929</v>
      </c>
      <c r="BE475" s="81">
        <f t="shared" ca="1" si="2072"/>
        <v>706.36454563551229</v>
      </c>
      <c r="BF475" s="81">
        <f t="shared" ca="1" si="2072"/>
        <v>679.52496154214361</v>
      </c>
    </row>
    <row r="476" spans="2:58" x14ac:dyDescent="0.2">
      <c r="B476" s="33" t="s">
        <v>228</v>
      </c>
      <c r="C476" s="6" t="s">
        <v>44</v>
      </c>
      <c r="D476" s="81">
        <f t="shared" ref="D476:J476" ca="1" si="2073">D455*(D475/D453)^(1/D405)</f>
        <v>103097.1914678092</v>
      </c>
      <c r="E476" s="81">
        <f t="shared" ca="1" si="2073"/>
        <v>102556.51452164535</v>
      </c>
      <c r="F476" s="81">
        <f t="shared" ca="1" si="2073"/>
        <v>102808.38829728102</v>
      </c>
      <c r="G476" s="81">
        <f t="shared" ca="1" si="2073"/>
        <v>103802.35408388596</v>
      </c>
      <c r="H476" s="81">
        <f t="shared" ca="1" si="2073"/>
        <v>107929.13409193119</v>
      </c>
      <c r="I476" s="81">
        <f t="shared" ca="1" si="2073"/>
        <v>115112.98718059369</v>
      </c>
      <c r="J476" s="81">
        <f t="shared" ca="1" si="2073"/>
        <v>125221.85787040454</v>
      </c>
      <c r="K476" s="81"/>
      <c r="L476" s="81">
        <f t="shared" ref="L476:R476" ca="1" si="2074">L455*(L475/L453)^(1/L405)</f>
        <v>105219.10746249784</v>
      </c>
      <c r="M476" s="81">
        <f t="shared" ca="1" si="2074"/>
        <v>104252.02336614567</v>
      </c>
      <c r="N476" s="81">
        <f t="shared" ca="1" si="2074"/>
        <v>104093.23908315487</v>
      </c>
      <c r="O476" s="81">
        <f t="shared" ca="1" si="2074"/>
        <v>104664.55813604347</v>
      </c>
      <c r="P476" s="81">
        <f t="shared" ca="1" si="2074"/>
        <v>107856.05199020532</v>
      </c>
      <c r="Q476" s="81">
        <f t="shared" ca="1" si="2074"/>
        <v>113869.80223891909</v>
      </c>
      <c r="R476" s="81">
        <f t="shared" ca="1" si="2074"/>
        <v>122594.08407879493</v>
      </c>
      <c r="S476" s="81"/>
      <c r="T476" s="81">
        <f t="shared" ref="T476:Z476" ca="1" si="2075">T455*(T475/T453)^(1/T405)</f>
        <v>107952.49115872046</v>
      </c>
      <c r="U476" s="81">
        <f t="shared" ca="1" si="2075"/>
        <v>106556.63440576036</v>
      </c>
      <c r="V476" s="81">
        <f t="shared" ca="1" si="2075"/>
        <v>106010.33053288258</v>
      </c>
      <c r="W476" s="81">
        <f t="shared" ca="1" si="2075"/>
        <v>106192.7950226083</v>
      </c>
      <c r="X476" s="81">
        <f t="shared" ca="1" si="2075"/>
        <v>108543.74623060646</v>
      </c>
      <c r="Y476" s="81">
        <f t="shared" ca="1" si="2075"/>
        <v>113415.14228020517</v>
      </c>
      <c r="Z476" s="81">
        <f t="shared" ca="1" si="2075"/>
        <v>121045.03059218201</v>
      </c>
      <c r="AA476" s="81"/>
      <c r="AB476" s="81">
        <f t="shared" ref="AB476:AH476" ca="1" si="2076">AB455*(AB475/AB453)^(1/AB405)</f>
        <v>111329.42882909234</v>
      </c>
      <c r="AC476" s="81">
        <f t="shared" ca="1" si="2076"/>
        <v>109506.99852285975</v>
      </c>
      <c r="AD476" s="81">
        <f t="shared" ca="1" si="2076"/>
        <v>108561.73949717711</v>
      </c>
      <c r="AE476" s="81">
        <f t="shared" ca="1" si="2076"/>
        <v>108385.7049181107</v>
      </c>
      <c r="AF476" s="81">
        <f t="shared" ca="1" si="2076"/>
        <v>109985.8619936247</v>
      </c>
      <c r="AG476" s="81">
        <f t="shared" ca="1" si="2076"/>
        <v>113992.25931551807</v>
      </c>
      <c r="AH476" s="81">
        <f t="shared" ca="1" si="2076"/>
        <v>120590.96960805113</v>
      </c>
      <c r="AI476" s="81"/>
      <c r="AJ476" s="81">
        <f t="shared" ref="AJ476:AP476" ca="1" si="2077">AJ455*(AJ475/AJ453)^(1/AJ405)</f>
        <v>115413.51733326292</v>
      </c>
      <c r="AK476" s="81">
        <f t="shared" ca="1" si="2077"/>
        <v>113121.91530564106</v>
      </c>
      <c r="AL476" s="81">
        <f t="shared" ca="1" si="2077"/>
        <v>111743.01100416244</v>
      </c>
      <c r="AM476" s="81">
        <f t="shared" ca="1" si="2077"/>
        <v>111227.60491041168</v>
      </c>
      <c r="AN476" s="81">
        <f t="shared" ca="1" si="2077"/>
        <v>112166.07880803762</v>
      </c>
      <c r="AO476" s="81">
        <f t="shared" ca="1" si="2077"/>
        <v>115434.13064951933</v>
      </c>
      <c r="AP476" s="81">
        <f t="shared" ca="1" si="2077"/>
        <v>121068.24076199376</v>
      </c>
      <c r="AQ476" s="81"/>
      <c r="AR476" s="81">
        <f t="shared" ref="AR476:AX476" ca="1" si="2078">AR455*(AR475/AR453)^(1/AR405)</f>
        <v>120273.59822770103</v>
      </c>
      <c r="AS476" s="81">
        <f t="shared" ca="1" si="2078"/>
        <v>117429.41734544485</v>
      </c>
      <c r="AT476" s="81">
        <f t="shared" ca="1" si="2078"/>
        <v>115676.4387467615</v>
      </c>
      <c r="AU476" s="81">
        <f t="shared" ca="1" si="2078"/>
        <v>114730.28593162507</v>
      </c>
      <c r="AV476" s="81">
        <f t="shared" ca="1" si="2078"/>
        <v>115038.53382850811</v>
      </c>
      <c r="AW476" s="81">
        <f t="shared" ca="1" si="2078"/>
        <v>117674.10933748912</v>
      </c>
      <c r="AX476" s="81">
        <f t="shared" ca="1" si="2078"/>
        <v>122531.55820912025</v>
      </c>
      <c r="AY476" s="81"/>
      <c r="AZ476" s="81">
        <f t="shared" ref="AZ476:BF476" ca="1" si="2079">AZ455*(AZ475/AZ453)^(1/AZ405)</f>
        <v>132530.74771078076</v>
      </c>
      <c r="BA476" s="81">
        <f t="shared" ca="1" si="2079"/>
        <v>128261.65428428062</v>
      </c>
      <c r="BB476" s="81">
        <f t="shared" ca="1" si="2079"/>
        <v>125816.35431077349</v>
      </c>
      <c r="BC476" s="81">
        <f t="shared" ca="1" si="2079"/>
        <v>124072.67365430888</v>
      </c>
      <c r="BD476" s="81">
        <f t="shared" ca="1" si="2079"/>
        <v>122801.75706920575</v>
      </c>
      <c r="BE476" s="81">
        <f t="shared" ca="1" si="2079"/>
        <v>124353.7490788428</v>
      </c>
      <c r="BF476" s="81">
        <f t="shared" ca="1" si="2079"/>
        <v>128034.48276348825</v>
      </c>
    </row>
    <row r="477" spans="2:58" x14ac:dyDescent="0.2">
      <c r="E477" s="92"/>
      <c r="F477" s="92"/>
      <c r="G477" s="92"/>
      <c r="H477" s="92"/>
      <c r="I477" s="92"/>
      <c r="J477" s="92"/>
      <c r="K477" s="92"/>
      <c r="L477" s="92"/>
      <c r="M477" s="92"/>
      <c r="N477" s="92"/>
      <c r="O477" s="92"/>
      <c r="P477" s="92"/>
      <c r="Q477" s="92"/>
      <c r="R477" s="92"/>
      <c r="S477" s="92"/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</row>
    <row r="478" spans="2:58" x14ac:dyDescent="0.2">
      <c r="B478" s="33" t="s">
        <v>343</v>
      </c>
      <c r="C478" s="20" t="s">
        <v>43</v>
      </c>
      <c r="D478" s="92">
        <f t="shared" ref="D478:J478" ca="1" si="2080">D453*(1+D446*((D497/D455)^D405-1))</f>
        <v>803.46037438953442</v>
      </c>
      <c r="E478" s="92">
        <f t="shared" ca="1" si="2080"/>
        <v>790.26929777560849</v>
      </c>
      <c r="F478" s="92">
        <f t="shared" ca="1" si="2080"/>
        <v>778.13529829669903</v>
      </c>
      <c r="G478" s="92">
        <f t="shared" ca="1" si="2080"/>
        <v>767.56267045938478</v>
      </c>
      <c r="H478" s="92">
        <f t="shared" ca="1" si="2080"/>
        <v>751.3230045847057</v>
      </c>
      <c r="I478" s="92">
        <f t="shared" ca="1" si="2080"/>
        <v>741.44025359129284</v>
      </c>
      <c r="J478" s="92">
        <f t="shared" ca="1" si="2080"/>
        <v>736.09536840151441</v>
      </c>
      <c r="K478" s="92"/>
      <c r="L478" s="92">
        <f t="shared" ref="L478:R478" ca="1" si="2081">L453*(1+L446*((L497/L455)^L405-1))</f>
        <v>809.46251236902469</v>
      </c>
      <c r="M478" s="92">
        <f t="shared" ca="1" si="2081"/>
        <v>794.25040348914888</v>
      </c>
      <c r="N478" s="92">
        <f t="shared" ca="1" si="2081"/>
        <v>779.39190205244756</v>
      </c>
      <c r="O478" s="92">
        <f t="shared" ca="1" si="2081"/>
        <v>766.32196355082658</v>
      </c>
      <c r="P478" s="92">
        <f t="shared" ca="1" si="2081"/>
        <v>745.99004301067714</v>
      </c>
      <c r="Q478" s="92">
        <f t="shared" ca="1" si="2081"/>
        <v>733.03503730431669</v>
      </c>
      <c r="R478" s="92">
        <f t="shared" ca="1" si="2081"/>
        <v>725.56726118128097</v>
      </c>
      <c r="S478" s="92"/>
      <c r="T478" s="92">
        <f t="shared" ref="T478:Z478" ca="1" si="2082">T453*(1+T446*((T497/T455)^T405-1))</f>
        <v>817.2779935964287</v>
      </c>
      <c r="U478" s="92">
        <f t="shared" ca="1" si="2082"/>
        <v>800.99725076451978</v>
      </c>
      <c r="V478" s="92">
        <f t="shared" ca="1" si="2082"/>
        <v>783.74830358804286</v>
      </c>
      <c r="W478" s="92">
        <f t="shared" ca="1" si="2082"/>
        <v>768.40534628172281</v>
      </c>
      <c r="X478" s="92">
        <f t="shared" ca="1" si="2082"/>
        <v>744.25992090983846</v>
      </c>
      <c r="Y478" s="92">
        <f t="shared" ca="1" si="2082"/>
        <v>728.12928786512975</v>
      </c>
      <c r="Z478" s="92">
        <f t="shared" ca="1" si="2082"/>
        <v>719.02104591209229</v>
      </c>
      <c r="AA478" s="92"/>
      <c r="AB478" s="92">
        <f t="shared" ref="AB478:AH478" ca="1" si="2083">AB453*(1+AB446*((AB497/AB455)^AB405-1))</f>
        <v>826.31274277819386</v>
      </c>
      <c r="AC478" s="92">
        <f t="shared" ca="1" si="2083"/>
        <v>808.73545657340264</v>
      </c>
      <c r="AD478" s="92">
        <f t="shared" ca="1" si="2083"/>
        <v>791.29188665147637</v>
      </c>
      <c r="AE478" s="92">
        <f t="shared" ca="1" si="2083"/>
        <v>773.9981495027248</v>
      </c>
      <c r="AF478" s="92">
        <f t="shared" ca="1" si="2083"/>
        <v>746.45727857362851</v>
      </c>
      <c r="AG478" s="92">
        <f t="shared" ca="1" si="2083"/>
        <v>727.14133799189324</v>
      </c>
      <c r="AH478" s="92">
        <f t="shared" ca="1" si="2083"/>
        <v>718.35087292105322</v>
      </c>
      <c r="AI478" s="92"/>
      <c r="AJ478" s="92">
        <f t="shared" ref="AJ478:AP478" ca="1" si="2084">AJ453*(1+AJ446*((AJ497/AJ455)^AJ405-1))</f>
        <v>835.42920641733326</v>
      </c>
      <c r="AK478" s="92">
        <f t="shared" ca="1" si="2084"/>
        <v>818.32077308617033</v>
      </c>
      <c r="AL478" s="92">
        <f t="shared" ca="1" si="2084"/>
        <v>802.17960953970032</v>
      </c>
      <c r="AM478" s="92">
        <f t="shared" ca="1" si="2084"/>
        <v>783.60387495179236</v>
      </c>
      <c r="AN478" s="92">
        <f t="shared" ca="1" si="2084"/>
        <v>752.60940426175728</v>
      </c>
      <c r="AO478" s="92">
        <f t="shared" ca="1" si="2084"/>
        <v>731.95003992866032</v>
      </c>
      <c r="AP478" s="92">
        <f t="shared" ca="1" si="2084"/>
        <v>719.47165012302776</v>
      </c>
      <c r="AQ478" s="92"/>
      <c r="AR478" s="92">
        <f t="shared" ref="AR478:AW478" ca="1" si="2085">AR453*(1+AR446*((AR497/AR455)^AR405-1))</f>
        <v>844.62765299190278</v>
      </c>
      <c r="AS478" s="92">
        <f t="shared" ca="1" si="2085"/>
        <v>829.77443561545783</v>
      </c>
      <c r="AT478" s="92">
        <f t="shared" ca="1" si="2085"/>
        <v>811.83942961086484</v>
      </c>
      <c r="AU478" s="92">
        <f t="shared" ca="1" si="2085"/>
        <v>795.86801166318389</v>
      </c>
      <c r="AV478" s="92">
        <f t="shared" ca="1" si="2085"/>
        <v>763.9201329268077</v>
      </c>
      <c r="AW478" s="92">
        <f t="shared" ca="1" si="2085"/>
        <v>741.16894540944406</v>
      </c>
      <c r="AX478" s="92">
        <f ca="1">AX453*(1+AX446*((AX497/AX455)^AX405-1))</f>
        <v>726.31496530402524</v>
      </c>
      <c r="AY478" s="92"/>
      <c r="AZ478" s="92">
        <f t="shared" ref="AZ478:BF478" ca="1" si="2086">AZ453*(1+AZ446*((AZ497/AZ455)^AZ405-1))</f>
        <v>866.27709149567443</v>
      </c>
      <c r="BA478" s="92">
        <f t="shared" ca="1" si="2086"/>
        <v>858.07249267660711</v>
      </c>
      <c r="BB478" s="92">
        <f t="shared" ca="1" si="2086"/>
        <v>836.43413534801164</v>
      </c>
      <c r="BC478" s="92">
        <f t="shared" ca="1" si="2086"/>
        <v>820.62211256542128</v>
      </c>
      <c r="BD478" s="92">
        <f t="shared" ca="1" si="2086"/>
        <v>796.19101208260474</v>
      </c>
      <c r="BE478" s="92">
        <f t="shared" ca="1" si="2086"/>
        <v>771.73349650542752</v>
      </c>
      <c r="BF478" s="92">
        <f t="shared" ca="1" si="2086"/>
        <v>757.29972455562211</v>
      </c>
    </row>
    <row r="479" spans="2:58" x14ac:dyDescent="0.2">
      <c r="B479" s="33" t="s">
        <v>342</v>
      </c>
      <c r="C479" s="20" t="s">
        <v>43</v>
      </c>
      <c r="D479" s="81">
        <f t="shared" ref="D479:J479" ca="1" si="2087">D478-D496*D496/2/D403</f>
        <v>802.82436129643736</v>
      </c>
      <c r="E479" s="81">
        <f t="shared" ca="1" si="2087"/>
        <v>787.78416795851115</v>
      </c>
      <c r="F479" s="81">
        <f t="shared" ca="1" si="2087"/>
        <v>772.80987697158298</v>
      </c>
      <c r="G479" s="81">
        <f t="shared" ca="1" si="2087"/>
        <v>758.62033453131232</v>
      </c>
      <c r="H479" s="81">
        <f t="shared" ca="1" si="2087"/>
        <v>733.67020733052891</v>
      </c>
      <c r="I479" s="81">
        <f t="shared" ca="1" si="2087"/>
        <v>714.37399721502948</v>
      </c>
      <c r="J479" s="81">
        <f t="shared" ca="1" si="2087"/>
        <v>701.39711869713653</v>
      </c>
      <c r="K479" s="81"/>
      <c r="L479" s="81">
        <f t="shared" ref="L479:R479" ca="1" si="2088">L478-L496*L496/2/L403</f>
        <v>808.86237602392657</v>
      </c>
      <c r="M479" s="81">
        <f t="shared" ca="1" si="2088"/>
        <v>791.89827806442713</v>
      </c>
      <c r="N479" s="81">
        <f t="shared" ca="1" si="2088"/>
        <v>774.38483537794662</v>
      </c>
      <c r="O479" s="81">
        <f t="shared" ca="1" si="2088"/>
        <v>757.98173172541965</v>
      </c>
      <c r="P479" s="81">
        <f t="shared" ca="1" si="2088"/>
        <v>729.78519241773984</v>
      </c>
      <c r="Q479" s="81">
        <f t="shared" ca="1" si="2088"/>
        <v>708.55566220587696</v>
      </c>
      <c r="R479" s="81">
        <f t="shared" ca="1" si="2088"/>
        <v>694.46945675504367</v>
      </c>
      <c r="S479" s="81"/>
      <c r="T479" s="81">
        <f t="shared" ref="T479:Z479" ca="1" si="2089">T478-T496*T496/2/T403</f>
        <v>816.7166734257089</v>
      </c>
      <c r="U479" s="81">
        <f t="shared" ca="1" si="2089"/>
        <v>798.78473032465547</v>
      </c>
      <c r="V479" s="81">
        <f t="shared" ca="1" si="2089"/>
        <v>779.06722838652831</v>
      </c>
      <c r="W479" s="81">
        <f t="shared" ca="1" si="2089"/>
        <v>760.67067998659036</v>
      </c>
      <c r="X479" s="81">
        <f t="shared" ca="1" si="2089"/>
        <v>729.47967784927744</v>
      </c>
      <c r="Y479" s="81">
        <f t="shared" ca="1" si="2089"/>
        <v>706.29941402402358</v>
      </c>
      <c r="Z479" s="81">
        <f t="shared" ca="1" si="2089"/>
        <v>691.39522457846306</v>
      </c>
      <c r="AA479" s="81"/>
      <c r="AB479" s="81">
        <f t="shared" ref="AB479:AH479" ca="1" si="2090">AB478-AB496*AB496/2/AB403</f>
        <v>825.79283696648338</v>
      </c>
      <c r="AC479" s="81">
        <f t="shared" ca="1" si="2090"/>
        <v>806.67603890524322</v>
      </c>
      <c r="AD479" s="81">
        <f t="shared" ca="1" si="2090"/>
        <v>786.93561057397892</v>
      </c>
      <c r="AE479" s="81">
        <f t="shared" ca="1" si="2090"/>
        <v>766.85523142080331</v>
      </c>
      <c r="AF479" s="81">
        <f t="shared" ca="1" si="2090"/>
        <v>733.03416658944673</v>
      </c>
      <c r="AG479" s="81">
        <f t="shared" ca="1" si="2090"/>
        <v>707.65303596156139</v>
      </c>
      <c r="AH479" s="81">
        <f t="shared" ca="1" si="2090"/>
        <v>693.85156015358984</v>
      </c>
      <c r="AI479" s="81"/>
      <c r="AJ479" s="81">
        <f t="shared" ref="AJ479:AP479" ca="1" si="2091">AJ478-AJ496*AJ496/2/AJ403</f>
        <v>834.95372917810903</v>
      </c>
      <c r="AK479" s="81">
        <f t="shared" ca="1" si="2091"/>
        <v>816.41824962724706</v>
      </c>
      <c r="AL479" s="81">
        <f t="shared" ca="1" si="2091"/>
        <v>798.13819863548883</v>
      </c>
      <c r="AM479" s="81">
        <f t="shared" ca="1" si="2091"/>
        <v>777.01759220493136</v>
      </c>
      <c r="AN479" s="81">
        <f t="shared" ca="1" si="2091"/>
        <v>740.4522529443293</v>
      </c>
      <c r="AO479" s="81">
        <f t="shared" ca="1" si="2091"/>
        <v>714.52323332711012</v>
      </c>
      <c r="AP479" s="81">
        <f t="shared" ca="1" si="2091"/>
        <v>697.96207170853245</v>
      </c>
      <c r="AQ479" s="81"/>
      <c r="AR479" s="81">
        <f t="shared" ref="AR479:AX479" ca="1" si="2092">AR478-AR496*AR496/2/AR403</f>
        <v>844.19822361204103</v>
      </c>
      <c r="AS479" s="81">
        <f t="shared" ca="1" si="2092"/>
        <v>828.02871148838824</v>
      </c>
      <c r="AT479" s="81">
        <f t="shared" ca="1" si="2092"/>
        <v>808.15054629587473</v>
      </c>
      <c r="AU479" s="81">
        <f t="shared" ca="1" si="2092"/>
        <v>789.82171457403376</v>
      </c>
      <c r="AV479" s="81">
        <f t="shared" ca="1" si="2092"/>
        <v>752.88019290152477</v>
      </c>
      <c r="AW479" s="81">
        <f t="shared" ca="1" si="2092"/>
        <v>725.58708861932269</v>
      </c>
      <c r="AX479" s="81">
        <f t="shared" ca="1" si="2092"/>
        <v>707.38202588633362</v>
      </c>
      <c r="AY479" s="81"/>
      <c r="AZ479" s="81">
        <f t="shared" ref="AZ479:BF479" ca="1" si="2093">AZ478-AZ496*AZ496/2/AZ403</f>
        <v>865.93610001127752</v>
      </c>
      <c r="BA479" s="81">
        <f t="shared" ca="1" si="2093"/>
        <v>856.628883955324</v>
      </c>
      <c r="BB479" s="81">
        <f t="shared" ca="1" si="2093"/>
        <v>833.42067629691314</v>
      </c>
      <c r="BC479" s="81">
        <f t="shared" ca="1" si="2093"/>
        <v>815.70199596740349</v>
      </c>
      <c r="BD479" s="81">
        <f t="shared" ca="1" si="2093"/>
        <v>787.12094834634706</v>
      </c>
      <c r="BE479" s="81">
        <f t="shared" ca="1" si="2093"/>
        <v>759.22808867418621</v>
      </c>
      <c r="BF479" s="81">
        <f t="shared" ca="1" si="2093"/>
        <v>742.33816317895526</v>
      </c>
    </row>
    <row r="480" spans="2:58" x14ac:dyDescent="0.2">
      <c r="B480" s="33" t="s">
        <v>207</v>
      </c>
      <c r="C480" s="3" t="s">
        <v>11</v>
      </c>
      <c r="D480" s="100">
        <f t="shared" ref="D480:J480" ca="1" si="2094">IF(ISERR(D479),IF(ISERR((1-D446*(1-D490^D405))/D490^D405),1,(1-D446*(1-D490^D405))/D490^D405),D479/D453/D490^D405)</f>
        <v>0.99792863625872519</v>
      </c>
      <c r="E480" s="100">
        <f t="shared" ca="1" si="2094"/>
        <v>0.99738577037110554</v>
      </c>
      <c r="F480" s="100">
        <f t="shared" ca="1" si="2094"/>
        <v>0.99653750621576642</v>
      </c>
      <c r="G480" s="100">
        <f t="shared" ca="1" si="2094"/>
        <v>0.99541776545419525</v>
      </c>
      <c r="H480" s="100">
        <f t="shared" ca="1" si="2094"/>
        <v>0.99249032743385113</v>
      </c>
      <c r="I480" s="100">
        <f t="shared" ca="1" si="2094"/>
        <v>0.98874358759241809</v>
      </c>
      <c r="J480" s="100">
        <f t="shared" ca="1" si="2094"/>
        <v>0.98452159083645829</v>
      </c>
      <c r="K480" s="100"/>
      <c r="L480" s="100">
        <f t="shared" ref="L480:R480" ca="1" si="2095">IF(ISERR(L479),IF(ISERR((1-L446*(1-L490^L405))/L490^L405),1,(1-L446*(1-L490^L405))/L490^L405),L479/L453/L490^L405)</f>
        <v>0.99688848036677191</v>
      </c>
      <c r="M480" s="100">
        <f t="shared" ca="1" si="2095"/>
        <v>0.99632835888635152</v>
      </c>
      <c r="N480" s="100">
        <f t="shared" ca="1" si="2095"/>
        <v>0.99546797731632042</v>
      </c>
      <c r="O480" s="100">
        <f t="shared" ca="1" si="2095"/>
        <v>0.99434743572101858</v>
      </c>
      <c r="P480" s="100">
        <f t="shared" ca="1" si="2095"/>
        <v>0.99145455512783676</v>
      </c>
      <c r="Q480" s="100">
        <f t="shared" ca="1" si="2095"/>
        <v>0.98779627164898631</v>
      </c>
      <c r="R480" s="100">
        <f t="shared" ca="1" si="2095"/>
        <v>0.98367560525171283</v>
      </c>
      <c r="S480" s="100"/>
      <c r="T480" s="100">
        <f t="shared" ref="T480:Z480" ca="1" si="2096">IF(ISERR(T479),IF(ISERR((1-T446*(1-T490^T405))/T490^T405),1,(1-T446*(1-T490^T405))/T490^T405),T479/T453/T490^T405)</f>
        <v>0.99564270660872611</v>
      </c>
      <c r="U480" s="100">
        <f t="shared" ca="1" si="2096"/>
        <v>0.9950610430896758</v>
      </c>
      <c r="V480" s="100">
        <f t="shared" ca="1" si="2096"/>
        <v>0.99417789393336775</v>
      </c>
      <c r="W480" s="100">
        <f t="shared" ca="1" si="2096"/>
        <v>0.99304493299328966</v>
      </c>
      <c r="X480" s="100">
        <f t="shared" ca="1" si="2096"/>
        <v>0.99016340065467279</v>
      </c>
      <c r="Y480" s="100">
        <f t="shared" ca="1" si="2096"/>
        <v>0.98664003979802561</v>
      </c>
      <c r="Z480" s="100">
        <f t="shared" ca="1" si="2096"/>
        <v>0.9825401045494796</v>
      </c>
      <c r="AA480" s="100"/>
      <c r="AB480" s="100">
        <f t="shared" ref="AB480:AH480" ca="1" si="2097">IF(ISERR(AB479),IF(ISERR((1-AB446*(1-AB490^AB405))/AB490^AB405),1,(1-AB446*(1-AB490^AB405))/AB490^AB405),AB479/AB453/AB490^AB405)</f>
        <v>0.99420292130871402</v>
      </c>
      <c r="AC480" s="100">
        <f t="shared" ca="1" si="2097"/>
        <v>0.99359251745108845</v>
      </c>
      <c r="AD480" s="100">
        <f t="shared" ca="1" si="2097"/>
        <v>0.99268800335745278</v>
      </c>
      <c r="AE480" s="100">
        <f t="shared" ca="1" si="2097"/>
        <v>0.99153133782185143</v>
      </c>
      <c r="AF480" s="100">
        <f t="shared" ca="1" si="2097"/>
        <v>0.98863654096032116</v>
      </c>
      <c r="AG480" s="100">
        <f t="shared" ca="1" si="2097"/>
        <v>0.98514527948266895</v>
      </c>
      <c r="AH480" s="100">
        <f t="shared" ca="1" si="2097"/>
        <v>0.9811181123506193</v>
      </c>
      <c r="AI480" s="100"/>
      <c r="AJ480" s="100">
        <f t="shared" ref="AJ480:AP480" ca="1" si="2098">IF(ISERR(AJ479),IF(ISERR((1-AJ446*(1-AJ490^AJ405))/AJ490^AJ405),1,(1-AJ446*(1-AJ490^AJ405))/AJ490^AJ405),AJ479/AJ453/AJ490^AJ405)</f>
        <v>0.99257383951593725</v>
      </c>
      <c r="AK480" s="100">
        <f t="shared" ca="1" si="2098"/>
        <v>0.99194246190462254</v>
      </c>
      <c r="AL480" s="100">
        <f t="shared" ca="1" si="2098"/>
        <v>0.99102443440125376</v>
      </c>
      <c r="AM480" s="100">
        <f t="shared" ca="1" si="2098"/>
        <v>0.98983644359516676</v>
      </c>
      <c r="AN480" s="100">
        <f t="shared" ca="1" si="2098"/>
        <v>0.98690248825501081</v>
      </c>
      <c r="AO480" s="100">
        <f t="shared" ca="1" si="2098"/>
        <v>0.98341732363678236</v>
      </c>
      <c r="AP480" s="100">
        <f t="shared" ca="1" si="2098"/>
        <v>0.97946851316334016</v>
      </c>
      <c r="AQ480" s="100"/>
      <c r="AR480" s="100">
        <f t="shared" ref="AR480:AX480" ca="1" si="2099">IF(ISERR(AR479),IF(ISERR((1-AR446*(1-AR490^AR405))/AR490^AR405),1,(1-AR446*(1-AR490^AR405))/AR490^AR405),AR479/AR453/AR490^AR405)</f>
        <v>0.99076399889632438</v>
      </c>
      <c r="AS480" s="100">
        <f t="shared" ca="1" si="2099"/>
        <v>0.9901301774453648</v>
      </c>
      <c r="AT480" s="100">
        <f t="shared" ca="1" si="2099"/>
        <v>0.98917269142916808</v>
      </c>
      <c r="AU480" s="100">
        <f t="shared" ca="1" si="2099"/>
        <v>0.98798232318147283</v>
      </c>
      <c r="AV480" s="100">
        <f t="shared" ca="1" si="2099"/>
        <v>0.98500266915222545</v>
      </c>
      <c r="AW480" s="100">
        <f t="shared" ca="1" si="2099"/>
        <v>0.98150109980442668</v>
      </c>
      <c r="AX480" s="100">
        <f t="shared" ca="1" si="2099"/>
        <v>0.97760024833549075</v>
      </c>
      <c r="AY480" s="100"/>
      <c r="AZ480" s="100">
        <f t="shared" ref="AZ480:BF480" ca="1" si="2100">IF(ISERR(AZ479),IF(ISERR((1-AZ446*(1-AZ490^AZ405))/AZ490^AZ405),1,(1-AZ446*(1-AZ490^AZ405))/AZ490^AZ405),AZ479/AZ453/AZ490^AZ405)</f>
        <v>0.98668043838278396</v>
      </c>
      <c r="BA480" s="100">
        <f t="shared" ca="1" si="2100"/>
        <v>0.98609857017732139</v>
      </c>
      <c r="BB480" s="100">
        <f t="shared" ca="1" si="2100"/>
        <v>0.98503340801440697</v>
      </c>
      <c r="BC480" s="100">
        <f t="shared" ca="1" si="2100"/>
        <v>0.98380343499783174</v>
      </c>
      <c r="BD480" s="100">
        <f t="shared" ca="1" si="2100"/>
        <v>0.98082992338178177</v>
      </c>
      <c r="BE480" s="100">
        <f t="shared" ca="1" si="2100"/>
        <v>0.97726788270634712</v>
      </c>
      <c r="BF480" s="100">
        <f t="shared" ca="1" si="2100"/>
        <v>0.97339557550579259</v>
      </c>
    </row>
    <row r="481" spans="1:58" x14ac:dyDescent="0.2">
      <c r="B481" s="33" t="s">
        <v>208</v>
      </c>
      <c r="C481" s="3" t="s">
        <v>11</v>
      </c>
      <c r="D481" s="100">
        <f t="shared" ref="D481:J481" ca="1" si="2101">1/D480/D480</f>
        <v>1.0041556347672091</v>
      </c>
      <c r="E481" s="100">
        <f t="shared" ca="1" si="2101"/>
        <v>1.0052490335463493</v>
      </c>
      <c r="F481" s="100">
        <f t="shared" ca="1" si="2101"/>
        <v>1.0069611209252045</v>
      </c>
      <c r="G481" s="100">
        <f t="shared" ca="1" si="2101"/>
        <v>1.0092278467788325</v>
      </c>
      <c r="H481" s="100">
        <f t="shared" ca="1" si="2101"/>
        <v>1.0151902407625086</v>
      </c>
      <c r="I481" s="100">
        <f t="shared" ca="1" si="2101"/>
        <v>1.0228987317047498</v>
      </c>
      <c r="J481" s="100">
        <f t="shared" ca="1" si="2101"/>
        <v>1.0316906875423864</v>
      </c>
      <c r="K481" s="100"/>
      <c r="L481" s="100">
        <f t="shared" ref="L481:R481" ca="1" si="2102">1/L480/L480</f>
        <v>1.0062522048975455</v>
      </c>
      <c r="M481" s="100">
        <f t="shared" ca="1" si="2102"/>
        <v>1.0073839239742186</v>
      </c>
      <c r="N481" s="100">
        <f t="shared" ca="1" si="2102"/>
        <v>1.0091260375140252</v>
      </c>
      <c r="O481" s="100">
        <f t="shared" ca="1" si="2102"/>
        <v>1.0114017105773314</v>
      </c>
      <c r="P481" s="100">
        <f t="shared" ca="1" si="2102"/>
        <v>1.0173124866794003</v>
      </c>
      <c r="Q481" s="100">
        <f t="shared" ca="1" si="2102"/>
        <v>1.024861632261939</v>
      </c>
      <c r="R481" s="100">
        <f t="shared" ca="1" si="2102"/>
        <v>1.0334660101342168</v>
      </c>
      <c r="S481" s="100"/>
      <c r="T481" s="100">
        <f t="shared" ref="T481:Z481" ca="1" si="2103">1/T480/T480</f>
        <v>1.0087718775218435</v>
      </c>
      <c r="U481" s="100">
        <f t="shared" ca="1" si="2103"/>
        <v>1.0099515786093729</v>
      </c>
      <c r="V481" s="100">
        <f t="shared" ca="1" si="2103"/>
        <v>1.0117466980816678</v>
      </c>
      <c r="W481" s="100">
        <f t="shared" ca="1" si="2103"/>
        <v>1.0140566104314153</v>
      </c>
      <c r="X481" s="100">
        <f t="shared" ca="1" si="2103"/>
        <v>1.0199673292266185</v>
      </c>
      <c r="Y481" s="100">
        <f t="shared" ca="1" si="2103"/>
        <v>1.0272650862976775</v>
      </c>
      <c r="Z481" s="100">
        <f t="shared" ca="1" si="2103"/>
        <v>1.0358560998009865</v>
      </c>
      <c r="AA481" s="100"/>
      <c r="AB481" s="100">
        <f t="shared" ref="AB481:AH481" ca="1" si="2104">1/AB480/AB480</f>
        <v>1.0116957607023576</v>
      </c>
      <c r="AC481" s="100">
        <f t="shared" ca="1" si="2104"/>
        <v>1.0129391933469878</v>
      </c>
      <c r="AD481" s="100">
        <f t="shared" ca="1" si="2104"/>
        <v>1.014785967341201</v>
      </c>
      <c r="AE481" s="100">
        <f t="shared" ca="1" si="2104"/>
        <v>1.0171549344852036</v>
      </c>
      <c r="AF481" s="100">
        <f t="shared" ca="1" si="2104"/>
        <v>1.0231202565780886</v>
      </c>
      <c r="AG481" s="100">
        <f t="shared" ca="1" si="2104"/>
        <v>1.0303847886083743</v>
      </c>
      <c r="AH481" s="100">
        <f t="shared" ca="1" si="2104"/>
        <v>1.0388609301313516</v>
      </c>
      <c r="AI481" s="100"/>
      <c r="AJ481" s="100">
        <f t="shared" ref="AJ481:AP481" ca="1" si="2105">1/AJ480/AJ480</f>
        <v>1.0150194180372782</v>
      </c>
      <c r="AK481" s="100">
        <f t="shared" ca="1" si="2105"/>
        <v>1.0163119617403613</v>
      </c>
      <c r="AL481" s="100">
        <f t="shared" ca="1" si="2105"/>
        <v>1.0181957386485316</v>
      </c>
      <c r="AM481" s="100">
        <f t="shared" ca="1" si="2105"/>
        <v>1.0206412599520831</v>
      </c>
      <c r="AN481" s="100">
        <f t="shared" ca="1" si="2105"/>
        <v>1.0267187946591305</v>
      </c>
      <c r="AO481" s="100">
        <f t="shared" ca="1" si="2105"/>
        <v>1.0340089339080025</v>
      </c>
      <c r="AP481" s="100">
        <f t="shared" ca="1" si="2105"/>
        <v>1.0423631299760296</v>
      </c>
      <c r="AQ481" s="100"/>
      <c r="AR481" s="100">
        <f t="shared" ref="AR481:AX481" ca="1" si="2106">1/AR480/AR480</f>
        <v>1.018731101608646</v>
      </c>
      <c r="AS481" s="100">
        <f t="shared" ca="1" si="2106"/>
        <v>1.0200357791281767</v>
      </c>
      <c r="AT481" s="100">
        <f t="shared" ca="1" si="2106"/>
        <v>1.0220114557616189</v>
      </c>
      <c r="AU481" s="100">
        <f t="shared" ca="1" si="2106"/>
        <v>1.024475675713622</v>
      </c>
      <c r="AV481" s="100">
        <f t="shared" ca="1" si="2106"/>
        <v>1.0306831718659091</v>
      </c>
      <c r="AW481" s="100">
        <f t="shared" ca="1" si="2106"/>
        <v>1.0380503491206203</v>
      </c>
      <c r="AX481" s="100">
        <f t="shared" ca="1" si="2106"/>
        <v>1.0463509996558573</v>
      </c>
      <c r="AY481" s="100"/>
      <c r="AZ481" s="100">
        <f t="shared" ref="AZ481:BF481" ca="1" si="2107">1/AZ480/AZ480</f>
        <v>1.0271809674594887</v>
      </c>
      <c r="BA481" s="100">
        <f t="shared" ca="1" si="2107"/>
        <v>1.0283935445837136</v>
      </c>
      <c r="BB481" s="100">
        <f t="shared" ca="1" si="2107"/>
        <v>1.030618846060547</v>
      </c>
      <c r="BC481" s="100">
        <f t="shared" ca="1" si="2107"/>
        <v>1.0331974623525313</v>
      </c>
      <c r="BD481" s="100">
        <f t="shared" ca="1" si="2107"/>
        <v>1.0394714992757943</v>
      </c>
      <c r="BE481" s="100">
        <f t="shared" ca="1" si="2107"/>
        <v>1.0470628418280445</v>
      </c>
      <c r="BF481" s="100">
        <f t="shared" ca="1" si="2107"/>
        <v>1.0554101445541797</v>
      </c>
    </row>
    <row r="482" spans="1:58" x14ac:dyDescent="0.2">
      <c r="B482" s="33"/>
      <c r="E482" s="92"/>
      <c r="F482" s="92"/>
      <c r="G482" s="92"/>
      <c r="H482" s="92"/>
      <c r="I482" s="92"/>
      <c r="J482" s="92"/>
      <c r="K482" s="92"/>
      <c r="L482" s="92"/>
      <c r="M482" s="92"/>
      <c r="N482" s="92"/>
      <c r="O482" s="92"/>
      <c r="P482" s="92"/>
      <c r="Q482" s="92"/>
      <c r="R482" s="92"/>
      <c r="S482" s="92"/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</row>
    <row r="483" spans="1:58" x14ac:dyDescent="0.2">
      <c r="B483" s="33" t="s">
        <v>209</v>
      </c>
      <c r="C483" s="3" t="s">
        <v>210</v>
      </c>
      <c r="D483" s="104">
        <f t="shared" ref="D483:J483" ca="1" si="2108">D403*D453+D466*D466/2-(D421*D421-D420*D420)/2</f>
        <v>953191.49932385236</v>
      </c>
      <c r="E483" s="104">
        <f t="shared" ca="1" si="2108"/>
        <v>937567.01340267272</v>
      </c>
      <c r="F483" s="104">
        <f t="shared" ca="1" si="2108"/>
        <v>923229.07540662633</v>
      </c>
      <c r="G483" s="104">
        <f t="shared" ca="1" si="2108"/>
        <v>910794.66912589036</v>
      </c>
      <c r="H483" s="104">
        <f t="shared" ca="1" si="2108"/>
        <v>891973.11888448102</v>
      </c>
      <c r="I483" s="104">
        <f t="shared" ca="1" si="2108"/>
        <v>881095.04080478614</v>
      </c>
      <c r="J483" s="104">
        <f t="shared" ca="1" si="2108"/>
        <v>875917.12950894865</v>
      </c>
      <c r="K483" s="104"/>
      <c r="L483" s="104">
        <f t="shared" ref="L483:R483" ca="1" si="2109">L403*L453+L466*L466/2-(L421*L421-L420*L420)/2</f>
        <v>960314.78208877007</v>
      </c>
      <c r="M483" s="104">
        <f t="shared" ca="1" si="2109"/>
        <v>942300.3271735349</v>
      </c>
      <c r="N483" s="104">
        <f t="shared" ca="1" si="2109"/>
        <v>924740.49748455267</v>
      </c>
      <c r="O483" s="104">
        <f t="shared" ca="1" si="2109"/>
        <v>909352.97467127442</v>
      </c>
      <c r="P483" s="104">
        <f t="shared" ca="1" si="2109"/>
        <v>885676.70168354886</v>
      </c>
      <c r="Q483" s="104">
        <f t="shared" ca="1" si="2109"/>
        <v>871098.08546395565</v>
      </c>
      <c r="R483" s="104">
        <f t="shared" ca="1" si="2109"/>
        <v>863287.3543737327</v>
      </c>
      <c r="S483" s="104"/>
      <c r="T483" s="104">
        <f t="shared" ref="T483:Z483" ca="1" si="2110">T403*T453+T466*T466/2-(T421*T421-T420*T420)/2</f>
        <v>969589.48171874508</v>
      </c>
      <c r="U483" s="104">
        <f t="shared" ca="1" si="2110"/>
        <v>950315.5906683082</v>
      </c>
      <c r="V483" s="104">
        <f t="shared" ca="1" si="2110"/>
        <v>929931.0343212994</v>
      </c>
      <c r="W483" s="104">
        <f t="shared" ca="1" si="2110"/>
        <v>911857.46315086761</v>
      </c>
      <c r="X483" s="104">
        <f t="shared" ca="1" si="2110"/>
        <v>883659.9840121055</v>
      </c>
      <c r="Y483" s="104">
        <f t="shared" ca="1" si="2110"/>
        <v>865247.6481120016</v>
      </c>
      <c r="Z483" s="104">
        <f t="shared" ca="1" si="2110"/>
        <v>855403.04186428385</v>
      </c>
      <c r="AA483" s="104"/>
      <c r="AB483" s="104">
        <f t="shared" ref="AB483:AH483" ca="1" si="2111">AB403*AB453+AB466*AB466/2-(AB421*AB421-AB420*AB420)/2</f>
        <v>980310.63442871708</v>
      </c>
      <c r="AC483" s="104">
        <f t="shared" ca="1" si="2111"/>
        <v>959506.94377089199</v>
      </c>
      <c r="AD483" s="104">
        <f t="shared" ca="1" si="2111"/>
        <v>938903.08937000833</v>
      </c>
      <c r="AE483" s="104">
        <f t="shared" ca="1" si="2111"/>
        <v>918525.94035071868</v>
      </c>
      <c r="AF483" s="104">
        <f t="shared" ca="1" si="2111"/>
        <v>886304.46228597534</v>
      </c>
      <c r="AG483" s="104">
        <f t="shared" ca="1" si="2111"/>
        <v>864070.46089118323</v>
      </c>
      <c r="AH483" s="104">
        <f t="shared" ca="1" si="2111"/>
        <v>854518.4180651051</v>
      </c>
      <c r="AI483" s="104"/>
      <c r="AJ483" s="104">
        <f t="shared" ref="AJ483:AP483" ca="1" si="2112">AJ403*AJ453+AJ466*AJ466/2-(AJ421*AJ421-AJ420*AJ420)/2</f>
        <v>991128.51065999223</v>
      </c>
      <c r="AK483" s="104">
        <f t="shared" ca="1" si="2112"/>
        <v>970889.08381967456</v>
      </c>
      <c r="AL483" s="104">
        <f t="shared" ca="1" si="2112"/>
        <v>951841.84712375049</v>
      </c>
      <c r="AM483" s="104">
        <f t="shared" ca="1" si="2112"/>
        <v>929954.35274549189</v>
      </c>
      <c r="AN483" s="104">
        <f t="shared" ca="1" si="2112"/>
        <v>893639.17390372523</v>
      </c>
      <c r="AO483" s="104">
        <f t="shared" ca="1" si="2112"/>
        <v>869779.06317357766</v>
      </c>
      <c r="AP483" s="104">
        <f t="shared" ca="1" si="2112"/>
        <v>855753.02265537996</v>
      </c>
      <c r="AQ483" s="104"/>
      <c r="AR483" s="104">
        <f t="shared" ref="AR483:AW483" ca="1" si="2113">AR403*AR453+AR466*AR466/2-(AR421*AR421-AR420*AR420)/2</f>
        <v>1002043.2801230685</v>
      </c>
      <c r="AS483" s="104">
        <f t="shared" ca="1" si="2113"/>
        <v>984486.72286770178</v>
      </c>
      <c r="AT483" s="104">
        <f t="shared" ca="1" si="2113"/>
        <v>963320.48542133509</v>
      </c>
      <c r="AU483" s="104">
        <f t="shared" ca="1" si="2113"/>
        <v>944533.44194501999</v>
      </c>
      <c r="AV483" s="104">
        <f t="shared" ca="1" si="2113"/>
        <v>907092.70947267918</v>
      </c>
      <c r="AW483" s="104">
        <f t="shared" ca="1" si="2113"/>
        <v>880719.30446453951</v>
      </c>
      <c r="AX483" s="104">
        <f ca="1">AX403*AX453+AX466*AX466/2-(AX421*AX421-AX420*AX420)/2</f>
        <v>863794.20303864731</v>
      </c>
      <c r="AY483" s="104"/>
      <c r="AZ483" s="104">
        <f t="shared" ref="AZ483:BF483" ca="1" si="2114">AZ403*AZ453+AZ466*AZ466/2-(AZ421*AZ421-AZ420*AZ420)/2</f>
        <v>1027730.1176873511</v>
      </c>
      <c r="BA483" s="104">
        <f t="shared" ca="1" si="2114"/>
        <v>1018072.9397754297</v>
      </c>
      <c r="BB483" s="104">
        <f t="shared" ca="1" si="2114"/>
        <v>992525.91390804097</v>
      </c>
      <c r="BC483" s="104">
        <f t="shared" ca="1" si="2114"/>
        <v>973939.02188094635</v>
      </c>
      <c r="BD483" s="104">
        <f t="shared" ca="1" si="2114"/>
        <v>945427.41966500494</v>
      </c>
      <c r="BE483" s="104">
        <f t="shared" ca="1" si="2114"/>
        <v>916975.32246714202</v>
      </c>
      <c r="BF483" s="104">
        <f t="shared" ca="1" si="2114"/>
        <v>900444.0458505078</v>
      </c>
    </row>
    <row r="484" spans="1:58" x14ac:dyDescent="0.2">
      <c r="B484" s="33" t="s">
        <v>211</v>
      </c>
      <c r="C484" s="3" t="s">
        <v>210</v>
      </c>
      <c r="D484" s="104">
        <f t="shared" ref="D484:J484" ca="1" si="2115">D480*D403*D453</f>
        <v>940022.59320105391</v>
      </c>
      <c r="E484" s="104">
        <f t="shared" ca="1" si="2115"/>
        <v>921196.41914427909</v>
      </c>
      <c r="F484" s="104">
        <f t="shared" ca="1" si="2115"/>
        <v>901831.68233079021</v>
      </c>
      <c r="G484" s="104">
        <f t="shared" ca="1" si="2115"/>
        <v>882780.81747110072</v>
      </c>
      <c r="H484" s="104">
        <f t="shared" ca="1" si="2115"/>
        <v>846707.96771007613</v>
      </c>
      <c r="I484" s="104">
        <f t="shared" ca="1" si="2115"/>
        <v>813599.46879955509</v>
      </c>
      <c r="J484" s="104">
        <f t="shared" ca="1" si="2115"/>
        <v>783154.87420097552</v>
      </c>
      <c r="K484" s="104"/>
      <c r="L484" s="104">
        <f t="shared" ref="L484:R484" ca="1" si="2116">L480*L403*L453</f>
        <v>940385.80474716204</v>
      </c>
      <c r="M484" s="104">
        <f t="shared" ca="1" si="2116"/>
        <v>919194.72111316852</v>
      </c>
      <c r="N484" s="104">
        <f t="shared" ca="1" si="2116"/>
        <v>896695.2409452406</v>
      </c>
      <c r="O484" s="104">
        <f t="shared" ca="1" si="2116"/>
        <v>874866.77145790379</v>
      </c>
      <c r="P484" s="104">
        <f t="shared" ca="1" si="2116"/>
        <v>834586.86155155592</v>
      </c>
      <c r="Q484" s="104">
        <f t="shared" ca="1" si="2116"/>
        <v>798884.09697218076</v>
      </c>
      <c r="R484" s="104">
        <f t="shared" ca="1" si="2116"/>
        <v>767098.9938200654</v>
      </c>
      <c r="S484" s="104"/>
      <c r="T484" s="104">
        <f t="shared" ref="T484:Z484" ca="1" si="2117">T480*T403*T453</f>
        <v>941412.84962050372</v>
      </c>
      <c r="U484" s="104">
        <f t="shared" ca="1" si="2117"/>
        <v>918974.36546277464</v>
      </c>
      <c r="V484" s="104">
        <f t="shared" ca="1" si="2117"/>
        <v>893710.51292093738</v>
      </c>
      <c r="W484" s="104">
        <f t="shared" ca="1" si="2117"/>
        <v>869329.52945881581</v>
      </c>
      <c r="X484" s="104">
        <f t="shared" ca="1" si="2117"/>
        <v>825051.0737504079</v>
      </c>
      <c r="Y484" s="104">
        <f t="shared" ca="1" si="2117"/>
        <v>786879.18202264793</v>
      </c>
      <c r="Z484" s="104">
        <f t="shared" ca="1" si="2117"/>
        <v>753720.77644925809</v>
      </c>
      <c r="AA484" s="104"/>
      <c r="AB484" s="104">
        <f t="shared" ref="AB484:AH484" ca="1" si="2118">AB480*AB403*AB453</f>
        <v>942410.43064633652</v>
      </c>
      <c r="AC484" s="104">
        <f t="shared" ca="1" si="2118"/>
        <v>918459.20051605499</v>
      </c>
      <c r="AD484" s="104">
        <f t="shared" ca="1" si="2118"/>
        <v>892988.25983049627</v>
      </c>
      <c r="AE484" s="104">
        <f t="shared" ca="1" si="2118"/>
        <v>866391.35415113217</v>
      </c>
      <c r="AF484" s="104">
        <f t="shared" ca="1" si="2118"/>
        <v>818472.79139689147</v>
      </c>
      <c r="AG484" s="104">
        <f t="shared" ca="1" si="2118"/>
        <v>777215.21031000873</v>
      </c>
      <c r="AH484" s="104">
        <f t="shared" ca="1" si="2118"/>
        <v>744939.3019505064</v>
      </c>
      <c r="AI484" s="104"/>
      <c r="AJ484" s="104">
        <f t="shared" ref="AJ484:AP484" ca="1" si="2119">AJ480*AJ403*AJ453</f>
        <v>942043.75500753068</v>
      </c>
      <c r="AK484" s="104">
        <f t="shared" ca="1" si="2119"/>
        <v>918665.66494678031</v>
      </c>
      <c r="AL484" s="104">
        <f t="shared" ca="1" si="2119"/>
        <v>894720.85554759414</v>
      </c>
      <c r="AM484" s="104">
        <f t="shared" ca="1" si="2119"/>
        <v>866639.58199068368</v>
      </c>
      <c r="AN484" s="104">
        <f t="shared" ca="1" si="2119"/>
        <v>814896.69790883653</v>
      </c>
      <c r="AO484" s="104">
        <f t="shared" ca="1" si="2119"/>
        <v>772351.93470689969</v>
      </c>
      <c r="AP484" s="104">
        <f t="shared" ca="1" si="2119"/>
        <v>736714.8462796082</v>
      </c>
      <c r="AQ484" s="104"/>
      <c r="AR484" s="104">
        <f t="shared" ref="AR484:AW484" ca="1" si="2120">AR480*AR403*AR453</f>
        <v>940326.05000122427</v>
      </c>
      <c r="AS484" s="104">
        <f t="shared" ca="1" si="2120"/>
        <v>919630.35527919838</v>
      </c>
      <c r="AT484" s="104">
        <f t="shared" ca="1" si="2120"/>
        <v>893605.31248123827</v>
      </c>
      <c r="AU484" s="104">
        <f t="shared" ca="1" si="2120"/>
        <v>868532.50729608908</v>
      </c>
      <c r="AV484" s="104">
        <f t="shared" ca="1" si="2120"/>
        <v>815665.11133018776</v>
      </c>
      <c r="AW484" s="104">
        <f t="shared" ca="1" si="2120"/>
        <v>770846.97933477128</v>
      </c>
      <c r="AX484" s="104">
        <f ca="1">AX480*AX403*AX453</f>
        <v>732990.06427584158</v>
      </c>
      <c r="AY484" s="104"/>
      <c r="AZ484" s="104">
        <f t="shared" ref="AZ484:BF484" ca="1" si="2121">AZ480*AZ403*AZ453</f>
        <v>936450.37594371324</v>
      </c>
      <c r="BA484" s="104">
        <f t="shared" ca="1" si="2121"/>
        <v>923632.16713382956</v>
      </c>
      <c r="BB484" s="104">
        <f t="shared" ca="1" si="2121"/>
        <v>893294.27810381504</v>
      </c>
      <c r="BC484" s="104">
        <f t="shared" ca="1" si="2121"/>
        <v>868424.47273904399</v>
      </c>
      <c r="BD484" s="104">
        <f t="shared" ca="1" si="2121"/>
        <v>823845.80243541161</v>
      </c>
      <c r="BE484" s="104">
        <f t="shared" ca="1" si="2121"/>
        <v>776797.36809213855</v>
      </c>
      <c r="BF484" s="104">
        <f t="shared" ca="1" si="2121"/>
        <v>739075.76611924008</v>
      </c>
    </row>
    <row r="485" spans="1:58" x14ac:dyDescent="0.2">
      <c r="B485" s="33" t="s">
        <v>212</v>
      </c>
      <c r="C485" s="3" t="s">
        <v>210</v>
      </c>
      <c r="D485" s="104">
        <f t="shared" ref="D485:J485" ca="1" si="2122">1/2*(D450/D426/D463*1000000)^2*D481</f>
        <v>825.80067287865427</v>
      </c>
      <c r="E485" s="104">
        <f t="shared" ca="1" si="2122"/>
        <v>3260.492879369936</v>
      </c>
      <c r="F485" s="104">
        <f t="shared" ca="1" si="2122"/>
        <v>7101.3722064973608</v>
      </c>
      <c r="G485" s="104">
        <f t="shared" ca="1" si="2122"/>
        <v>12191.157226408424</v>
      </c>
      <c r="H485" s="104">
        <f t="shared" ca="1" si="2122"/>
        <v>25644.644584414713</v>
      </c>
      <c r="I485" s="104">
        <f t="shared" ca="1" si="2122"/>
        <v>43361.585956499715</v>
      </c>
      <c r="J485" s="104">
        <f t="shared" ca="1" si="2122"/>
        <v>63999.51073118519</v>
      </c>
      <c r="K485" s="104"/>
      <c r="L485" s="104">
        <f t="shared" ref="L485:R485" ca="1" si="2123">1/2*(L450/L426/L463*1000000)^2*L481</f>
        <v>818.01305840644829</v>
      </c>
      <c r="M485" s="104">
        <f t="shared" ca="1" si="2123"/>
        <v>3245.4901160225377</v>
      </c>
      <c r="N485" s="104">
        <f t="shared" ca="1" si="2123"/>
        <v>7038.2889475772026</v>
      </c>
      <c r="O485" s="104">
        <f t="shared" ca="1" si="2123"/>
        <v>12017.071545917832</v>
      </c>
      <c r="P485" s="104">
        <f t="shared" ca="1" si="2123"/>
        <v>25024.691349899567</v>
      </c>
      <c r="Q485" s="104">
        <f t="shared" ca="1" si="2123"/>
        <v>41926.40049450229</v>
      </c>
      <c r="R485" s="104">
        <f t="shared" ca="1" si="2123"/>
        <v>61570.974758311713</v>
      </c>
      <c r="S485" s="104"/>
      <c r="T485" s="104">
        <f t="shared" ref="T485:Z485" ca="1" si="2124">1/2*(T450/T426/T463*1000000)^2*T481</f>
        <v>811.26036359866498</v>
      </c>
      <c r="U485" s="104">
        <f t="shared" ca="1" si="2124"/>
        <v>3243.927800622962</v>
      </c>
      <c r="V485" s="104">
        <f t="shared" ca="1" si="2124"/>
        <v>7012.8604035140879</v>
      </c>
      <c r="W485" s="104">
        <f t="shared" ca="1" si="2124"/>
        <v>11917.511023261015</v>
      </c>
      <c r="X485" s="104">
        <f t="shared" ca="1" si="2124"/>
        <v>24588.068972601064</v>
      </c>
      <c r="Y485" s="104">
        <f t="shared" ca="1" si="2124"/>
        <v>40477.555065417444</v>
      </c>
      <c r="Z485" s="104">
        <f t="shared" ca="1" si="2124"/>
        <v>59659.747333126426</v>
      </c>
      <c r="AA485" s="104"/>
      <c r="AB485" s="104">
        <f t="shared" ref="AB485:AH485" ca="1" si="2125">1/2*(AB450/AB426/AB463*1000000)^2*AB481</f>
        <v>804.4730563217239</v>
      </c>
      <c r="AC485" s="104">
        <f t="shared" ca="1" si="2125"/>
        <v>3241.1548961286489</v>
      </c>
      <c r="AD485" s="104">
        <f t="shared" ca="1" si="2125"/>
        <v>7026.5381794155337</v>
      </c>
      <c r="AE485" s="104">
        <f t="shared" ca="1" si="2125"/>
        <v>11897.025953451397</v>
      </c>
      <c r="AF485" s="104">
        <f t="shared" ca="1" si="2125"/>
        <v>24350.027071093027</v>
      </c>
      <c r="AG485" s="104">
        <f t="shared" ca="1" si="2125"/>
        <v>39747.534797966786</v>
      </c>
      <c r="AH485" s="104">
        <f t="shared" ca="1" si="2125"/>
        <v>58542.638127473998</v>
      </c>
      <c r="AI485" s="104"/>
      <c r="AJ485" s="104">
        <f t="shared" ref="AJ485:AP485" ca="1" si="2126">1/2*(AJ450/AJ426/AJ463*1000000)^2*AJ481</f>
        <v>795.36654801837631</v>
      </c>
      <c r="AK485" s="104">
        <f t="shared" ca="1" si="2126"/>
        <v>3244.4961639339008</v>
      </c>
      <c r="AL485" s="104">
        <f t="shared" ca="1" si="2126"/>
        <v>7082.383816530848</v>
      </c>
      <c r="AM485" s="104">
        <f t="shared" ca="1" si="2126"/>
        <v>11971.035870429021</v>
      </c>
      <c r="AN485" s="104">
        <f t="shared" ca="1" si="2126"/>
        <v>24307.680979236615</v>
      </c>
      <c r="AO485" s="104">
        <f t="shared" ca="1" si="2126"/>
        <v>39542.70909716504</v>
      </c>
      <c r="AP485" s="104">
        <f t="shared" ca="1" si="2126"/>
        <v>57549.365445543517</v>
      </c>
      <c r="AQ485" s="104"/>
      <c r="AR485" s="104">
        <f t="shared" ref="AR485:AW485" ca="1" si="2127">1/2*(AR450/AR426/AR463*1000000)^2*AR481</f>
        <v>784.04542487675565</v>
      </c>
      <c r="AS485" s="104">
        <f t="shared" ca="1" si="2127"/>
        <v>3254.2438138238613</v>
      </c>
      <c r="AT485" s="104">
        <f t="shared" ca="1" si="2127"/>
        <v>7096.0276956814687</v>
      </c>
      <c r="AU485" s="104">
        <f t="shared" ca="1" si="2127"/>
        <v>12097.051657558295</v>
      </c>
      <c r="AV485" s="104">
        <f t="shared" ca="1" si="2127"/>
        <v>24538.473524322009</v>
      </c>
      <c r="AW485" s="104">
        <f t="shared" ca="1" si="2127"/>
        <v>39706.139777262913</v>
      </c>
      <c r="AX485" s="104">
        <f ca="1">1/2*(AX450/AX426/AX463*1000000)^2*AX481</f>
        <v>57291.535541000339</v>
      </c>
      <c r="AY485" s="104"/>
      <c r="AZ485" s="104">
        <f t="shared" ref="AZ485:BF485" ca="1" si="2128">1/2*(AZ450/AZ426/AZ463*1000000)^2*AZ481</f>
        <v>761.35506811580206</v>
      </c>
      <c r="BA485" s="104">
        <f t="shared" ca="1" si="2128"/>
        <v>3291.5208362709573</v>
      </c>
      <c r="BB485" s="104">
        <f t="shared" ca="1" si="2128"/>
        <v>7161.2732472353637</v>
      </c>
      <c r="BC485" s="104">
        <f t="shared" ca="1" si="2128"/>
        <v>12256.932752392669</v>
      </c>
      <c r="BD485" s="104">
        <f t="shared" ca="1" si="2128"/>
        <v>25439.037270996643</v>
      </c>
      <c r="BE485" s="104">
        <f t="shared" ca="1" si="2128"/>
        <v>41019.434199608753</v>
      </c>
      <c r="BF485" s="104">
        <f t="shared" ca="1" si="2128"/>
        <v>59131.331531679047</v>
      </c>
    </row>
    <row r="486" spans="1:58" x14ac:dyDescent="0.2">
      <c r="B486" s="33" t="s">
        <v>313</v>
      </c>
      <c r="C486" s="3" t="s">
        <v>210</v>
      </c>
      <c r="E486" s="92"/>
      <c r="F486" s="92"/>
      <c r="G486" s="92"/>
      <c r="H486" s="92"/>
      <c r="I486" s="92"/>
      <c r="J486" s="92"/>
      <c r="K486" s="92"/>
      <c r="L486" s="92"/>
      <c r="M486" s="92"/>
      <c r="N486" s="92"/>
      <c r="O486" s="92"/>
      <c r="P486" s="92"/>
      <c r="Q486" s="92"/>
      <c r="R486" s="92"/>
      <c r="S486" s="92"/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</row>
    <row r="487" spans="1:58" x14ac:dyDescent="0.2">
      <c r="B487" s="33" t="s">
        <v>222</v>
      </c>
      <c r="C487" s="3" t="s">
        <v>11</v>
      </c>
      <c r="D487" s="100">
        <f t="shared" ref="D487:J487" ca="1" si="2129">IF(ISERR(D490),1.7,D490)</f>
        <v>1.0555826086570077</v>
      </c>
      <c r="E487" s="100">
        <f t="shared" ca="1" si="2129"/>
        <v>1.0613407726668984</v>
      </c>
      <c r="F487" s="100">
        <f t="shared" ca="1" si="2129"/>
        <v>1.0703727440115349</v>
      </c>
      <c r="G487" s="100">
        <f t="shared" ca="1" si="2129"/>
        <v>1.0828935330085521</v>
      </c>
      <c r="H487" s="100">
        <f t="shared" ca="1" si="2129"/>
        <v>1.1205153126709146</v>
      </c>
      <c r="I487" s="100">
        <f t="shared" ca="1" si="2129"/>
        <v>1.183388221698892</v>
      </c>
      <c r="J487" s="100">
        <f t="shared" ca="1" si="2129"/>
        <v>1.2841263923027721</v>
      </c>
      <c r="K487" s="100"/>
      <c r="L487" s="100">
        <f t="shared" ref="L487:R487" ca="1" si="2130">IF(ISERR(L490),1.7,L490)</f>
        <v>1.086984357118163</v>
      </c>
      <c r="M487" s="100">
        <f t="shared" ca="1" si="2130"/>
        <v>1.0941659248281073</v>
      </c>
      <c r="N487" s="100">
        <f t="shared" ca="1" si="2130"/>
        <v>1.1051337419870373</v>
      </c>
      <c r="O487" s="100">
        <f t="shared" ca="1" si="2130"/>
        <v>1.1199788273085236</v>
      </c>
      <c r="P487" s="100">
        <f t="shared" ca="1" si="2130"/>
        <v>1.1634223295465413</v>
      </c>
      <c r="Q487" s="100">
        <f t="shared" ca="1" si="2130"/>
        <v>1.2336018307955723</v>
      </c>
      <c r="R487" s="100">
        <f t="shared" ca="1" si="2130"/>
        <v>1.3425643383516415</v>
      </c>
      <c r="S487" s="100"/>
      <c r="T487" s="100">
        <f t="shared" ref="T487:Z487" ca="1" si="2131">IF(ISERR(T490),1.7,T490)</f>
        <v>1.1261067338450672</v>
      </c>
      <c r="U487" s="100">
        <f t="shared" ca="1" si="2131"/>
        <v>1.135073974884347</v>
      </c>
      <c r="V487" s="100">
        <f t="shared" ca="1" si="2131"/>
        <v>1.1486493705081311</v>
      </c>
      <c r="W487" s="100">
        <f t="shared" ca="1" si="2131"/>
        <v>1.1666174065944817</v>
      </c>
      <c r="X487" s="100">
        <f t="shared" ca="1" si="2131"/>
        <v>1.2177943180437003</v>
      </c>
      <c r="Y487" s="100">
        <f t="shared" ca="1" si="2131"/>
        <v>1.2959439031753734</v>
      </c>
      <c r="Z487" s="100">
        <f t="shared" ca="1" si="2131"/>
        <v>1.4174442409079122</v>
      </c>
      <c r="AA487" s="100"/>
      <c r="AB487" s="100">
        <f t="shared" ref="AB487:AH487" ca="1" si="2132">IF(ISERR(AB490),1.7,AB490)</f>
        <v>1.1734941522623774</v>
      </c>
      <c r="AC487" s="100">
        <f t="shared" ca="1" si="2132"/>
        <v>1.1847862519334551</v>
      </c>
      <c r="AD487" s="100">
        <f t="shared" ca="1" si="2132"/>
        <v>1.20126388649422</v>
      </c>
      <c r="AE487" s="100">
        <f t="shared" ca="1" si="2132"/>
        <v>1.2232069828408219</v>
      </c>
      <c r="AF487" s="100">
        <f t="shared" ca="1" si="2132"/>
        <v>1.2841708941145258</v>
      </c>
      <c r="AG487" s="100">
        <f t="shared" ca="1" si="2132"/>
        <v>1.3745298000052679</v>
      </c>
      <c r="AH487" s="100">
        <f t="shared" ca="1" si="2132"/>
        <v>1.5095721638466015</v>
      </c>
      <c r="AI487" s="100"/>
      <c r="AJ487" s="100">
        <f t="shared" ref="AJ487:AP487" ca="1" si="2133">IF(ISERR(AJ490),1.7,AJ490)</f>
        <v>1.230105031487547</v>
      </c>
      <c r="AK487" s="100">
        <f t="shared" ca="1" si="2133"/>
        <v>1.2437790045977248</v>
      </c>
      <c r="AL487" s="100">
        <f t="shared" ca="1" si="2133"/>
        <v>1.2632488251050404</v>
      </c>
      <c r="AM487" s="100">
        <f t="shared" ca="1" si="2133"/>
        <v>1.2899453400582692</v>
      </c>
      <c r="AN487" s="100">
        <f t="shared" ca="1" si="2133"/>
        <v>1.3630295111237714</v>
      </c>
      <c r="AO487" s="100">
        <f t="shared" ca="1" si="2133"/>
        <v>1.4679374365686551</v>
      </c>
      <c r="AP487" s="100">
        <f t="shared" ca="1" si="2133"/>
        <v>1.6192880008819235</v>
      </c>
      <c r="AQ487" s="100"/>
      <c r="AR487" s="100">
        <f t="shared" ref="AR487:AW487" ca="1" si="2134">IF(ISERR(AR490),1.7,AR490)</f>
        <v>1.2969927664165368</v>
      </c>
      <c r="AS487" s="100">
        <f t="shared" ca="1" si="2134"/>
        <v>1.3126844679901515</v>
      </c>
      <c r="AT487" s="100">
        <f t="shared" ca="1" si="2134"/>
        <v>1.3367721045125609</v>
      </c>
      <c r="AU487" s="100">
        <f t="shared" ca="1" si="2134"/>
        <v>1.3675486465152011</v>
      </c>
      <c r="AV487" s="100">
        <f t="shared" ca="1" si="2134"/>
        <v>1.4542384780652773</v>
      </c>
      <c r="AW487" s="100">
        <f t="shared" ca="1" si="2134"/>
        <v>1.5766256905436813</v>
      </c>
      <c r="AX487" s="100">
        <f ca="1">IF(ISERR(AX490),1.7,AX490)</f>
        <v>1.7475160172014721</v>
      </c>
      <c r="AY487" s="100"/>
      <c r="AZ487" s="100">
        <f t="shared" ref="AZ487:BF487" ca="1" si="2135">IF(ISERR(AZ490),1.7,AZ490)</f>
        <v>1.4651509981130801</v>
      </c>
      <c r="BA487" s="100">
        <f t="shared" ca="1" si="2135"/>
        <v>1.4832498329286428</v>
      </c>
      <c r="BB487" s="100">
        <f t="shared" ca="1" si="2135"/>
        <v>1.5199893024127475</v>
      </c>
      <c r="BC487" s="100">
        <f t="shared" ca="1" si="2135"/>
        <v>1.5628804622859034</v>
      </c>
      <c r="BD487" s="100">
        <f t="shared" ca="1" si="2135"/>
        <v>1.6766195853762922</v>
      </c>
      <c r="BE487" s="100">
        <f t="shared" ca="1" si="2135"/>
        <v>1.8413828511851722</v>
      </c>
      <c r="BF487" s="100">
        <f t="shared" ca="1" si="2135"/>
        <v>2.0607169760371344</v>
      </c>
    </row>
    <row r="488" spans="1:58" x14ac:dyDescent="0.2">
      <c r="B488" s="33" t="s">
        <v>223</v>
      </c>
      <c r="D488" s="104">
        <f t="shared" ref="D488:J488" ca="1" si="2136">D484*D405*D487^(-D406)-D485*2*D406*D487^((-2-D402)/D402)</f>
        <v>217642.39901736681</v>
      </c>
      <c r="E488" s="104">
        <f t="shared" ca="1" si="2136"/>
        <v>209219.03069754428</v>
      </c>
      <c r="F488" s="104">
        <f t="shared" ca="1" si="2136"/>
        <v>198579.36707408732</v>
      </c>
      <c r="G488" s="104">
        <f t="shared" ca="1" si="2136"/>
        <v>186359.3515537504</v>
      </c>
      <c r="H488" s="104">
        <f t="shared" ca="1" si="2136"/>
        <v>159124.39994026889</v>
      </c>
      <c r="I488" s="104">
        <f t="shared" ca="1" si="2136"/>
        <v>130598.50748161701</v>
      </c>
      <c r="J488" s="104">
        <f t="shared" ca="1" si="2136"/>
        <v>105391.46853765479</v>
      </c>
      <c r="K488" s="104"/>
      <c r="L488" s="104">
        <f t="shared" ref="L488:R488" ca="1" si="2137">L484*L405*L487^(-L406)-L485*2*L406*L487^((-2-L402)/L402)</f>
        <v>213008.164744304</v>
      </c>
      <c r="M488" s="104">
        <f t="shared" ca="1" si="2137"/>
        <v>204228.01156277349</v>
      </c>
      <c r="N488" s="104">
        <f t="shared" ca="1" si="2137"/>
        <v>193232.58918591178</v>
      </c>
      <c r="O488" s="104">
        <f t="shared" ca="1" si="2137"/>
        <v>180950.00235582472</v>
      </c>
      <c r="P488" s="104">
        <f t="shared" ca="1" si="2137"/>
        <v>154493.08789703276</v>
      </c>
      <c r="Q488" s="104">
        <f t="shared" ca="1" si="2137"/>
        <v>127726.64833640968</v>
      </c>
      <c r="R488" s="104">
        <f t="shared" ca="1" si="2137"/>
        <v>104298.25766216785</v>
      </c>
      <c r="S488" s="104"/>
      <c r="T488" s="104">
        <f t="shared" ref="T488:Z488" ca="1" si="2138">T484*T405*T487^(-T406)-T485*2*T406*T487^((-2-T402)/T402)</f>
        <v>207672.11173696021</v>
      </c>
      <c r="U488" s="104">
        <f t="shared" ca="1" si="2138"/>
        <v>198818.70179407208</v>
      </c>
      <c r="V488" s="104">
        <f t="shared" ca="1" si="2138"/>
        <v>187565.21163208433</v>
      </c>
      <c r="W488" s="104">
        <f t="shared" ca="1" si="2138"/>
        <v>175269.3014770523</v>
      </c>
      <c r="X488" s="104">
        <f t="shared" ca="1" si="2138"/>
        <v>149581.34549473744</v>
      </c>
      <c r="Y488" s="104">
        <f t="shared" ca="1" si="2138"/>
        <v>124792.1478445527</v>
      </c>
      <c r="Z488" s="104">
        <f t="shared" ca="1" si="2138"/>
        <v>102693.963982267</v>
      </c>
      <c r="AA488" s="104"/>
      <c r="AB488" s="104">
        <f t="shared" ref="AB488:AH488" ca="1" si="2139">AB484*AB405*AB487^(-AB406)-AB485*2*AB406*AB487^((-2-AB402)/AB402)</f>
        <v>201570.24287592107</v>
      </c>
      <c r="AC488" s="104">
        <f t="shared" ca="1" si="2139"/>
        <v>192610.10895092032</v>
      </c>
      <c r="AD488" s="104">
        <f t="shared" ca="1" si="2139"/>
        <v>181691.13849361287</v>
      </c>
      <c r="AE488" s="104">
        <f t="shared" ca="1" si="2139"/>
        <v>169443.00982144571</v>
      </c>
      <c r="AF488" s="104">
        <f t="shared" ca="1" si="2139"/>
        <v>144501.01048697339</v>
      </c>
      <c r="AG488" s="104">
        <f t="shared" ca="1" si="2139"/>
        <v>121008.41849035672</v>
      </c>
      <c r="AH488" s="104">
        <f t="shared" ca="1" si="2139"/>
        <v>100707.3499769956</v>
      </c>
      <c r="AI488" s="104"/>
      <c r="AJ488" s="104">
        <f t="shared" ref="AJ488:AP488" ca="1" si="2140">AJ484*AJ405*AJ487^(-AJ406)-AJ485*2*AJ406*AJ487^((-2-AJ402)/AJ402)</f>
        <v>194497.33961627624</v>
      </c>
      <c r="AK488" s="104">
        <f t="shared" ca="1" si="2140"/>
        <v>185941.09166453293</v>
      </c>
      <c r="AL488" s="104">
        <f t="shared" ca="1" si="2140"/>
        <v>175747.91023631406</v>
      </c>
      <c r="AM488" s="104">
        <f t="shared" ca="1" si="2140"/>
        <v>163679.52064766223</v>
      </c>
      <c r="AN488" s="104">
        <f t="shared" ca="1" si="2140"/>
        <v>139335.38689023734</v>
      </c>
      <c r="AO488" s="104">
        <f t="shared" ca="1" si="2140"/>
        <v>117174.83600521354</v>
      </c>
      <c r="AP488" s="104">
        <f t="shared" ca="1" si="2140"/>
        <v>98021.616143160383</v>
      </c>
      <c r="AQ488" s="104"/>
      <c r="AR488" s="104">
        <f t="shared" ref="AR488:AX488" ca="1" si="2141">AR484*AR405*AR487^(-AR406)-AR485*2*AR406*AR487^((-2-AR402)/AR402)</f>
        <v>186578.00428309338</v>
      </c>
      <c r="AS488" s="104">
        <f t="shared" ca="1" si="2141"/>
        <v>178928.08382543729</v>
      </c>
      <c r="AT488" s="104">
        <f t="shared" ca="1" si="2141"/>
        <v>168688.59714956788</v>
      </c>
      <c r="AU488" s="104">
        <f t="shared" ca="1" si="2141"/>
        <v>157761.10190581557</v>
      </c>
      <c r="AV488" s="104">
        <f t="shared" ca="1" si="2141"/>
        <v>134398.58732012726</v>
      </c>
      <c r="AW488" s="104">
        <f t="shared" ca="1" si="2141"/>
        <v>113215.48987062425</v>
      </c>
      <c r="AX488" s="104">
        <f t="shared" ca="1" si="2141"/>
        <v>95096.791689854173</v>
      </c>
      <c r="AY488" s="104"/>
      <c r="AZ488" s="104">
        <f t="shared" ref="AZ488:BF488" ca="1" si="2142">AZ484*AZ405*AZ487^(-AZ406)-AZ485*2*AZ406*AZ487^((-2-AZ402)/AZ402)</f>
        <v>169536.46243464394</v>
      </c>
      <c r="BA488" s="104">
        <f t="shared" ca="1" si="2142"/>
        <v>164248.88582978174</v>
      </c>
      <c r="BB488" s="104">
        <f t="shared" ca="1" si="2142"/>
        <v>153907.86600184796</v>
      </c>
      <c r="BC488" s="104">
        <f t="shared" ca="1" si="2142"/>
        <v>144064.15113425962</v>
      </c>
      <c r="BD488" s="104">
        <f t="shared" ca="1" si="2142"/>
        <v>124512.50351992974</v>
      </c>
      <c r="BE488" s="104">
        <f t="shared" ca="1" si="2142"/>
        <v>105198.07892053966</v>
      </c>
      <c r="BF488" s="104">
        <f t="shared" ca="1" si="2142"/>
        <v>89066.157943648941</v>
      </c>
    </row>
    <row r="489" spans="1:58" x14ac:dyDescent="0.2">
      <c r="B489" s="33" t="s">
        <v>224</v>
      </c>
      <c r="D489" s="101">
        <f t="shared" ref="D489:J489" ca="1" si="2143">D484*D487^D405+D485*D487^(-2*D406)-D483</f>
        <v>0</v>
      </c>
      <c r="E489" s="101">
        <f t="shared" ca="1" si="2143"/>
        <v>0</v>
      </c>
      <c r="F489" s="101">
        <f t="shared" ca="1" si="2143"/>
        <v>0</v>
      </c>
      <c r="G489" s="101">
        <f t="shared" ca="1" si="2143"/>
        <v>0</v>
      </c>
      <c r="H489" s="101">
        <f t="shared" ca="1" si="2143"/>
        <v>0</v>
      </c>
      <c r="I489" s="101">
        <f t="shared" ca="1" si="2143"/>
        <v>0</v>
      </c>
      <c r="J489" s="101">
        <f t="shared" ca="1" si="2143"/>
        <v>0</v>
      </c>
      <c r="K489" s="101"/>
      <c r="L489" s="101">
        <f t="shared" ref="L489:R489" ca="1" si="2144">L484*L487^L405+L485*L487^(-2*L406)-L483</f>
        <v>8.4338244050741196E-5</v>
      </c>
      <c r="M489" s="101">
        <f t="shared" ca="1" si="2144"/>
        <v>0</v>
      </c>
      <c r="N489" s="101">
        <f t="shared" ca="1" si="2144"/>
        <v>0</v>
      </c>
      <c r="O489" s="101">
        <f t="shared" ca="1" si="2144"/>
        <v>1.6298145055770874E-9</v>
      </c>
      <c r="P489" s="101">
        <f t="shared" ca="1" si="2144"/>
        <v>0</v>
      </c>
      <c r="Q489" s="101">
        <f t="shared" ca="1" si="2144"/>
        <v>0</v>
      </c>
      <c r="R489" s="101">
        <f t="shared" ca="1" si="2144"/>
        <v>0</v>
      </c>
      <c r="S489" s="101"/>
      <c r="T489" s="101">
        <f t="shared" ref="T489:Z489" ca="1" si="2145">T484*T487^T405+T485*T487^(-2*T406)-T483</f>
        <v>0</v>
      </c>
      <c r="U489" s="101">
        <f t="shared" ca="1" si="2145"/>
        <v>1.0477378964424133E-9</v>
      </c>
      <c r="V489" s="101">
        <f t="shared" ca="1" si="2145"/>
        <v>0</v>
      </c>
      <c r="W489" s="101">
        <f t="shared" ca="1" si="2145"/>
        <v>0</v>
      </c>
      <c r="X489" s="101">
        <f t="shared" ca="1" si="2145"/>
        <v>0</v>
      </c>
      <c r="Y489" s="101">
        <f t="shared" ca="1" si="2145"/>
        <v>0</v>
      </c>
      <c r="Z489" s="101">
        <f t="shared" ca="1" si="2145"/>
        <v>0</v>
      </c>
      <c r="AA489" s="101"/>
      <c r="AB489" s="101">
        <f t="shared" ref="AB489:AH489" ca="1" si="2146">AB484*AB487^AB405+AB485*AB487^(-2*AB406)-AB483</f>
        <v>0</v>
      </c>
      <c r="AC489" s="101">
        <f t="shared" ca="1" si="2146"/>
        <v>0</v>
      </c>
      <c r="AD489" s="101">
        <f t="shared" ca="1" si="2146"/>
        <v>0</v>
      </c>
      <c r="AE489" s="101">
        <f t="shared" ca="1" si="2146"/>
        <v>-1.862645149230957E-9</v>
      </c>
      <c r="AF489" s="101">
        <f t="shared" ca="1" si="2146"/>
        <v>1.1641532182693481E-9</v>
      </c>
      <c r="AG489" s="101">
        <f t="shared" ca="1" si="2146"/>
        <v>2.0954757928848267E-9</v>
      </c>
      <c r="AH489" s="101">
        <f t="shared" ca="1" si="2146"/>
        <v>0</v>
      </c>
      <c r="AI489" s="101"/>
      <c r="AJ489" s="101">
        <f t="shared" ref="AJ489:AP489" ca="1" si="2147">AJ484*AJ487^AJ405+AJ485*AJ487^(-2*AJ406)-AJ483</f>
        <v>0</v>
      </c>
      <c r="AK489" s="101">
        <f t="shared" ca="1" si="2147"/>
        <v>0</v>
      </c>
      <c r="AL489" s="101">
        <f t="shared" ca="1" si="2147"/>
        <v>0</v>
      </c>
      <c r="AM489" s="101">
        <f t="shared" ca="1" si="2147"/>
        <v>0</v>
      </c>
      <c r="AN489" s="101">
        <f t="shared" ca="1" si="2147"/>
        <v>1.1641532182693481E-9</v>
      </c>
      <c r="AO489" s="101">
        <f t="shared" ca="1" si="2147"/>
        <v>0</v>
      </c>
      <c r="AP489" s="101">
        <f t="shared" ca="1" si="2147"/>
        <v>0</v>
      </c>
      <c r="AQ489" s="101"/>
      <c r="AR489" s="101">
        <f t="shared" ref="AR489:AW489" ca="1" si="2148">AR484*AR487^AR405+AR485*AR487^(-2*AR406)-AR483</f>
        <v>0</v>
      </c>
      <c r="AS489" s="101">
        <f t="shared" ca="1" si="2148"/>
        <v>-1.0477378964424133E-9</v>
      </c>
      <c r="AT489" s="101">
        <f t="shared" ca="1" si="2148"/>
        <v>0</v>
      </c>
      <c r="AU489" s="101">
        <f t="shared" ca="1" si="2148"/>
        <v>0</v>
      </c>
      <c r="AV489" s="101">
        <f t="shared" ca="1" si="2148"/>
        <v>0</v>
      </c>
      <c r="AW489" s="101">
        <f t="shared" ca="1" si="2148"/>
        <v>0</v>
      </c>
      <c r="AX489" s="101">
        <f ca="1">AX484*AX487^AX405+AX485*AX487^(-2*AX406)-AX483</f>
        <v>0</v>
      </c>
      <c r="AY489" s="101"/>
      <c r="AZ489" s="101">
        <f t="shared" ref="AZ489:BF489" ca="1" si="2149">AZ484*AZ487^AZ405+AZ485*AZ487^(-2*AZ406)-AZ483</f>
        <v>0</v>
      </c>
      <c r="BA489" s="101">
        <f t="shared" ca="1" si="2149"/>
        <v>-2.4855554802343249E-3</v>
      </c>
      <c r="BB489" s="101">
        <f t="shared" ca="1" si="2149"/>
        <v>-1.2012314982712269E-5</v>
      </c>
      <c r="BC489" s="101">
        <f t="shared" ca="1" si="2149"/>
        <v>-3.6088749766349792E-9</v>
      </c>
      <c r="BD489" s="101">
        <f t="shared" ca="1" si="2149"/>
        <v>0</v>
      </c>
      <c r="BE489" s="101">
        <f t="shared" ca="1" si="2149"/>
        <v>0</v>
      </c>
      <c r="BF489" s="101">
        <f t="shared" ca="1" si="2149"/>
        <v>0</v>
      </c>
    </row>
    <row r="490" spans="1:58" x14ac:dyDescent="0.2">
      <c r="B490" s="33" t="s">
        <v>314</v>
      </c>
      <c r="C490" s="3" t="s">
        <v>11</v>
      </c>
      <c r="D490" s="100">
        <f t="shared" ref="D490:J490" ca="1" si="2150">D487-D489/D488</f>
        <v>1.0555826086570077</v>
      </c>
      <c r="E490" s="100">
        <f t="shared" ca="1" si="2150"/>
        <v>1.0613407726668984</v>
      </c>
      <c r="F490" s="100">
        <f t="shared" ca="1" si="2150"/>
        <v>1.0703727440115349</v>
      </c>
      <c r="G490" s="100">
        <f t="shared" ca="1" si="2150"/>
        <v>1.0828935330085521</v>
      </c>
      <c r="H490" s="100">
        <f t="shared" ca="1" si="2150"/>
        <v>1.1205153126709146</v>
      </c>
      <c r="I490" s="100">
        <f t="shared" ca="1" si="2150"/>
        <v>1.183388221698892</v>
      </c>
      <c r="J490" s="100">
        <f t="shared" ca="1" si="2150"/>
        <v>1.2841263923027721</v>
      </c>
      <c r="K490" s="100"/>
      <c r="L490" s="100">
        <f t="shared" ref="L490:R490" ca="1" si="2151">L487-L489/L488</f>
        <v>1.0869843567222239</v>
      </c>
      <c r="M490" s="100">
        <f t="shared" ca="1" si="2151"/>
        <v>1.0941659248281073</v>
      </c>
      <c r="N490" s="100">
        <f t="shared" ca="1" si="2151"/>
        <v>1.1051337419870373</v>
      </c>
      <c r="O490" s="100">
        <f t="shared" ca="1" si="2151"/>
        <v>1.1199788273085145</v>
      </c>
      <c r="P490" s="100">
        <f t="shared" ca="1" si="2151"/>
        <v>1.1634223295465413</v>
      </c>
      <c r="Q490" s="100">
        <f t="shared" ca="1" si="2151"/>
        <v>1.2336018307955723</v>
      </c>
      <c r="R490" s="100">
        <f t="shared" ca="1" si="2151"/>
        <v>1.3425643383516415</v>
      </c>
      <c r="S490" s="100"/>
      <c r="T490" s="100">
        <f t="shared" ref="T490:Z490" ca="1" si="2152">T487-T489/T488</f>
        <v>1.1261067338450672</v>
      </c>
      <c r="U490" s="100">
        <f t="shared" ca="1" si="2152"/>
        <v>1.1350739748843417</v>
      </c>
      <c r="V490" s="100">
        <f t="shared" ca="1" si="2152"/>
        <v>1.1486493705081311</v>
      </c>
      <c r="W490" s="100">
        <f t="shared" ca="1" si="2152"/>
        <v>1.1666174065944817</v>
      </c>
      <c r="X490" s="100">
        <f t="shared" ca="1" si="2152"/>
        <v>1.2177943180437003</v>
      </c>
      <c r="Y490" s="100">
        <f t="shared" ca="1" si="2152"/>
        <v>1.2959439031753734</v>
      </c>
      <c r="Z490" s="100">
        <f t="shared" ca="1" si="2152"/>
        <v>1.4174442409079122</v>
      </c>
      <c r="AA490" s="100"/>
      <c r="AB490" s="100">
        <f t="shared" ref="AB490:AH490" ca="1" si="2153">AB487-AB489/AB488</f>
        <v>1.1734941522623774</v>
      </c>
      <c r="AC490" s="100">
        <f t="shared" ca="1" si="2153"/>
        <v>1.1847862519334551</v>
      </c>
      <c r="AD490" s="100">
        <f t="shared" ca="1" si="2153"/>
        <v>1.20126388649422</v>
      </c>
      <c r="AE490" s="100">
        <f t="shared" ca="1" si="2153"/>
        <v>1.223206982840833</v>
      </c>
      <c r="AF490" s="100">
        <f t="shared" ca="1" si="2153"/>
        <v>1.2841708941145178</v>
      </c>
      <c r="AG490" s="100">
        <f t="shared" ca="1" si="2153"/>
        <v>1.3745298000052506</v>
      </c>
      <c r="AH490" s="100">
        <f t="shared" ca="1" si="2153"/>
        <v>1.5095721638466015</v>
      </c>
      <c r="AI490" s="100"/>
      <c r="AJ490" s="100">
        <f t="shared" ref="AJ490:AP490" ca="1" si="2154">AJ487-AJ489/AJ488</f>
        <v>1.230105031487547</v>
      </c>
      <c r="AK490" s="100">
        <f t="shared" ca="1" si="2154"/>
        <v>1.2437790045977248</v>
      </c>
      <c r="AL490" s="100">
        <f t="shared" ca="1" si="2154"/>
        <v>1.2632488251050404</v>
      </c>
      <c r="AM490" s="100">
        <f t="shared" ca="1" si="2154"/>
        <v>1.2899453400582692</v>
      </c>
      <c r="AN490" s="100">
        <f t="shared" ca="1" si="2154"/>
        <v>1.3630295111237629</v>
      </c>
      <c r="AO490" s="100">
        <f t="shared" ca="1" si="2154"/>
        <v>1.4679374365686551</v>
      </c>
      <c r="AP490" s="100">
        <f t="shared" ca="1" si="2154"/>
        <v>1.6192880008819235</v>
      </c>
      <c r="AQ490" s="100"/>
      <c r="AR490" s="100">
        <f t="shared" ref="AR490:AX490" ca="1" si="2155">AR487-AR489/AR488</f>
        <v>1.2969927664165368</v>
      </c>
      <c r="AS490" s="100">
        <f t="shared" ca="1" si="2155"/>
        <v>1.3126844679901573</v>
      </c>
      <c r="AT490" s="100">
        <f t="shared" ca="1" si="2155"/>
        <v>1.3367721045125609</v>
      </c>
      <c r="AU490" s="100">
        <f t="shared" ca="1" si="2155"/>
        <v>1.3675486465152011</v>
      </c>
      <c r="AV490" s="100">
        <f t="shared" ca="1" si="2155"/>
        <v>1.4542384780652773</v>
      </c>
      <c r="AW490" s="100">
        <f t="shared" ca="1" si="2155"/>
        <v>1.5766256905436813</v>
      </c>
      <c r="AX490" s="100">
        <f t="shared" ca="1" si="2155"/>
        <v>1.7475160172014721</v>
      </c>
      <c r="AY490" s="100"/>
      <c r="AZ490" s="100">
        <f t="shared" ref="AZ490:BF490" ca="1" si="2156">AZ487-AZ489/AZ488</f>
        <v>1.4651509981130801</v>
      </c>
      <c r="BA490" s="100">
        <f t="shared" ca="1" si="2156"/>
        <v>1.4832498480615033</v>
      </c>
      <c r="BB490" s="100">
        <f t="shared" ca="1" si="2156"/>
        <v>1.5199893024907962</v>
      </c>
      <c r="BC490" s="100">
        <f t="shared" ca="1" si="2156"/>
        <v>1.5628804622859285</v>
      </c>
      <c r="BD490" s="100">
        <f t="shared" ca="1" si="2156"/>
        <v>1.6766195853762922</v>
      </c>
      <c r="BE490" s="100">
        <f t="shared" ca="1" si="2156"/>
        <v>1.8413828511851722</v>
      </c>
      <c r="BF490" s="100">
        <f t="shared" ca="1" si="2156"/>
        <v>2.0607169760371344</v>
      </c>
    </row>
    <row r="491" spans="1:58" x14ac:dyDescent="0.2">
      <c r="E491" s="92"/>
      <c r="F491" s="92"/>
      <c r="G491" s="92"/>
      <c r="H491" s="92"/>
      <c r="I491" s="92"/>
      <c r="J491" s="92"/>
      <c r="K491" s="92"/>
      <c r="L491" s="92"/>
      <c r="M491" s="92"/>
      <c r="N491" s="92"/>
      <c r="O491" s="92"/>
      <c r="P491" s="92"/>
      <c r="Q491" s="92"/>
      <c r="R491" s="92"/>
      <c r="S491" s="92"/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</row>
    <row r="492" spans="1:58" x14ac:dyDescent="0.2">
      <c r="A492" s="151" t="s">
        <v>252</v>
      </c>
      <c r="B492" s="33" t="s">
        <v>308</v>
      </c>
      <c r="C492" s="3" t="s">
        <v>44</v>
      </c>
      <c r="D492" s="104">
        <f t="shared" ref="D492:J492" ca="1" si="2157">D490*D455</f>
        <v>105558.26086570077</v>
      </c>
      <c r="E492" s="104">
        <f t="shared" ca="1" si="2157"/>
        <v>106134.07726668984</v>
      </c>
      <c r="F492" s="104">
        <f t="shared" ca="1" si="2157"/>
        <v>107037.2744011535</v>
      </c>
      <c r="G492" s="104">
        <f t="shared" ca="1" si="2157"/>
        <v>108289.3533008552</v>
      </c>
      <c r="H492" s="104">
        <f t="shared" ca="1" si="2157"/>
        <v>112051.53126709146</v>
      </c>
      <c r="I492" s="104">
        <f t="shared" ca="1" si="2157"/>
        <v>118338.8221698892</v>
      </c>
      <c r="J492" s="104">
        <f t="shared" ca="1" si="2157"/>
        <v>128412.63923027721</v>
      </c>
      <c r="K492" s="104"/>
      <c r="L492" s="104">
        <f t="shared" ref="L492:R492" ca="1" si="2158">L490*L455</f>
        <v>108698.43567222239</v>
      </c>
      <c r="M492" s="104">
        <f t="shared" ca="1" si="2158"/>
        <v>109416.59248281072</v>
      </c>
      <c r="N492" s="104">
        <f t="shared" ca="1" si="2158"/>
        <v>110513.37419870374</v>
      </c>
      <c r="O492" s="104">
        <f t="shared" ca="1" si="2158"/>
        <v>111997.88273085144</v>
      </c>
      <c r="P492" s="104">
        <f t="shared" ca="1" si="2158"/>
        <v>116342.23295465413</v>
      </c>
      <c r="Q492" s="104">
        <f t="shared" ca="1" si="2158"/>
        <v>123360.18307955723</v>
      </c>
      <c r="R492" s="104">
        <f t="shared" ca="1" si="2158"/>
        <v>134256.43383516415</v>
      </c>
      <c r="S492" s="104"/>
      <c r="T492" s="104">
        <f t="shared" ref="T492:Z492" ca="1" si="2159">T490*T455</f>
        <v>112610.67338450672</v>
      </c>
      <c r="U492" s="104">
        <f t="shared" ca="1" si="2159"/>
        <v>113507.39748843417</v>
      </c>
      <c r="V492" s="104">
        <f t="shared" ca="1" si="2159"/>
        <v>114864.93705081311</v>
      </c>
      <c r="W492" s="104">
        <f t="shared" ca="1" si="2159"/>
        <v>116661.74065944817</v>
      </c>
      <c r="X492" s="104">
        <f t="shared" ca="1" si="2159"/>
        <v>121779.43180437003</v>
      </c>
      <c r="Y492" s="104">
        <f t="shared" ca="1" si="2159"/>
        <v>129594.39031753734</v>
      </c>
      <c r="Z492" s="104">
        <f t="shared" ca="1" si="2159"/>
        <v>141744.42409079123</v>
      </c>
      <c r="AA492" s="104"/>
      <c r="AB492" s="104">
        <f t="shared" ref="AB492:AH492" ca="1" si="2160">AB490*AB455</f>
        <v>117349.41522623775</v>
      </c>
      <c r="AC492" s="104">
        <f t="shared" ca="1" si="2160"/>
        <v>118478.62519334551</v>
      </c>
      <c r="AD492" s="104">
        <f t="shared" ca="1" si="2160"/>
        <v>120126.38864942201</v>
      </c>
      <c r="AE492" s="104">
        <f t="shared" ca="1" si="2160"/>
        <v>122320.69828408329</v>
      </c>
      <c r="AF492" s="104">
        <f t="shared" ca="1" si="2160"/>
        <v>128417.08941145177</v>
      </c>
      <c r="AG492" s="104">
        <f t="shared" ca="1" si="2160"/>
        <v>137452.98000052507</v>
      </c>
      <c r="AH492" s="104">
        <f t="shared" ca="1" si="2160"/>
        <v>150957.21638466016</v>
      </c>
      <c r="AI492" s="104"/>
      <c r="AJ492" s="104">
        <f t="shared" ref="AJ492:AP492" ca="1" si="2161">AJ490*AJ455</f>
        <v>123010.50314875469</v>
      </c>
      <c r="AK492" s="104">
        <f t="shared" ca="1" si="2161"/>
        <v>124377.90045977249</v>
      </c>
      <c r="AL492" s="104">
        <f t="shared" ca="1" si="2161"/>
        <v>126324.88251050405</v>
      </c>
      <c r="AM492" s="104">
        <f t="shared" ca="1" si="2161"/>
        <v>128994.53400582692</v>
      </c>
      <c r="AN492" s="104">
        <f t="shared" ca="1" si="2161"/>
        <v>136302.95111237629</v>
      </c>
      <c r="AO492" s="104">
        <f t="shared" ca="1" si="2161"/>
        <v>146793.7436568655</v>
      </c>
      <c r="AP492" s="104">
        <f t="shared" ca="1" si="2161"/>
        <v>161928.80008819234</v>
      </c>
      <c r="AQ492" s="104"/>
      <c r="AR492" s="104">
        <f t="shared" ref="AR492:AW492" ca="1" si="2162">AR490*AR455</f>
        <v>129699.27664165368</v>
      </c>
      <c r="AS492" s="104">
        <f t="shared" ca="1" si="2162"/>
        <v>131268.44679901571</v>
      </c>
      <c r="AT492" s="104">
        <f t="shared" ca="1" si="2162"/>
        <v>133677.21045125608</v>
      </c>
      <c r="AU492" s="104">
        <f t="shared" ca="1" si="2162"/>
        <v>136754.86465152013</v>
      </c>
      <c r="AV492" s="104">
        <f t="shared" ca="1" si="2162"/>
        <v>145423.84780652772</v>
      </c>
      <c r="AW492" s="104">
        <f t="shared" ca="1" si="2162"/>
        <v>157662.56905436813</v>
      </c>
      <c r="AX492" s="104">
        <f ca="1">AX490*AX455</f>
        <v>174751.60172014721</v>
      </c>
      <c r="AY492" s="104"/>
      <c r="AZ492" s="104">
        <f t="shared" ref="AZ492:BF492" ca="1" si="2163">AZ490*AZ455</f>
        <v>146515.09981130803</v>
      </c>
      <c r="BA492" s="104">
        <f t="shared" ca="1" si="2163"/>
        <v>148324.98480615031</v>
      </c>
      <c r="BB492" s="104">
        <f t="shared" ca="1" si="2163"/>
        <v>151998.93024907963</v>
      </c>
      <c r="BC492" s="104">
        <f t="shared" ca="1" si="2163"/>
        <v>156288.04622859284</v>
      </c>
      <c r="BD492" s="104">
        <f t="shared" ca="1" si="2163"/>
        <v>167661.95853762922</v>
      </c>
      <c r="BE492" s="104">
        <f t="shared" ca="1" si="2163"/>
        <v>184138.28511851723</v>
      </c>
      <c r="BF492" s="104">
        <f t="shared" ca="1" si="2163"/>
        <v>206071.69760371343</v>
      </c>
    </row>
    <row r="493" spans="1:58" x14ac:dyDescent="0.2">
      <c r="B493" s="33" t="s">
        <v>69</v>
      </c>
      <c r="C493" s="3" t="s">
        <v>43</v>
      </c>
      <c r="D493" s="125">
        <f t="shared" ref="D493:J493" ca="1" si="2164">D453*D490^D405*D480</f>
        <v>802.82436129643736</v>
      </c>
      <c r="E493" s="125">
        <f t="shared" ca="1" si="2164"/>
        <v>787.78416795851115</v>
      </c>
      <c r="F493" s="125">
        <f t="shared" ca="1" si="2164"/>
        <v>772.80987697158298</v>
      </c>
      <c r="G493" s="125">
        <f t="shared" ca="1" si="2164"/>
        <v>758.62033453131232</v>
      </c>
      <c r="H493" s="125">
        <f t="shared" ca="1" si="2164"/>
        <v>733.67020733052891</v>
      </c>
      <c r="I493" s="125">
        <f t="shared" ca="1" si="2164"/>
        <v>714.37399721502948</v>
      </c>
      <c r="J493" s="125">
        <f t="shared" ca="1" si="2164"/>
        <v>701.39711869713653</v>
      </c>
      <c r="K493" s="125"/>
      <c r="L493" s="125">
        <f t="shared" ref="L493:R493" ca="1" si="2165">L453*L490^L405*L480</f>
        <v>808.86237595250088</v>
      </c>
      <c r="M493" s="125">
        <f t="shared" ca="1" si="2165"/>
        <v>791.89827806442702</v>
      </c>
      <c r="N493" s="125">
        <f t="shared" ca="1" si="2165"/>
        <v>774.38483537794662</v>
      </c>
      <c r="O493" s="125">
        <f t="shared" ca="1" si="2165"/>
        <v>757.98173172541817</v>
      </c>
      <c r="P493" s="125">
        <f t="shared" ca="1" si="2165"/>
        <v>729.78519241773984</v>
      </c>
      <c r="Q493" s="125">
        <f t="shared" ca="1" si="2165"/>
        <v>708.55566220587684</v>
      </c>
      <c r="R493" s="125">
        <f t="shared" ca="1" si="2165"/>
        <v>694.46945675504367</v>
      </c>
      <c r="S493" s="125"/>
      <c r="T493" s="125">
        <f t="shared" ref="T493:Z493" ca="1" si="2166">T453*T490^T405*T480</f>
        <v>816.71667342570879</v>
      </c>
      <c r="U493" s="125">
        <f t="shared" ca="1" si="2166"/>
        <v>798.78473032465467</v>
      </c>
      <c r="V493" s="125">
        <f t="shared" ca="1" si="2166"/>
        <v>779.06722838652843</v>
      </c>
      <c r="W493" s="125">
        <f t="shared" ca="1" si="2166"/>
        <v>760.67067998659036</v>
      </c>
      <c r="X493" s="125">
        <f t="shared" ca="1" si="2166"/>
        <v>729.47967784927732</v>
      </c>
      <c r="Y493" s="125">
        <f t="shared" ca="1" si="2166"/>
        <v>706.29941402402346</v>
      </c>
      <c r="Z493" s="125">
        <f t="shared" ca="1" si="2166"/>
        <v>691.39522457846306</v>
      </c>
      <c r="AA493" s="125"/>
      <c r="AB493" s="125">
        <f t="shared" ref="AB493:AH493" ca="1" si="2167">AB453*AB490^AB405*AB480</f>
        <v>825.79283696648338</v>
      </c>
      <c r="AC493" s="125">
        <f t="shared" ca="1" si="2167"/>
        <v>806.6760389052431</v>
      </c>
      <c r="AD493" s="125">
        <f t="shared" ca="1" si="2167"/>
        <v>786.93561057397892</v>
      </c>
      <c r="AE493" s="125">
        <f t="shared" ca="1" si="2167"/>
        <v>766.85523142080501</v>
      </c>
      <c r="AF493" s="125">
        <f t="shared" ca="1" si="2167"/>
        <v>733.0341665894457</v>
      </c>
      <c r="AG493" s="125">
        <f t="shared" ca="1" si="2167"/>
        <v>707.65303596155923</v>
      </c>
      <c r="AH493" s="125">
        <f t="shared" ca="1" si="2167"/>
        <v>693.85156015358984</v>
      </c>
      <c r="AI493" s="125"/>
      <c r="AJ493" s="125">
        <f t="shared" ref="AJ493:AP493" ca="1" si="2168">AJ453*AJ490^AJ405*AJ480</f>
        <v>834.95372917810914</v>
      </c>
      <c r="AK493" s="125">
        <f t="shared" ca="1" si="2168"/>
        <v>816.41824962724706</v>
      </c>
      <c r="AL493" s="125">
        <f t="shared" ca="1" si="2168"/>
        <v>798.13819863548872</v>
      </c>
      <c r="AM493" s="125">
        <f t="shared" ca="1" si="2168"/>
        <v>777.01759220493147</v>
      </c>
      <c r="AN493" s="125">
        <f t="shared" ca="1" si="2168"/>
        <v>740.45225294432828</v>
      </c>
      <c r="AO493" s="125">
        <f t="shared" ca="1" si="2168"/>
        <v>714.52323332711012</v>
      </c>
      <c r="AP493" s="125">
        <f t="shared" ca="1" si="2168"/>
        <v>697.96207170853233</v>
      </c>
      <c r="AQ493" s="125"/>
      <c r="AR493" s="125">
        <f t="shared" ref="AR493:AW493" ca="1" si="2169">AR453*AR490^AR405*AR480</f>
        <v>844.19822361204103</v>
      </c>
      <c r="AS493" s="125">
        <f t="shared" ca="1" si="2169"/>
        <v>828.02871148838904</v>
      </c>
      <c r="AT493" s="125">
        <f t="shared" ca="1" si="2169"/>
        <v>808.15054629587485</v>
      </c>
      <c r="AU493" s="125">
        <f t="shared" ca="1" si="2169"/>
        <v>789.82171457403376</v>
      </c>
      <c r="AV493" s="125">
        <f t="shared" ca="1" si="2169"/>
        <v>752.88019290152465</v>
      </c>
      <c r="AW493" s="125">
        <f t="shared" ca="1" si="2169"/>
        <v>725.58708861932269</v>
      </c>
      <c r="AX493" s="125">
        <f ca="1">AX453*AX490^AX405*AX480</f>
        <v>707.38202588633362</v>
      </c>
      <c r="AY493" s="125"/>
      <c r="AZ493" s="125">
        <f t="shared" ref="AZ493:BF493" ca="1" si="2170">AZ453*AZ490^AZ405*AZ480</f>
        <v>865.93610001127752</v>
      </c>
      <c r="BA493" s="125">
        <f t="shared" ca="1" si="2170"/>
        <v>856.62888607405341</v>
      </c>
      <c r="BB493" s="125">
        <f t="shared" ca="1" si="2170"/>
        <v>833.42067630728764</v>
      </c>
      <c r="BC493" s="125">
        <f t="shared" ca="1" si="2170"/>
        <v>815.7019959674069</v>
      </c>
      <c r="BD493" s="125">
        <f t="shared" ca="1" si="2170"/>
        <v>787.12094834634706</v>
      </c>
      <c r="BE493" s="125">
        <f t="shared" ca="1" si="2170"/>
        <v>759.22808867418621</v>
      </c>
      <c r="BF493" s="125">
        <f t="shared" ca="1" si="2170"/>
        <v>742.33816317895526</v>
      </c>
    </row>
    <row r="494" spans="1:58" x14ac:dyDescent="0.2">
      <c r="B494" s="33" t="s">
        <v>70</v>
      </c>
      <c r="C494" s="3" t="s">
        <v>45</v>
      </c>
      <c r="D494" s="100">
        <f t="shared" ref="D494:J494" ca="1" si="2171">D492/D401/D493</f>
        <v>0.45717534592948544</v>
      </c>
      <c r="E494" s="100">
        <f t="shared" ca="1" si="2171"/>
        <v>0.46844511906173703</v>
      </c>
      <c r="F494" s="100">
        <f t="shared" ca="1" si="2171"/>
        <v>0.48158560385912708</v>
      </c>
      <c r="G494" s="100">
        <f t="shared" ca="1" si="2171"/>
        <v>0.49633213993529185</v>
      </c>
      <c r="H494" s="100">
        <f t="shared" ca="1" si="2171"/>
        <v>0.53104097254486293</v>
      </c>
      <c r="I494" s="100">
        <f t="shared" ca="1" si="2171"/>
        <v>0.57598705446641874</v>
      </c>
      <c r="J494" s="100">
        <f t="shared" ca="1" si="2171"/>
        <v>0.63658281858058507</v>
      </c>
      <c r="K494" s="100"/>
      <c r="L494" s="100">
        <f t="shared" ref="L494:R494" ca="1" si="2172">L492/L401/L493</f>
        <v>0.46726126190262834</v>
      </c>
      <c r="M494" s="100">
        <f t="shared" ca="1" si="2172"/>
        <v>0.48042423278156976</v>
      </c>
      <c r="N494" s="100">
        <f t="shared" ca="1" si="2172"/>
        <v>0.49621411937844806</v>
      </c>
      <c r="O494" s="100">
        <f t="shared" ca="1" si="2172"/>
        <v>0.51376225231742845</v>
      </c>
      <c r="P494" s="100">
        <f t="shared" ca="1" si="2172"/>
        <v>0.55431096053967799</v>
      </c>
      <c r="Q494" s="100">
        <f t="shared" ca="1" si="2172"/>
        <v>0.60535781111663922</v>
      </c>
      <c r="R494" s="100">
        <f t="shared" ca="1" si="2172"/>
        <v>0.67219159142107143</v>
      </c>
      <c r="S494" s="100"/>
      <c r="T494" s="100">
        <f t="shared" ref="T494:Z494" ca="1" si="2173">T492/T401/T493</f>
        <v>0.47942342685565448</v>
      </c>
      <c r="U494" s="100">
        <f t="shared" ca="1" si="2173"/>
        <v>0.49408939256838036</v>
      </c>
      <c r="V494" s="100">
        <f t="shared" ca="1" si="2173"/>
        <v>0.51265318648305336</v>
      </c>
      <c r="W494" s="100">
        <f t="shared" ca="1" si="2173"/>
        <v>0.53326477068290967</v>
      </c>
      <c r="X494" s="100">
        <f t="shared" ca="1" si="2173"/>
        <v>0.58045942067337575</v>
      </c>
      <c r="Y494" s="100">
        <f t="shared" ca="1" si="2173"/>
        <v>0.63798207270343221</v>
      </c>
      <c r="Z494" s="100">
        <f t="shared" ca="1" si="2173"/>
        <v>0.71283780862601265</v>
      </c>
      <c r="AA494" s="100"/>
      <c r="AB494" s="100">
        <f t="shared" ref="AB494:AH494" ca="1" si="2174">AB492/AB401/AB493</f>
        <v>0.4941069204279524</v>
      </c>
      <c r="AC494" s="100">
        <f t="shared" ca="1" si="2174"/>
        <v>0.51068366591033576</v>
      </c>
      <c r="AD494" s="100">
        <f t="shared" ca="1" si="2174"/>
        <v>0.53077485561593274</v>
      </c>
      <c r="AE494" s="100">
        <f t="shared" ca="1" si="2174"/>
        <v>0.55462275690955809</v>
      </c>
      <c r="AF494" s="100">
        <f t="shared" ca="1" si="2174"/>
        <v>0.609129626727968</v>
      </c>
      <c r="AG494" s="100">
        <f t="shared" ca="1" si="2174"/>
        <v>0.6753748808446336</v>
      </c>
      <c r="AH494" s="100">
        <f t="shared" ca="1" si="2174"/>
        <v>0.756481702752414</v>
      </c>
      <c r="AI494" s="100"/>
      <c r="AJ494" s="100">
        <f t="shared" ref="AJ494:AP494" ca="1" si="2175">AJ492/AJ401/AJ493</f>
        <v>0.51226054171195401</v>
      </c>
      <c r="AK494" s="100">
        <f t="shared" ca="1" si="2175"/>
        <v>0.5297142250651744</v>
      </c>
      <c r="AL494" s="100">
        <f t="shared" ca="1" si="2175"/>
        <v>0.55032839922219812</v>
      </c>
      <c r="AM494" s="100">
        <f t="shared" ca="1" si="2175"/>
        <v>0.57723356246139268</v>
      </c>
      <c r="AN494" s="100">
        <f t="shared" ca="1" si="2175"/>
        <v>0.64005798258070623</v>
      </c>
      <c r="AO494" s="100">
        <f t="shared" ca="1" si="2175"/>
        <v>0.71433562541749573</v>
      </c>
      <c r="AP494" s="100">
        <f t="shared" ca="1" si="2175"/>
        <v>0.80668390682463209</v>
      </c>
      <c r="AQ494" s="100"/>
      <c r="AR494" s="100">
        <f t="shared" ref="AR494:AX494" ca="1" si="2176">AR492/AR401/AR493</f>
        <v>0.53420043615485568</v>
      </c>
      <c r="AS494" s="100">
        <f t="shared" ca="1" si="2176"/>
        <v>0.5512213988588468</v>
      </c>
      <c r="AT494" s="100">
        <f t="shared" ca="1" si="2176"/>
        <v>0.57514350753954213</v>
      </c>
      <c r="AU494" s="100">
        <f t="shared" ca="1" si="2176"/>
        <v>0.60203928693524356</v>
      </c>
      <c r="AV494" s="100">
        <f t="shared" ca="1" si="2176"/>
        <v>0.67161575925962735</v>
      </c>
      <c r="AW494" s="100">
        <f t="shared" ca="1" si="2176"/>
        <v>0.75552731653204264</v>
      </c>
      <c r="AX494" s="100">
        <f t="shared" ca="1" si="2176"/>
        <v>0.85897052755932612</v>
      </c>
      <c r="AY494" s="100"/>
      <c r="AZ494" s="100">
        <f t="shared" ref="AZ494:BF494" ca="1" si="2177">AZ492/AZ401/AZ493</f>
        <v>0.58831193405298776</v>
      </c>
      <c r="BA494" s="100">
        <f t="shared" ca="1" si="2177"/>
        <v>0.60205021499094669</v>
      </c>
      <c r="BB494" s="100">
        <f t="shared" ca="1" si="2177"/>
        <v>0.63414325732554888</v>
      </c>
      <c r="BC494" s="100">
        <f t="shared" ca="1" si="2177"/>
        <v>0.66620111518999581</v>
      </c>
      <c r="BD494" s="100">
        <f t="shared" ca="1" si="2177"/>
        <v>0.74063491640656365</v>
      </c>
      <c r="BE494" s="100">
        <f t="shared" ca="1" si="2177"/>
        <v>0.84330164114170802</v>
      </c>
      <c r="BF494" s="100">
        <f t="shared" ca="1" si="2177"/>
        <v>0.96522303800708242</v>
      </c>
    </row>
    <row r="495" spans="1:58" x14ac:dyDescent="0.2">
      <c r="C495" s="3"/>
      <c r="D495" s="104">
        <f t="shared" ref="D495:J495" ca="1" si="2178">D496*D496/2*D494</f>
        <v>344.95440326788929</v>
      </c>
      <c r="E495" s="104">
        <f t="shared" ca="1" si="2178"/>
        <v>1381.0857140286621</v>
      </c>
      <c r="F495" s="104">
        <f t="shared" ca="1" si="2178"/>
        <v>3042.5680723527398</v>
      </c>
      <c r="G495" s="104">
        <f t="shared" ca="1" si="2178"/>
        <v>5265.4587395142416</v>
      </c>
      <c r="H495" s="104">
        <f t="shared" ca="1" si="2178"/>
        <v>11121.270351204123</v>
      </c>
      <c r="I495" s="104">
        <f t="shared" ca="1" si="2178"/>
        <v>18494.974991367835</v>
      </c>
      <c r="J495" s="104">
        <f t="shared" ca="1" si="2178"/>
        <v>26204.466089957015</v>
      </c>
      <c r="K495" s="104"/>
      <c r="L495" s="104">
        <f t="shared" ref="L495:R495" ca="1" si="2179">L496*L496/2*L494</f>
        <v>332.67681974914387</v>
      </c>
      <c r="M495" s="104">
        <f t="shared" ca="1" si="2179"/>
        <v>1340.596916675845</v>
      </c>
      <c r="N495" s="104">
        <f t="shared" ca="1" si="2179"/>
        <v>2947.5781381533861</v>
      </c>
      <c r="O495" s="104">
        <f t="shared" ca="1" si="2179"/>
        <v>5083.3867106406933</v>
      </c>
      <c r="P495" s="104">
        <f t="shared" ca="1" si="2179"/>
        <v>10656.420073125806</v>
      </c>
      <c r="Q495" s="104">
        <f t="shared" ca="1" si="2179"/>
        <v>17580.260752858718</v>
      </c>
      <c r="R495" s="104">
        <f t="shared" ca="1" si="2179"/>
        <v>24799.083908237255</v>
      </c>
      <c r="S495" s="104"/>
      <c r="T495" s="104">
        <f t="shared" ref="T495:Z495" ca="1" si="2180">T496*T496/2*T494</f>
        <v>319.25869572819738</v>
      </c>
      <c r="U495" s="104">
        <f t="shared" ca="1" si="2180"/>
        <v>1296.8975098988053</v>
      </c>
      <c r="V495" s="104">
        <f t="shared" ca="1" si="2180"/>
        <v>2846.9649070541536</v>
      </c>
      <c r="W495" s="104">
        <f t="shared" ca="1" si="2180"/>
        <v>4893.2489259115</v>
      </c>
      <c r="X495" s="104">
        <f t="shared" ca="1" si="2180"/>
        <v>10178.089716636579</v>
      </c>
      <c r="Y495" s="104">
        <f t="shared" ca="1" si="2180"/>
        <v>16522.377311619945</v>
      </c>
      <c r="Z495" s="104">
        <f t="shared" ca="1" si="2180"/>
        <v>23362.470165455565</v>
      </c>
      <c r="AA495" s="104"/>
      <c r="AB495" s="104">
        <f t="shared" ref="AB495:AH495" ca="1" si="2181">AB496*AB496/2*AB494</f>
        <v>304.76033578154932</v>
      </c>
      <c r="AC495" s="104">
        <f t="shared" ca="1" si="2181"/>
        <v>1247.6973026351234</v>
      </c>
      <c r="AD495" s="104">
        <f t="shared" ca="1" si="2181"/>
        <v>2743.080612615523</v>
      </c>
      <c r="AE495" s="104">
        <f t="shared" ca="1" si="2181"/>
        <v>4699.8737226252997</v>
      </c>
      <c r="AF495" s="104">
        <f t="shared" ca="1" si="2181"/>
        <v>9700.0901635658902</v>
      </c>
      <c r="AG495" s="104">
        <f t="shared" ca="1" si="2181"/>
        <v>15614.631527038668</v>
      </c>
      <c r="AH495" s="104">
        <f t="shared" ca="1" si="2181"/>
        <v>21986.958909216733</v>
      </c>
      <c r="AI495" s="104"/>
      <c r="AJ495" s="104">
        <f t="shared" ref="AJ495:AP495" ca="1" si="2182">AJ496*AJ496/2*AJ494</f>
        <v>288.9571674500159</v>
      </c>
      <c r="AK495" s="104">
        <f t="shared" ca="1" si="2182"/>
        <v>1195.596103107144</v>
      </c>
      <c r="AL495" s="104">
        <f t="shared" ca="1" si="2182"/>
        <v>2638.5648236251241</v>
      </c>
      <c r="AM495" s="104">
        <f t="shared" ca="1" si="2182"/>
        <v>4510.2932538801169</v>
      </c>
      <c r="AN495" s="104">
        <f t="shared" ca="1" si="2182"/>
        <v>9231.3235995585092</v>
      </c>
      <c r="AO495" s="104">
        <f t="shared" ca="1" si="2182"/>
        <v>14768.383314276731</v>
      </c>
      <c r="AP495" s="104">
        <f t="shared" ca="1" si="2182"/>
        <v>20584.869869735565</v>
      </c>
      <c r="AQ495" s="104"/>
      <c r="AR495" s="104">
        <f t="shared" ref="AR495:AX495" ca="1" si="2183">AR496*AR496/2*AR494</f>
        <v>272.15030583226519</v>
      </c>
      <c r="AS495" s="104">
        <f t="shared" ca="1" si="2183"/>
        <v>1141.6014656524508</v>
      </c>
      <c r="AT495" s="104">
        <f t="shared" ca="1" si="2183"/>
        <v>2517.0043974344521</v>
      </c>
      <c r="AU495" s="104">
        <f t="shared" ca="1" si="2183"/>
        <v>4318.4425862824564</v>
      </c>
      <c r="AV495" s="104">
        <f t="shared" ca="1" si="2183"/>
        <v>8796.3079840774753</v>
      </c>
      <c r="AW495" s="104">
        <f t="shared" ca="1" si="2183"/>
        <v>13966.32725986778</v>
      </c>
      <c r="AX495" s="104">
        <f t="shared" ca="1" si="2183"/>
        <v>19293.416627333816</v>
      </c>
      <c r="AY495" s="104"/>
      <c r="AZ495" s="104">
        <f t="shared" ref="AZ495:BF495" ca="1" si="2184">AZ496*AZ496/2*AZ494</f>
        <v>237.99291385770059</v>
      </c>
      <c r="BA495" s="104">
        <f t="shared" ca="1" si="2184"/>
        <v>1031.0863737687912</v>
      </c>
      <c r="BB495" s="104">
        <f t="shared" ca="1" si="2184"/>
        <v>2267.073017496667</v>
      </c>
      <c r="BC495" s="104">
        <f t="shared" ca="1" si="2184"/>
        <v>3888.6028025621727</v>
      </c>
      <c r="BD495" s="104">
        <f t="shared" ca="1" si="2184"/>
        <v>7969.4317560310128</v>
      </c>
      <c r="BE495" s="104">
        <f t="shared" ca="1" si="2184"/>
        <v>12511.04654424886</v>
      </c>
      <c r="BF495" s="104">
        <f t="shared" ca="1" si="2184"/>
        <v>17132.36949352844</v>
      </c>
    </row>
    <row r="496" spans="1:58" x14ac:dyDescent="0.2">
      <c r="B496" s="33" t="s">
        <v>268</v>
      </c>
      <c r="C496" s="3" t="s">
        <v>47</v>
      </c>
      <c r="D496" s="105">
        <f t="shared" ref="D496:J496" ca="1" si="2185">D450/D426/D494*1000000</f>
        <v>38.846727867238606</v>
      </c>
      <c r="E496" s="105">
        <f t="shared" ca="1" si="2185"/>
        <v>76.78845953023729</v>
      </c>
      <c r="F496" s="105">
        <f t="shared" ca="1" si="2185"/>
        <v>112.4083056455478</v>
      </c>
      <c r="G496" s="105">
        <f t="shared" ca="1" si="2185"/>
        <v>145.66221355086392</v>
      </c>
      <c r="H496" s="105">
        <f t="shared" ca="1" si="2185"/>
        <v>204.65774367217367</v>
      </c>
      <c r="I496" s="105">
        <f t="shared" ca="1" si="2185"/>
        <v>253.41686310101798</v>
      </c>
      <c r="J496" s="105">
        <f t="shared" ca="1" si="2185"/>
        <v>286.92949843746857</v>
      </c>
      <c r="K496" s="105"/>
      <c r="L496" s="105">
        <f t="shared" ref="L496:R496" ca="1" si="2186">L450/L426/L494*1000000</f>
        <v>37.735176158328628</v>
      </c>
      <c r="M496" s="105">
        <f t="shared" ca="1" si="2186"/>
        <v>74.705341142632918</v>
      </c>
      <c r="N496" s="105">
        <f t="shared" ca="1" si="2186"/>
        <v>108.9966380150707</v>
      </c>
      <c r="O496" s="105">
        <f t="shared" ca="1" si="2186"/>
        <v>140.67291157910719</v>
      </c>
      <c r="P496" s="105">
        <f t="shared" ca="1" si="2186"/>
        <v>196.0848005375797</v>
      </c>
      <c r="Q496" s="105">
        <f t="shared" ca="1" si="2186"/>
        <v>241.00251719861333</v>
      </c>
      <c r="R496" s="105">
        <f t="shared" ca="1" si="2186"/>
        <v>271.63534483224595</v>
      </c>
      <c r="S496" s="105"/>
      <c r="T496" s="105">
        <f t="shared" ref="T496:Z496" ca="1" si="2187">T450/T426/T494*1000000</f>
        <v>36.494442988854665</v>
      </c>
      <c r="U496" s="105">
        <f t="shared" ca="1" si="2187"/>
        <v>72.454449467694502</v>
      </c>
      <c r="V496" s="105">
        <f t="shared" ca="1" si="2187"/>
        <v>105.38874290280555</v>
      </c>
      <c r="W496" s="105">
        <f t="shared" ca="1" si="2187"/>
        <v>135.46971144304129</v>
      </c>
      <c r="X496" s="105">
        <f t="shared" ca="1" si="2187"/>
        <v>187.26740963070168</v>
      </c>
      <c r="Y496" s="105">
        <f t="shared" ca="1" si="2187"/>
        <v>227.58677831278425</v>
      </c>
      <c r="Z496" s="105">
        <f t="shared" ca="1" si="2187"/>
        <v>256.02301903989445</v>
      </c>
      <c r="AA496" s="105"/>
      <c r="AB496" s="105">
        <f t="shared" ref="AB496:AH496" ca="1" si="2188">AB450/AB426/AB494*1000000</f>
        <v>35.122364946646677</v>
      </c>
      <c r="AC496" s="105">
        <f t="shared" ca="1" si="2188"/>
        <v>69.902648742676746</v>
      </c>
      <c r="AD496" s="105">
        <f t="shared" ca="1" si="2188"/>
        <v>101.66679029593742</v>
      </c>
      <c r="AE496" s="105">
        <f t="shared" ca="1" si="2188"/>
        <v>130.18449113844073</v>
      </c>
      <c r="AF496" s="105">
        <f t="shared" ca="1" si="2188"/>
        <v>178.46293117863055</v>
      </c>
      <c r="AG496" s="105">
        <f t="shared" ca="1" si="2188"/>
        <v>215.0346349483483</v>
      </c>
      <c r="AH496" s="105">
        <f t="shared" ca="1" si="2188"/>
        <v>241.10064164858684</v>
      </c>
      <c r="AI496" s="105"/>
      <c r="AJ496" s="105">
        <f t="shared" ref="AJ496:AP496" ca="1" si="2189">AJ450/AJ426/AJ494*1000000</f>
        <v>33.588165259618691</v>
      </c>
      <c r="AK496" s="105">
        <f t="shared" ca="1" si="2189"/>
        <v>67.187181894964837</v>
      </c>
      <c r="AL496" s="105">
        <f t="shared" ca="1" si="2189"/>
        <v>97.9237236445924</v>
      </c>
      <c r="AM496" s="105">
        <f t="shared" ca="1" si="2189"/>
        <v>125.00909196325357</v>
      </c>
      <c r="AN496" s="105">
        <f t="shared" ca="1" si="2189"/>
        <v>169.83896175748885</v>
      </c>
      <c r="AO496" s="105">
        <f t="shared" ca="1" si="2189"/>
        <v>203.34351237130278</v>
      </c>
      <c r="AP496" s="105">
        <f t="shared" ca="1" si="2189"/>
        <v>225.91099288010071</v>
      </c>
      <c r="AQ496" s="105"/>
      <c r="AR496" s="105">
        <f t="shared" ref="AR496:AW496" ca="1" si="2190">AR450/AR426/AR494*1000000</f>
        <v>31.920324083536617</v>
      </c>
      <c r="AS496" s="105">
        <f t="shared" ca="1" si="2190"/>
        <v>64.35899033000635</v>
      </c>
      <c r="AT496" s="105">
        <f t="shared" ca="1" si="2190"/>
        <v>93.5554030587071</v>
      </c>
      <c r="AU496" s="105">
        <f t="shared" ca="1" si="2190"/>
        <v>119.77499364820088</v>
      </c>
      <c r="AV496" s="105">
        <f t="shared" ca="1" si="2190"/>
        <v>161.84704414350213</v>
      </c>
      <c r="AW496" s="105">
        <f t="shared" ca="1" si="2190"/>
        <v>192.27863013325498</v>
      </c>
      <c r="AX496" s="105">
        <f ca="1">AX450/AX426/AX494*1000000</f>
        <v>211.94854412417368</v>
      </c>
      <c r="AY496" s="105"/>
      <c r="AZ496" s="105">
        <f t="shared" ref="AZ496:BF496" ca="1" si="2191">AZ450/AZ426/AZ494*1000000</f>
        <v>28.44416451626693</v>
      </c>
      <c r="BA496" s="105">
        <f t="shared" ca="1" si="2191"/>
        <v>58.525636797607604</v>
      </c>
      <c r="BB496" s="105">
        <f t="shared" ca="1" si="2191"/>
        <v>84.557875375683551</v>
      </c>
      <c r="BC496" s="105">
        <f t="shared" ca="1" si="2191"/>
        <v>108.04610428939812</v>
      </c>
      <c r="BD496" s="105">
        <f t="shared" ca="1" si="2191"/>
        <v>146.69880785820524</v>
      </c>
      <c r="BE496" s="105">
        <f t="shared" ca="1" si="2191"/>
        <v>172.25440824892175</v>
      </c>
      <c r="BF496" s="105">
        <f t="shared" ca="1" si="2191"/>
        <v>188.41257038323508</v>
      </c>
    </row>
    <row r="497" spans="1:58" x14ac:dyDescent="0.2">
      <c r="B497" s="31" t="s">
        <v>253</v>
      </c>
      <c r="C497" s="3" t="s">
        <v>44</v>
      </c>
      <c r="D497" s="81">
        <f t="shared" ref="D497:J497" ca="1" si="2192">D492*(D498/D493)^(1/D405)</f>
        <v>105903.64250800356</v>
      </c>
      <c r="E497" s="81">
        <f t="shared" ca="1" si="2192"/>
        <v>107521.98562449009</v>
      </c>
      <c r="F497" s="81">
        <f t="shared" ca="1" si="2192"/>
        <v>110112.76251789232</v>
      </c>
      <c r="G497" s="81">
        <f t="shared" ca="1" si="2192"/>
        <v>113652.60459345432</v>
      </c>
      <c r="H497" s="81">
        <f t="shared" ca="1" si="2192"/>
        <v>123598.08237968586</v>
      </c>
      <c r="I497" s="81">
        <f t="shared" ca="1" si="2192"/>
        <v>137958.39967765819</v>
      </c>
      <c r="J497" s="81">
        <f t="shared" ca="1" si="2192"/>
        <v>156714.60267180181</v>
      </c>
      <c r="K497" s="81"/>
      <c r="L497" s="81">
        <f t="shared" ref="L497:R497" ca="1" si="2193">L492*(L498/L493)^(1/L405)</f>
        <v>109031.49644680403</v>
      </c>
      <c r="M497" s="81">
        <f t="shared" ca="1" si="2193"/>
        <v>110763.42420400886</v>
      </c>
      <c r="N497" s="81">
        <f t="shared" ca="1" si="2193"/>
        <v>113490.86809481066</v>
      </c>
      <c r="O497" s="81">
        <f t="shared" ca="1" si="2193"/>
        <v>117169.3489126245</v>
      </c>
      <c r="P497" s="81">
        <f t="shared" ca="1" si="2193"/>
        <v>127374.23177236435</v>
      </c>
      <c r="Q497" s="81">
        <f t="shared" ca="1" si="2193"/>
        <v>141912.90559187581</v>
      </c>
      <c r="R497" s="81">
        <f t="shared" ca="1" si="2193"/>
        <v>160846.37849241801</v>
      </c>
      <c r="S497" s="81"/>
      <c r="T497" s="81">
        <f t="shared" ref="T497:Z497" ca="1" si="2194">T492*(T498/T493)^(1/T405)</f>
        <v>112930.275095466</v>
      </c>
      <c r="U497" s="81">
        <f t="shared" ca="1" si="2194"/>
        <v>114809.9188664009</v>
      </c>
      <c r="V497" s="81">
        <f t="shared" ca="1" si="2194"/>
        <v>117738.74429931483</v>
      </c>
      <c r="W497" s="81">
        <f t="shared" ca="1" si="2194"/>
        <v>121633.2943004688</v>
      </c>
      <c r="X497" s="81">
        <f t="shared" ca="1" si="2194"/>
        <v>132284.39396549415</v>
      </c>
      <c r="Y497" s="81">
        <f t="shared" ca="1" si="2194"/>
        <v>146932.29996854404</v>
      </c>
      <c r="Z497" s="81">
        <f t="shared" ca="1" si="2194"/>
        <v>166607.21111566463</v>
      </c>
      <c r="AA497" s="81"/>
      <c r="AB497" s="81">
        <f t="shared" ref="AB497:AH497" ca="1" si="2195">AB492*(AB498/AB493)^(1/AB405)</f>
        <v>117654.47549601758</v>
      </c>
      <c r="AC497" s="81">
        <f t="shared" ca="1" si="2195"/>
        <v>119731.30858180516</v>
      </c>
      <c r="AD497" s="81">
        <f t="shared" ca="1" si="2195"/>
        <v>122893.28900332274</v>
      </c>
      <c r="AE497" s="81">
        <f t="shared" ca="1" si="2195"/>
        <v>127089.42644527704</v>
      </c>
      <c r="AF497" s="81">
        <f t="shared" ca="1" si="2195"/>
        <v>138398.33752669973</v>
      </c>
      <c r="AG497" s="81">
        <f t="shared" ca="1" si="2195"/>
        <v>153752.72108044708</v>
      </c>
      <c r="AH497" s="81">
        <f t="shared" ca="1" si="2195"/>
        <v>174187.84832596139</v>
      </c>
      <c r="AI497" s="81"/>
      <c r="AJ497" s="81">
        <f t="shared" ref="AJ497:AP497" ca="1" si="2196">AJ492*(AJ498/AJ493)^(1/AJ405)</f>
        <v>123299.7175310295</v>
      </c>
      <c r="AK497" s="81">
        <f t="shared" ca="1" si="2196"/>
        <v>125577.85708586502</v>
      </c>
      <c r="AL497" s="81">
        <f t="shared" ca="1" si="2196"/>
        <v>128984.39809528392</v>
      </c>
      <c r="AM497" s="81">
        <f t="shared" ca="1" si="2196"/>
        <v>133564.92252438486</v>
      </c>
      <c r="AN497" s="81">
        <f t="shared" ca="1" si="2196"/>
        <v>145773.86181958934</v>
      </c>
      <c r="AO497" s="81">
        <f t="shared" ca="1" si="2196"/>
        <v>162134.71700903572</v>
      </c>
      <c r="AP497" s="81">
        <f t="shared" ca="1" si="2196"/>
        <v>183526.71091438763</v>
      </c>
      <c r="AQ497" s="81"/>
      <c r="AR497" s="81">
        <f t="shared" ref="AR497:AX497" ca="1" si="2197">AR492*(AR498/AR493)^(1/AR405)</f>
        <v>129971.64333522569</v>
      </c>
      <c r="AS497" s="81">
        <f t="shared" ca="1" si="2197"/>
        <v>132413.8145500595</v>
      </c>
      <c r="AT497" s="81">
        <f t="shared" ca="1" si="2197"/>
        <v>136212.22470987626</v>
      </c>
      <c r="AU497" s="81">
        <f t="shared" ca="1" si="2197"/>
        <v>141125.24236804404</v>
      </c>
      <c r="AV497" s="81">
        <f t="shared" ca="1" si="2197"/>
        <v>154423.79778625752</v>
      </c>
      <c r="AW497" s="81">
        <f t="shared" ca="1" si="2197"/>
        <v>172104.69986905079</v>
      </c>
      <c r="AX497" s="81">
        <f t="shared" ca="1" si="2197"/>
        <v>194867.28089522896</v>
      </c>
      <c r="AY497" s="81"/>
      <c r="AZ497" s="81">
        <f t="shared" ref="AZ497:BF497" ca="1" si="2198">AZ492*(AZ498/AZ493)^(1/AZ405)</f>
        <v>146753.23919995251</v>
      </c>
      <c r="BA497" s="81">
        <f t="shared" ca="1" si="2198"/>
        <v>149358.80489572423</v>
      </c>
      <c r="BB497" s="81">
        <f t="shared" ca="1" si="2198"/>
        <v>154278.84433416385</v>
      </c>
      <c r="BC497" s="81">
        <f t="shared" ca="1" si="2198"/>
        <v>160213.45448558388</v>
      </c>
      <c r="BD497" s="81">
        <f t="shared" ca="1" si="2198"/>
        <v>175776.05348875868</v>
      </c>
      <c r="BE497" s="81">
        <f t="shared" ca="1" si="2198"/>
        <v>196975.09342094604</v>
      </c>
      <c r="BF497" s="81">
        <f t="shared" ca="1" si="2198"/>
        <v>223751.33942969376</v>
      </c>
    </row>
    <row r="498" spans="1:58" x14ac:dyDescent="0.2">
      <c r="B498" s="33" t="s">
        <v>254</v>
      </c>
      <c r="C498" s="3" t="s">
        <v>43</v>
      </c>
      <c r="D498" s="85">
        <f t="shared" ref="D498:J498" ca="1" si="2199">D493+D496*D496/2/D403</f>
        <v>803.46037438953442</v>
      </c>
      <c r="E498" s="85">
        <f t="shared" ca="1" si="2199"/>
        <v>790.26929777560849</v>
      </c>
      <c r="F498" s="85">
        <f t="shared" ca="1" si="2199"/>
        <v>778.13529829669903</v>
      </c>
      <c r="G498" s="85">
        <f t="shared" ca="1" si="2199"/>
        <v>767.56267045938478</v>
      </c>
      <c r="H498" s="85">
        <f t="shared" ca="1" si="2199"/>
        <v>751.3230045847057</v>
      </c>
      <c r="I498" s="85">
        <f t="shared" ca="1" si="2199"/>
        <v>741.44025359129284</v>
      </c>
      <c r="J498" s="85">
        <f t="shared" ca="1" si="2199"/>
        <v>736.09536840151441</v>
      </c>
      <c r="K498" s="85"/>
      <c r="L498" s="85">
        <f t="shared" ref="L498:R498" ca="1" si="2200">L493+L496*L496/2/L403</f>
        <v>809.46251230336702</v>
      </c>
      <c r="M498" s="85">
        <f t="shared" ca="1" si="2200"/>
        <v>794.25040348914877</v>
      </c>
      <c r="N498" s="85">
        <f t="shared" ca="1" si="2200"/>
        <v>779.39190205244756</v>
      </c>
      <c r="O498" s="85">
        <f t="shared" ca="1" si="2200"/>
        <v>766.32196355082522</v>
      </c>
      <c r="P498" s="85">
        <f t="shared" ca="1" si="2200"/>
        <v>745.99004301067714</v>
      </c>
      <c r="Q498" s="85">
        <f t="shared" ca="1" si="2200"/>
        <v>733.03503730431657</v>
      </c>
      <c r="R498" s="85">
        <f t="shared" ca="1" si="2200"/>
        <v>725.56726118128097</v>
      </c>
      <c r="S498" s="85"/>
      <c r="T498" s="85">
        <f t="shared" ref="T498:Z498" ca="1" si="2201">T493+T496*T496/2/T403</f>
        <v>817.27799359642859</v>
      </c>
      <c r="U498" s="85">
        <f t="shared" ca="1" si="2201"/>
        <v>800.99725076451921</v>
      </c>
      <c r="V498" s="85">
        <f t="shared" ca="1" si="2201"/>
        <v>783.74830358804297</v>
      </c>
      <c r="W498" s="85">
        <f t="shared" ca="1" si="2201"/>
        <v>768.40534628172281</v>
      </c>
      <c r="X498" s="85">
        <f t="shared" ca="1" si="2201"/>
        <v>744.25992090983834</v>
      </c>
      <c r="Y498" s="85">
        <f t="shared" ca="1" si="2201"/>
        <v>728.12928786512953</v>
      </c>
      <c r="Z498" s="85">
        <f t="shared" ca="1" si="2201"/>
        <v>719.02104591209229</v>
      </c>
      <c r="AA498" s="85"/>
      <c r="AB498" s="85">
        <f t="shared" ref="AB498:AH498" ca="1" si="2202">AB493+AB496*AB496/2/AB403</f>
        <v>826.31274277819386</v>
      </c>
      <c r="AC498" s="85">
        <f t="shared" ca="1" si="2202"/>
        <v>808.73545657340264</v>
      </c>
      <c r="AD498" s="85">
        <f t="shared" ca="1" si="2202"/>
        <v>791.29188665147637</v>
      </c>
      <c r="AE498" s="85">
        <f t="shared" ca="1" si="2202"/>
        <v>773.99814950272639</v>
      </c>
      <c r="AF498" s="85">
        <f t="shared" ca="1" si="2202"/>
        <v>746.45727857362772</v>
      </c>
      <c r="AG498" s="85">
        <f t="shared" ca="1" si="2202"/>
        <v>727.14133799189153</v>
      </c>
      <c r="AH498" s="85">
        <f t="shared" ca="1" si="2202"/>
        <v>718.35087292105322</v>
      </c>
      <c r="AI498" s="85"/>
      <c r="AJ498" s="85">
        <f t="shared" ref="AJ498:AP498" ca="1" si="2203">AJ493+AJ496*AJ496/2/AJ403</f>
        <v>835.42920641733338</v>
      </c>
      <c r="AK498" s="85">
        <f t="shared" ca="1" si="2203"/>
        <v>818.32077308617022</v>
      </c>
      <c r="AL498" s="85">
        <f t="shared" ca="1" si="2203"/>
        <v>802.17960953970021</v>
      </c>
      <c r="AM498" s="85">
        <f t="shared" ca="1" si="2203"/>
        <v>783.60387495179248</v>
      </c>
      <c r="AN498" s="85">
        <f t="shared" ca="1" si="2203"/>
        <v>752.60940426175648</v>
      </c>
      <c r="AO498" s="85">
        <f t="shared" ca="1" si="2203"/>
        <v>731.95003992866032</v>
      </c>
      <c r="AP498" s="85">
        <f t="shared" ca="1" si="2203"/>
        <v>719.47165012302764</v>
      </c>
      <c r="AQ498" s="85"/>
      <c r="AR498" s="85">
        <f t="shared" ref="AR498:AW498" ca="1" si="2204">AR493+AR496*AR496/2/AR403</f>
        <v>844.62765299190278</v>
      </c>
      <c r="AS498" s="85">
        <f t="shared" ca="1" si="2204"/>
        <v>829.77443561545851</v>
      </c>
      <c r="AT498" s="85">
        <f t="shared" ca="1" si="2204"/>
        <v>811.83942961086495</v>
      </c>
      <c r="AU498" s="85">
        <f t="shared" ca="1" si="2204"/>
        <v>795.86801166318389</v>
      </c>
      <c r="AV498" s="85">
        <f t="shared" ca="1" si="2204"/>
        <v>763.92013292680758</v>
      </c>
      <c r="AW498" s="85">
        <f t="shared" ca="1" si="2204"/>
        <v>741.16894540944406</v>
      </c>
      <c r="AX498" s="85">
        <f ca="1">AX493+AX496*AX496/2/AX403</f>
        <v>726.31496530402524</v>
      </c>
      <c r="AY498" s="85"/>
      <c r="AZ498" s="85">
        <f t="shared" ref="AZ498:BF498" ca="1" si="2205">AZ493+AZ496*AZ496/2/AZ403</f>
        <v>866.27709149567443</v>
      </c>
      <c r="BA498" s="85">
        <f t="shared" ca="1" si="2205"/>
        <v>858.07249468979307</v>
      </c>
      <c r="BB498" s="85">
        <f t="shared" ca="1" si="2205"/>
        <v>836.434135357336</v>
      </c>
      <c r="BC498" s="85">
        <f t="shared" ca="1" si="2205"/>
        <v>820.62211256542412</v>
      </c>
      <c r="BD498" s="85">
        <f t="shared" ca="1" si="2205"/>
        <v>796.19101208260474</v>
      </c>
      <c r="BE498" s="85">
        <f t="shared" ca="1" si="2205"/>
        <v>771.73349650542752</v>
      </c>
      <c r="BF498" s="85">
        <f t="shared" ca="1" si="2205"/>
        <v>757.29972455562211</v>
      </c>
    </row>
    <row r="499" spans="1:58" x14ac:dyDescent="0.2">
      <c r="B499" s="33" t="s">
        <v>312</v>
      </c>
      <c r="C499" s="3"/>
      <c r="D499" s="85">
        <f t="shared" ref="D499:J499" ca="1" si="2206">D497/D401/D498</f>
        <v>0.45830812144264027</v>
      </c>
      <c r="E499" s="85">
        <f t="shared" ca="1" si="2206"/>
        <v>0.47307857990804603</v>
      </c>
      <c r="F499" s="85">
        <f t="shared" ca="1" si="2206"/>
        <v>0.49203235292804243</v>
      </c>
      <c r="G499" s="85">
        <f t="shared" ca="1" si="2206"/>
        <v>0.51484519764237524</v>
      </c>
      <c r="H499" s="85">
        <f t="shared" ca="1" si="2206"/>
        <v>0.57200017863652408</v>
      </c>
      <c r="I499" s="85">
        <f t="shared" ca="1" si="2206"/>
        <v>0.64696845463258745</v>
      </c>
      <c r="J499" s="85">
        <f t="shared" ca="1" si="2206"/>
        <v>0.74026377759077522</v>
      </c>
      <c r="K499" s="85"/>
      <c r="L499" s="85">
        <f t="shared" ref="L499:R499" ca="1" si="2207">L497/L401/L498</f>
        <v>0.46834549862846692</v>
      </c>
      <c r="M499" s="85">
        <f t="shared" ca="1" si="2207"/>
        <v>0.48489761439380069</v>
      </c>
      <c r="N499" s="85">
        <f t="shared" ca="1" si="2207"/>
        <v>0.50630958264718273</v>
      </c>
      <c r="O499" s="85">
        <f t="shared" ca="1" si="2207"/>
        <v>0.53163536362512187</v>
      </c>
      <c r="P499" s="85">
        <f t="shared" ca="1" si="2207"/>
        <v>0.59368990611339711</v>
      </c>
      <c r="Q499" s="85">
        <f t="shared" ca="1" si="2207"/>
        <v>0.67314446175311871</v>
      </c>
      <c r="R499" s="85">
        <f t="shared" ca="1" si="2207"/>
        <v>0.77080536175295589</v>
      </c>
      <c r="S499" s="85"/>
      <c r="T499" s="85">
        <f t="shared" ref="T499:Z499" ca="1" si="2208">T497/T401/T498</f>
        <v>0.48045387373249915</v>
      </c>
      <c r="U499" s="85">
        <f t="shared" ca="1" si="2208"/>
        <v>0.49837873435570157</v>
      </c>
      <c r="V499" s="85">
        <f t="shared" ca="1" si="2208"/>
        <v>0.52234074502349048</v>
      </c>
      <c r="W499" s="85">
        <f t="shared" ca="1" si="2208"/>
        <v>0.55039339018469102</v>
      </c>
      <c r="X499" s="85">
        <f t="shared" ca="1" si="2208"/>
        <v>0.61800942425931482</v>
      </c>
      <c r="Y499" s="85">
        <f t="shared" ca="1" si="2208"/>
        <v>0.70164897456308395</v>
      </c>
      <c r="Z499" s="85">
        <f t="shared" ca="1" si="2208"/>
        <v>0.80568134967682559</v>
      </c>
      <c r="AA499" s="85"/>
      <c r="AB499" s="85">
        <f t="shared" ref="AB499:AH499" ca="1" si="2209">AB497/AB401/AB498</f>
        <v>0.49507970125945311</v>
      </c>
      <c r="AC499" s="85">
        <f t="shared" ca="1" si="2209"/>
        <v>0.51476897417021705</v>
      </c>
      <c r="AD499" s="85">
        <f t="shared" ca="1" si="2209"/>
        <v>0.54001095828984746</v>
      </c>
      <c r="AE499" s="85">
        <f t="shared" ca="1" si="2209"/>
        <v>0.57092704433722141</v>
      </c>
      <c r="AF499" s="85">
        <f t="shared" ca="1" si="2209"/>
        <v>0.64466936745311032</v>
      </c>
      <c r="AG499" s="85">
        <f t="shared" ca="1" si="2209"/>
        <v>0.73521624398873298</v>
      </c>
      <c r="AH499" s="85">
        <f t="shared" ca="1" si="2209"/>
        <v>0.84312574151433273</v>
      </c>
      <c r="AI499" s="85"/>
      <c r="AJ499" s="85">
        <f t="shared" ref="AJ499:AP499" ca="1" si="2210">AJ497/AJ401/AJ498</f>
        <v>0.5131727016607035</v>
      </c>
      <c r="AK499" s="85">
        <f t="shared" ca="1" si="2210"/>
        <v>0.5335813115470186</v>
      </c>
      <c r="AL499" s="85">
        <f t="shared" ca="1" si="2210"/>
        <v>0.55908350751824354</v>
      </c>
      <c r="AM499" s="85">
        <f t="shared" ca="1" si="2210"/>
        <v>0.59266183305317222</v>
      </c>
      <c r="AN499" s="85">
        <f t="shared" ca="1" si="2210"/>
        <v>0.67347446929598664</v>
      </c>
      <c r="AO499" s="85">
        <f t="shared" ca="1" si="2210"/>
        <v>0.77020387157370829</v>
      </c>
      <c r="AP499" s="85">
        <f t="shared" ca="1" si="2210"/>
        <v>0.88694504931655938</v>
      </c>
      <c r="AQ499" s="85"/>
      <c r="AR499" s="85">
        <f t="shared" ref="AR499:AX499" ca="1" si="2211">AR497/AR401/AR498</f>
        <v>0.5350500787696536</v>
      </c>
      <c r="AS499" s="85">
        <f t="shared" ca="1" si="2211"/>
        <v>0.5548612098561968</v>
      </c>
      <c r="AT499" s="85">
        <f t="shared" ca="1" si="2211"/>
        <v>0.58338742560655865</v>
      </c>
      <c r="AU499" s="85">
        <f t="shared" ca="1" si="2211"/>
        <v>0.61655918177216695</v>
      </c>
      <c r="AV499" s="85">
        <f t="shared" ca="1" si="2211"/>
        <v>0.70287385875028141</v>
      </c>
      <c r="AW499" s="85">
        <f t="shared" ca="1" si="2211"/>
        <v>0.80739607578161088</v>
      </c>
      <c r="AX499" s="85">
        <f t="shared" ca="1" si="2211"/>
        <v>0.93287842875416171</v>
      </c>
      <c r="AY499" s="85"/>
      <c r="AZ499" s="85">
        <f t="shared" ref="AZ499:BF499" ca="1" si="2212">AZ497/AZ401/AZ498</f>
        <v>0.58903619832770326</v>
      </c>
      <c r="BA499" s="85">
        <f t="shared" ca="1" si="2212"/>
        <v>0.6052265442540361</v>
      </c>
      <c r="BB499" s="85">
        <f t="shared" ca="1" si="2212"/>
        <v>0.6413361893292816</v>
      </c>
      <c r="BC499" s="85">
        <f t="shared" ca="1" si="2212"/>
        <v>0.678839160386707</v>
      </c>
      <c r="BD499" s="85">
        <f t="shared" ca="1" si="2212"/>
        <v>0.76763285970914641</v>
      </c>
      <c r="BE499" s="85">
        <f t="shared" ca="1" si="2212"/>
        <v>0.88747286380013812</v>
      </c>
      <c r="BF499" s="85">
        <f t="shared" ca="1" si="2212"/>
        <v>1.0273276171840753</v>
      </c>
    </row>
    <row r="500" spans="1:58" ht="15" x14ac:dyDescent="0.25">
      <c r="B500" s="152" t="s">
        <v>341</v>
      </c>
      <c r="C500" s="3"/>
      <c r="D500" s="85">
        <f t="shared" ref="D500:J500" ca="1" si="2213">(D498-D453)/D453/((D497/D455)^D405-1)</f>
        <v>0.85000000000001508</v>
      </c>
      <c r="E500" s="85">
        <f t="shared" ca="1" si="2213"/>
        <v>0.84999999999995624</v>
      </c>
      <c r="F500" s="85">
        <f t="shared" ca="1" si="2213"/>
        <v>0.84999999999999654</v>
      </c>
      <c r="G500" s="85">
        <f t="shared" ca="1" si="2213"/>
        <v>0.85000000000000231</v>
      </c>
      <c r="H500" s="85">
        <f t="shared" ca="1" si="2213"/>
        <v>0.85000000000000275</v>
      </c>
      <c r="I500" s="85">
        <f t="shared" ca="1" si="2213"/>
        <v>0.84999999999999953</v>
      </c>
      <c r="J500" s="85">
        <f t="shared" ca="1" si="2213"/>
        <v>0.84999999999999665</v>
      </c>
      <c r="K500" s="85"/>
      <c r="L500" s="85">
        <f t="shared" ref="L500:R500" ca="1" si="2214">(L498-L453)/L453/((L497/L455)^L405-1)</f>
        <v>0.84999999938124049</v>
      </c>
      <c r="M500" s="85">
        <f t="shared" ca="1" si="2214"/>
        <v>0.8499999999999327</v>
      </c>
      <c r="N500" s="85">
        <f t="shared" ca="1" si="2214"/>
        <v>0.84999999999999332</v>
      </c>
      <c r="O500" s="85">
        <f t="shared" ca="1" si="2214"/>
        <v>0.85000000000005094</v>
      </c>
      <c r="P500" s="85">
        <f t="shared" ca="1" si="2214"/>
        <v>0.85000000000000031</v>
      </c>
      <c r="Q500" s="85">
        <f t="shared" ca="1" si="2214"/>
        <v>0.84999999999999809</v>
      </c>
      <c r="R500" s="85">
        <f t="shared" ca="1" si="2214"/>
        <v>0.84999999999998666</v>
      </c>
      <c r="S500" s="85"/>
      <c r="T500" s="85">
        <f t="shared" ref="T500:Z500" ca="1" si="2215">(T498-T453)/T453/((T497/T455)^T405-1)</f>
        <v>0.84999999999999354</v>
      </c>
      <c r="U500" s="85">
        <f t="shared" ca="1" si="2215"/>
        <v>0.84999999999999587</v>
      </c>
      <c r="V500" s="85">
        <f t="shared" ca="1" si="2215"/>
        <v>0.85000000000000775</v>
      </c>
      <c r="W500" s="85">
        <f t="shared" ca="1" si="2215"/>
        <v>0.84999999999999898</v>
      </c>
      <c r="X500" s="85">
        <f t="shared" ca="1" si="2215"/>
        <v>0.8499999999999992</v>
      </c>
      <c r="Y500" s="85">
        <f t="shared" ca="1" si="2215"/>
        <v>0.84999999999997522</v>
      </c>
      <c r="Z500" s="85">
        <f t="shared" ca="1" si="2215"/>
        <v>0.85000000000000175</v>
      </c>
      <c r="AA500" s="85"/>
      <c r="AB500" s="85">
        <f t="shared" ref="AB500:AH500" ca="1" si="2216">(AB498-AB453)/AB453/((AB497/AB455)^AB405-1)</f>
        <v>0.85000000000001397</v>
      </c>
      <c r="AC500" s="85">
        <f t="shared" ca="1" si="2216"/>
        <v>0.85000000000000331</v>
      </c>
      <c r="AD500" s="85">
        <f t="shared" ca="1" si="2216"/>
        <v>0.84999999999999698</v>
      </c>
      <c r="AE500" s="85">
        <f t="shared" ca="1" si="2216"/>
        <v>0.84999999999995812</v>
      </c>
      <c r="AF500" s="85">
        <f t="shared" ca="1" si="2216"/>
        <v>0.85000000000001974</v>
      </c>
      <c r="AG500" s="85">
        <f t="shared" ca="1" si="2216"/>
        <v>0.85000000000001175</v>
      </c>
      <c r="AH500" s="85">
        <f t="shared" ca="1" si="2216"/>
        <v>0.85000000000000275</v>
      </c>
      <c r="AI500" s="85"/>
      <c r="AJ500" s="85">
        <f t="shared" ref="AJ500:AP500" ca="1" si="2217">(AJ498-AJ453)/AJ453/((AJ497/AJ455)^AJ405-1)</f>
        <v>0.84999999999999498</v>
      </c>
      <c r="AK500" s="85">
        <f t="shared" ca="1" si="2217"/>
        <v>0.85000000000001652</v>
      </c>
      <c r="AL500" s="85">
        <f t="shared" ca="1" si="2217"/>
        <v>0.85000000000000542</v>
      </c>
      <c r="AM500" s="85">
        <f t="shared" ca="1" si="2217"/>
        <v>0.85000000000000231</v>
      </c>
      <c r="AN500" s="85">
        <f t="shared" ca="1" si="2217"/>
        <v>0.85000000000000808</v>
      </c>
      <c r="AO500" s="85">
        <f t="shared" ca="1" si="2217"/>
        <v>0.84999999999999698</v>
      </c>
      <c r="AP500" s="85">
        <f t="shared" ca="1" si="2217"/>
        <v>0.84999999999999543</v>
      </c>
      <c r="AQ500" s="85"/>
      <c r="AR500" s="85">
        <f t="shared" ref="AR500:AW500" ca="1" si="2218">(AR498-AR453)/AR453/((AR497/AR455)^AR405-1)</f>
        <v>0.84999999999999976</v>
      </c>
      <c r="AS500" s="85">
        <f t="shared" ca="1" si="2218"/>
        <v>0.85000000000001619</v>
      </c>
      <c r="AT500" s="85">
        <f t="shared" ca="1" si="2218"/>
        <v>0.8499999999999972</v>
      </c>
      <c r="AU500" s="85">
        <f t="shared" ca="1" si="2218"/>
        <v>0.85000000000000264</v>
      </c>
      <c r="AV500" s="85">
        <f t="shared" ca="1" si="2218"/>
        <v>0.85000000000000664</v>
      </c>
      <c r="AW500" s="85">
        <f t="shared" ca="1" si="2218"/>
        <v>0.84999999999999321</v>
      </c>
      <c r="AX500" s="85">
        <f ca="1">(AX498-AX453)/AX453/((AX497/AX455)^AX405-1)</f>
        <v>0.84999999999999964</v>
      </c>
      <c r="AY500" s="85"/>
      <c r="AZ500" s="85">
        <f t="shared" ref="AZ500:BF500" ca="1" si="2219">(AZ498-AZ453)/AZ453/((AZ497/AZ455)^AZ405-1)</f>
        <v>0.85000000000000386</v>
      </c>
      <c r="BA500" s="85">
        <f t="shared" ca="1" si="2219"/>
        <v>0.85000000394138397</v>
      </c>
      <c r="BB500" s="85">
        <f t="shared" ca="1" si="2219"/>
        <v>0.85000000002016995</v>
      </c>
      <c r="BC500" s="85">
        <f t="shared" ca="1" si="2219"/>
        <v>0.8500000000000143</v>
      </c>
      <c r="BD500" s="85">
        <f t="shared" ca="1" si="2219"/>
        <v>0.85000000000000342</v>
      </c>
      <c r="BE500" s="85">
        <f t="shared" ca="1" si="2219"/>
        <v>0.84999999999999842</v>
      </c>
      <c r="BF500" s="85">
        <f t="shared" ca="1" si="2219"/>
        <v>0.85000000000000009</v>
      </c>
    </row>
    <row r="501" spans="1:58" x14ac:dyDescent="0.2">
      <c r="B501" s="33" t="s">
        <v>315</v>
      </c>
      <c r="C501" s="3"/>
      <c r="D501" s="85">
        <f t="shared" ref="D501:J501" ca="1" si="2220">1-(D515*D496*D496+(1-D446)*D466*D466)/2/D403/D453/((D518/D455)^D405-1)</f>
        <v>-4.0785475648129825</v>
      </c>
      <c r="E501" s="85">
        <f t="shared" ca="1" si="2220"/>
        <v>-7.1432462261154974</v>
      </c>
      <c r="F501" s="85">
        <f t="shared" ca="1" si="2220"/>
        <v>-6.0700501634037503</v>
      </c>
      <c r="G501" s="85">
        <f t="shared" ca="1" si="2220"/>
        <v>-3.3224016610197715</v>
      </c>
      <c r="H501" s="85">
        <f t="shared" ca="1" si="2220"/>
        <v>4.0371222080181024</v>
      </c>
      <c r="I501" s="85">
        <f t="shared" ca="1" si="2220"/>
        <v>12.325063060461126</v>
      </c>
      <c r="J501" s="85">
        <f t="shared" ca="1" si="2220"/>
        <v>20.253674487477191</v>
      </c>
      <c r="K501" s="85"/>
      <c r="L501" s="85">
        <f t="shared" ref="L501:R501" ca="1" si="2221">1-(L515*L496*L496+(1-L446)*L466*L466)/2/L403/L453/((L518/L455)^L405-1)</f>
        <v>-3.5352326651256236</v>
      </c>
      <c r="M501" s="85">
        <f t="shared" ca="1" si="2221"/>
        <v>-8.1982546755237351</v>
      </c>
      <c r="N501" s="85">
        <f t="shared" ca="1" si="2221"/>
        <v>-8.892414377110315</v>
      </c>
      <c r="O501" s="85">
        <f t="shared" ca="1" si="2221"/>
        <v>-7.4077290512403966</v>
      </c>
      <c r="P501" s="85">
        <f t="shared" ca="1" si="2221"/>
        <v>-1.7762614124351397</v>
      </c>
      <c r="Q501" s="85">
        <f t="shared" ca="1" si="2221"/>
        <v>5.2009707411663371</v>
      </c>
      <c r="R501" s="85">
        <f t="shared" ca="1" si="2221"/>
        <v>12.183419860920262</v>
      </c>
      <c r="S501" s="85"/>
      <c r="T501" s="85">
        <f t="shared" ref="T501:Z501" ca="1" si="2222">1-(T515*T496*T496+(1-T446)*T466*T466)/2/T403/T453/((T518/T455)^T405-1)</f>
        <v>-2.9121262070281522</v>
      </c>
      <c r="U501" s="85">
        <f t="shared" ca="1" si="2222"/>
        <v>-8.324574926563562</v>
      </c>
      <c r="V501" s="85">
        <f t="shared" ca="1" si="2222"/>
        <v>-10.49970250948307</v>
      </c>
      <c r="W501" s="85">
        <f t="shared" ca="1" si="2222"/>
        <v>-10.273464386480693</v>
      </c>
      <c r="X501" s="85">
        <f t="shared" ca="1" si="2222"/>
        <v>-6.4397400991807245</v>
      </c>
      <c r="Y501" s="85">
        <f t="shared" ca="1" si="2222"/>
        <v>-0.76493926863866846</v>
      </c>
      <c r="Z501" s="85">
        <f t="shared" ca="1" si="2222"/>
        <v>5.2856266649333099</v>
      </c>
      <c r="AA501" s="85"/>
      <c r="AB501" s="85">
        <f t="shared" ref="AB501:AH501" ca="1" si="2223">1-(AB515*AB496*AB496+(1-AB446)*AB466*AB466)/2/AB403/AB453/((AB518/AB455)^AB405-1)</f>
        <v>-2.3174694644702973</v>
      </c>
      <c r="AC501" s="85">
        <f t="shared" ca="1" si="2223"/>
        <v>-7.8608054346063074</v>
      </c>
      <c r="AD501" s="85">
        <f t="shared" ca="1" si="2223"/>
        <v>-11.121991002416907</v>
      </c>
      <c r="AE501" s="85">
        <f t="shared" ca="1" si="2223"/>
        <v>-11.996647553716135</v>
      </c>
      <c r="AF501" s="85">
        <f t="shared" ca="1" si="2223"/>
        <v>-9.8807177418631547</v>
      </c>
      <c r="AG501" s="85">
        <f t="shared" ca="1" si="2223"/>
        <v>-5.4632647168730735</v>
      </c>
      <c r="AH501" s="85">
        <f t="shared" ca="1" si="2223"/>
        <v>-0.21925606205100201</v>
      </c>
      <c r="AI501" s="85"/>
      <c r="AJ501" s="85">
        <f t="shared" ref="AJ501:AP501" ca="1" si="2224">1-(AJ515*AJ496*AJ496+(1-AJ446)*AJ466*AJ466)/2/AJ403/AJ453/((AJ518/AJ455)^AJ405-1)</f>
        <v>-1.7786498003852689</v>
      </c>
      <c r="AK501" s="85">
        <f t="shared" ca="1" si="2224"/>
        <v>-7.1087413528339045</v>
      </c>
      <c r="AL501" s="85">
        <f t="shared" ca="1" si="2224"/>
        <v>-11.026364408405675</v>
      </c>
      <c r="AM501" s="85">
        <f t="shared" ca="1" si="2224"/>
        <v>-12.765346420332294</v>
      </c>
      <c r="AN501" s="85">
        <f t="shared" ca="1" si="2224"/>
        <v>-12.155375563367112</v>
      </c>
      <c r="AO501" s="85">
        <f t="shared" ca="1" si="2224"/>
        <v>-8.8414779706523152</v>
      </c>
      <c r="AP501" s="85">
        <f t="shared" ca="1" si="2224"/>
        <v>-4.4968249469193253</v>
      </c>
      <c r="AQ501" s="85"/>
      <c r="AR501" s="85">
        <f t="shared" ref="AR501:AW501" ca="1" si="2225">1-(AR515*AR496*AR496+(1-AR446)*AR466*AR466)/2/AR403/AR453/((AR518/AR455)^AR405-1)</f>
        <v>-1.3053728586463311</v>
      </c>
      <c r="AS501" s="85">
        <f t="shared" ca="1" si="2225"/>
        <v>-6.2404224030160265</v>
      </c>
      <c r="AT501" s="85">
        <f t="shared" ca="1" si="2225"/>
        <v>-10.373251882862919</v>
      </c>
      <c r="AU501" s="85">
        <f t="shared" ca="1" si="2225"/>
        <v>-12.797898850781749</v>
      </c>
      <c r="AV501" s="85">
        <f t="shared" ca="1" si="2225"/>
        <v>-13.414673114383751</v>
      </c>
      <c r="AW501" s="85">
        <f t="shared" ca="1" si="2225"/>
        <v>-11.067720057150334</v>
      </c>
      <c r="AX501" s="85">
        <f ca="1">1-(AX515*AX496*AX496+(1-AX446)*AX466*AX466)/2/AX403/AX453/((AX518/AX455)^AX405-1)</f>
        <v>-7.4723562933699927</v>
      </c>
      <c r="AY501" s="85"/>
      <c r="AZ501" s="85">
        <f t="shared" ref="AZ501:BF501" ca="1" si="2226">1-(AZ515*AZ496*AZ496+(1-AZ446)*AZ466*AZ466)/2/AZ403/AZ453/((AZ518/AZ455)^AZ405-1)</f>
        <v>-0.56319461078204003</v>
      </c>
      <c r="BA501" s="85">
        <f t="shared" ca="1" si="2226"/>
        <v>-4.5184273886348967</v>
      </c>
      <c r="BB501" s="85">
        <f t="shared" ca="1" si="2226"/>
        <v>-8.3577254643545604</v>
      </c>
      <c r="BC501" s="85">
        <f t="shared" ca="1" si="2226"/>
        <v>-11.266506461108575</v>
      </c>
      <c r="BD501" s="85">
        <f t="shared" ca="1" si="2226"/>
        <v>-13.717149457845732</v>
      </c>
      <c r="BE501" s="85">
        <f t="shared" ca="1" si="2226"/>
        <v>-12.821333841272867</v>
      </c>
      <c r="BF501" s="85">
        <f t="shared" ca="1" si="2226"/>
        <v>-10.363945958013987</v>
      </c>
    </row>
    <row r="502" spans="1:58" x14ac:dyDescent="0.2">
      <c r="B502" s="33"/>
      <c r="C502" s="3"/>
      <c r="D502" s="85"/>
      <c r="E502" s="85"/>
      <c r="F502" s="85"/>
      <c r="G502" s="85"/>
      <c r="H502" s="85"/>
      <c r="I502" s="85"/>
      <c r="J502" s="85"/>
      <c r="K502" s="85"/>
      <c r="L502" s="85"/>
      <c r="M502" s="85"/>
      <c r="N502" s="85"/>
      <c r="O502" s="85"/>
      <c r="P502" s="85"/>
      <c r="Q502" s="85"/>
      <c r="R502" s="85"/>
      <c r="S502" s="85"/>
      <c r="T502" s="85"/>
      <c r="U502" s="85"/>
      <c r="V502" s="85"/>
      <c r="W502" s="85"/>
      <c r="X502" s="85"/>
      <c r="Y502" s="85"/>
      <c r="Z502" s="85"/>
      <c r="AA502" s="85"/>
      <c r="AB502" s="85"/>
      <c r="AC502" s="85"/>
      <c r="AD502" s="85"/>
      <c r="AE502" s="85"/>
      <c r="AF502" s="85"/>
      <c r="AG502" s="85"/>
      <c r="AH502" s="85"/>
      <c r="AI502" s="85"/>
      <c r="AJ502" s="85"/>
      <c r="AK502" s="85"/>
      <c r="AL502" s="85"/>
      <c r="AM502" s="85"/>
      <c r="AN502" s="85"/>
      <c r="AO502" s="85"/>
      <c r="AP502" s="85"/>
      <c r="AQ502" s="85"/>
      <c r="AR502" s="85"/>
      <c r="AS502" s="85"/>
      <c r="AT502" s="85"/>
      <c r="AU502" s="85"/>
      <c r="AV502" s="85"/>
      <c r="AW502" s="85"/>
      <c r="AX502" s="85"/>
      <c r="AY502" s="85"/>
      <c r="AZ502" s="85"/>
      <c r="BA502" s="85"/>
      <c r="BB502" s="85"/>
      <c r="BC502" s="85"/>
      <c r="BD502" s="85"/>
      <c r="BE502" s="85"/>
      <c r="BF502" s="85"/>
    </row>
    <row r="503" spans="1:58" x14ac:dyDescent="0.2">
      <c r="B503" s="33" t="s">
        <v>257</v>
      </c>
      <c r="C503" s="3" t="s">
        <v>47</v>
      </c>
      <c r="D503" s="158">
        <f t="shared" ref="D503:J503" ca="1" si="2227">IF(ISERR((D410+D411)/D527/(D422/D435+D423/D438)*1000000),D504,(D410+D411)/D527/(D422/D435+D423/D438)*1000000)</f>
        <v>35.249978677685966</v>
      </c>
      <c r="E503" s="158">
        <f t="shared" ca="1" si="2227"/>
        <v>69.678753134211505</v>
      </c>
      <c r="F503" s="158">
        <f t="shared" ca="1" si="2227"/>
        <v>102.00062128120827</v>
      </c>
      <c r="G503" s="158">
        <f t="shared" ca="1" si="2227"/>
        <v>132.17560921373629</v>
      </c>
      <c r="H503" s="158">
        <f t="shared" ca="1" si="2227"/>
        <v>185.70884851157615</v>
      </c>
      <c r="I503" s="158">
        <f t="shared" ca="1" si="2227"/>
        <v>229.95344811037577</v>
      </c>
      <c r="J503" s="158">
        <f t="shared" ca="1" si="2227"/>
        <v>260.36320836303315</v>
      </c>
      <c r="K503" s="158"/>
      <c r="L503" s="158">
        <f t="shared" ref="L503:R503" ca="1" si="2228">IF(ISERR((L410+L411)/L527/(L422/L435+L423/L438)*1000000),L504,(L410+L411)/L527/(L422/L435+L423/L438)*1000000)</f>
        <v>34.241343392769082</v>
      </c>
      <c r="M503" s="158">
        <f t="shared" ca="1" si="2228"/>
        <v>67.788506959627668</v>
      </c>
      <c r="N503" s="158">
        <f t="shared" ca="1" si="2228"/>
        <v>98.904833866611355</v>
      </c>
      <c r="O503" s="158">
        <f t="shared" ca="1" si="2228"/>
        <v>127.64825780534846</v>
      </c>
      <c r="P503" s="158">
        <f t="shared" ca="1" si="2228"/>
        <v>177.9296588786107</v>
      </c>
      <c r="Q503" s="158">
        <f t="shared" ca="1" si="2228"/>
        <v>218.68852433474331</v>
      </c>
      <c r="R503" s="158">
        <f t="shared" ca="1" si="2228"/>
        <v>246.48511313916205</v>
      </c>
      <c r="S503" s="158"/>
      <c r="T503" s="158">
        <f t="shared" ref="T503:Z503" ca="1" si="2229">IF(ISERR((T410+T411)/T527/(T422/T435+T423/T438)*1000000),T504,(T410+T411)/T527/(T422/T435+T423/T438)*1000000)</f>
        <v>33.11548765722587</v>
      </c>
      <c r="U503" s="158">
        <f t="shared" ca="1" si="2229"/>
        <v>65.746021326895075</v>
      </c>
      <c r="V503" s="158">
        <f t="shared" ca="1" si="2229"/>
        <v>95.630987322487613</v>
      </c>
      <c r="W503" s="158">
        <f t="shared" ca="1" si="2229"/>
        <v>122.92681268186624</v>
      </c>
      <c r="X503" s="158">
        <f t="shared" ca="1" si="2229"/>
        <v>169.92865445624352</v>
      </c>
      <c r="Y503" s="158">
        <f t="shared" ca="1" si="2229"/>
        <v>206.51492476447697</v>
      </c>
      <c r="Z503" s="158">
        <f t="shared" ca="1" si="2229"/>
        <v>232.31830472301203</v>
      </c>
      <c r="AA503" s="158"/>
      <c r="AB503" s="158">
        <f t="shared" ref="AB503:AH503" ca="1" si="2230">IF(ISERR((AB410+AB411)/AB527/(AB422/AB435+AB423/AB438)*1000000),AB504,(AB410+AB411)/AB527/(AB422/AB435+AB423/AB438)*1000000)</f>
        <v>31.870447871706606</v>
      </c>
      <c r="AC503" s="158">
        <f t="shared" ca="1" si="2230"/>
        <v>63.430487275896176</v>
      </c>
      <c r="AD503" s="158">
        <f t="shared" ca="1" si="2230"/>
        <v>92.253643663586928</v>
      </c>
      <c r="AE503" s="158">
        <f t="shared" ca="1" si="2230"/>
        <v>118.13094149084323</v>
      </c>
      <c r="AF503" s="158">
        <f t="shared" ca="1" si="2230"/>
        <v>161.93936694754103</v>
      </c>
      <c r="AG503" s="158">
        <f t="shared" ca="1" si="2230"/>
        <v>195.12496194784359</v>
      </c>
      <c r="AH503" s="158">
        <f t="shared" ca="1" si="2230"/>
        <v>218.77756361705158</v>
      </c>
      <c r="AI503" s="158"/>
      <c r="AJ503" s="158">
        <f t="shared" ref="AJ503:AP503" ca="1" si="2231">IF(ISERR((AJ410+AJ411)/AJ527/(AJ422/AJ435+AJ423/AJ438)*1000000),AJ504,(AJ410+AJ411)/AJ527/(AJ422/AJ435+AJ423/AJ438)*1000000)</f>
        <v>30.478296995064589</v>
      </c>
      <c r="AK503" s="158">
        <f t="shared" ca="1" si="2231"/>
        <v>60.966440656349022</v>
      </c>
      <c r="AL503" s="158">
        <f t="shared" ca="1" si="2231"/>
        <v>88.857140871897656</v>
      </c>
      <c r="AM503" s="158">
        <f t="shared" ca="1" si="2231"/>
        <v>113.43472328689617</v>
      </c>
      <c r="AN503" s="158">
        <f t="shared" ca="1" si="2231"/>
        <v>154.11387546081457</v>
      </c>
      <c r="AO503" s="158">
        <f t="shared" ca="1" si="2231"/>
        <v>184.51629954087343</v>
      </c>
      <c r="AP503" s="158">
        <f t="shared" ca="1" si="2231"/>
        <v>204.99429731363074</v>
      </c>
      <c r="AQ503" s="158"/>
      <c r="AR503" s="158">
        <f t="shared" ref="AR503:AX503" ca="1" si="2232">IF(ISERR((AR410+AR411)/AR527/(AR422/AR435+AR423/AR438)*1000000),AR504,(AR410+AR411)/AR527/(AR422/AR435+AR423/AR438)*1000000)</f>
        <v>28.964878256282191</v>
      </c>
      <c r="AS503" s="158">
        <f t="shared" ca="1" si="2232"/>
        <v>58.400106299903229</v>
      </c>
      <c r="AT503" s="158">
        <f t="shared" ca="1" si="2232"/>
        <v>84.893275291352438</v>
      </c>
      <c r="AU503" s="158">
        <f t="shared" ca="1" si="2232"/>
        <v>108.68524079166342</v>
      </c>
      <c r="AV503" s="158">
        <f t="shared" ca="1" si="2232"/>
        <v>146.86191523266868</v>
      </c>
      <c r="AW503" s="158">
        <f t="shared" ca="1" si="2232"/>
        <v>174.4758949977863</v>
      </c>
      <c r="AX503" s="158">
        <f t="shared" ca="1" si="2232"/>
        <v>192.32460676422949</v>
      </c>
      <c r="AY503" s="158"/>
      <c r="AZ503" s="158">
        <f t="shared" ref="AZ503:BF503" ca="1" si="2233">IF(ISERR((AZ410+AZ411)/AZ527/(AZ422/AZ435+AZ423/AZ438)*1000000),AZ504,(AZ410+AZ411)/AZ527/(AZ422/AZ435+AZ423/AZ438)*1000000)</f>
        <v>25.81057009819844</v>
      </c>
      <c r="BA503" s="158">
        <f t="shared" ca="1" si="2233"/>
        <v>53.106854499536681</v>
      </c>
      <c r="BB503" s="158">
        <f t="shared" ca="1" si="2233"/>
        <v>76.728812648758591</v>
      </c>
      <c r="BC503" s="158">
        <f t="shared" ca="1" si="2233"/>
        <v>98.042308361846153</v>
      </c>
      <c r="BD503" s="158">
        <f t="shared" ca="1" si="2233"/>
        <v>133.11622710454219</v>
      </c>
      <c r="BE503" s="158">
        <f t="shared" ca="1" si="2233"/>
        <v>156.30568007331951</v>
      </c>
      <c r="BF503" s="158">
        <f t="shared" ca="1" si="2233"/>
        <v>170.96778681887855</v>
      </c>
    </row>
    <row r="504" spans="1:58" x14ac:dyDescent="0.2">
      <c r="B504" s="33"/>
      <c r="C504" s="3"/>
      <c r="D504" s="85">
        <f t="shared" ref="D504:J504" ca="1" si="2234">D496*D426/(D423/D436+D424/D439)</f>
        <v>35.249978677685945</v>
      </c>
      <c r="E504" s="85">
        <f t="shared" ca="1" si="2234"/>
        <v>69.678753134211533</v>
      </c>
      <c r="F504" s="85">
        <f t="shared" ca="1" si="2234"/>
        <v>102.00062128120827</v>
      </c>
      <c r="G504" s="85">
        <f t="shared" ca="1" si="2234"/>
        <v>132.17560921373629</v>
      </c>
      <c r="H504" s="85">
        <f t="shared" ca="1" si="2234"/>
        <v>185.70884851157615</v>
      </c>
      <c r="I504" s="85">
        <f t="shared" ca="1" si="2234"/>
        <v>229.95344811037577</v>
      </c>
      <c r="J504" s="85">
        <f t="shared" ca="1" si="2234"/>
        <v>260.3632083630331</v>
      </c>
      <c r="K504" s="85"/>
      <c r="L504" s="85">
        <f t="shared" ref="L504:R504" ca="1" si="2235">L496*L426/(L423/L436+L424/L439)</f>
        <v>34.241343557319311</v>
      </c>
      <c r="M504" s="85">
        <f t="shared" ca="1" si="2235"/>
        <v>67.78850695962764</v>
      </c>
      <c r="N504" s="85">
        <f t="shared" ca="1" si="2235"/>
        <v>98.904833866611341</v>
      </c>
      <c r="O504" s="85">
        <f t="shared" ca="1" si="2235"/>
        <v>127.6482578053495</v>
      </c>
      <c r="P504" s="85">
        <f t="shared" ca="1" si="2235"/>
        <v>177.9296588786107</v>
      </c>
      <c r="Q504" s="85">
        <f t="shared" ca="1" si="2235"/>
        <v>218.68852433474331</v>
      </c>
      <c r="R504" s="85">
        <f t="shared" ca="1" si="2235"/>
        <v>246.48511313916183</v>
      </c>
      <c r="S504" s="85"/>
      <c r="T504" s="85">
        <f t="shared" ref="T504:Z504" ca="1" si="2236">T496*T426/(T423/T436+T424/T439)</f>
        <v>33.11548765722587</v>
      </c>
      <c r="U504" s="85">
        <f t="shared" ca="1" si="2236"/>
        <v>65.746021326898841</v>
      </c>
      <c r="V504" s="85">
        <f t="shared" ca="1" si="2236"/>
        <v>95.630987322487613</v>
      </c>
      <c r="W504" s="85">
        <f t="shared" ca="1" si="2236"/>
        <v>122.92681268186624</v>
      </c>
      <c r="X504" s="85">
        <f t="shared" ca="1" si="2236"/>
        <v>169.92865445624349</v>
      </c>
      <c r="Y504" s="85">
        <f t="shared" ca="1" si="2236"/>
        <v>206.51492476447675</v>
      </c>
      <c r="Z504" s="85">
        <f t="shared" ca="1" si="2236"/>
        <v>232.31830472301203</v>
      </c>
      <c r="AA504" s="85"/>
      <c r="AB504" s="85">
        <f t="shared" ref="AB504:AH504" ca="1" si="2237">AB496*AB426/(AB423/AB436+AB424/AB439)</f>
        <v>31.870447871706585</v>
      </c>
      <c r="AC504" s="85">
        <f t="shared" ca="1" si="2237"/>
        <v>63.430487275897356</v>
      </c>
      <c r="AD504" s="85">
        <f t="shared" ca="1" si="2237"/>
        <v>92.253643663586914</v>
      </c>
      <c r="AE504" s="85">
        <f t="shared" ca="1" si="2237"/>
        <v>118.13094149084213</v>
      </c>
      <c r="AF504" s="85">
        <f t="shared" ca="1" si="2237"/>
        <v>161.93936694754208</v>
      </c>
      <c r="AG504" s="85">
        <f t="shared" ca="1" si="2237"/>
        <v>195.12496194784592</v>
      </c>
      <c r="AH504" s="85">
        <f t="shared" ca="1" si="2237"/>
        <v>218.77756361705161</v>
      </c>
      <c r="AI504" s="85"/>
      <c r="AJ504" s="85">
        <f t="shared" ref="AJ504:AP504" ca="1" si="2238">AJ496*AJ426/(AJ423/AJ436+AJ424/AJ439)</f>
        <v>30.4782969950646</v>
      </c>
      <c r="AK504" s="85">
        <f t="shared" ca="1" si="2238"/>
        <v>60.966440656348389</v>
      </c>
      <c r="AL504" s="85">
        <f t="shared" ca="1" si="2238"/>
        <v>88.857140871897656</v>
      </c>
      <c r="AM504" s="85">
        <f t="shared" ca="1" si="2238"/>
        <v>113.43472328689617</v>
      </c>
      <c r="AN504" s="85">
        <f t="shared" ca="1" si="2238"/>
        <v>154.11387546081548</v>
      </c>
      <c r="AO504" s="85">
        <f t="shared" ca="1" si="2238"/>
        <v>184.51629954087338</v>
      </c>
      <c r="AP504" s="85">
        <f t="shared" ca="1" si="2238"/>
        <v>204.99429731363063</v>
      </c>
      <c r="AQ504" s="85"/>
      <c r="AR504" s="85">
        <f t="shared" ref="AR504:AW504" ca="1" si="2239">AR496*AR426/(AR423/AR436+AR424/AR439)</f>
        <v>28.964878256282191</v>
      </c>
      <c r="AS504" s="85">
        <f t="shared" ca="1" si="2239"/>
        <v>58.400106299902511</v>
      </c>
      <c r="AT504" s="85">
        <f t="shared" ca="1" si="2239"/>
        <v>84.893275291352452</v>
      </c>
      <c r="AU504" s="85">
        <f t="shared" ca="1" si="2239"/>
        <v>108.68524079166345</v>
      </c>
      <c r="AV504" s="85">
        <f t="shared" ca="1" si="2239"/>
        <v>146.86191523266874</v>
      </c>
      <c r="AW504" s="85">
        <f t="shared" ca="1" si="2239"/>
        <v>174.47589499778624</v>
      </c>
      <c r="AX504" s="85">
        <f ca="1">AX496*AX426/(AX423/AX436+AX424/AX439)</f>
        <v>192.32460676422949</v>
      </c>
      <c r="AY504" s="85"/>
      <c r="AZ504" s="85">
        <f t="shared" ref="AZ504:BF504" ca="1" si="2240">AZ496*AZ426/(AZ423/AZ436+AZ424/AZ439)</f>
        <v>25.810570098198429</v>
      </c>
      <c r="BA504" s="85">
        <f t="shared" ca="1" si="2240"/>
        <v>53.10685255819228</v>
      </c>
      <c r="BB504" s="85">
        <f t="shared" ca="1" si="2240"/>
        <v>76.728812635388351</v>
      </c>
      <c r="BC504" s="85">
        <f t="shared" ca="1" si="2240"/>
        <v>98.042308361840639</v>
      </c>
      <c r="BD504" s="85">
        <f t="shared" ca="1" si="2240"/>
        <v>133.11622710454219</v>
      </c>
      <c r="BE504" s="85">
        <f t="shared" ca="1" si="2240"/>
        <v>156.30568007331948</v>
      </c>
      <c r="BF504" s="85">
        <f t="shared" ca="1" si="2240"/>
        <v>170.96778681887855</v>
      </c>
    </row>
    <row r="505" spans="1:58" x14ac:dyDescent="0.2">
      <c r="B505" s="33" t="s">
        <v>261</v>
      </c>
      <c r="C505" s="3" t="s">
        <v>47</v>
      </c>
      <c r="D505" s="81">
        <f t="shared" ref="D505:J505" ca="1" si="2241">IF(ISERR((D411*D547*D438+D412*D558*D441)/(D411+D412)),D420,(D411*D547*D438+D412*D558*D441)/(D411+D412))</f>
        <v>81.805572751152837</v>
      </c>
      <c r="E505" s="81">
        <f t="shared" ca="1" si="2241"/>
        <v>157.74148350166479</v>
      </c>
      <c r="F505" s="81">
        <f t="shared" ca="1" si="2241"/>
        <v>228.13334510479953</v>
      </c>
      <c r="G505" s="81">
        <f t="shared" ca="1" si="2241"/>
        <v>289.47119849746508</v>
      </c>
      <c r="H505" s="81">
        <f t="shared" ca="1" si="2241"/>
        <v>383.55052380537273</v>
      </c>
      <c r="I505" s="81">
        <f t="shared" ca="1" si="2241"/>
        <v>442.85600021124827</v>
      </c>
      <c r="J505" s="81">
        <f t="shared" ca="1" si="2241"/>
        <v>473.8059046506346</v>
      </c>
      <c r="K505" s="81"/>
      <c r="L505" s="81">
        <f t="shared" ref="L505:R505" ca="1" si="2242">IF(ISERR((L411*L547*L438+L412*L558*L441)/(L411+L412)),L420,(L411*L547*L438+L412*L558*L441)/(L411+L412))</f>
        <v>82.091214744268925</v>
      </c>
      <c r="M505" s="81">
        <f t="shared" ca="1" si="2242"/>
        <v>153.22469261575046</v>
      </c>
      <c r="N505" s="81">
        <f t="shared" ca="1" si="2242"/>
        <v>222.21134037669788</v>
      </c>
      <c r="O505" s="81">
        <f t="shared" ca="1" si="2242"/>
        <v>282.84425732273797</v>
      </c>
      <c r="P505" s="81">
        <f t="shared" ca="1" si="2242"/>
        <v>377.08904740762898</v>
      </c>
      <c r="Q505" s="81">
        <f t="shared" ca="1" si="2242"/>
        <v>438.50162084981798</v>
      </c>
      <c r="R505" s="81">
        <f t="shared" ca="1" si="2242"/>
        <v>473.03761929565309</v>
      </c>
      <c r="S505" s="81"/>
      <c r="T505" s="81">
        <f t="shared" ref="T505:Z505" ca="1" si="2243">IF(ISERR((T411*T547*T438+T412*T558*T441)/(T411+T412)),T420,(T411*T547*T438+T412*T558*T441)/(T411+T412))</f>
        <v>82.731715806587218</v>
      </c>
      <c r="U505" s="81">
        <f t="shared" ca="1" si="2243"/>
        <v>147.86895647088167</v>
      </c>
      <c r="V505" s="81">
        <f t="shared" ca="1" si="2243"/>
        <v>214.70166982602922</v>
      </c>
      <c r="W505" s="81">
        <f t="shared" ca="1" si="2243"/>
        <v>274.0199527569128</v>
      </c>
      <c r="X505" s="81">
        <f t="shared" ca="1" si="2243"/>
        <v>367.27962415844661</v>
      </c>
      <c r="Y505" s="81">
        <f t="shared" ca="1" si="2243"/>
        <v>429.30284743837217</v>
      </c>
      <c r="Z505" s="81">
        <f t="shared" ca="1" si="2243"/>
        <v>465.51901730866285</v>
      </c>
      <c r="AA505" s="81"/>
      <c r="AB505" s="81">
        <f t="shared" ref="AB505:AH505" ca="1" si="2244">IF(ISERR((AB411*AB547*AB438+AB412*AB558*AB441)/(AB411+AB412)),AB420,(AB411*AB547*AB438+AB412*AB558*AB441)/(AB411+AB412))</f>
        <v>83.717634292454903</v>
      </c>
      <c r="AC505" s="81">
        <f t="shared" ca="1" si="2244"/>
        <v>147.79238803195113</v>
      </c>
      <c r="AD505" s="81">
        <f t="shared" ca="1" si="2244"/>
        <v>205.95407108934026</v>
      </c>
      <c r="AE505" s="81">
        <f t="shared" ca="1" si="2244"/>
        <v>263.30960344833949</v>
      </c>
      <c r="AF505" s="81">
        <f t="shared" ca="1" si="2244"/>
        <v>354.48970832758209</v>
      </c>
      <c r="AG505" s="81">
        <f t="shared" ca="1" si="2244"/>
        <v>415.96658437885429</v>
      </c>
      <c r="AH505" s="81">
        <f t="shared" ca="1" si="2244"/>
        <v>452.55881233803274</v>
      </c>
      <c r="AI505" s="81"/>
      <c r="AJ505" s="81">
        <f t="shared" ref="AJ505:AP505" ca="1" si="2245">IF(ISERR((AJ411*AJ547*AJ438+AJ412*AJ558*AJ441)/(AJ411+AJ412)),AJ420,(AJ411*AJ547*AJ438+AJ412*AJ558*AJ441)/(AJ411+AJ412))</f>
        <v>85.04875550405832</v>
      </c>
      <c r="AK505" s="81">
        <f t="shared" ca="1" si="2245"/>
        <v>148.63369671514866</v>
      </c>
      <c r="AL505" s="81">
        <f t="shared" ca="1" si="2245"/>
        <v>196.44261421831905</v>
      </c>
      <c r="AM505" s="81">
        <f t="shared" ca="1" si="2245"/>
        <v>251.19700294320154</v>
      </c>
      <c r="AN505" s="81">
        <f t="shared" ca="1" si="2245"/>
        <v>339.20628984828079</v>
      </c>
      <c r="AO505" s="81">
        <f t="shared" ca="1" si="2245"/>
        <v>399.22541141268516</v>
      </c>
      <c r="AP505" s="81">
        <f t="shared" ca="1" si="2245"/>
        <v>435.3624659194341</v>
      </c>
      <c r="AQ505" s="81"/>
      <c r="AR505" s="81">
        <f t="shared" ref="AR505:AW505" ca="1" si="2246">IF(ISERR((AR411*AR547*AR438+AR412*AR558*AR441)/(AR411+AR412)),AR420,(AR411*AR547*AR438+AR412*AR558*AR441)/(AR411+AR412))</f>
        <v>86.731867363092192</v>
      </c>
      <c r="AS505" s="81">
        <f t="shared" ca="1" si="2246"/>
        <v>150.03887242981597</v>
      </c>
      <c r="AT505" s="81">
        <f t="shared" ca="1" si="2246"/>
        <v>196.77991457068592</v>
      </c>
      <c r="AU505" s="81">
        <f t="shared" ca="1" si="2246"/>
        <v>238.19407847678562</v>
      </c>
      <c r="AV505" s="81">
        <f t="shared" ca="1" si="2246"/>
        <v>322.13321092356381</v>
      </c>
      <c r="AW505" s="81">
        <f t="shared" ca="1" si="2246"/>
        <v>379.84705083472227</v>
      </c>
      <c r="AX505" s="81">
        <f ca="1">IF(ISERR((AX411*AX547*AX438+AX412*AX558*AX441)/(AX411+AX412)),AX420,(AX411*AX547*AX438+AX412*AX558*AX441)/(AX411+AX412))</f>
        <v>414.78186491434707</v>
      </c>
      <c r="AY505" s="81"/>
      <c r="AZ505" s="81">
        <f t="shared" ref="AZ505:BF505" ca="1" si="2247">IF(ISERR((AZ411*AZ547*AZ438+AZ412*AZ558*AZ441)/(AZ411+AZ412)),AZ420,(AZ411*AZ547*AZ438+AZ412*AZ558*AZ441)/(AZ411+AZ412))</f>
        <v>91.184664071949967</v>
      </c>
      <c r="BA505" s="81">
        <f t="shared" ca="1" si="2247"/>
        <v>154.39421794385774</v>
      </c>
      <c r="BB505" s="81">
        <f t="shared" ca="1" si="2247"/>
        <v>200.5219376581245</v>
      </c>
      <c r="BC505" s="81">
        <f t="shared" ca="1" si="2247"/>
        <v>234.23785767075563</v>
      </c>
      <c r="BD505" s="81">
        <f t="shared" ca="1" si="2247"/>
        <v>285.33940382709369</v>
      </c>
      <c r="BE505" s="81">
        <f t="shared" ca="1" si="2247"/>
        <v>336.51464252272234</v>
      </c>
      <c r="BF505" s="81">
        <f t="shared" ca="1" si="2247"/>
        <v>367.75408530193778</v>
      </c>
    </row>
    <row r="506" spans="1:58" x14ac:dyDescent="0.2">
      <c r="B506" s="33" t="s">
        <v>63</v>
      </c>
      <c r="C506" s="3" t="s">
        <v>47</v>
      </c>
      <c r="D506" s="145">
        <f t="shared" ref="D506:J506" ca="1" si="2248">(D505-D420)</f>
        <v>-120.51299414002982</v>
      </c>
      <c r="E506" s="145">
        <f t="shared" ca="1" si="2248"/>
        <v>-44.577083389517867</v>
      </c>
      <c r="F506" s="145">
        <f t="shared" ca="1" si="2248"/>
        <v>25.814778213616876</v>
      </c>
      <c r="G506" s="145">
        <f t="shared" ca="1" si="2248"/>
        <v>87.152631606282426</v>
      </c>
      <c r="H506" s="145">
        <f t="shared" ca="1" si="2248"/>
        <v>181.23195691419008</v>
      </c>
      <c r="I506" s="145">
        <f t="shared" ca="1" si="2248"/>
        <v>240.53743332006562</v>
      </c>
      <c r="J506" s="145">
        <f t="shared" ca="1" si="2248"/>
        <v>271.48733775945198</v>
      </c>
      <c r="K506" s="145"/>
      <c r="L506" s="145">
        <f t="shared" ref="L506:R506" ca="1" si="2249">(L505-L420)</f>
        <v>-170.8069938697094</v>
      </c>
      <c r="M506" s="145">
        <f t="shared" ca="1" si="2249"/>
        <v>-99.673515998227856</v>
      </c>
      <c r="N506" s="145">
        <f t="shared" ca="1" si="2249"/>
        <v>-30.686868237280436</v>
      </c>
      <c r="O506" s="145">
        <f t="shared" ca="1" si="2249"/>
        <v>29.946048708759662</v>
      </c>
      <c r="P506" s="145">
        <f t="shared" ca="1" si="2249"/>
        <v>124.19083879365067</v>
      </c>
      <c r="Q506" s="145">
        <f t="shared" ca="1" si="2249"/>
        <v>185.60341223583967</v>
      </c>
      <c r="R506" s="145">
        <f t="shared" ca="1" si="2249"/>
        <v>220.13941068167478</v>
      </c>
      <c r="S506" s="145"/>
      <c r="T506" s="145">
        <f t="shared" ref="T506:Z506" ca="1" si="2250">(T505-T420)</f>
        <v>-220.74613453018679</v>
      </c>
      <c r="U506" s="145">
        <f t="shared" ca="1" si="2250"/>
        <v>-155.60889386589233</v>
      </c>
      <c r="V506" s="145">
        <f t="shared" ca="1" si="2250"/>
        <v>-88.77618051074478</v>
      </c>
      <c r="W506" s="145">
        <f t="shared" ca="1" si="2250"/>
        <v>-29.457897579861196</v>
      </c>
      <c r="X506" s="145">
        <f t="shared" ca="1" si="2250"/>
        <v>63.801773821672612</v>
      </c>
      <c r="Y506" s="145">
        <f t="shared" ca="1" si="2250"/>
        <v>125.82499710159817</v>
      </c>
      <c r="Z506" s="145">
        <f t="shared" ca="1" si="2250"/>
        <v>162.04116697188886</v>
      </c>
      <c r="AA506" s="145"/>
      <c r="AB506" s="145">
        <f t="shared" ref="AB506:AH506" ca="1" si="2251">(AB505-AB420)</f>
        <v>-270.33985776711472</v>
      </c>
      <c r="AC506" s="145">
        <f t="shared" ca="1" si="2251"/>
        <v>-206.26510402761852</v>
      </c>
      <c r="AD506" s="145">
        <f t="shared" ca="1" si="2251"/>
        <v>-148.10342097022939</v>
      </c>
      <c r="AE506" s="145">
        <f t="shared" ca="1" si="2251"/>
        <v>-90.747888611230167</v>
      </c>
      <c r="AF506" s="145">
        <f t="shared" ca="1" si="2251"/>
        <v>0.43221626801243929</v>
      </c>
      <c r="AG506" s="145">
        <f t="shared" ca="1" si="2251"/>
        <v>61.909092319284639</v>
      </c>
      <c r="AH506" s="145">
        <f t="shared" ca="1" si="2251"/>
        <v>98.501320278463083</v>
      </c>
      <c r="AI506" s="145"/>
      <c r="AJ506" s="145">
        <f t="shared" ref="AJ506:AP506" ca="1" si="2252">(AJ505-AJ420)</f>
        <v>-319.588378278307</v>
      </c>
      <c r="AK506" s="145">
        <f t="shared" ca="1" si="2252"/>
        <v>-256.00343706721662</v>
      </c>
      <c r="AL506" s="145">
        <f t="shared" ca="1" si="2252"/>
        <v>-208.19451956404626</v>
      </c>
      <c r="AM506" s="145">
        <f t="shared" ca="1" si="2252"/>
        <v>-153.44013083916377</v>
      </c>
      <c r="AN506" s="145">
        <f t="shared" ca="1" si="2252"/>
        <v>-65.430843934084521</v>
      </c>
      <c r="AO506" s="145">
        <f t="shared" ca="1" si="2252"/>
        <v>-5.4117223696801489</v>
      </c>
      <c r="AP506" s="145">
        <f t="shared" ca="1" si="2252"/>
        <v>30.72533213706879</v>
      </c>
      <c r="AQ506" s="145"/>
      <c r="AR506" s="145">
        <f t="shared" ref="AR506:AX506" ca="1" si="2253">(AR505-AR420)</f>
        <v>-368.48490814206878</v>
      </c>
      <c r="AS506" s="145">
        <f t="shared" ca="1" si="2253"/>
        <v>-305.177903075345</v>
      </c>
      <c r="AT506" s="145">
        <f t="shared" ca="1" si="2253"/>
        <v>-258.43686093447502</v>
      </c>
      <c r="AU506" s="145">
        <f t="shared" ca="1" si="2253"/>
        <v>-217.02269702837535</v>
      </c>
      <c r="AV506" s="145">
        <f t="shared" ca="1" si="2253"/>
        <v>-133.08356458159716</v>
      </c>
      <c r="AW506" s="145">
        <f t="shared" ca="1" si="2253"/>
        <v>-75.3697246704387</v>
      </c>
      <c r="AX506" s="145">
        <f t="shared" ca="1" si="2253"/>
        <v>-40.434910590813899</v>
      </c>
      <c r="AY506" s="145"/>
      <c r="AZ506" s="145">
        <f t="shared" ref="AZ506:BF506" ca="1" si="2254">(AZ505-AZ420)</f>
        <v>-465.19139487880233</v>
      </c>
      <c r="BA506" s="145">
        <f t="shared" ca="1" si="2254"/>
        <v>-401.98184100689457</v>
      </c>
      <c r="BB506" s="145">
        <f t="shared" ca="1" si="2254"/>
        <v>-355.85412129262778</v>
      </c>
      <c r="BC506" s="145">
        <f t="shared" ca="1" si="2254"/>
        <v>-322.13820127999668</v>
      </c>
      <c r="BD506" s="145">
        <f t="shared" ca="1" si="2254"/>
        <v>-271.03665512365859</v>
      </c>
      <c r="BE506" s="145">
        <f t="shared" ca="1" si="2254"/>
        <v>-219.86141642802994</v>
      </c>
      <c r="BF506" s="145">
        <f t="shared" ca="1" si="2254"/>
        <v>-188.6219736488145</v>
      </c>
    </row>
    <row r="507" spans="1:58" x14ac:dyDescent="0.2">
      <c r="B507" s="33" t="s">
        <v>277</v>
      </c>
      <c r="C507" s="3" t="s">
        <v>47</v>
      </c>
      <c r="D507" s="145">
        <f t="shared" ref="D507:J507" ca="1" si="2255">SQRT(D503*D503+D505*D505)</f>
        <v>89.077004495669229</v>
      </c>
      <c r="E507" s="145">
        <f t="shared" ca="1" si="2255"/>
        <v>172.44565594889414</v>
      </c>
      <c r="F507" s="145">
        <f t="shared" ca="1" si="2255"/>
        <v>249.89787892348755</v>
      </c>
      <c r="G507" s="145">
        <f t="shared" ca="1" si="2255"/>
        <v>318.21999690557027</v>
      </c>
      <c r="H507" s="145">
        <f t="shared" ca="1" si="2255"/>
        <v>426.14408446776702</v>
      </c>
      <c r="I507" s="145">
        <f t="shared" ca="1" si="2255"/>
        <v>498.99902326653546</v>
      </c>
      <c r="J507" s="145">
        <f t="shared" ca="1" si="2255"/>
        <v>540.63022071550756</v>
      </c>
      <c r="K507" s="145"/>
      <c r="L507" s="145">
        <f t="shared" ref="L507:R507" ca="1" si="2256">SQRT(L503*L503+L505*L505)</f>
        <v>88.946259817550541</v>
      </c>
      <c r="M507" s="145">
        <f t="shared" ca="1" si="2256"/>
        <v>167.5502554549133</v>
      </c>
      <c r="N507" s="145">
        <f t="shared" ca="1" si="2256"/>
        <v>243.22838229571539</v>
      </c>
      <c r="O507" s="145">
        <f t="shared" ca="1" si="2256"/>
        <v>310.31427879037716</v>
      </c>
      <c r="P507" s="145">
        <f t="shared" ca="1" si="2256"/>
        <v>416.95936634575293</v>
      </c>
      <c r="Q507" s="145">
        <f t="shared" ca="1" si="2256"/>
        <v>490.00851233792372</v>
      </c>
      <c r="R507" s="145">
        <f t="shared" ca="1" si="2256"/>
        <v>533.40369352688663</v>
      </c>
      <c r="S507" s="145"/>
      <c r="T507" s="145">
        <f t="shared" ref="T507:Z507" ca="1" si="2257">SQRT(T503*T503+T505*T505)</f>
        <v>89.113255596896423</v>
      </c>
      <c r="U507" s="145">
        <f t="shared" ca="1" si="2257"/>
        <v>161.82635016617053</v>
      </c>
      <c r="V507" s="145">
        <f t="shared" ca="1" si="2257"/>
        <v>235.0363647658784</v>
      </c>
      <c r="W507" s="145">
        <f t="shared" ca="1" si="2257"/>
        <v>300.32971179192936</v>
      </c>
      <c r="X507" s="145">
        <f t="shared" ca="1" si="2257"/>
        <v>404.68514913112296</v>
      </c>
      <c r="Y507" s="145">
        <f t="shared" ca="1" si="2257"/>
        <v>476.39201186540885</v>
      </c>
      <c r="Z507" s="145">
        <f t="shared" ca="1" si="2257"/>
        <v>520.26892102584543</v>
      </c>
      <c r="AA507" s="145"/>
      <c r="AB507" s="145">
        <f t="shared" ref="AB507:AH507" ca="1" si="2258">SQRT(AB503*AB503+AB505*AB505)</f>
        <v>89.578835329939352</v>
      </c>
      <c r="AC507" s="145">
        <f t="shared" ca="1" si="2258"/>
        <v>160.82915368876513</v>
      </c>
      <c r="AD507" s="145">
        <f t="shared" ca="1" si="2258"/>
        <v>225.67191709976032</v>
      </c>
      <c r="AE507" s="145">
        <f t="shared" ca="1" si="2258"/>
        <v>288.59464063914078</v>
      </c>
      <c r="AF507" s="145">
        <f t="shared" ca="1" si="2258"/>
        <v>389.72722752913296</v>
      </c>
      <c r="AG507" s="145">
        <f t="shared" ca="1" si="2258"/>
        <v>459.45832247871834</v>
      </c>
      <c r="AH507" s="145">
        <f t="shared" ca="1" si="2258"/>
        <v>502.66599344596983</v>
      </c>
      <c r="AI507" s="145"/>
      <c r="AJ507" s="145">
        <f t="shared" ref="AJ507:AP507" ca="1" si="2259">SQRT(AJ503*AJ503+AJ505*AJ505)</f>
        <v>90.344991009510053</v>
      </c>
      <c r="AK507" s="145">
        <f t="shared" ca="1" si="2259"/>
        <v>160.65143225478857</v>
      </c>
      <c r="AL507" s="145">
        <f t="shared" ca="1" si="2259"/>
        <v>215.60448085523544</v>
      </c>
      <c r="AM507" s="145">
        <f t="shared" ca="1" si="2259"/>
        <v>275.62178929616852</v>
      </c>
      <c r="AN507" s="145">
        <f t="shared" ca="1" si="2259"/>
        <v>372.57481622110123</v>
      </c>
      <c r="AO507" s="145">
        <f t="shared" ca="1" si="2259"/>
        <v>439.8035856082634</v>
      </c>
      <c r="AP507" s="145">
        <f t="shared" ca="1" si="2259"/>
        <v>481.21007747402763</v>
      </c>
      <c r="AQ507" s="145"/>
      <c r="AR507" s="145">
        <f t="shared" ref="AR507:AW507" ca="1" si="2260">SQRT(AR503*AR503+AR505*AR505)</f>
        <v>91.440587206613372</v>
      </c>
      <c r="AS507" s="145">
        <f t="shared" ca="1" si="2260"/>
        <v>161.0038373947981</v>
      </c>
      <c r="AT507" s="145">
        <f t="shared" ca="1" si="2260"/>
        <v>214.31099591047538</v>
      </c>
      <c r="AU507" s="145">
        <f t="shared" ca="1" si="2260"/>
        <v>261.81844966951235</v>
      </c>
      <c r="AV507" s="145">
        <f t="shared" ca="1" si="2260"/>
        <v>354.03139370080277</v>
      </c>
      <c r="AW507" s="145">
        <f t="shared" ca="1" si="2260"/>
        <v>418.00193775043033</v>
      </c>
      <c r="AX507" s="145">
        <f ca="1">SQRT(AX503*AX503+AX505*AX505)</f>
        <v>457.20099499983502</v>
      </c>
      <c r="AY507" s="145"/>
      <c r="AZ507" s="145">
        <f t="shared" ref="AZ507:BF507" ca="1" si="2261">SQRT(AZ503*AZ503+AZ505*AZ505)</f>
        <v>94.767233212267939</v>
      </c>
      <c r="BA507" s="145">
        <f t="shared" ca="1" si="2261"/>
        <v>163.27251002336678</v>
      </c>
      <c r="BB507" s="145">
        <f t="shared" ca="1" si="2261"/>
        <v>214.70062452786919</v>
      </c>
      <c r="BC507" s="145">
        <f t="shared" ca="1" si="2261"/>
        <v>253.92847062727034</v>
      </c>
      <c r="BD507" s="145">
        <f t="shared" ca="1" si="2261"/>
        <v>314.86267688462107</v>
      </c>
      <c r="BE507" s="145">
        <f t="shared" ca="1" si="2261"/>
        <v>371.0438926264365</v>
      </c>
      <c r="BF507" s="145">
        <f t="shared" ca="1" si="2261"/>
        <v>405.55277262769448</v>
      </c>
    </row>
    <row r="508" spans="1:58" x14ac:dyDescent="0.2">
      <c r="B508" s="33" t="s">
        <v>269</v>
      </c>
      <c r="C508" s="3" t="s">
        <v>47</v>
      </c>
      <c r="D508" s="81">
        <f t="shared" ref="D508:J508" ca="1" si="2262">(D505-D420)*(D423/D436+D424/D439)/D426</f>
        <v>-132.80959772005139</v>
      </c>
      <c r="E508" s="81">
        <f t="shared" ca="1" si="2262"/>
        <v>-49.125528369297783</v>
      </c>
      <c r="F508" s="81">
        <f t="shared" ca="1" si="2262"/>
        <v>28.448802008844982</v>
      </c>
      <c r="G508" s="81">
        <f t="shared" ca="1" si="2262"/>
        <v>96.045293924280074</v>
      </c>
      <c r="H508" s="81">
        <f t="shared" ca="1" si="2262"/>
        <v>199.724050203449</v>
      </c>
      <c r="I508" s="81">
        <f t="shared" ca="1" si="2262"/>
        <v>265.08079053062431</v>
      </c>
      <c r="J508" s="81">
        <f t="shared" ca="1" si="2262"/>
        <v>299.18868393581857</v>
      </c>
      <c r="K508" s="81"/>
      <c r="L508" s="81">
        <f t="shared" ref="L508:R508" ca="1" si="2263">(L505-L420)*(L423/L436+L424/L439)/L426</f>
        <v>-188.23537084514575</v>
      </c>
      <c r="M508" s="81">
        <f t="shared" ca="1" si="2263"/>
        <v>-109.84375301211375</v>
      </c>
      <c r="N508" s="81">
        <f t="shared" ca="1" si="2263"/>
        <v>-33.818018172761569</v>
      </c>
      <c r="O508" s="81">
        <f t="shared" ca="1" si="2263"/>
        <v>33.001608753444678</v>
      </c>
      <c r="P508" s="81">
        <f t="shared" ca="1" si="2263"/>
        <v>136.86271309080277</v>
      </c>
      <c r="Q508" s="81">
        <f t="shared" ca="1" si="2263"/>
        <v>204.54154915335366</v>
      </c>
      <c r="R508" s="81">
        <f t="shared" ca="1" si="2263"/>
        <v>242.6014454589932</v>
      </c>
      <c r="S508" s="81"/>
      <c r="T508" s="81">
        <f t="shared" ref="T508:Z508" ca="1" si="2264">(T505-T420)*(T423/T436+T424/T439)/T426</f>
        <v>-243.27007667858112</v>
      </c>
      <c r="U508" s="81">
        <f t="shared" ca="1" si="2264"/>
        <v>-171.48652511262068</v>
      </c>
      <c r="V508" s="81">
        <f t="shared" ca="1" si="2264"/>
        <v>-97.834502452531652</v>
      </c>
      <c r="W508" s="81">
        <f t="shared" ca="1" si="2264"/>
        <v>-32.463648880169401</v>
      </c>
      <c r="X508" s="81">
        <f t="shared" ca="1" si="2264"/>
        <v>70.31181969669008</v>
      </c>
      <c r="Y508" s="81">
        <f t="shared" ca="1" si="2264"/>
        <v>138.66361355832589</v>
      </c>
      <c r="Z508" s="81">
        <f t="shared" ca="1" si="2264"/>
        <v>178.57511841933322</v>
      </c>
      <c r="AA508" s="81"/>
      <c r="AB508" s="81">
        <f t="shared" ref="AB508:AH508" ca="1" si="2265">(AB505-AB420)*(AB423/AB436+AB424/AB439)/AB426</f>
        <v>-297.92412024904263</v>
      </c>
      <c r="AC508" s="81">
        <f t="shared" ca="1" si="2265"/>
        <v>-227.31146699219988</v>
      </c>
      <c r="AD508" s="81">
        <f t="shared" ca="1" si="2265"/>
        <v>-163.21522753940201</v>
      </c>
      <c r="AE508" s="81">
        <f t="shared" ca="1" si="2265"/>
        <v>-100.00739477435515</v>
      </c>
      <c r="AF508" s="81">
        <f t="shared" ca="1" si="2265"/>
        <v>0.47631767090688409</v>
      </c>
      <c r="AG508" s="81">
        <f t="shared" ca="1" si="2265"/>
        <v>68.226017491392156</v>
      </c>
      <c r="AH508" s="81">
        <f t="shared" ca="1" si="2265"/>
        <v>108.55195171631128</v>
      </c>
      <c r="AI508" s="81"/>
      <c r="AJ508" s="81">
        <f t="shared" ref="AJ508:AP508" ca="1" si="2266">(AJ505-AJ420)*(AJ423/AJ436+AJ424/AJ439)/AJ426</f>
        <v>-352.19773816114281</v>
      </c>
      <c r="AK508" s="81">
        <f t="shared" ca="1" si="2266"/>
        <v>-282.12487569881165</v>
      </c>
      <c r="AL508" s="81">
        <f t="shared" ca="1" si="2266"/>
        <v>-229.43775140705759</v>
      </c>
      <c r="AM508" s="81">
        <f t="shared" ca="1" si="2266"/>
        <v>-169.09647126668219</v>
      </c>
      <c r="AN508" s="81">
        <f t="shared" ca="1" si="2266"/>
        <v>-72.107112792103422</v>
      </c>
      <c r="AO508" s="81">
        <f t="shared" ca="1" si="2266"/>
        <v>-5.9639101660249061</v>
      </c>
      <c r="AP508" s="81">
        <f t="shared" ca="1" si="2266"/>
        <v>33.860406755786066</v>
      </c>
      <c r="AQ508" s="81"/>
      <c r="AR508" s="81">
        <f t="shared" ref="AR508:AW508" ca="1" si="2267">(AR505-AR420)*(AR423/AR436+AR424/AR439)/AR426</f>
        <v>-406.08344988420464</v>
      </c>
      <c r="AS508" s="81">
        <f t="shared" ca="1" si="2267"/>
        <v>-336.31688291962121</v>
      </c>
      <c r="AT508" s="81">
        <f t="shared" ca="1" si="2267"/>
        <v>-284.80659518640016</v>
      </c>
      <c r="AU508" s="81">
        <f t="shared" ca="1" si="2267"/>
        <v>-239.16671637059028</v>
      </c>
      <c r="AV508" s="81">
        <f t="shared" ca="1" si="2267"/>
        <v>-146.66281259840935</v>
      </c>
      <c r="AW508" s="81">
        <f t="shared" ca="1" si="2267"/>
        <v>-83.060112191064675</v>
      </c>
      <c r="AX508" s="81">
        <f ca="1">(AX505-AX420)*(AX423/AX436+AX424/AX439)/AX426</f>
        <v>-44.560706899144925</v>
      </c>
      <c r="AY508" s="81"/>
      <c r="AZ508" s="81">
        <f t="shared" ref="AZ508:BF508" ca="1" si="2268">(AZ505-AZ420)*(AZ423/AZ436+AZ424/AZ439)/AZ426</f>
        <v>-512.65743132143893</v>
      </c>
      <c r="BA508" s="81">
        <f t="shared" ca="1" si="2268"/>
        <v>-442.99825903303304</v>
      </c>
      <c r="BB508" s="81">
        <f t="shared" ca="1" si="2268"/>
        <v>-392.16387438670415</v>
      </c>
      <c r="BC508" s="81">
        <f t="shared" ca="1" si="2268"/>
        <v>-355.00773362701148</v>
      </c>
      <c r="BD508" s="81">
        <f t="shared" ca="1" si="2268"/>
        <v>-298.69201567206613</v>
      </c>
      <c r="BE508" s="81">
        <f t="shared" ca="1" si="2268"/>
        <v>-242.29508592275798</v>
      </c>
      <c r="BF508" s="81">
        <f t="shared" ca="1" si="2268"/>
        <v>-207.86811098854164</v>
      </c>
    </row>
    <row r="509" spans="1:58" x14ac:dyDescent="0.2">
      <c r="B509" s="33" t="s">
        <v>304</v>
      </c>
      <c r="C509" s="3" t="s">
        <v>47</v>
      </c>
      <c r="D509" s="104">
        <f t="shared" ref="D509:J509" ca="1" si="2269">D508+D420</f>
        <v>69.50896917113127</v>
      </c>
      <c r="E509" s="104">
        <f t="shared" ca="1" si="2269"/>
        <v>153.19303852188489</v>
      </c>
      <c r="F509" s="104">
        <f t="shared" ca="1" si="2269"/>
        <v>230.76736890002763</v>
      </c>
      <c r="G509" s="104">
        <f t="shared" ca="1" si="2269"/>
        <v>298.36386081546271</v>
      </c>
      <c r="H509" s="104">
        <f t="shared" ca="1" si="2269"/>
        <v>402.04261709463162</v>
      </c>
      <c r="I509" s="104">
        <f t="shared" ca="1" si="2269"/>
        <v>467.39935742180694</v>
      </c>
      <c r="J509" s="104">
        <f t="shared" ca="1" si="2269"/>
        <v>501.50725082700126</v>
      </c>
      <c r="K509" s="104"/>
      <c r="L509" s="104">
        <f t="shared" ref="L509:R509" ca="1" si="2270">L508+L420</f>
        <v>64.66283776883256</v>
      </c>
      <c r="M509" s="104">
        <f t="shared" ca="1" si="2270"/>
        <v>143.05445560186456</v>
      </c>
      <c r="N509" s="104">
        <f t="shared" ca="1" si="2270"/>
        <v>219.08019044121676</v>
      </c>
      <c r="O509" s="104">
        <f t="shared" ca="1" si="2270"/>
        <v>285.899817367423</v>
      </c>
      <c r="P509" s="104">
        <f t="shared" ca="1" si="2270"/>
        <v>389.76092170478108</v>
      </c>
      <c r="Q509" s="104">
        <f t="shared" ca="1" si="2270"/>
        <v>457.43975776733197</v>
      </c>
      <c r="R509" s="104">
        <f t="shared" ca="1" si="2270"/>
        <v>495.49965407297151</v>
      </c>
      <c r="S509" s="104"/>
      <c r="T509" s="104">
        <f t="shared" ref="T509:Z509" ca="1" si="2271">T508+T420</f>
        <v>60.207773658192878</v>
      </c>
      <c r="U509" s="104">
        <f t="shared" ca="1" si="2271"/>
        <v>131.99132522415331</v>
      </c>
      <c r="V509" s="104">
        <f t="shared" ca="1" si="2271"/>
        <v>205.64334788424236</v>
      </c>
      <c r="W509" s="104">
        <f t="shared" ca="1" si="2271"/>
        <v>271.01420145660461</v>
      </c>
      <c r="X509" s="104">
        <f t="shared" ca="1" si="2271"/>
        <v>373.78967003346406</v>
      </c>
      <c r="Y509" s="104">
        <f t="shared" ca="1" si="2271"/>
        <v>442.14146389509989</v>
      </c>
      <c r="Z509" s="104">
        <f t="shared" ca="1" si="2271"/>
        <v>482.05296875610725</v>
      </c>
      <c r="AA509" s="104"/>
      <c r="AB509" s="104">
        <f t="shared" ref="AB509:AH509" ca="1" si="2272">AB508+AB420</f>
        <v>56.133371810527024</v>
      </c>
      <c r="AC509" s="104">
        <f t="shared" ca="1" si="2272"/>
        <v>126.74602506736977</v>
      </c>
      <c r="AD509" s="104">
        <f t="shared" ca="1" si="2272"/>
        <v>190.84226452016765</v>
      </c>
      <c r="AE509" s="104">
        <f t="shared" ca="1" si="2272"/>
        <v>254.05009728521452</v>
      </c>
      <c r="AF509" s="104">
        <f t="shared" ca="1" si="2272"/>
        <v>354.53380973047655</v>
      </c>
      <c r="AG509" s="104">
        <f t="shared" ca="1" si="2272"/>
        <v>422.28350955096181</v>
      </c>
      <c r="AH509" s="104">
        <f t="shared" ca="1" si="2272"/>
        <v>462.60944377588095</v>
      </c>
      <c r="AI509" s="104"/>
      <c r="AJ509" s="104">
        <f t="shared" ref="AJ509:AP509" ca="1" si="2273">AJ508+AJ420</f>
        <v>52.439395621222502</v>
      </c>
      <c r="AK509" s="104">
        <f t="shared" ca="1" si="2273"/>
        <v>122.51225808355366</v>
      </c>
      <c r="AL509" s="104">
        <f t="shared" ca="1" si="2273"/>
        <v>175.19938237530772</v>
      </c>
      <c r="AM509" s="104">
        <f t="shared" ca="1" si="2273"/>
        <v>235.54066251568312</v>
      </c>
      <c r="AN509" s="104">
        <f t="shared" ca="1" si="2273"/>
        <v>332.5300209902619</v>
      </c>
      <c r="AO509" s="104">
        <f t="shared" ca="1" si="2273"/>
        <v>398.67322361634041</v>
      </c>
      <c r="AP509" s="104">
        <f t="shared" ca="1" si="2273"/>
        <v>438.49754053815138</v>
      </c>
      <c r="AQ509" s="104"/>
      <c r="AR509" s="104">
        <f t="shared" ref="AR509:AX509" ca="1" si="2274">AR508+AR420</f>
        <v>49.133325620956327</v>
      </c>
      <c r="AS509" s="104">
        <f t="shared" ca="1" si="2274"/>
        <v>118.89989258553976</v>
      </c>
      <c r="AT509" s="104">
        <f t="shared" ca="1" si="2274"/>
        <v>170.41018031876081</v>
      </c>
      <c r="AU509" s="104">
        <f t="shared" ca="1" si="2274"/>
        <v>216.05005913457069</v>
      </c>
      <c r="AV509" s="104">
        <f t="shared" ca="1" si="2274"/>
        <v>308.55396290675162</v>
      </c>
      <c r="AW509" s="104">
        <f t="shared" ca="1" si="2274"/>
        <v>372.15666331409631</v>
      </c>
      <c r="AX509" s="104">
        <f t="shared" ca="1" si="2274"/>
        <v>410.65606860601605</v>
      </c>
      <c r="AY509" s="104"/>
      <c r="AZ509" s="104">
        <f t="shared" ref="AZ509:BF509" ca="1" si="2275">AZ508+AZ420</f>
        <v>43.718627629313346</v>
      </c>
      <c r="BA509" s="104">
        <f t="shared" ca="1" si="2275"/>
        <v>113.37779991771924</v>
      </c>
      <c r="BB509" s="104">
        <f t="shared" ca="1" si="2275"/>
        <v>164.21218456404813</v>
      </c>
      <c r="BC509" s="104">
        <f t="shared" ca="1" si="2275"/>
        <v>201.36832532374081</v>
      </c>
      <c r="BD509" s="104">
        <f t="shared" ca="1" si="2275"/>
        <v>257.68404327868615</v>
      </c>
      <c r="BE509" s="104">
        <f t="shared" ca="1" si="2275"/>
        <v>314.08097302799433</v>
      </c>
      <c r="BF509" s="104">
        <f t="shared" ca="1" si="2275"/>
        <v>348.50794796221066</v>
      </c>
    </row>
    <row r="510" spans="1:58" x14ac:dyDescent="0.2">
      <c r="B510" s="33" t="s">
        <v>306</v>
      </c>
      <c r="C510" s="3" t="s">
        <v>47</v>
      </c>
      <c r="D510" s="104">
        <f t="shared" ref="D510:J510" ca="1" si="2276">SQRT(D506*D506+D503*D503)</f>
        <v>125.56250536434902</v>
      </c>
      <c r="E510" s="104">
        <f t="shared" ca="1" si="2276"/>
        <v>82.717863861770624</v>
      </c>
      <c r="F510" s="104">
        <f t="shared" ca="1" si="2276"/>
        <v>105.21658384480416</v>
      </c>
      <c r="G510" s="104">
        <f t="shared" ca="1" si="2276"/>
        <v>158.32237007739212</v>
      </c>
      <c r="H510" s="104">
        <f t="shared" ca="1" si="2276"/>
        <v>259.48564242062099</v>
      </c>
      <c r="I510" s="104">
        <f t="shared" ca="1" si="2276"/>
        <v>332.77146080464337</v>
      </c>
      <c r="J510" s="104">
        <f t="shared" ca="1" si="2276"/>
        <v>376.15738040454153</v>
      </c>
      <c r="K510" s="104"/>
      <c r="L510" s="104">
        <f t="shared" ref="L510:R510" ca="1" si="2277">SQRT(L506*L506+L503*L503)</f>
        <v>174.20533502780123</v>
      </c>
      <c r="M510" s="104">
        <f t="shared" ca="1" si="2277"/>
        <v>120.54082904669468</v>
      </c>
      <c r="N510" s="104">
        <f t="shared" ca="1" si="2277"/>
        <v>103.55602369922381</v>
      </c>
      <c r="O510" s="104">
        <f t="shared" ca="1" si="2277"/>
        <v>131.11385721581115</v>
      </c>
      <c r="P510" s="104">
        <f t="shared" ca="1" si="2277"/>
        <v>216.9846260658328</v>
      </c>
      <c r="Q510" s="104">
        <f t="shared" ca="1" si="2277"/>
        <v>286.83322211573517</v>
      </c>
      <c r="R510" s="104">
        <f t="shared" ca="1" si="2277"/>
        <v>330.47885126661367</v>
      </c>
      <c r="S510" s="104"/>
      <c r="T510" s="104">
        <f t="shared" ref="T510:Z510" ca="1" si="2278">SQRT(T506*T506+T503*T503)</f>
        <v>223.21624365801696</v>
      </c>
      <c r="U510" s="104">
        <f t="shared" ca="1" si="2278"/>
        <v>168.92799404031024</v>
      </c>
      <c r="V510" s="104">
        <f t="shared" ca="1" si="2278"/>
        <v>130.48561592125827</v>
      </c>
      <c r="W510" s="104">
        <f t="shared" ca="1" si="2278"/>
        <v>126.40715567541349</v>
      </c>
      <c r="X510" s="104">
        <f t="shared" ca="1" si="2278"/>
        <v>181.51147056894581</v>
      </c>
      <c r="Y510" s="104">
        <f t="shared" ca="1" si="2278"/>
        <v>241.82709535139932</v>
      </c>
      <c r="Z510" s="104">
        <f t="shared" ca="1" si="2278"/>
        <v>283.24747925265962</v>
      </c>
      <c r="AA510" s="104"/>
      <c r="AB510" s="104">
        <f t="shared" ref="AB510:AH510" ca="1" si="2279">SQRT(AB506*AB506+AB503*AB503)</f>
        <v>272.21198383812384</v>
      </c>
      <c r="AC510" s="104">
        <f t="shared" ca="1" si="2279"/>
        <v>215.79786805152159</v>
      </c>
      <c r="AD510" s="104">
        <f t="shared" ca="1" si="2279"/>
        <v>174.48598245215302</v>
      </c>
      <c r="AE510" s="104">
        <f t="shared" ca="1" si="2279"/>
        <v>148.96341371259342</v>
      </c>
      <c r="AF510" s="104">
        <f t="shared" ca="1" si="2279"/>
        <v>161.93994373925378</v>
      </c>
      <c r="AG510" s="104">
        <f t="shared" ca="1" si="2279"/>
        <v>204.71073857261402</v>
      </c>
      <c r="AH510" s="104">
        <f t="shared" ca="1" si="2279"/>
        <v>239.92943220624977</v>
      </c>
      <c r="AI510" s="104"/>
      <c r="AJ510" s="104">
        <f t="shared" ref="AJ510:AP510" ca="1" si="2280">SQRT(AJ506*AJ506+AJ503*AJ503)</f>
        <v>321.03840598638294</v>
      </c>
      <c r="AK510" s="104">
        <f t="shared" ca="1" si="2280"/>
        <v>263.16281400785425</v>
      </c>
      <c r="AL510" s="104">
        <f t="shared" ca="1" si="2280"/>
        <v>226.36375474097505</v>
      </c>
      <c r="AM510" s="104">
        <f t="shared" ca="1" si="2280"/>
        <v>190.81747875683297</v>
      </c>
      <c r="AN510" s="104">
        <f t="shared" ca="1" si="2280"/>
        <v>167.42843828775918</v>
      </c>
      <c r="AO510" s="104">
        <f t="shared" ca="1" si="2280"/>
        <v>184.59564332687765</v>
      </c>
      <c r="AP510" s="104">
        <f t="shared" ca="1" si="2280"/>
        <v>207.284123767457</v>
      </c>
      <c r="AQ510" s="104"/>
      <c r="AR510" s="104">
        <f t="shared" ref="AR510:AW510" ca="1" si="2281">SQRT(AR506*AR506+AR503*AR503)</f>
        <v>369.62155199726942</v>
      </c>
      <c r="AS510" s="104">
        <f t="shared" ca="1" si="2281"/>
        <v>310.71550482926443</v>
      </c>
      <c r="AT510" s="104">
        <f t="shared" ca="1" si="2281"/>
        <v>272.02293888449651</v>
      </c>
      <c r="AU510" s="104">
        <f t="shared" ca="1" si="2281"/>
        <v>242.71656843201262</v>
      </c>
      <c r="AV510" s="104">
        <f t="shared" ca="1" si="2281"/>
        <v>198.1909617201342</v>
      </c>
      <c r="AW510" s="104">
        <f t="shared" ca="1" si="2281"/>
        <v>190.0590259160987</v>
      </c>
      <c r="AX510" s="104">
        <f ca="1">SQRT(AX506*AX506+AX503*AX503)</f>
        <v>196.5292252096431</v>
      </c>
      <c r="AY510" s="104"/>
      <c r="AZ510" s="104">
        <f t="shared" ref="AZ510:BF510" ca="1" si="2282">SQRT(AZ506*AZ506+AZ503*AZ503)</f>
        <v>465.90687846186586</v>
      </c>
      <c r="BA510" s="104">
        <f t="shared" ca="1" si="2282"/>
        <v>405.47470758868207</v>
      </c>
      <c r="BB510" s="104">
        <f t="shared" ca="1" si="2282"/>
        <v>364.03223254464228</v>
      </c>
      <c r="BC510" s="104">
        <f t="shared" ca="1" si="2282"/>
        <v>336.72735997069049</v>
      </c>
      <c r="BD510" s="104">
        <f t="shared" ca="1" si="2282"/>
        <v>301.96158421092093</v>
      </c>
      <c r="BE510" s="104">
        <f t="shared" ca="1" si="2282"/>
        <v>269.76009352185974</v>
      </c>
      <c r="BF510" s="104">
        <f t="shared" ca="1" si="2282"/>
        <v>254.57461199601107</v>
      </c>
    </row>
    <row r="511" spans="1:58" x14ac:dyDescent="0.2">
      <c r="A511" s="151" t="s">
        <v>248</v>
      </c>
      <c r="B511" s="33"/>
      <c r="C511" s="3"/>
      <c r="D511" s="81"/>
      <c r="E511" s="81"/>
      <c r="F511" s="81"/>
      <c r="G511" s="81"/>
      <c r="H511" s="81"/>
      <c r="I511" s="81"/>
      <c r="J511" s="81"/>
      <c r="K511" s="81"/>
      <c r="L511" s="81"/>
      <c r="M511" s="81"/>
      <c r="N511" s="81"/>
      <c r="O511" s="81"/>
      <c r="P511" s="81"/>
      <c r="Q511" s="81"/>
      <c r="R511" s="81"/>
      <c r="S511" s="81"/>
      <c r="T511" s="81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1"/>
      <c r="BD511" s="81"/>
      <c r="BE511" s="81"/>
      <c r="BF511" s="81"/>
    </row>
    <row r="512" spans="1:58" x14ac:dyDescent="0.2">
      <c r="B512" s="33" t="s">
        <v>255</v>
      </c>
      <c r="C512" s="3" t="s">
        <v>47</v>
      </c>
      <c r="D512" s="81">
        <f t="shared" ref="D512:J512" si="2283">-(PI()*$H$4-$H$11*$H$13)/(PI()*$H$4*$H$11)*D420</f>
        <v>-17.459263656774183</v>
      </c>
      <c r="E512" s="81">
        <f t="shared" si="2283"/>
        <v>-17.459263656774183</v>
      </c>
      <c r="F512" s="81">
        <f t="shared" si="2283"/>
        <v>-17.459263656774183</v>
      </c>
      <c r="G512" s="81">
        <f t="shared" si="2283"/>
        <v>-17.459263656774183</v>
      </c>
      <c r="H512" s="81">
        <f t="shared" si="2283"/>
        <v>-17.459263656774183</v>
      </c>
      <c r="I512" s="81">
        <f t="shared" si="2283"/>
        <v>-17.459263656774183</v>
      </c>
      <c r="J512" s="81">
        <f t="shared" si="2283"/>
        <v>-17.459263656774183</v>
      </c>
      <c r="K512" s="81"/>
      <c r="L512" s="81">
        <f t="shared" ref="L512:R512" si="2284">-(PI()*$H$4-$H$11*$H$13)/(PI()*$H$4*$H$11)*L420</f>
        <v>-21.824079570967726</v>
      </c>
      <c r="M512" s="81">
        <f t="shared" si="2284"/>
        <v>-21.824079570967726</v>
      </c>
      <c r="N512" s="81">
        <f t="shared" si="2284"/>
        <v>-21.824079570967726</v>
      </c>
      <c r="O512" s="81">
        <f t="shared" si="2284"/>
        <v>-21.824079570967726</v>
      </c>
      <c r="P512" s="81">
        <f t="shared" si="2284"/>
        <v>-21.824079570967726</v>
      </c>
      <c r="Q512" s="81">
        <f t="shared" si="2284"/>
        <v>-21.824079570967726</v>
      </c>
      <c r="R512" s="81">
        <f t="shared" si="2284"/>
        <v>-21.824079570967726</v>
      </c>
      <c r="S512" s="81"/>
      <c r="T512" s="81">
        <f t="shared" ref="T512:Z512" si="2285">-(PI()*$H$4-$H$11*$H$13)/(PI()*$H$4*$H$11)*T420</f>
        <v>-26.188895485161275</v>
      </c>
      <c r="U512" s="81">
        <f t="shared" si="2285"/>
        <v>-26.188895485161275</v>
      </c>
      <c r="V512" s="81">
        <f t="shared" si="2285"/>
        <v>-26.188895485161275</v>
      </c>
      <c r="W512" s="81">
        <f t="shared" si="2285"/>
        <v>-26.188895485161275</v>
      </c>
      <c r="X512" s="81">
        <f t="shared" si="2285"/>
        <v>-26.188895485161275</v>
      </c>
      <c r="Y512" s="81">
        <f t="shared" si="2285"/>
        <v>-26.188895485161275</v>
      </c>
      <c r="Z512" s="81">
        <f t="shared" si="2285"/>
        <v>-26.188895485161275</v>
      </c>
      <c r="AA512" s="81"/>
      <c r="AB512" s="81">
        <f t="shared" ref="AB512:AH512" si="2286">-(PI()*$H$4-$H$11*$H$13)/(PI()*$H$4*$H$11)*AB420</f>
        <v>-30.553711399354821</v>
      </c>
      <c r="AC512" s="81">
        <f t="shared" si="2286"/>
        <v>-30.553711399354821</v>
      </c>
      <c r="AD512" s="81">
        <f t="shared" si="2286"/>
        <v>-30.553711399354821</v>
      </c>
      <c r="AE512" s="81">
        <f t="shared" si="2286"/>
        <v>-30.553711399354821</v>
      </c>
      <c r="AF512" s="81">
        <f t="shared" si="2286"/>
        <v>-30.553711399354821</v>
      </c>
      <c r="AG512" s="81">
        <f t="shared" si="2286"/>
        <v>-30.553711399354821</v>
      </c>
      <c r="AH512" s="81">
        <f t="shared" si="2286"/>
        <v>-30.553711399354821</v>
      </c>
      <c r="AI512" s="81"/>
      <c r="AJ512" s="81">
        <f t="shared" ref="AJ512:AP512" si="2287">-(PI()*$H$4-$H$11*$H$13)/(PI()*$H$4*$H$11)*AJ420</f>
        <v>-34.918527313548367</v>
      </c>
      <c r="AK512" s="81">
        <f t="shared" si="2287"/>
        <v>-34.918527313548367</v>
      </c>
      <c r="AL512" s="81">
        <f t="shared" si="2287"/>
        <v>-34.918527313548367</v>
      </c>
      <c r="AM512" s="81">
        <f t="shared" si="2287"/>
        <v>-34.918527313548367</v>
      </c>
      <c r="AN512" s="81">
        <f t="shared" si="2287"/>
        <v>-34.918527313548367</v>
      </c>
      <c r="AO512" s="81">
        <f t="shared" si="2287"/>
        <v>-34.918527313548367</v>
      </c>
      <c r="AP512" s="81">
        <f t="shared" si="2287"/>
        <v>-34.918527313548367</v>
      </c>
      <c r="AQ512" s="81"/>
      <c r="AR512" s="81">
        <f t="shared" ref="AR512:AW512" si="2288">-(PI()*$H$4-$H$11*$H$13)/(PI()*$H$4*$H$11)*AR420</f>
        <v>-39.283343227741909</v>
      </c>
      <c r="AS512" s="81">
        <f t="shared" si="2288"/>
        <v>-39.283343227741909</v>
      </c>
      <c r="AT512" s="81">
        <f t="shared" si="2288"/>
        <v>-39.283343227741909</v>
      </c>
      <c r="AU512" s="81">
        <f t="shared" si="2288"/>
        <v>-39.283343227741909</v>
      </c>
      <c r="AV512" s="81">
        <f t="shared" si="2288"/>
        <v>-39.283343227741909</v>
      </c>
      <c r="AW512" s="81">
        <f t="shared" si="2288"/>
        <v>-39.283343227741909</v>
      </c>
      <c r="AX512" s="81">
        <f>-(PI()*$H$4-$H$11*$H$13)/(PI()*$H$4*$H$11)*AX420</f>
        <v>-39.283343227741909</v>
      </c>
      <c r="AY512" s="81"/>
      <c r="AZ512" s="81">
        <f t="shared" ref="AZ512:BF512" si="2289">-(PI()*$H$4-$H$11*$H$13)/(PI()*$H$4*$H$11)*AZ420</f>
        <v>-48.012975056129001</v>
      </c>
      <c r="BA512" s="81">
        <f t="shared" si="2289"/>
        <v>-48.012975056129001</v>
      </c>
      <c r="BB512" s="81">
        <f t="shared" si="2289"/>
        <v>-48.012975056129001</v>
      </c>
      <c r="BC512" s="81">
        <f t="shared" si="2289"/>
        <v>-48.012975056129001</v>
      </c>
      <c r="BD512" s="81">
        <f t="shared" si="2289"/>
        <v>-48.012975056129001</v>
      </c>
      <c r="BE512" s="81">
        <f t="shared" si="2289"/>
        <v>-48.012975056129001</v>
      </c>
      <c r="BF512" s="81">
        <f t="shared" si="2289"/>
        <v>-48.012975056129001</v>
      </c>
    </row>
    <row r="513" spans="1:58" x14ac:dyDescent="0.2">
      <c r="B513" s="33" t="s">
        <v>256</v>
      </c>
      <c r="C513" s="29" t="s">
        <v>11</v>
      </c>
      <c r="D513" s="85">
        <f t="shared" ref="D513:J513" ca="1" si="2290">D512/D503</f>
        <v>-0.49529855936696754</v>
      </c>
      <c r="E513" s="85">
        <f t="shared" ca="1" si="2290"/>
        <v>-0.25056796902127509</v>
      </c>
      <c r="F513" s="85">
        <f t="shared" ca="1" si="2290"/>
        <v>-0.17116820895276968</v>
      </c>
      <c r="G513" s="85">
        <f t="shared" ca="1" si="2290"/>
        <v>-0.13209141808108826</v>
      </c>
      <c r="H513" s="85">
        <f t="shared" ca="1" si="2290"/>
        <v>-9.401417216630828E-2</v>
      </c>
      <c r="I513" s="85">
        <f t="shared" ca="1" si="2290"/>
        <v>-7.5925209211883088E-2</v>
      </c>
      <c r="J513" s="85">
        <f t="shared" ca="1" si="2290"/>
        <v>-6.7057337964702549E-2</v>
      </c>
      <c r="K513" s="85"/>
      <c r="L513" s="85">
        <f t="shared" ref="L513:R513" ca="1" si="2291">L512/L503</f>
        <v>-0.63736049490325863</v>
      </c>
      <c r="M513" s="85">
        <f t="shared" ca="1" si="2291"/>
        <v>-0.32194365313231255</v>
      </c>
      <c r="N513" s="85">
        <f t="shared" ca="1" si="2291"/>
        <v>-0.22065736039151446</v>
      </c>
      <c r="O513" s="85">
        <f t="shared" ca="1" si="2291"/>
        <v>-0.17097044602243913</v>
      </c>
      <c r="P513" s="85">
        <f t="shared" ca="1" si="2291"/>
        <v>-0.122655659031285</v>
      </c>
      <c r="Q513" s="85">
        <f t="shared" ca="1" si="2291"/>
        <v>-9.9795266520532777E-2</v>
      </c>
      <c r="R513" s="85">
        <f t="shared" ca="1" si="2291"/>
        <v>-8.8541167022310824E-2</v>
      </c>
      <c r="S513" s="85"/>
      <c r="T513" s="85">
        <f t="shared" ref="T513:Z513" ca="1" si="2292">T512/T503</f>
        <v>-0.79083526585020114</v>
      </c>
      <c r="U513" s="85">
        <f t="shared" ca="1" si="2292"/>
        <v>-0.39833430155336325</v>
      </c>
      <c r="V513" s="85">
        <f t="shared" ca="1" si="2292"/>
        <v>-0.2738536557909505</v>
      </c>
      <c r="W513" s="85">
        <f t="shared" ca="1" si="2292"/>
        <v>-0.21304461503397115</v>
      </c>
      <c r="X513" s="85">
        <f t="shared" ca="1" si="2292"/>
        <v>-0.15411700615745705</v>
      </c>
      <c r="Y513" s="85">
        <f t="shared" ca="1" si="2292"/>
        <v>-0.12681357299008192</v>
      </c>
      <c r="Z513" s="85">
        <f t="shared" ca="1" si="2292"/>
        <v>-0.11272850633266163</v>
      </c>
      <c r="AA513" s="85"/>
      <c r="AB513" s="85">
        <f t="shared" ref="AB513:AH513" ca="1" si="2293">AB512/AB503</f>
        <v>-0.95868472016294648</v>
      </c>
      <c r="AC513" s="85">
        <f t="shared" ca="1" si="2293"/>
        <v>-0.48168810790399441</v>
      </c>
      <c r="AD513" s="85">
        <f t="shared" ca="1" si="2293"/>
        <v>-0.33119246228118959</v>
      </c>
      <c r="AE513" s="85">
        <f t="shared" ca="1" si="2293"/>
        <v>-0.25864274857847597</v>
      </c>
      <c r="AF513" s="85">
        <f t="shared" ca="1" si="2293"/>
        <v>-0.18867377324781351</v>
      </c>
      <c r="AG513" s="85">
        <f t="shared" ca="1" si="2293"/>
        <v>-0.15658535481237787</v>
      </c>
      <c r="AH513" s="85">
        <f t="shared" ca="1" si="2293"/>
        <v>-0.13965651182054509</v>
      </c>
      <c r="AI513" s="85"/>
      <c r="AJ513" s="85">
        <f t="shared" ref="AJ513:AP513" ca="1" si="2294">AJ512/AJ503</f>
        <v>-1.1456849875569752</v>
      </c>
      <c r="AK513" s="85">
        <f t="shared" ca="1" si="2294"/>
        <v>-0.57274997420916296</v>
      </c>
      <c r="AL513" s="85">
        <f t="shared" ca="1" si="2294"/>
        <v>-0.39297378883582618</v>
      </c>
      <c r="AM513" s="85">
        <f t="shared" ca="1" si="2294"/>
        <v>-0.30782926340141309</v>
      </c>
      <c r="AN513" s="85">
        <f t="shared" ca="1" si="2294"/>
        <v>-0.22657614188948774</v>
      </c>
      <c r="AO513" s="85">
        <f t="shared" ca="1" si="2294"/>
        <v>-0.18924359203189706</v>
      </c>
      <c r="AP513" s="85">
        <f t="shared" ca="1" si="2294"/>
        <v>-0.17033901806607241</v>
      </c>
      <c r="AQ513" s="85"/>
      <c r="AR513" s="85">
        <f t="shared" ref="AR513:AX513" ca="1" si="2295">AR512/AR503</f>
        <v>-1.3562405779910967</v>
      </c>
      <c r="AS513" s="85">
        <f t="shared" ca="1" si="2295"/>
        <v>-0.67265876240035205</v>
      </c>
      <c r="AT513" s="85">
        <f t="shared" ca="1" si="2295"/>
        <v>-0.46273798593495269</v>
      </c>
      <c r="AU513" s="85">
        <f t="shared" ca="1" si="2295"/>
        <v>-0.36144137825524414</v>
      </c>
      <c r="AV513" s="85">
        <f t="shared" ca="1" si="2295"/>
        <v>-0.26748488990836428</v>
      </c>
      <c r="AW513" s="85">
        <f t="shared" ca="1" si="2295"/>
        <v>-0.22515054717581662</v>
      </c>
      <c r="AX513" s="85">
        <f t="shared" ca="1" si="2295"/>
        <v>-0.20425541946329995</v>
      </c>
      <c r="AY513" s="85"/>
      <c r="AZ513" s="85">
        <f t="shared" ref="AZ513:BF513" ca="1" si="2296">AZ512/AZ503</f>
        <v>-1.8602059107357831</v>
      </c>
      <c r="BA513" s="85">
        <f t="shared" ca="1" si="2296"/>
        <v>-0.90408244865166854</v>
      </c>
      <c r="BB513" s="85">
        <f t="shared" ca="1" si="2296"/>
        <v>-0.62574896441989725</v>
      </c>
      <c r="BC513" s="85">
        <f t="shared" ca="1" si="2296"/>
        <v>-0.48971689731056539</v>
      </c>
      <c r="BD513" s="85">
        <f t="shared" ca="1" si="2296"/>
        <v>-0.36068461449423622</v>
      </c>
      <c r="BE513" s="85">
        <f t="shared" ca="1" si="2296"/>
        <v>-0.30717357829611303</v>
      </c>
      <c r="BF513" s="85">
        <f t="shared" ca="1" si="2296"/>
        <v>-0.28083053509368661</v>
      </c>
    </row>
    <row r="514" spans="1:58" x14ac:dyDescent="0.2">
      <c r="B514" s="33" t="s">
        <v>258</v>
      </c>
      <c r="C514" s="29" t="s">
        <v>11</v>
      </c>
      <c r="D514" s="85">
        <f t="shared" ref="D514:J514" ca="1" si="2297">D508/D503</f>
        <v>-3.7676504412787875</v>
      </c>
      <c r="E514" s="85">
        <f t="shared" ca="1" si="2297"/>
        <v>-0.70502880949483704</v>
      </c>
      <c r="F514" s="85">
        <f t="shared" ca="1" si="2297"/>
        <v>0.27890812478890409</v>
      </c>
      <c r="G514" s="85">
        <f t="shared" ca="1" si="2297"/>
        <v>0.72664914877728137</v>
      </c>
      <c r="H514" s="85">
        <f t="shared" ca="1" si="2297"/>
        <v>1.0754686801636122</v>
      </c>
      <c r="I514" s="85">
        <f t="shared" ca="1" si="2297"/>
        <v>1.1527584939860858</v>
      </c>
      <c r="J514" s="85">
        <f t="shared" ca="1" si="2297"/>
        <v>1.1491204376259252</v>
      </c>
      <c r="K514" s="85"/>
      <c r="L514" s="85">
        <f t="shared" ref="L514:R514" ca="1" si="2298">L508/L503</f>
        <v>-5.4973126692481458</v>
      </c>
      <c r="M514" s="85">
        <f t="shared" ca="1" si="2298"/>
        <v>-1.6203890296261081</v>
      </c>
      <c r="N514" s="85">
        <f t="shared" ca="1" si="2298"/>
        <v>-0.34192482663052098</v>
      </c>
      <c r="O514" s="85">
        <f t="shared" ca="1" si="2298"/>
        <v>0.25853552034974903</v>
      </c>
      <c r="P514" s="85">
        <f t="shared" ca="1" si="2298"/>
        <v>0.76919561333040543</v>
      </c>
      <c r="Q514" s="85">
        <f t="shared" ca="1" si="2298"/>
        <v>0.93530993350279745</v>
      </c>
      <c r="R514" s="85">
        <f t="shared" ca="1" si="2298"/>
        <v>0.98424380429833025</v>
      </c>
      <c r="S514" s="85"/>
      <c r="T514" s="85">
        <f t="shared" ref="T514:Z514" ca="1" si="2299">T508/T503</f>
        <v>-7.3461118615144132</v>
      </c>
      <c r="U514" s="85">
        <f t="shared" ca="1" si="2299"/>
        <v>-2.6083179126532143</v>
      </c>
      <c r="V514" s="85">
        <f t="shared" ca="1" si="2299"/>
        <v>-1.0230418527690541</v>
      </c>
      <c r="W514" s="85">
        <f t="shared" ca="1" si="2299"/>
        <v>-0.26408924279347507</v>
      </c>
      <c r="X514" s="85">
        <f t="shared" ca="1" si="2299"/>
        <v>0.41377259133653244</v>
      </c>
      <c r="Y514" s="85">
        <f t="shared" ca="1" si="2299"/>
        <v>0.67144596796801437</v>
      </c>
      <c r="Z514" s="85">
        <f t="shared" ca="1" si="2299"/>
        <v>0.76866572624246887</v>
      </c>
      <c r="AA514" s="85"/>
      <c r="AB514" s="85">
        <f t="shared" ref="AB514:AH514" ca="1" si="2300">AB508/AB503</f>
        <v>-9.3479740682755992</v>
      </c>
      <c r="AC514" s="85">
        <f t="shared" ca="1" si="2300"/>
        <v>-3.5836311016103308</v>
      </c>
      <c r="AD514" s="85">
        <f t="shared" ca="1" si="2300"/>
        <v>-1.7692008798545054</v>
      </c>
      <c r="AE514" s="85">
        <f t="shared" ca="1" si="2300"/>
        <v>-0.84658086621706219</v>
      </c>
      <c r="AF514" s="85">
        <f t="shared" ca="1" si="2300"/>
        <v>2.941333413148289E-3</v>
      </c>
      <c r="AG514" s="85">
        <f t="shared" ca="1" si="2300"/>
        <v>0.34965294450450063</v>
      </c>
      <c r="AH514" s="85">
        <f t="shared" ca="1" si="2300"/>
        <v>0.4961749729799565</v>
      </c>
      <c r="AI514" s="85"/>
      <c r="AJ514" s="85">
        <f t="shared" ref="AJ514:AP514" ca="1" si="2301">AJ508/AJ503</f>
        <v>-11.555689552410847</v>
      </c>
      <c r="AK514" s="85">
        <f t="shared" ca="1" si="2301"/>
        <v>-4.6275438201989125</v>
      </c>
      <c r="AL514" s="85">
        <f t="shared" ca="1" si="2301"/>
        <v>-2.582096938476</v>
      </c>
      <c r="AM514" s="85">
        <f t="shared" ca="1" si="2301"/>
        <v>-1.4906940870213767</v>
      </c>
      <c r="AN514" s="85">
        <f t="shared" ca="1" si="2301"/>
        <v>-0.4678820292883854</v>
      </c>
      <c r="AO514" s="85">
        <f t="shared" ca="1" si="2301"/>
        <v>-3.2321860891773413E-2</v>
      </c>
      <c r="AP514" s="85">
        <f t="shared" ca="1" si="2301"/>
        <v>0.16517731078138911</v>
      </c>
      <c r="AQ514" s="85"/>
      <c r="AR514" s="85">
        <f t="shared" ref="AR514:AW514" ca="1" si="2302">AR508/AR503</f>
        <v>-14.019856955419076</v>
      </c>
      <c r="AS514" s="85">
        <f t="shared" ca="1" si="2302"/>
        <v>-5.7588402526619804</v>
      </c>
      <c r="AT514" s="85">
        <f t="shared" ca="1" si="2302"/>
        <v>-3.3548781597711743</v>
      </c>
      <c r="AU514" s="85">
        <f t="shared" ca="1" si="2302"/>
        <v>-2.2005445691475645</v>
      </c>
      <c r="AV514" s="85">
        <f t="shared" ca="1" si="2302"/>
        <v>-0.99864428681905792</v>
      </c>
      <c r="AW514" s="85">
        <f t="shared" ca="1" si="2302"/>
        <v>-0.47605494267341925</v>
      </c>
      <c r="AX514" s="85">
        <f ca="1">AX508/AX503</f>
        <v>-0.23169529707538591</v>
      </c>
      <c r="AY514" s="85"/>
      <c r="AZ514" s="85">
        <f t="shared" ref="AZ514:BF514" ca="1" si="2303">AZ508/AZ503</f>
        <v>-19.862305612428997</v>
      </c>
      <c r="BA514" s="85">
        <f t="shared" ca="1" si="2303"/>
        <v>-8.3416399485098083</v>
      </c>
      <c r="BB514" s="85">
        <f t="shared" ca="1" si="2303"/>
        <v>-5.1110379640815289</v>
      </c>
      <c r="BC514" s="85">
        <f t="shared" ca="1" si="2303"/>
        <v>-3.620964658612273</v>
      </c>
      <c r="BD514" s="85">
        <f t="shared" ca="1" si="2303"/>
        <v>-2.2438437609675477</v>
      </c>
      <c r="BE514" s="85">
        <f t="shared" ca="1" si="2303"/>
        <v>-1.5501361550591299</v>
      </c>
      <c r="BF514" s="85">
        <f t="shared" ca="1" si="2303"/>
        <v>-1.2158320281045394</v>
      </c>
    </row>
    <row r="515" spans="1:58" x14ac:dyDescent="0.2">
      <c r="B515" s="143" t="s">
        <v>259</v>
      </c>
      <c r="C515" s="29" t="s">
        <v>11</v>
      </c>
      <c r="D515" s="155">
        <f t="shared" ref="D515:J515" ca="1" si="2304">D311</f>
        <v>113.82016548890711</v>
      </c>
      <c r="E515" s="155">
        <f t="shared" ca="1" si="2304"/>
        <v>84.537946575380559</v>
      </c>
      <c r="F515" s="155">
        <f t="shared" ca="1" si="2304"/>
        <v>56.777116763469664</v>
      </c>
      <c r="G515" s="155">
        <f t="shared" ca="1" si="2304"/>
        <v>30.502266201265854</v>
      </c>
      <c r="H515" s="155">
        <f t="shared" ca="1" si="2304"/>
        <v>-18.998870125572864</v>
      </c>
      <c r="I515" s="155">
        <f t="shared" ca="1" si="2304"/>
        <v>-65.321756119092385</v>
      </c>
      <c r="J515" s="155">
        <f t="shared" ca="1" si="2304"/>
        <v>-108.90797674353837</v>
      </c>
      <c r="K515" s="155"/>
      <c r="L515" s="155">
        <f t="shared" ref="L515:R515" ca="1" si="2305">L311</f>
        <v>149.6565396249969</v>
      </c>
      <c r="M515" s="155">
        <f t="shared" ca="1" si="2305"/>
        <v>120.8341341247675</v>
      </c>
      <c r="N515" s="155">
        <f t="shared" ca="1" si="2305"/>
        <v>93.004998950783033</v>
      </c>
      <c r="O515" s="155">
        <f t="shared" ca="1" si="2305"/>
        <v>66.944275595344166</v>
      </c>
      <c r="P515" s="155">
        <f t="shared" ca="1" si="2305"/>
        <v>18.523521365993815</v>
      </c>
      <c r="Q515" s="155">
        <f t="shared" ca="1" si="2305"/>
        <v>-26.387340395703944</v>
      </c>
      <c r="R515" s="155">
        <f t="shared" ca="1" si="2305"/>
        <v>-68.558829172334953</v>
      </c>
      <c r="S515" s="155"/>
      <c r="T515" s="155">
        <f t="shared" ref="T515:Z515" ca="1" si="2306">T311</f>
        <v>185.48095929532022</v>
      </c>
      <c r="U515" s="155">
        <f t="shared" ca="1" si="2306"/>
        <v>156.98487088562069</v>
      </c>
      <c r="V515" s="155">
        <f t="shared" ca="1" si="2306"/>
        <v>129.29100898899839</v>
      </c>
      <c r="W515" s="155">
        <f t="shared" ca="1" si="2306"/>
        <v>103.3158118559769</v>
      </c>
      <c r="X515" s="155">
        <f t="shared" ca="1" si="2306"/>
        <v>55.641461154045345</v>
      </c>
      <c r="Y515" s="155">
        <f t="shared" ca="1" si="2306"/>
        <v>11.870969371793763</v>
      </c>
      <c r="Z515" s="155">
        <f t="shared" ca="1" si="2306"/>
        <v>-29.117409848344295</v>
      </c>
      <c r="AA515" s="155"/>
      <c r="AB515" s="155">
        <f t="shared" ref="AB515:AH515" ca="1" si="2307">AB311</f>
        <v>221.31172451606207</v>
      </c>
      <c r="AC515" s="155">
        <f t="shared" ca="1" si="2307"/>
        <v>192.76342280815197</v>
      </c>
      <c r="AD515" s="155">
        <f t="shared" ca="1" si="2307"/>
        <v>165.52721872770491</v>
      </c>
      <c r="AE515" s="155">
        <f t="shared" ca="1" si="2307"/>
        <v>139.59085539313537</v>
      </c>
      <c r="AF515" s="155">
        <f t="shared" ca="1" si="2307"/>
        <v>92.3502471345777</v>
      </c>
      <c r="AG515" s="155">
        <f t="shared" ca="1" si="2307"/>
        <v>49.582062990634341</v>
      </c>
      <c r="AH515" s="155">
        <f t="shared" ca="1" si="2307"/>
        <v>8.8466056344202002</v>
      </c>
      <c r="AI515" s="155"/>
      <c r="AJ515" s="155">
        <f t="shared" ref="AJ515:AP515" ca="1" si="2308">AJ311</f>
        <v>257.18907103907861</v>
      </c>
      <c r="AK515" s="155">
        <f t="shared" ca="1" si="2308"/>
        <v>228.49870640614117</v>
      </c>
      <c r="AL515" s="155">
        <f t="shared" ca="1" si="2308"/>
        <v>201.42729235094626</v>
      </c>
      <c r="AM515" s="155">
        <f t="shared" ca="1" si="2308"/>
        <v>175.62895546187167</v>
      </c>
      <c r="AN515" s="155">
        <f t="shared" ca="1" si="2308"/>
        <v>128.68249390577</v>
      </c>
      <c r="AO515" s="155">
        <f t="shared" ca="1" si="2308"/>
        <v>86.189935442262765</v>
      </c>
      <c r="AP515" s="155">
        <f t="shared" ca="1" si="2308"/>
        <v>46.720824391428323</v>
      </c>
      <c r="AQ515" s="155"/>
      <c r="AR515" s="155">
        <f t="shared" ref="AR515:AW515" ca="1" si="2309">AR311</f>
        <v>293.11131488330221</v>
      </c>
      <c r="AS515" s="155">
        <f t="shared" ca="1" si="2309"/>
        <v>264.1874275571987</v>
      </c>
      <c r="AT515" s="155">
        <f t="shared" ca="1" si="2309"/>
        <v>237.17349796386947</v>
      </c>
      <c r="AU515" s="155">
        <f t="shared" ca="1" si="2309"/>
        <v>211.55430230527816</v>
      </c>
      <c r="AV515" s="155">
        <f t="shared" ca="1" si="2309"/>
        <v>164.36463587366322</v>
      </c>
      <c r="AW515" s="155">
        <f t="shared" ca="1" si="2309"/>
        <v>122.10898075317692</v>
      </c>
      <c r="AX515" s="155">
        <f ca="1">AX311</f>
        <v>83.279888943860186</v>
      </c>
      <c r="AY515" s="155"/>
      <c r="AZ515" s="155">
        <f t="shared" ref="AZ515:BF515" ca="1" si="2310">AZ311</f>
        <v>364.9717305560261</v>
      </c>
      <c r="BA515" s="155">
        <f t="shared" ca="1" si="2310"/>
        <v>335.43562517928649</v>
      </c>
      <c r="BB515" s="155">
        <f t="shared" ca="1" si="2310"/>
        <v>308.48144117222506</v>
      </c>
      <c r="BC515" s="155">
        <f t="shared" ca="1" si="2310"/>
        <v>282.75848319053608</v>
      </c>
      <c r="BD515" s="155">
        <f t="shared" ca="1" si="2310"/>
        <v>234.83209111652059</v>
      </c>
      <c r="BE515" s="155">
        <f t="shared" ca="1" si="2310"/>
        <v>192.16882872617515</v>
      </c>
      <c r="BF515" s="155">
        <f t="shared" ca="1" si="2310"/>
        <v>152.58002739061104</v>
      </c>
    </row>
    <row r="516" spans="1:58" x14ac:dyDescent="0.2">
      <c r="B516" s="33" t="s">
        <v>330</v>
      </c>
      <c r="C516" s="29" t="s">
        <v>11</v>
      </c>
      <c r="D516" s="85">
        <f t="shared" ref="D516:J516" ca="1" si="2311">IF((D514+D515)^2&gt;D517,D517,(D514+D515)^2)</f>
        <v>5</v>
      </c>
      <c r="E516" s="85">
        <f t="shared" ca="1" si="2311"/>
        <v>5</v>
      </c>
      <c r="F516" s="85">
        <f t="shared" ca="1" si="2311"/>
        <v>5</v>
      </c>
      <c r="G516" s="85">
        <f t="shared" ca="1" si="2311"/>
        <v>5</v>
      </c>
      <c r="H516" s="85">
        <f t="shared" ca="1" si="2311"/>
        <v>5</v>
      </c>
      <c r="I516" s="85">
        <f t="shared" ca="1" si="2311"/>
        <v>5</v>
      </c>
      <c r="J516" s="85">
        <f t="shared" ca="1" si="2311"/>
        <v>5</v>
      </c>
      <c r="K516" s="85"/>
      <c r="L516" s="85">
        <f t="shared" ref="L516:R516" ca="1" si="2312">IF((L514+L515)^2&gt;L517,L517,(L514+L515)^2)</f>
        <v>5</v>
      </c>
      <c r="M516" s="85">
        <f t="shared" ca="1" si="2312"/>
        <v>5</v>
      </c>
      <c r="N516" s="85">
        <f t="shared" ca="1" si="2312"/>
        <v>5</v>
      </c>
      <c r="O516" s="85">
        <f t="shared" ca="1" si="2312"/>
        <v>5</v>
      </c>
      <c r="P516" s="85">
        <f t="shared" ca="1" si="2312"/>
        <v>5</v>
      </c>
      <c r="Q516" s="85">
        <f t="shared" ca="1" si="2312"/>
        <v>5</v>
      </c>
      <c r="R516" s="85">
        <f t="shared" ca="1" si="2312"/>
        <v>5</v>
      </c>
      <c r="S516" s="85"/>
      <c r="T516" s="85">
        <f t="shared" ref="T516:Z516" ca="1" si="2313">IF((T514+T515)^2&gt;T517,T517,(T514+T515)^2)</f>
        <v>5</v>
      </c>
      <c r="U516" s="85">
        <f t="shared" ca="1" si="2313"/>
        <v>5</v>
      </c>
      <c r="V516" s="85">
        <f t="shared" ca="1" si="2313"/>
        <v>5</v>
      </c>
      <c r="W516" s="85">
        <f t="shared" ca="1" si="2313"/>
        <v>5</v>
      </c>
      <c r="X516" s="85">
        <f t="shared" ca="1" si="2313"/>
        <v>5</v>
      </c>
      <c r="Y516" s="85">
        <f t="shared" ca="1" si="2313"/>
        <v>5</v>
      </c>
      <c r="Z516" s="85">
        <f t="shared" ca="1" si="2313"/>
        <v>5</v>
      </c>
      <c r="AA516" s="85"/>
      <c r="AB516" s="85">
        <f t="shared" ref="AB516:AH516" ca="1" si="2314">IF((AB514+AB515)^2&gt;AB517,AB517,(AB514+AB515)^2)</f>
        <v>5</v>
      </c>
      <c r="AC516" s="85">
        <f t="shared" ca="1" si="2314"/>
        <v>5</v>
      </c>
      <c r="AD516" s="85">
        <f t="shared" ca="1" si="2314"/>
        <v>5</v>
      </c>
      <c r="AE516" s="85">
        <f t="shared" ca="1" si="2314"/>
        <v>5</v>
      </c>
      <c r="AF516" s="85">
        <f t="shared" ca="1" si="2314"/>
        <v>5</v>
      </c>
      <c r="AG516" s="85">
        <f t="shared" ca="1" si="2314"/>
        <v>5</v>
      </c>
      <c r="AH516" s="85">
        <f t="shared" ca="1" si="2314"/>
        <v>5</v>
      </c>
      <c r="AI516" s="85"/>
      <c r="AJ516" s="85">
        <f t="shared" ref="AJ516:AP516" ca="1" si="2315">IF((AJ514+AJ515)^2&gt;AJ517,AJ517,(AJ514+AJ515)^2)</f>
        <v>5</v>
      </c>
      <c r="AK516" s="85">
        <f t="shared" ca="1" si="2315"/>
        <v>5</v>
      </c>
      <c r="AL516" s="85">
        <f t="shared" ca="1" si="2315"/>
        <v>5</v>
      </c>
      <c r="AM516" s="85">
        <f t="shared" ca="1" si="2315"/>
        <v>5</v>
      </c>
      <c r="AN516" s="85">
        <f t="shared" ca="1" si="2315"/>
        <v>5</v>
      </c>
      <c r="AO516" s="85">
        <f t="shared" ca="1" si="2315"/>
        <v>5</v>
      </c>
      <c r="AP516" s="85">
        <f t="shared" ca="1" si="2315"/>
        <v>5</v>
      </c>
      <c r="AQ516" s="85"/>
      <c r="AR516" s="85">
        <f t="shared" ref="AR516:AX516" ca="1" si="2316">IF((AR514+AR515)^2&gt;AR517,AR517,(AR514+AR515)^2)</f>
        <v>5</v>
      </c>
      <c r="AS516" s="85">
        <f t="shared" ca="1" si="2316"/>
        <v>5</v>
      </c>
      <c r="AT516" s="85">
        <f t="shared" ca="1" si="2316"/>
        <v>5</v>
      </c>
      <c r="AU516" s="85">
        <f t="shared" ca="1" si="2316"/>
        <v>5</v>
      </c>
      <c r="AV516" s="85">
        <f t="shared" ca="1" si="2316"/>
        <v>5</v>
      </c>
      <c r="AW516" s="85">
        <f t="shared" ca="1" si="2316"/>
        <v>5</v>
      </c>
      <c r="AX516" s="85">
        <f t="shared" ca="1" si="2316"/>
        <v>5</v>
      </c>
      <c r="AY516" s="85"/>
      <c r="AZ516" s="85">
        <f t="shared" ref="AZ516:BF516" ca="1" si="2317">IF((AZ514+AZ515)^2&gt;AZ517,AZ517,(AZ514+AZ515)^2)</f>
        <v>5</v>
      </c>
      <c r="BA516" s="85">
        <f t="shared" ca="1" si="2317"/>
        <v>5</v>
      </c>
      <c r="BB516" s="85">
        <f t="shared" ca="1" si="2317"/>
        <v>5</v>
      </c>
      <c r="BC516" s="85">
        <f t="shared" ca="1" si="2317"/>
        <v>5</v>
      </c>
      <c r="BD516" s="85">
        <f t="shared" ca="1" si="2317"/>
        <v>5</v>
      </c>
      <c r="BE516" s="85">
        <f t="shared" ca="1" si="2317"/>
        <v>5</v>
      </c>
      <c r="BF516" s="85">
        <f t="shared" ca="1" si="2317"/>
        <v>5</v>
      </c>
    </row>
    <row r="517" spans="1:58" x14ac:dyDescent="0.2">
      <c r="A517" s="124"/>
      <c r="B517" s="147" t="s">
        <v>329</v>
      </c>
      <c r="C517" s="128" t="s">
        <v>11</v>
      </c>
      <c r="D517" s="85">
        <f t="shared" ref="D517:BF517" si="2318">D$136</f>
        <v>5</v>
      </c>
      <c r="E517" s="85">
        <f t="shared" si="2318"/>
        <v>5</v>
      </c>
      <c r="F517" s="85">
        <f t="shared" si="2318"/>
        <v>5</v>
      </c>
      <c r="G517" s="85">
        <f t="shared" si="2318"/>
        <v>5</v>
      </c>
      <c r="H517" s="85">
        <f t="shared" si="2318"/>
        <v>5</v>
      </c>
      <c r="I517" s="85">
        <f t="shared" si="2318"/>
        <v>5</v>
      </c>
      <c r="J517" s="85">
        <f t="shared" si="2318"/>
        <v>5</v>
      </c>
      <c r="K517" s="85"/>
      <c r="L517" s="85">
        <f t="shared" si="2318"/>
        <v>5</v>
      </c>
      <c r="M517" s="85">
        <f t="shared" si="2318"/>
        <v>5</v>
      </c>
      <c r="N517" s="85">
        <f t="shared" si="2318"/>
        <v>5</v>
      </c>
      <c r="O517" s="85">
        <f t="shared" si="2318"/>
        <v>5</v>
      </c>
      <c r="P517" s="85">
        <f t="shared" si="2318"/>
        <v>5</v>
      </c>
      <c r="Q517" s="85">
        <f t="shared" si="2318"/>
        <v>5</v>
      </c>
      <c r="R517" s="85">
        <f t="shared" si="2318"/>
        <v>5</v>
      </c>
      <c r="S517" s="85"/>
      <c r="T517" s="85">
        <f t="shared" si="2318"/>
        <v>5</v>
      </c>
      <c r="U517" s="85">
        <f t="shared" si="2318"/>
        <v>5</v>
      </c>
      <c r="V517" s="85">
        <f t="shared" si="2318"/>
        <v>5</v>
      </c>
      <c r="W517" s="85">
        <f t="shared" si="2318"/>
        <v>5</v>
      </c>
      <c r="X517" s="85">
        <f t="shared" si="2318"/>
        <v>5</v>
      </c>
      <c r="Y517" s="85">
        <f t="shared" si="2318"/>
        <v>5</v>
      </c>
      <c r="Z517" s="85">
        <f t="shared" si="2318"/>
        <v>5</v>
      </c>
      <c r="AA517" s="85"/>
      <c r="AB517" s="85">
        <f t="shared" si="2318"/>
        <v>5</v>
      </c>
      <c r="AC517" s="85">
        <f t="shared" si="2318"/>
        <v>5</v>
      </c>
      <c r="AD517" s="85">
        <f t="shared" si="2318"/>
        <v>5</v>
      </c>
      <c r="AE517" s="85">
        <f t="shared" si="2318"/>
        <v>5</v>
      </c>
      <c r="AF517" s="85">
        <f t="shared" si="2318"/>
        <v>5</v>
      </c>
      <c r="AG517" s="85">
        <f t="shared" si="2318"/>
        <v>5</v>
      </c>
      <c r="AH517" s="85">
        <f t="shared" si="2318"/>
        <v>5</v>
      </c>
      <c r="AI517" s="85"/>
      <c r="AJ517" s="85">
        <f t="shared" si="2318"/>
        <v>5</v>
      </c>
      <c r="AK517" s="85">
        <f t="shared" si="2318"/>
        <v>5</v>
      </c>
      <c r="AL517" s="85">
        <f t="shared" si="2318"/>
        <v>5</v>
      </c>
      <c r="AM517" s="85">
        <f t="shared" si="2318"/>
        <v>5</v>
      </c>
      <c r="AN517" s="85">
        <f t="shared" si="2318"/>
        <v>5</v>
      </c>
      <c r="AO517" s="85">
        <f t="shared" si="2318"/>
        <v>5</v>
      </c>
      <c r="AP517" s="85">
        <f t="shared" si="2318"/>
        <v>5</v>
      </c>
      <c r="AQ517" s="85"/>
      <c r="AR517" s="85">
        <f t="shared" si="2318"/>
        <v>5</v>
      </c>
      <c r="AS517" s="85">
        <f t="shared" si="2318"/>
        <v>5</v>
      </c>
      <c r="AT517" s="85">
        <f t="shared" si="2318"/>
        <v>5</v>
      </c>
      <c r="AU517" s="85">
        <f t="shared" si="2318"/>
        <v>5</v>
      </c>
      <c r="AV517" s="85">
        <f t="shared" si="2318"/>
        <v>5</v>
      </c>
      <c r="AW517" s="85">
        <f t="shared" si="2318"/>
        <v>5</v>
      </c>
      <c r="AX517" s="85">
        <f t="shared" si="2318"/>
        <v>5</v>
      </c>
      <c r="AY517" s="85"/>
      <c r="AZ517" s="85">
        <f t="shared" si="2318"/>
        <v>5</v>
      </c>
      <c r="BA517" s="85">
        <f t="shared" si="2318"/>
        <v>5</v>
      </c>
      <c r="BB517" s="85">
        <f t="shared" si="2318"/>
        <v>5</v>
      </c>
      <c r="BC517" s="85">
        <f t="shared" si="2318"/>
        <v>5</v>
      </c>
      <c r="BD517" s="85">
        <f t="shared" si="2318"/>
        <v>5</v>
      </c>
      <c r="BE517" s="85">
        <f t="shared" si="2318"/>
        <v>5</v>
      </c>
      <c r="BF517" s="85">
        <f t="shared" si="2318"/>
        <v>5</v>
      </c>
    </row>
    <row r="518" spans="1:58" x14ac:dyDescent="0.2">
      <c r="B518" s="33" t="s">
        <v>275</v>
      </c>
      <c r="C518" s="3" t="s">
        <v>44</v>
      </c>
      <c r="D518" s="81">
        <f t="shared" ref="D518:J518" ca="1" si="2319">D497+D516/2*D496*D496*D494</f>
        <v>107628.414524343</v>
      </c>
      <c r="E518" s="81">
        <f t="shared" ca="1" si="2319"/>
        <v>114427.4141946334</v>
      </c>
      <c r="F518" s="81">
        <f t="shared" ca="1" si="2319"/>
        <v>125325.60287965601</v>
      </c>
      <c r="G518" s="81">
        <f t="shared" ca="1" si="2319"/>
        <v>139979.89829102554</v>
      </c>
      <c r="H518" s="81">
        <f t="shared" ca="1" si="2319"/>
        <v>179204.43413570648</v>
      </c>
      <c r="I518" s="81">
        <f t="shared" ca="1" si="2319"/>
        <v>230433.27463449739</v>
      </c>
      <c r="J518" s="81">
        <f t="shared" ca="1" si="2319"/>
        <v>287736.93312158686</v>
      </c>
      <c r="K518" s="81"/>
      <c r="L518" s="81">
        <f t="shared" ref="L518:R518" ca="1" si="2320">L497+L516/2*L496*L496*L494</f>
        <v>110694.88056153686</v>
      </c>
      <c r="M518" s="81">
        <f t="shared" ca="1" si="2320"/>
        <v>117466.40878738808</v>
      </c>
      <c r="N518" s="81">
        <f t="shared" ca="1" si="2320"/>
        <v>128228.75878557759</v>
      </c>
      <c r="O518" s="81">
        <f t="shared" ca="1" si="2320"/>
        <v>142586.28246582838</v>
      </c>
      <c r="P518" s="81">
        <f t="shared" ca="1" si="2320"/>
        <v>180656.33213799336</v>
      </c>
      <c r="Q518" s="81">
        <f t="shared" ca="1" si="2320"/>
        <v>229814.20935616939</v>
      </c>
      <c r="R518" s="81">
        <f t="shared" ca="1" si="2320"/>
        <v>284841.79803360405</v>
      </c>
      <c r="S518" s="81"/>
      <c r="T518" s="81">
        <f t="shared" ref="T518:Z518" ca="1" si="2321">T497+T516/2*T496*T496*T494</f>
        <v>114526.56857410699</v>
      </c>
      <c r="U518" s="81">
        <f t="shared" ca="1" si="2321"/>
        <v>121294.40641589568</v>
      </c>
      <c r="V518" s="81">
        <f t="shared" ca="1" si="2321"/>
        <v>131973.5688345856</v>
      </c>
      <c r="W518" s="81">
        <f t="shared" ca="1" si="2321"/>
        <v>146099.53893002629</v>
      </c>
      <c r="X518" s="81">
        <f t="shared" ca="1" si="2321"/>
        <v>183174.84254867703</v>
      </c>
      <c r="Y518" s="81">
        <f t="shared" ca="1" si="2321"/>
        <v>229544.18652664358</v>
      </c>
      <c r="Z518" s="81">
        <f t="shared" ca="1" si="2321"/>
        <v>283419.56194294244</v>
      </c>
      <c r="AA518" s="81"/>
      <c r="AB518" s="81">
        <f t="shared" ref="AB518:AH518" ca="1" si="2322">AB497+AB516/2*AB496*AB496*AB494</f>
        <v>119178.27717492532</v>
      </c>
      <c r="AC518" s="81">
        <f t="shared" ca="1" si="2322"/>
        <v>125969.795094981</v>
      </c>
      <c r="AD518" s="81">
        <f t="shared" ca="1" si="2322"/>
        <v>136608.69206640037</v>
      </c>
      <c r="AE518" s="81">
        <f t="shared" ca="1" si="2322"/>
        <v>150588.79505840311</v>
      </c>
      <c r="AF518" s="81">
        <f t="shared" ca="1" si="2322"/>
        <v>186898.78834452981</v>
      </c>
      <c r="AG518" s="81">
        <f t="shared" ca="1" si="2322"/>
        <v>231825.87871564229</v>
      </c>
      <c r="AH518" s="81">
        <f t="shared" ca="1" si="2322"/>
        <v>284122.64287204511</v>
      </c>
      <c r="AI518" s="81"/>
      <c r="AJ518" s="81">
        <f t="shared" ref="AJ518:AP518" ca="1" si="2323">AJ497+AJ516/2*AJ496*AJ496*AJ494</f>
        <v>124744.50336827958</v>
      </c>
      <c r="AK518" s="81">
        <f t="shared" ca="1" si="2323"/>
        <v>131555.83760140062</v>
      </c>
      <c r="AL518" s="81">
        <f t="shared" ca="1" si="2323"/>
        <v>142177.22221340955</v>
      </c>
      <c r="AM518" s="81">
        <f t="shared" ca="1" si="2323"/>
        <v>156116.38879378545</v>
      </c>
      <c r="AN518" s="81">
        <f t="shared" ca="1" si="2323"/>
        <v>191930.47981738241</v>
      </c>
      <c r="AO518" s="81">
        <f t="shared" ca="1" si="2323"/>
        <v>235976.63358041929</v>
      </c>
      <c r="AP518" s="81">
        <f t="shared" ca="1" si="2323"/>
        <v>286451.06026306533</v>
      </c>
      <c r="AQ518" s="81"/>
      <c r="AR518" s="81">
        <f t="shared" ref="AR518:AW518" ca="1" si="2324">AR497+AR516/2*AR496*AR496*AR494</f>
        <v>131332.39486438702</v>
      </c>
      <c r="AS518" s="81">
        <f t="shared" ca="1" si="2324"/>
        <v>138121.82187832161</v>
      </c>
      <c r="AT518" s="81">
        <f t="shared" ca="1" si="2324"/>
        <v>148797.24669704854</v>
      </c>
      <c r="AU518" s="81">
        <f t="shared" ca="1" si="2324"/>
        <v>162717.45529945634</v>
      </c>
      <c r="AV518" s="81">
        <f t="shared" ca="1" si="2324"/>
        <v>198405.33770664493</v>
      </c>
      <c r="AW518" s="81">
        <f t="shared" ca="1" si="2324"/>
        <v>241936.33616838965</v>
      </c>
      <c r="AX518" s="81">
        <f ca="1">AX497+AX516/2*AX496*AX496*AX494</f>
        <v>291334.36403189803</v>
      </c>
      <c r="AY518" s="81"/>
      <c r="AZ518" s="81">
        <f t="shared" ref="AZ518:BF518" ca="1" si="2325">AZ497+AZ516/2*AZ496*AZ496*AZ494</f>
        <v>147943.20376924102</v>
      </c>
      <c r="BA518" s="81">
        <f t="shared" ca="1" si="2325"/>
        <v>154514.23638765005</v>
      </c>
      <c r="BB518" s="81">
        <f t="shared" ca="1" si="2325"/>
        <v>165614.20941769672</v>
      </c>
      <c r="BC518" s="81">
        <f t="shared" ca="1" si="2325"/>
        <v>179656.46849839255</v>
      </c>
      <c r="BD518" s="81">
        <f t="shared" ca="1" si="2325"/>
        <v>215623.21226891375</v>
      </c>
      <c r="BE518" s="81">
        <f t="shared" ca="1" si="2325"/>
        <v>259530.32614219032</v>
      </c>
      <c r="BF518" s="81">
        <f t="shared" ca="1" si="2325"/>
        <v>309413.18689733598</v>
      </c>
    </row>
    <row r="519" spans="1:58" x14ac:dyDescent="0.2">
      <c r="B519" s="33" t="s">
        <v>276</v>
      </c>
      <c r="C519" s="3" t="s">
        <v>43</v>
      </c>
      <c r="D519" s="96">
        <f t="shared" ref="D519:J519" ca="1" si="2326">D498</f>
        <v>803.46037438953442</v>
      </c>
      <c r="E519" s="96">
        <f t="shared" ca="1" si="2326"/>
        <v>790.26929777560849</v>
      </c>
      <c r="F519" s="96">
        <f t="shared" ca="1" si="2326"/>
        <v>778.13529829669903</v>
      </c>
      <c r="G519" s="96">
        <f t="shared" ca="1" si="2326"/>
        <v>767.56267045938478</v>
      </c>
      <c r="H519" s="96">
        <f t="shared" ca="1" si="2326"/>
        <v>751.3230045847057</v>
      </c>
      <c r="I519" s="96">
        <f t="shared" ca="1" si="2326"/>
        <v>741.44025359129284</v>
      </c>
      <c r="J519" s="96">
        <f t="shared" ca="1" si="2326"/>
        <v>736.09536840151441</v>
      </c>
      <c r="K519" s="96"/>
      <c r="L519" s="96">
        <f t="shared" ref="L519:R519" ca="1" si="2327">L498</f>
        <v>809.46251230336702</v>
      </c>
      <c r="M519" s="96">
        <f t="shared" ca="1" si="2327"/>
        <v>794.25040348914877</v>
      </c>
      <c r="N519" s="96">
        <f t="shared" ca="1" si="2327"/>
        <v>779.39190205244756</v>
      </c>
      <c r="O519" s="96">
        <f t="shared" ca="1" si="2327"/>
        <v>766.32196355082522</v>
      </c>
      <c r="P519" s="96">
        <f t="shared" ca="1" si="2327"/>
        <v>745.99004301067714</v>
      </c>
      <c r="Q519" s="96">
        <f t="shared" ca="1" si="2327"/>
        <v>733.03503730431657</v>
      </c>
      <c r="R519" s="96">
        <f t="shared" ca="1" si="2327"/>
        <v>725.56726118128097</v>
      </c>
      <c r="S519" s="96"/>
      <c r="T519" s="96">
        <f t="shared" ref="T519:Z519" ca="1" si="2328">T498</f>
        <v>817.27799359642859</v>
      </c>
      <c r="U519" s="96">
        <f t="shared" ca="1" si="2328"/>
        <v>800.99725076451921</v>
      </c>
      <c r="V519" s="96">
        <f t="shared" ca="1" si="2328"/>
        <v>783.74830358804297</v>
      </c>
      <c r="W519" s="96">
        <f t="shared" ca="1" si="2328"/>
        <v>768.40534628172281</v>
      </c>
      <c r="X519" s="96">
        <f t="shared" ca="1" si="2328"/>
        <v>744.25992090983834</v>
      </c>
      <c r="Y519" s="96">
        <f t="shared" ca="1" si="2328"/>
        <v>728.12928786512953</v>
      </c>
      <c r="Z519" s="96">
        <f t="shared" ca="1" si="2328"/>
        <v>719.02104591209229</v>
      </c>
      <c r="AA519" s="96"/>
      <c r="AB519" s="96">
        <f t="shared" ref="AB519:AH519" ca="1" si="2329">AB498</f>
        <v>826.31274277819386</v>
      </c>
      <c r="AC519" s="96">
        <f t="shared" ca="1" si="2329"/>
        <v>808.73545657340264</v>
      </c>
      <c r="AD519" s="96">
        <f t="shared" ca="1" si="2329"/>
        <v>791.29188665147637</v>
      </c>
      <c r="AE519" s="96">
        <f t="shared" ca="1" si="2329"/>
        <v>773.99814950272639</v>
      </c>
      <c r="AF519" s="96">
        <f t="shared" ca="1" si="2329"/>
        <v>746.45727857362772</v>
      </c>
      <c r="AG519" s="96">
        <f t="shared" ca="1" si="2329"/>
        <v>727.14133799189153</v>
      </c>
      <c r="AH519" s="96">
        <f t="shared" ca="1" si="2329"/>
        <v>718.35087292105322</v>
      </c>
      <c r="AI519" s="96"/>
      <c r="AJ519" s="96">
        <f t="shared" ref="AJ519:AP519" ca="1" si="2330">AJ498</f>
        <v>835.42920641733338</v>
      </c>
      <c r="AK519" s="96">
        <f t="shared" ca="1" si="2330"/>
        <v>818.32077308617022</v>
      </c>
      <c r="AL519" s="96">
        <f t="shared" ca="1" si="2330"/>
        <v>802.17960953970021</v>
      </c>
      <c r="AM519" s="96">
        <f t="shared" ca="1" si="2330"/>
        <v>783.60387495179248</v>
      </c>
      <c r="AN519" s="96">
        <f t="shared" ca="1" si="2330"/>
        <v>752.60940426175648</v>
      </c>
      <c r="AO519" s="96">
        <f t="shared" ca="1" si="2330"/>
        <v>731.95003992866032</v>
      </c>
      <c r="AP519" s="96">
        <f t="shared" ca="1" si="2330"/>
        <v>719.47165012302764</v>
      </c>
      <c r="AQ519" s="96"/>
      <c r="AR519" s="96">
        <f t="shared" ref="AR519:AW519" ca="1" si="2331">AR498</f>
        <v>844.62765299190278</v>
      </c>
      <c r="AS519" s="96">
        <f t="shared" ca="1" si="2331"/>
        <v>829.77443561545851</v>
      </c>
      <c r="AT519" s="96">
        <f t="shared" ca="1" si="2331"/>
        <v>811.83942961086495</v>
      </c>
      <c r="AU519" s="96">
        <f t="shared" ca="1" si="2331"/>
        <v>795.86801166318389</v>
      </c>
      <c r="AV519" s="96">
        <f t="shared" ca="1" si="2331"/>
        <v>763.92013292680758</v>
      </c>
      <c r="AW519" s="96">
        <f t="shared" ca="1" si="2331"/>
        <v>741.16894540944406</v>
      </c>
      <c r="AX519" s="96">
        <f ca="1">AX498</f>
        <v>726.31496530402524</v>
      </c>
      <c r="AY519" s="96"/>
      <c r="AZ519" s="96">
        <f t="shared" ref="AZ519:BF519" ca="1" si="2332">AZ498</f>
        <v>866.27709149567443</v>
      </c>
      <c r="BA519" s="96">
        <f t="shared" ca="1" si="2332"/>
        <v>858.07249468979307</v>
      </c>
      <c r="BB519" s="96">
        <f t="shared" ca="1" si="2332"/>
        <v>836.434135357336</v>
      </c>
      <c r="BC519" s="96">
        <f t="shared" ca="1" si="2332"/>
        <v>820.62211256542412</v>
      </c>
      <c r="BD519" s="96">
        <f t="shared" ca="1" si="2332"/>
        <v>796.19101208260474</v>
      </c>
      <c r="BE519" s="96">
        <f t="shared" ca="1" si="2332"/>
        <v>771.73349650542752</v>
      </c>
      <c r="BF519" s="96">
        <f t="shared" ca="1" si="2332"/>
        <v>757.29972455562211</v>
      </c>
    </row>
    <row r="520" spans="1:58" x14ac:dyDescent="0.2">
      <c r="B520" s="33" t="s">
        <v>311</v>
      </c>
      <c r="C520" s="3"/>
      <c r="D520" s="100">
        <f t="shared" ref="D520:J520" ca="1" si="2333">D518/D401/D519</f>
        <v>0.4657722369726196</v>
      </c>
      <c r="E520" s="100">
        <f t="shared" ca="1" si="2333"/>
        <v>0.50346129952251506</v>
      </c>
      <c r="F520" s="100">
        <f t="shared" ca="1" si="2333"/>
        <v>0.56001002841957326</v>
      </c>
      <c r="G520" s="100">
        <f t="shared" ca="1" si="2333"/>
        <v>0.63410758301049353</v>
      </c>
      <c r="H520" s="100">
        <f t="shared" ca="1" si="2333"/>
        <v>0.82934108980099086</v>
      </c>
      <c r="I520" s="100">
        <f t="shared" ca="1" si="2333"/>
        <v>1.0806377859886902</v>
      </c>
      <c r="J520" s="100">
        <f t="shared" ca="1" si="2333"/>
        <v>1.359166442906703</v>
      </c>
      <c r="K520" s="100"/>
      <c r="L520" s="100">
        <f t="shared" ref="L520:R520" ca="1" si="2334">L518/L401/L519</f>
        <v>0.47549057585856169</v>
      </c>
      <c r="M520" s="100">
        <f t="shared" ca="1" si="2334"/>
        <v>0.51424178876504922</v>
      </c>
      <c r="N520" s="100">
        <f t="shared" ca="1" si="2334"/>
        <v>0.57205879586589103</v>
      </c>
      <c r="O520" s="100">
        <f t="shared" ca="1" si="2334"/>
        <v>0.64696024028607935</v>
      </c>
      <c r="P520" s="100">
        <f t="shared" ca="1" si="2334"/>
        <v>0.84203719522700371</v>
      </c>
      <c r="Q520" s="100">
        <f t="shared" ca="1" si="2334"/>
        <v>1.0900922760694522</v>
      </c>
      <c r="R520" s="100">
        <f t="shared" ca="1" si="2334"/>
        <v>1.3650141658987003</v>
      </c>
      <c r="S520" s="100"/>
      <c r="T520" s="100">
        <f t="shared" ref="T520:Z520" ca="1" si="2335">T518/T401/T519</f>
        <v>0.48724519151489765</v>
      </c>
      <c r="U520" s="100">
        <f t="shared" ca="1" si="2335"/>
        <v>0.52652726655371762</v>
      </c>
      <c r="V520" s="100">
        <f t="shared" ca="1" si="2335"/>
        <v>0.58549267429946172</v>
      </c>
      <c r="W520" s="100">
        <f t="shared" ca="1" si="2335"/>
        <v>0.66110369696537519</v>
      </c>
      <c r="X520" s="100">
        <f t="shared" ca="1" si="2335"/>
        <v>0.85576065013252645</v>
      </c>
      <c r="Y520" s="100">
        <f t="shared" ca="1" si="2335"/>
        <v>1.0961472945555</v>
      </c>
      <c r="Z520" s="100">
        <f t="shared" ca="1" si="2335"/>
        <v>1.3705640569931798</v>
      </c>
      <c r="AA520" s="100"/>
      <c r="AB520" s="100">
        <f t="shared" ref="AB520:AH520" ca="1" si="2336">AB518/AB401/AB519</f>
        <v>0.50149172491424243</v>
      </c>
      <c r="AC520" s="100">
        <f t="shared" ca="1" si="2336"/>
        <v>0.54159052436289801</v>
      </c>
      <c r="AD520" s="100">
        <f t="shared" ca="1" si="2336"/>
        <v>0.60027843108263601</v>
      </c>
      <c r="AE520" s="100">
        <f t="shared" ca="1" si="2336"/>
        <v>0.67649385222473557</v>
      </c>
      <c r="AF520" s="100">
        <f t="shared" ca="1" si="2336"/>
        <v>0.87058794067216538</v>
      </c>
      <c r="AG520" s="100">
        <f t="shared" ca="1" si="2336"/>
        <v>1.1085472218701269</v>
      </c>
      <c r="AH520" s="100">
        <f t="shared" ca="1" si="2336"/>
        <v>1.37524584093965</v>
      </c>
      <c r="AI520" s="100"/>
      <c r="AJ520" s="100">
        <f t="shared" ref="AJ520:AP520" ca="1" si="2337">AJ518/AJ401/AJ519</f>
        <v>0.51918589184693531</v>
      </c>
      <c r="AK520" s="100">
        <f t="shared" ca="1" si="2337"/>
        <v>0.55898179820846072</v>
      </c>
      <c r="AL520" s="100">
        <f t="shared" ca="1" si="2337"/>
        <v>0.61626786850261783</v>
      </c>
      <c r="AM520" s="100">
        <f t="shared" ca="1" si="2337"/>
        <v>0.69272847543691363</v>
      </c>
      <c r="AN520" s="100">
        <f t="shared" ca="1" si="2337"/>
        <v>0.88671779990783961</v>
      </c>
      <c r="AO520" s="100">
        <f t="shared" ca="1" si="2337"/>
        <v>1.1209821075793434</v>
      </c>
      <c r="AP520" s="100">
        <f t="shared" ca="1" si="2337"/>
        <v>1.384356252591064</v>
      </c>
      <c r="AQ520" s="100"/>
      <c r="AR520" s="100">
        <f t="shared" ref="AR520:AX520" ca="1" si="2338">AR518/AR401/AR519</f>
        <v>0.54065184077081441</v>
      </c>
      <c r="AS520" s="100">
        <f t="shared" ca="1" si="2338"/>
        <v>0.57877980069801727</v>
      </c>
      <c r="AT520" s="100">
        <f t="shared" ca="1" si="2338"/>
        <v>0.63728819401362535</v>
      </c>
      <c r="AU520" s="100">
        <f t="shared" ca="1" si="2338"/>
        <v>0.71089295873690728</v>
      </c>
      <c r="AV520" s="100">
        <f t="shared" ca="1" si="2338"/>
        <v>0.90305980884853299</v>
      </c>
      <c r="AW520" s="100">
        <f t="shared" ca="1" si="2338"/>
        <v>1.1349977575276298</v>
      </c>
      <c r="AX520" s="100">
        <f t="shared" ca="1" si="2338"/>
        <v>1.3946904914545053</v>
      </c>
      <c r="AY520" s="100"/>
      <c r="AZ520" s="100">
        <f t="shared" ref="AZ520:BF520" ca="1" si="2339">AZ518/AZ401/AZ519</f>
        <v>0.59381246227839768</v>
      </c>
      <c r="BA520" s="100">
        <f t="shared" ca="1" si="2339"/>
        <v>0.62611720408607663</v>
      </c>
      <c r="BB520" s="100">
        <f t="shared" ca="1" si="2339"/>
        <v>0.68845723096466627</v>
      </c>
      <c r="BC520" s="100">
        <f t="shared" ca="1" si="2339"/>
        <v>0.76122100122660752</v>
      </c>
      <c r="BD520" s="100">
        <f t="shared" ca="1" si="2339"/>
        <v>0.94164967166158353</v>
      </c>
      <c r="BE520" s="100">
        <f t="shared" ca="1" si="2339"/>
        <v>1.1693159667256741</v>
      </c>
      <c r="BF520" s="100">
        <f t="shared" ca="1" si="2339"/>
        <v>1.4206337840513823</v>
      </c>
    </row>
    <row r="521" spans="1:58" x14ac:dyDescent="0.2">
      <c r="B521" s="33"/>
      <c r="C521" s="3"/>
      <c r="D521" s="96"/>
      <c r="E521" s="96"/>
      <c r="F521" s="96"/>
      <c r="G521" s="96"/>
      <c r="H521" s="96"/>
      <c r="I521" s="96"/>
      <c r="J521" s="96"/>
      <c r="K521" s="96"/>
      <c r="L521" s="96"/>
      <c r="M521" s="96"/>
      <c r="N521" s="96"/>
      <c r="O521" s="96"/>
      <c r="P521" s="96"/>
      <c r="Q521" s="96"/>
      <c r="R521" s="96"/>
      <c r="S521" s="96"/>
      <c r="T521" s="96"/>
      <c r="U521" s="96"/>
      <c r="V521" s="96"/>
      <c r="W521" s="96"/>
      <c r="X521" s="96"/>
      <c r="Y521" s="96"/>
      <c r="Z521" s="96"/>
      <c r="AA521" s="96"/>
      <c r="AB521" s="96"/>
      <c r="AC521" s="96"/>
      <c r="AD521" s="96"/>
      <c r="AE521" s="96"/>
      <c r="AF521" s="96"/>
      <c r="AG521" s="96"/>
      <c r="AH521" s="96"/>
      <c r="AI521" s="96"/>
      <c r="AJ521" s="96"/>
      <c r="AK521" s="96"/>
      <c r="AL521" s="96"/>
      <c r="AM521" s="96"/>
      <c r="AN521" s="96"/>
      <c r="AO521" s="96"/>
      <c r="AP521" s="96"/>
      <c r="AQ521" s="96"/>
      <c r="AR521" s="96"/>
      <c r="AS521" s="96"/>
      <c r="AT521" s="96"/>
      <c r="AU521" s="96"/>
      <c r="AV521" s="96"/>
      <c r="AW521" s="96"/>
      <c r="AX521" s="96"/>
      <c r="AY521" s="96"/>
      <c r="AZ521" s="96"/>
      <c r="BA521" s="96"/>
      <c r="BB521" s="96"/>
      <c r="BC521" s="96"/>
      <c r="BD521" s="96"/>
      <c r="BE521" s="96"/>
      <c r="BF521" s="96"/>
    </row>
    <row r="522" spans="1:58" x14ac:dyDescent="0.2">
      <c r="B522" s="33" t="s">
        <v>309</v>
      </c>
      <c r="C522" s="3" t="s">
        <v>43</v>
      </c>
      <c r="D522" s="96">
        <f t="shared" ref="D522:J522" ca="1" si="2340">D519-D510*D510/2/D403</f>
        <v>796.81564781079624</v>
      </c>
      <c r="E522" s="96">
        <f t="shared" ca="1" si="2340"/>
        <v>787.38555983914182</v>
      </c>
      <c r="F522" s="96">
        <f t="shared" ca="1" si="2340"/>
        <v>773.46950425785269</v>
      </c>
      <c r="G522" s="96">
        <f t="shared" ca="1" si="2340"/>
        <v>756.99834590637647</v>
      </c>
      <c r="H522" s="96">
        <f t="shared" ca="1" si="2340"/>
        <v>722.94487055071806</v>
      </c>
      <c r="I522" s="96">
        <f t="shared" ca="1" si="2340"/>
        <v>694.7690161293059</v>
      </c>
      <c r="J522" s="96">
        <f t="shared" ca="1" si="2340"/>
        <v>676.46103838389445</v>
      </c>
      <c r="K522" s="96"/>
      <c r="L522" s="96">
        <f t="shared" ref="L522:R522" ca="1" si="2341">L519-L510*L510/2/L403</f>
        <v>796.67223171494516</v>
      </c>
      <c r="M522" s="96">
        <f t="shared" ca="1" si="2341"/>
        <v>788.12653976121669</v>
      </c>
      <c r="N522" s="96">
        <f t="shared" ca="1" si="2341"/>
        <v>774.87221981516757</v>
      </c>
      <c r="O522" s="96">
        <f t="shared" ca="1" si="2341"/>
        <v>759.07669716484804</v>
      </c>
      <c r="P522" s="96">
        <f t="shared" ca="1" si="2341"/>
        <v>726.14668820436816</v>
      </c>
      <c r="Q522" s="96">
        <f t="shared" ca="1" si="2341"/>
        <v>698.36006899425013</v>
      </c>
      <c r="R522" s="96">
        <f t="shared" ca="1" si="2341"/>
        <v>679.53688602449733</v>
      </c>
      <c r="S522" s="96"/>
      <c r="T522" s="96">
        <f t="shared" ref="T522:Z522" ca="1" si="2342">T519-T510*T510/2/T403</f>
        <v>796.27850296010911</v>
      </c>
      <c r="U522" s="96">
        <f t="shared" ca="1" si="2342"/>
        <v>788.97016467252149</v>
      </c>
      <c r="V522" s="96">
        <f t="shared" ca="1" si="2342"/>
        <v>776.57230326674232</v>
      </c>
      <c r="W522" s="96">
        <f t="shared" ca="1" si="2342"/>
        <v>761.67092178391511</v>
      </c>
      <c r="X522" s="96">
        <f t="shared" ca="1" si="2342"/>
        <v>730.37429948778697</v>
      </c>
      <c r="Y522" s="96">
        <f t="shared" ca="1" si="2342"/>
        <v>703.48211626901764</v>
      </c>
      <c r="Z522" s="96">
        <f t="shared" ca="1" si="2342"/>
        <v>685.20761205910378</v>
      </c>
      <c r="AA522" s="96"/>
      <c r="AB522" s="96">
        <f t="shared" ref="AB522:AH522" ca="1" si="2343">AB519-AB510*AB510/2/AB403</f>
        <v>795.08276674031003</v>
      </c>
      <c r="AC522" s="96">
        <f t="shared" ca="1" si="2343"/>
        <v>789.10856743630904</v>
      </c>
      <c r="AD522" s="96">
        <f t="shared" ca="1" si="2343"/>
        <v>778.46036219735527</v>
      </c>
      <c r="AE522" s="96">
        <f t="shared" ca="1" si="2343"/>
        <v>764.6458931597798</v>
      </c>
      <c r="AF522" s="96">
        <f t="shared" ca="1" si="2343"/>
        <v>735.40466114273772</v>
      </c>
      <c r="AG522" s="96">
        <f t="shared" ca="1" si="2343"/>
        <v>709.47939738121795</v>
      </c>
      <c r="AH522" s="96">
        <f t="shared" ca="1" si="2343"/>
        <v>694.08900566484158</v>
      </c>
      <c r="AI522" s="96"/>
      <c r="AJ522" s="96">
        <f t="shared" ref="AJ522:AP522" ca="1" si="2344">AJ519-AJ510*AJ510/2/AJ403</f>
        <v>791.99107343875301</v>
      </c>
      <c r="AK522" s="96">
        <f t="shared" ca="1" si="2344"/>
        <v>789.1326470371406</v>
      </c>
      <c r="AL522" s="96">
        <f t="shared" ca="1" si="2344"/>
        <v>780.58372743895745</v>
      </c>
      <c r="AM522" s="96">
        <f t="shared" ca="1" si="2344"/>
        <v>768.25793564251853</v>
      </c>
      <c r="AN522" s="96">
        <f t="shared" ca="1" si="2344"/>
        <v>740.79489676081744</v>
      </c>
      <c r="AO522" s="96">
        <f t="shared" ca="1" si="2344"/>
        <v>717.58853129492502</v>
      </c>
      <c r="AP522" s="96">
        <f t="shared" ca="1" si="2344"/>
        <v>701.36286773754171</v>
      </c>
      <c r="AQ522" s="96"/>
      <c r="AR522" s="96">
        <f t="shared" ref="AR522:AW522" ca="1" si="2345">AR519-AR510*AR510/2/AR403</f>
        <v>787.04764215999387</v>
      </c>
      <c r="AS522" s="96">
        <f t="shared" ca="1" si="2345"/>
        <v>789.08487311648912</v>
      </c>
      <c r="AT522" s="96">
        <f t="shared" ca="1" si="2345"/>
        <v>780.65281550905752</v>
      </c>
      <c r="AU522" s="96">
        <f t="shared" ca="1" si="2345"/>
        <v>771.03919529726659</v>
      </c>
      <c r="AV522" s="96">
        <f t="shared" ca="1" si="2345"/>
        <v>747.36529779908312</v>
      </c>
      <c r="AW522" s="96">
        <f t="shared" ca="1" si="2345"/>
        <v>725.94475637072185</v>
      </c>
      <c r="AX522" s="96">
        <f ca="1">AX519-AX510*AX510/2/AX403</f>
        <v>710.03657513185738</v>
      </c>
      <c r="AY522" s="96"/>
      <c r="AZ522" s="96">
        <f t="shared" ref="AZ522:BF522" ca="1" si="2346">AZ519-AZ510*AZ510/2/AZ403</f>
        <v>774.79092830686852</v>
      </c>
      <c r="BA522" s="96">
        <f t="shared" ca="1" si="2346"/>
        <v>788.78023755904451</v>
      </c>
      <c r="BB522" s="96">
        <f t="shared" ca="1" si="2346"/>
        <v>780.58237730472229</v>
      </c>
      <c r="BC522" s="96">
        <f t="shared" ca="1" si="2346"/>
        <v>772.8346489362965</v>
      </c>
      <c r="BD522" s="96">
        <f t="shared" ca="1" si="2346"/>
        <v>757.76188141325372</v>
      </c>
      <c r="BE522" s="96">
        <f t="shared" ca="1" si="2346"/>
        <v>741.06358119505433</v>
      </c>
      <c r="BF522" s="96">
        <f t="shared" ca="1" si="2346"/>
        <v>729.9855958950584</v>
      </c>
    </row>
    <row r="523" spans="1:58" x14ac:dyDescent="0.2">
      <c r="B523" s="33" t="s">
        <v>307</v>
      </c>
      <c r="C523" s="3" t="s">
        <v>44</v>
      </c>
      <c r="D523" s="81">
        <f t="shared" ref="D523:J523" ca="1" si="2347">D525*(D522/D524)^(1/D405)</f>
        <v>104003.91365236604</v>
      </c>
      <c r="E523" s="81">
        <f t="shared" ca="1" si="2347"/>
        <v>112714.80659816969</v>
      </c>
      <c r="F523" s="81">
        <f t="shared" ca="1" si="2347"/>
        <v>122254.71784164122</v>
      </c>
      <c r="G523" s="81">
        <f t="shared" ca="1" si="2347"/>
        <v>132201.8859849874</v>
      </c>
      <c r="H523" s="81">
        <f t="shared" ca="1" si="2347"/>
        <v>152887.69720684589</v>
      </c>
      <c r="I523" s="81">
        <f t="shared" ca="1" si="2347"/>
        <v>176227.16468317449</v>
      </c>
      <c r="J523" s="81">
        <f t="shared" ca="1" si="2347"/>
        <v>203069.17733303568</v>
      </c>
      <c r="K523" s="81"/>
      <c r="L523" s="81">
        <f t="shared" ref="L523:R523" ca="1" si="2348">L525*(L522/L524)^(1/L405)</f>
        <v>103656.05320136966</v>
      </c>
      <c r="M523" s="81">
        <f t="shared" ca="1" si="2348"/>
        <v>113775.18182203434</v>
      </c>
      <c r="N523" s="81">
        <f t="shared" ca="1" si="2348"/>
        <v>125189.10131064882</v>
      </c>
      <c r="O523" s="81">
        <f t="shared" ca="1" si="2348"/>
        <v>137106.98769245436</v>
      </c>
      <c r="P523" s="81">
        <f t="shared" ca="1" si="2348"/>
        <v>161642.2642711334</v>
      </c>
      <c r="Q523" s="81">
        <f t="shared" ca="1" si="2348"/>
        <v>188176.27795014583</v>
      </c>
      <c r="R523" s="81">
        <f t="shared" ca="1" si="2348"/>
        <v>217363.72468749993</v>
      </c>
      <c r="S523" s="81"/>
      <c r="T523" s="81">
        <f t="shared" ref="T523:Z523" ca="1" si="2349">T525*(T522/T524)^(1/T405)</f>
        <v>102866.48305760093</v>
      </c>
      <c r="U523" s="81">
        <f t="shared" ca="1" si="2349"/>
        <v>113956.12889013073</v>
      </c>
      <c r="V523" s="81">
        <f t="shared" ca="1" si="2349"/>
        <v>127059.9719401809</v>
      </c>
      <c r="W523" s="81">
        <f t="shared" ca="1" si="2349"/>
        <v>140889.60848750357</v>
      </c>
      <c r="X523" s="81">
        <f t="shared" ca="1" si="2349"/>
        <v>169483.26992987108</v>
      </c>
      <c r="Y523" s="81">
        <f t="shared" ca="1" si="2349"/>
        <v>199147.61656931214</v>
      </c>
      <c r="Z523" s="81">
        <f t="shared" ca="1" si="2349"/>
        <v>232347.07013103919</v>
      </c>
      <c r="AA523" s="81"/>
      <c r="AB523" s="81">
        <f t="shared" ref="AB523:AH523" ca="1" si="2350">AB525*(AB522/AB524)^(1/AB405)</f>
        <v>101666.3307940925</v>
      </c>
      <c r="AC523" s="81">
        <f t="shared" ca="1" si="2350"/>
        <v>113829.23212432236</v>
      </c>
      <c r="AD523" s="81">
        <f t="shared" ca="1" si="2350"/>
        <v>127699.7278970763</v>
      </c>
      <c r="AE523" s="81">
        <f t="shared" ca="1" si="2350"/>
        <v>143223.56013114017</v>
      </c>
      <c r="AF523" s="81">
        <f t="shared" ca="1" si="2350"/>
        <v>175744.74494277273</v>
      </c>
      <c r="AG523" s="81">
        <f t="shared" ca="1" si="2350"/>
        <v>209464.70175818226</v>
      </c>
      <c r="AH523" s="81">
        <f t="shared" ca="1" si="2350"/>
        <v>246578.28581845469</v>
      </c>
      <c r="AI523" s="81"/>
      <c r="AJ523" s="81">
        <f t="shared" ref="AJ523:AP523" ca="1" si="2351">AJ525*(AJ522/AJ524)^(1/AJ405)</f>
        <v>100084.1437418602</v>
      </c>
      <c r="AK523" s="81">
        <f t="shared" ca="1" si="2351"/>
        <v>113251.55356202461</v>
      </c>
      <c r="AL523" s="81">
        <f t="shared" ca="1" si="2351"/>
        <v>127039.86073392567</v>
      </c>
      <c r="AM523" s="81">
        <f t="shared" ca="1" si="2351"/>
        <v>143885.3994909781</v>
      </c>
      <c r="AN523" s="81">
        <f t="shared" ca="1" si="2351"/>
        <v>179803.58894408503</v>
      </c>
      <c r="AO523" s="81">
        <f t="shared" ca="1" si="2351"/>
        <v>217455.03034022549</v>
      </c>
      <c r="AP523" s="81">
        <f t="shared" ca="1" si="2351"/>
        <v>257859.36187279265</v>
      </c>
      <c r="AQ523" s="81"/>
      <c r="AR523" s="81">
        <f t="shared" ref="AR523:AX523" ca="1" si="2352">AR525*(AR522/AR524)^(1/AR405)</f>
        <v>98148.063236251881</v>
      </c>
      <c r="AS523" s="81">
        <f t="shared" ca="1" si="2352"/>
        <v>112250.27823030324</v>
      </c>
      <c r="AT523" s="81">
        <f t="shared" ca="1" si="2352"/>
        <v>126595.86741363954</v>
      </c>
      <c r="AU523" s="81">
        <f t="shared" ca="1" si="2352"/>
        <v>142775.99472819528</v>
      </c>
      <c r="AV523" s="81">
        <f t="shared" ca="1" si="2352"/>
        <v>181260.78805775035</v>
      </c>
      <c r="AW523" s="81">
        <f t="shared" ca="1" si="2352"/>
        <v>222085.3072798035</v>
      </c>
      <c r="AX523" s="81">
        <f t="shared" ca="1" si="2352"/>
        <v>265328.61609228037</v>
      </c>
      <c r="AY523" s="81"/>
      <c r="AZ523" s="81">
        <f t="shared" ref="AZ523:BF523" ca="1" si="2353">AZ525*(AZ522/AZ524)^(1/AZ405)</f>
        <v>93356.974987971102</v>
      </c>
      <c r="BA523" s="81">
        <f t="shared" ca="1" si="2353"/>
        <v>109175.60736669546</v>
      </c>
      <c r="BB523" s="81">
        <f t="shared" ca="1" si="2353"/>
        <v>124535.72277379282</v>
      </c>
      <c r="BC523" s="81">
        <f t="shared" ca="1" si="2353"/>
        <v>140268.21089253548</v>
      </c>
      <c r="BD523" s="81">
        <f t="shared" ca="1" si="2353"/>
        <v>175821.46043165147</v>
      </c>
      <c r="BE523" s="81">
        <f t="shared" ca="1" si="2353"/>
        <v>219552.86430487374</v>
      </c>
      <c r="BF523" s="81">
        <f t="shared" ca="1" si="2353"/>
        <v>265907.50664244057</v>
      </c>
    </row>
    <row r="524" spans="1:58" x14ac:dyDescent="0.2">
      <c r="B524" s="33" t="s">
        <v>270</v>
      </c>
      <c r="C524" s="3" t="s">
        <v>43</v>
      </c>
      <c r="D524" s="96">
        <f t="shared" ref="D524:J524" ca="1" si="2354">D522+1/2*D507*D507/D403</f>
        <v>800.15981805141723</v>
      </c>
      <c r="E524" s="96">
        <f t="shared" ca="1" si="2354"/>
        <v>799.9187516693961</v>
      </c>
      <c r="F524" s="96">
        <f t="shared" ca="1" si="2354"/>
        <v>799.7892875808426</v>
      </c>
      <c r="G524" s="96">
        <f t="shared" ca="1" si="2354"/>
        <v>799.67713649540212</v>
      </c>
      <c r="H524" s="96">
        <f t="shared" ca="1" si="2354"/>
        <v>799.48163488117336</v>
      </c>
      <c r="I524" s="96">
        <f t="shared" ca="1" si="2354"/>
        <v>799.71276174440959</v>
      </c>
      <c r="J524" s="96">
        <f t="shared" ca="1" si="2354"/>
        <v>799.64603250489517</v>
      </c>
      <c r="K524" s="96"/>
      <c r="L524" s="96">
        <f t="shared" ref="L524:R524" ca="1" si="2355">L522+1/2*L507*L507/L403</f>
        <v>800.00659220532793</v>
      </c>
      <c r="M524" s="96">
        <f t="shared" ca="1" si="2355"/>
        <v>799.95824545641904</v>
      </c>
      <c r="N524" s="96">
        <f t="shared" ca="1" si="2355"/>
        <v>799.80585910972263</v>
      </c>
      <c r="O524" s="96">
        <f t="shared" ca="1" si="2355"/>
        <v>799.66124288120159</v>
      </c>
      <c r="P524" s="96">
        <f t="shared" ca="1" si="2355"/>
        <v>799.41980034810808</v>
      </c>
      <c r="Q524" s="96">
        <f t="shared" ca="1" si="2355"/>
        <v>799.55631890516395</v>
      </c>
      <c r="R524" s="96">
        <f t="shared" ca="1" si="2355"/>
        <v>799.45069740736278</v>
      </c>
      <c r="S524" s="96"/>
      <c r="T524" s="96">
        <f t="shared" ref="T524:Z524" ca="1" si="2356">T522+1/2*T507*T507/T403</f>
        <v>799.62539566592011</v>
      </c>
      <c r="U524" s="96">
        <f t="shared" ca="1" si="2356"/>
        <v>800.00728171559649</v>
      </c>
      <c r="V524" s="96">
        <f t="shared" ca="1" si="2356"/>
        <v>799.85467894102021</v>
      </c>
      <c r="W524" s="96">
        <f t="shared" ca="1" si="2356"/>
        <v>799.68581443154153</v>
      </c>
      <c r="X524" s="96">
        <f t="shared" ca="1" si="2356"/>
        <v>799.39696140344392</v>
      </c>
      <c r="Y524" s="96">
        <f t="shared" ca="1" si="2356"/>
        <v>799.13236660372991</v>
      </c>
      <c r="Z524" s="96">
        <f t="shared" ca="1" si="2356"/>
        <v>799.28851153455264</v>
      </c>
      <c r="AA524" s="96"/>
      <c r="AB524" s="96">
        <f t="shared" ref="AB524:AH524" ca="1" si="2357">AB522+1/2*AB507*AB507/AB403</f>
        <v>798.46472305129259</v>
      </c>
      <c r="AC524" s="96">
        <f t="shared" ca="1" si="2357"/>
        <v>800.01007907968767</v>
      </c>
      <c r="AD524" s="96">
        <f t="shared" ca="1" si="2357"/>
        <v>799.92443863663584</v>
      </c>
      <c r="AE524" s="96">
        <f t="shared" ca="1" si="2357"/>
        <v>799.74804117918166</v>
      </c>
      <c r="AF524" s="96">
        <f t="shared" ca="1" si="2357"/>
        <v>799.41920654567298</v>
      </c>
      <c r="AG524" s="96">
        <f t="shared" ca="1" si="2357"/>
        <v>798.45059057671585</v>
      </c>
      <c r="AH524" s="96">
        <f t="shared" ca="1" si="2357"/>
        <v>800.58080866017337</v>
      </c>
      <c r="AI524" s="96"/>
      <c r="AJ524" s="96">
        <f t="shared" ref="AJ524:AP524" ca="1" si="2358">AJ522+1/2*AJ507*AJ507/AJ403</f>
        <v>795.43112797599258</v>
      </c>
      <c r="AK524" s="96">
        <f t="shared" ca="1" si="2358"/>
        <v>800.0100789440462</v>
      </c>
      <c r="AL524" s="96">
        <f t="shared" ca="1" si="2358"/>
        <v>800.1754550761874</v>
      </c>
      <c r="AM524" s="96">
        <f t="shared" ca="1" si="2358"/>
        <v>800.2752032004995</v>
      </c>
      <c r="AN524" s="96">
        <f t="shared" ca="1" si="2358"/>
        <v>799.29870831819403</v>
      </c>
      <c r="AO524" s="96">
        <f t="shared" ca="1" si="2358"/>
        <v>799.11050790970353</v>
      </c>
      <c r="AP524" s="96">
        <f t="shared" ca="1" si="2358"/>
        <v>798.95764948936858</v>
      </c>
      <c r="AQ524" s="96"/>
      <c r="AR524" s="96">
        <f t="shared" ref="AR524:AW524" ca="1" si="2359">AR522+1/2*AR507*AR507/AR403</f>
        <v>790.5716363390685</v>
      </c>
      <c r="AS524" s="96">
        <f t="shared" ca="1" si="2359"/>
        <v>800.01007885503623</v>
      </c>
      <c r="AT524" s="96">
        <f t="shared" ca="1" si="2359"/>
        <v>800.01017335798065</v>
      </c>
      <c r="AU524" s="96">
        <f t="shared" ca="1" si="2359"/>
        <v>799.92986861768088</v>
      </c>
      <c r="AV524" s="96">
        <f t="shared" ca="1" si="2359"/>
        <v>800.19044540549476</v>
      </c>
      <c r="AW524" s="96">
        <f t="shared" ca="1" si="2359"/>
        <v>799.58475298348981</v>
      </c>
      <c r="AX524" s="96">
        <f ca="1">AX522+1/2*AX507*AX507/AX403</f>
        <v>798.13568156285965</v>
      </c>
      <c r="AY524" s="96"/>
      <c r="AZ524" s="96">
        <f t="shared" ref="AZ524:BF524" ca="1" si="2360">AZ522+1/2*AZ507*AZ507/AZ403</f>
        <v>778.57599531521703</v>
      </c>
      <c r="BA524" s="96">
        <f t="shared" ca="1" si="2360"/>
        <v>800.01550224877792</v>
      </c>
      <c r="BB524" s="96">
        <f t="shared" ca="1" si="2360"/>
        <v>800.01018451703612</v>
      </c>
      <c r="BC524" s="96">
        <f t="shared" ca="1" si="2360"/>
        <v>800.01030038616568</v>
      </c>
      <c r="BD524" s="96">
        <f t="shared" ca="1" si="2360"/>
        <v>799.54487348766236</v>
      </c>
      <c r="BE524" s="96">
        <f t="shared" ca="1" si="2360"/>
        <v>799.08759192349817</v>
      </c>
      <c r="BF524" s="96">
        <f t="shared" ca="1" si="2360"/>
        <v>799.30453692679885</v>
      </c>
    </row>
    <row r="525" spans="1:58" x14ac:dyDescent="0.2">
      <c r="B525" s="33" t="s">
        <v>260</v>
      </c>
      <c r="C525" s="3" t="s">
        <v>44</v>
      </c>
      <c r="D525" s="105">
        <f t="shared" ref="D525:J525" ca="1" si="2361">D518*(D524/D519)^(1/D405)</f>
        <v>105816.30194766392</v>
      </c>
      <c r="E525" s="105">
        <f t="shared" ca="1" si="2361"/>
        <v>120301.76560933101</v>
      </c>
      <c r="F525" s="105">
        <f t="shared" ca="1" si="2361"/>
        <v>140349.77675679608</v>
      </c>
      <c r="G525" s="105">
        <f t="shared" ca="1" si="2361"/>
        <v>165765.48724849708</v>
      </c>
      <c r="H525" s="105">
        <f t="shared" ca="1" si="2361"/>
        <v>231552.08622203729</v>
      </c>
      <c r="I525" s="105">
        <f t="shared" ca="1" si="2361"/>
        <v>314835.63909123169</v>
      </c>
      <c r="J525" s="105">
        <f t="shared" ca="1" si="2361"/>
        <v>404898.23144417856</v>
      </c>
      <c r="K525" s="105"/>
      <c r="L525" s="105">
        <f t="shared" ref="L525:R525" ca="1" si="2362">L518*(L524/L519)^(1/L405)</f>
        <v>105457.37079184476</v>
      </c>
      <c r="M525" s="105">
        <f t="shared" ca="1" si="2362"/>
        <v>120987.89652847135</v>
      </c>
      <c r="N525" s="105">
        <f t="shared" ca="1" si="2362"/>
        <v>142660.51704415522</v>
      </c>
      <c r="O525" s="105">
        <f t="shared" ca="1" si="2362"/>
        <v>169968.59765603306</v>
      </c>
      <c r="P525" s="105">
        <f t="shared" ca="1" si="2362"/>
        <v>240312.24590702527</v>
      </c>
      <c r="Q525" s="105">
        <f t="shared" ca="1" si="2362"/>
        <v>328843.85012276669</v>
      </c>
      <c r="R525" s="105">
        <f t="shared" ca="1" si="2362"/>
        <v>424936.46304963226</v>
      </c>
      <c r="S525" s="105"/>
      <c r="T525" s="105">
        <f t="shared" ref="T525:Z525" ca="1" si="2363">T518*(T524/T519)^(1/T405)</f>
        <v>104661.73734354557</v>
      </c>
      <c r="U525" s="105">
        <f t="shared" ca="1" si="2363"/>
        <v>120677.21970722695</v>
      </c>
      <c r="V525" s="105">
        <f t="shared" ca="1" si="2363"/>
        <v>143525.53483940504</v>
      </c>
      <c r="W525" s="105">
        <f t="shared" ca="1" si="2363"/>
        <v>172238.81519347586</v>
      </c>
      <c r="X525" s="105">
        <f t="shared" ca="1" si="2363"/>
        <v>245978.41693498267</v>
      </c>
      <c r="Y525" s="105">
        <f t="shared" ca="1" si="2363"/>
        <v>336944.56734952808</v>
      </c>
      <c r="Z525" s="105">
        <f t="shared" ca="1" si="2363"/>
        <v>438553.86373931752</v>
      </c>
      <c r="AA525" s="105"/>
      <c r="AB525" s="105">
        <f t="shared" ref="AB525:AH525" ca="1" si="2364">AB518*(AB524/AB519)^(1/AB405)</f>
        <v>103462.06592210461</v>
      </c>
      <c r="AC525" s="105">
        <f t="shared" ca="1" si="2364"/>
        <v>120457.38852608904</v>
      </c>
      <c r="AD525" s="105">
        <f t="shared" ca="1" si="2364"/>
        <v>142861.88443508578</v>
      </c>
      <c r="AE525" s="105">
        <f t="shared" ca="1" si="2364"/>
        <v>172354.39680204782</v>
      </c>
      <c r="AF525" s="105">
        <f t="shared" ca="1" si="2364"/>
        <v>247974.01452560083</v>
      </c>
      <c r="AG525" s="105">
        <f t="shared" ca="1" si="2364"/>
        <v>341002.38139585848</v>
      </c>
      <c r="AH525" s="105">
        <f t="shared" ca="1" si="2364"/>
        <v>444287.01415900496</v>
      </c>
      <c r="AI525" s="105"/>
      <c r="AJ525" s="105">
        <f t="shared" ref="AJ525:AP525" ca="1" si="2365">AJ518*(AJ524/AJ519)^(1/AJ405)</f>
        <v>101889.57435910453</v>
      </c>
      <c r="AK525" s="105">
        <f t="shared" ca="1" si="2365"/>
        <v>119830.98792480398</v>
      </c>
      <c r="AL525" s="105">
        <f t="shared" ca="1" si="2365"/>
        <v>140717.67592114693</v>
      </c>
      <c r="AM525" s="105">
        <f t="shared" ca="1" si="2365"/>
        <v>170279.54720194306</v>
      </c>
      <c r="AN525" s="105">
        <f t="shared" ca="1" si="2365"/>
        <v>246019.34864625736</v>
      </c>
      <c r="AO525" s="105">
        <f t="shared" ca="1" si="2365"/>
        <v>338950.50645744323</v>
      </c>
      <c r="AP525" s="105">
        <f t="shared" ca="1" si="2365"/>
        <v>441346.29677149944</v>
      </c>
      <c r="AQ525" s="105"/>
      <c r="AR525" s="105">
        <f t="shared" ref="AR525:AX525" ca="1" si="2366">AR518*(AR524/AR519)^(1/AR405)</f>
        <v>99973.543762337344</v>
      </c>
      <c r="AS525" s="105">
        <f t="shared" ca="1" si="2366"/>
        <v>118801.20771039803</v>
      </c>
      <c r="AT525" s="105">
        <f t="shared" ca="1" si="2366"/>
        <v>140055.29858349799</v>
      </c>
      <c r="AU525" s="105">
        <f t="shared" ca="1" si="2366"/>
        <v>166170.51158359917</v>
      </c>
      <c r="AV525" s="105">
        <f t="shared" ca="1" si="2366"/>
        <v>240244.33160600541</v>
      </c>
      <c r="AW525" s="105">
        <f t="shared" ca="1" si="2366"/>
        <v>330832.88325718633</v>
      </c>
      <c r="AX525" s="105">
        <f t="shared" ca="1" si="2366"/>
        <v>429850.67997502914</v>
      </c>
      <c r="AY525" s="105"/>
      <c r="AZ525" s="105">
        <f t="shared" ref="AZ525:BF525" ca="1" si="2367">AZ518*(AZ524/AZ519)^(1/AZ405)</f>
        <v>95252.692648666649</v>
      </c>
      <c r="BA525" s="105">
        <f t="shared" ca="1" si="2367"/>
        <v>115734.53978758717</v>
      </c>
      <c r="BB525" s="105">
        <f t="shared" ca="1" si="2367"/>
        <v>137827.42318501824</v>
      </c>
      <c r="BC525" s="105">
        <f t="shared" ca="1" si="2367"/>
        <v>161760.08164266343</v>
      </c>
      <c r="BD525" s="105">
        <f t="shared" ca="1" si="2367"/>
        <v>219394.63212657635</v>
      </c>
      <c r="BE525" s="105">
        <f t="shared" ca="1" si="2367"/>
        <v>299631.27121066267</v>
      </c>
      <c r="BF525" s="105">
        <f t="shared" ca="1" si="2367"/>
        <v>386587.04456697969</v>
      </c>
    </row>
    <row r="526" spans="1:58" x14ac:dyDescent="0.2">
      <c r="B526" s="33" t="s">
        <v>310</v>
      </c>
      <c r="C526" s="3"/>
      <c r="D526" s="100">
        <f t="shared" ref="D526:J526" ca="1" si="2368">D525/D524/D401</f>
        <v>0.45981904979081023</v>
      </c>
      <c r="E526" s="100">
        <f t="shared" ca="1" si="2368"/>
        <v>0.52292239545958918</v>
      </c>
      <c r="F526" s="100">
        <f t="shared" ca="1" si="2368"/>
        <v>0.61016495695976281</v>
      </c>
      <c r="G526" s="100">
        <f t="shared" ca="1" si="2368"/>
        <v>0.72075979568568682</v>
      </c>
      <c r="H526" s="100">
        <f t="shared" ca="1" si="2368"/>
        <v>1.0070506743632421</v>
      </c>
      <c r="I526" s="100">
        <f t="shared" ca="1" si="2368"/>
        <v>1.3688661367466308</v>
      </c>
      <c r="J526" s="100">
        <f t="shared" ca="1" si="2368"/>
        <v>1.7605939749750426</v>
      </c>
      <c r="K526" s="100"/>
      <c r="L526" s="100">
        <f t="shared" ref="L526:R526" ca="1" si="2369">L525/L524/L401</f>
        <v>0.45834710449931954</v>
      </c>
      <c r="M526" s="100">
        <f t="shared" ca="1" si="2369"/>
        <v>0.52587887517851617</v>
      </c>
      <c r="N526" s="100">
        <f t="shared" ca="1" si="2369"/>
        <v>0.62019795613459361</v>
      </c>
      <c r="O526" s="100">
        <f t="shared" ca="1" si="2369"/>
        <v>0.73904989888740069</v>
      </c>
      <c r="P526" s="100">
        <f t="shared" ca="1" si="2369"/>
        <v>1.0452306100123465</v>
      </c>
      <c r="Q526" s="100">
        <f t="shared" ca="1" si="2369"/>
        <v>1.4300518453358901</v>
      </c>
      <c r="R526" s="100">
        <f t="shared" ca="1" si="2369"/>
        <v>1.8481764469019462</v>
      </c>
      <c r="S526" s="100"/>
      <c r="T526" s="100">
        <f t="shared" ref="T526:Z526" ca="1" si="2370">T525/T524/T401</f>
        <v>0.45510591415283219</v>
      </c>
      <c r="U526" s="100">
        <f t="shared" ca="1" si="2370"/>
        <v>0.52449635472763267</v>
      </c>
      <c r="V526" s="100">
        <f t="shared" ca="1" si="2370"/>
        <v>0.62392042411160731</v>
      </c>
      <c r="W526" s="100">
        <f t="shared" ca="1" si="2370"/>
        <v>0.74889814611147842</v>
      </c>
      <c r="X526" s="100">
        <f t="shared" ca="1" si="2370"/>
        <v>1.0699060105503355</v>
      </c>
      <c r="Y526" s="100">
        <f t="shared" ca="1" si="2370"/>
        <v>1.4660569999719997</v>
      </c>
      <c r="Z526" s="100">
        <f t="shared" ca="1" si="2370"/>
        <v>1.9077896533686167</v>
      </c>
      <c r="AA526" s="100"/>
      <c r="AB526" s="100">
        <f t="shared" ref="AB526:AH526" ca="1" si="2371">AB525/AB524/AB401</f>
        <v>0.45054329517745495</v>
      </c>
      <c r="AC526" s="100">
        <f t="shared" ca="1" si="2371"/>
        <v>0.5235390773673797</v>
      </c>
      <c r="AD526" s="100">
        <f t="shared" ca="1" si="2371"/>
        <v>0.62098130762406845</v>
      </c>
      <c r="AE526" s="100">
        <f t="shared" ca="1" si="2371"/>
        <v>0.74934238815601795</v>
      </c>
      <c r="AF526" s="100">
        <f t="shared" ca="1" si="2371"/>
        <v>1.0785560345286893</v>
      </c>
      <c r="AG526" s="100">
        <f t="shared" ca="1" si="2371"/>
        <v>1.4849795869808879</v>
      </c>
      <c r="AH526" s="100">
        <f t="shared" ca="1" si="2371"/>
        <v>1.929610096433128</v>
      </c>
      <c r="AI526" s="100"/>
      <c r="AJ526" s="100">
        <f t="shared" ref="AJ526:AP526" ca="1" si="2372">AJ525/AJ524/AJ401</f>
        <v>0.44538776628268967</v>
      </c>
      <c r="AK526" s="100">
        <f t="shared" ca="1" si="2372"/>
        <v>0.52081657784920998</v>
      </c>
      <c r="AL526" s="100">
        <f t="shared" ca="1" si="2372"/>
        <v>0.61146914399383812</v>
      </c>
      <c r="AM526" s="100">
        <f t="shared" ca="1" si="2372"/>
        <v>0.73983392950374105</v>
      </c>
      <c r="AN526" s="100">
        <f t="shared" ca="1" si="2372"/>
        <v>1.0702155859698272</v>
      </c>
      <c r="AO526" s="100">
        <f t="shared" ca="1" si="2372"/>
        <v>1.4748252485766749</v>
      </c>
      <c r="AP526" s="100">
        <f t="shared" ca="1" si="2372"/>
        <v>1.9207323275461701</v>
      </c>
      <c r="AQ526" s="100"/>
      <c r="AR526" s="100">
        <f t="shared" ref="AR526:AX526" ca="1" si="2373">AR525/AR524/AR401</f>
        <v>0.43969849202542449</v>
      </c>
      <c r="AS526" s="100">
        <f t="shared" ca="1" si="2373"/>
        <v>0.51634088579653192</v>
      </c>
      <c r="AT526" s="100">
        <f t="shared" ca="1" si="2373"/>
        <v>0.60871660972394248</v>
      </c>
      <c r="AU526" s="100">
        <f t="shared" ca="1" si="2373"/>
        <v>0.72229259418607372</v>
      </c>
      <c r="AV526" s="100">
        <f t="shared" ca="1" si="2373"/>
        <v>1.0439288657476447</v>
      </c>
      <c r="AW526" s="100">
        <f t="shared" ca="1" si="2373"/>
        <v>1.4386504439621239</v>
      </c>
      <c r="AX526" s="100">
        <f t="shared" ca="1" si="2373"/>
        <v>1.872630141804899</v>
      </c>
      <c r="AY526" s="100"/>
      <c r="AZ526" s="100">
        <f t="shared" ref="AZ526:BF526" ca="1" si="2374">AZ525/AZ524/AZ401</f>
        <v>0.42539009174477832</v>
      </c>
      <c r="BA526" s="100">
        <f t="shared" ca="1" si="2374"/>
        <v>0.50300894101620997</v>
      </c>
      <c r="BB526" s="100">
        <f t="shared" ca="1" si="2374"/>
        <v>0.59903367774331195</v>
      </c>
      <c r="BC526" s="100">
        <f t="shared" ca="1" si="2374"/>
        <v>0.70305110800741244</v>
      </c>
      <c r="BD526" s="100">
        <f t="shared" ca="1" si="2374"/>
        <v>0.9541008282669986</v>
      </c>
      <c r="BE526" s="100">
        <f t="shared" ca="1" si="2374"/>
        <v>1.3037786591395135</v>
      </c>
      <c r="BF526" s="100">
        <f t="shared" ca="1" si="2374"/>
        <v>1.6816907521089155</v>
      </c>
    </row>
    <row r="527" spans="1:58" x14ac:dyDescent="0.2">
      <c r="B527" s="33"/>
      <c r="C527" s="3"/>
      <c r="D527" s="105"/>
      <c r="E527" s="105"/>
      <c r="F527" s="105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  <c r="Z527" s="105"/>
      <c r="AA527" s="105"/>
      <c r="AB527" s="105"/>
      <c r="AC527" s="105"/>
      <c r="AD527" s="105"/>
      <c r="AE527" s="105"/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5"/>
      <c r="BD527" s="105"/>
      <c r="BE527" s="105"/>
      <c r="BF527" s="105"/>
    </row>
    <row r="528" spans="1:58" x14ac:dyDescent="0.2">
      <c r="A528" s="63" t="s">
        <v>247</v>
      </c>
      <c r="B528" s="33" t="s">
        <v>27</v>
      </c>
      <c r="C528" s="29" t="s">
        <v>11</v>
      </c>
      <c r="D528" s="85">
        <f t="shared" ref="D528:J528" ca="1" si="2375">IF(D518/D455&gt;1,D518/D455,1)</f>
        <v>1.07628414524343</v>
      </c>
      <c r="E528" s="85">
        <f t="shared" ca="1" si="2375"/>
        <v>1.144274141946334</v>
      </c>
      <c r="F528" s="85">
        <f t="shared" ca="1" si="2375"/>
        <v>1.2532560287965602</v>
      </c>
      <c r="G528" s="85">
        <f t="shared" ca="1" si="2375"/>
        <v>1.3997989829102555</v>
      </c>
      <c r="H528" s="85">
        <f t="shared" ca="1" si="2375"/>
        <v>1.7920443413570648</v>
      </c>
      <c r="I528" s="85">
        <f t="shared" ca="1" si="2375"/>
        <v>2.3043327463449739</v>
      </c>
      <c r="J528" s="85">
        <f t="shared" ca="1" si="2375"/>
        <v>2.8773693312158688</v>
      </c>
      <c r="K528" s="85"/>
      <c r="L528" s="85">
        <f t="shared" ref="L528:R528" ca="1" si="2376">IF(L518/L455&gt;1,L518/L455,1)</f>
        <v>1.1069488056153687</v>
      </c>
      <c r="M528" s="85">
        <f t="shared" ca="1" si="2376"/>
        <v>1.1746640878738808</v>
      </c>
      <c r="N528" s="85">
        <f t="shared" ca="1" si="2376"/>
        <v>1.282287587855776</v>
      </c>
      <c r="O528" s="85">
        <f t="shared" ca="1" si="2376"/>
        <v>1.4258628246582838</v>
      </c>
      <c r="P528" s="85">
        <f t="shared" ca="1" si="2376"/>
        <v>1.8065633213799337</v>
      </c>
      <c r="Q528" s="85">
        <f t="shared" ca="1" si="2376"/>
        <v>2.2981420935616939</v>
      </c>
      <c r="R528" s="85">
        <f t="shared" ca="1" si="2376"/>
        <v>2.8484179803360403</v>
      </c>
      <c r="S528" s="85"/>
      <c r="T528" s="85">
        <f t="shared" ref="T528:Z528" ca="1" si="2377">IF(T518/T455&gt;1,T518/T455,1)</f>
        <v>1.1452656857410699</v>
      </c>
      <c r="U528" s="85">
        <f t="shared" ca="1" si="2377"/>
        <v>1.2129440641589568</v>
      </c>
      <c r="V528" s="85">
        <f t="shared" ca="1" si="2377"/>
        <v>1.319735688345856</v>
      </c>
      <c r="W528" s="85">
        <f t="shared" ca="1" si="2377"/>
        <v>1.460995389300263</v>
      </c>
      <c r="X528" s="85">
        <f t="shared" ca="1" si="2377"/>
        <v>1.8317484254867702</v>
      </c>
      <c r="Y528" s="85">
        <f t="shared" ca="1" si="2377"/>
        <v>2.2954418652664357</v>
      </c>
      <c r="Z528" s="85">
        <f t="shared" ca="1" si="2377"/>
        <v>2.8341956194294244</v>
      </c>
      <c r="AA528" s="85"/>
      <c r="AB528" s="85">
        <f t="shared" ref="AB528:AH528" ca="1" si="2378">IF(AB518/AB455&gt;1,AB518/AB455,1)</f>
        <v>1.1917827717492531</v>
      </c>
      <c r="AC528" s="85">
        <f t="shared" ca="1" si="2378"/>
        <v>1.2596979509498101</v>
      </c>
      <c r="AD528" s="85">
        <f t="shared" ca="1" si="2378"/>
        <v>1.3660869206640036</v>
      </c>
      <c r="AE528" s="85">
        <f t="shared" ca="1" si="2378"/>
        <v>1.505887950584031</v>
      </c>
      <c r="AF528" s="85">
        <f t="shared" ca="1" si="2378"/>
        <v>1.868987883445298</v>
      </c>
      <c r="AG528" s="85">
        <f t="shared" ca="1" si="2378"/>
        <v>2.3182587871564229</v>
      </c>
      <c r="AH528" s="85">
        <f t="shared" ca="1" si="2378"/>
        <v>2.8412264287204509</v>
      </c>
      <c r="AI528" s="85"/>
      <c r="AJ528" s="85">
        <f t="shared" ref="AJ528:AP528" ca="1" si="2379">IF(AJ518/AJ455&gt;1,AJ518/AJ455,1)</f>
        <v>1.2474450336827958</v>
      </c>
      <c r="AK528" s="85">
        <f t="shared" ca="1" si="2379"/>
        <v>1.3155583760140062</v>
      </c>
      <c r="AL528" s="85">
        <f t="shared" ca="1" si="2379"/>
        <v>1.4217722221340956</v>
      </c>
      <c r="AM528" s="85">
        <f t="shared" ca="1" si="2379"/>
        <v>1.5611638879378544</v>
      </c>
      <c r="AN528" s="85">
        <f t="shared" ca="1" si="2379"/>
        <v>1.919304798173824</v>
      </c>
      <c r="AO528" s="85">
        <f t="shared" ca="1" si="2379"/>
        <v>2.3597663358041929</v>
      </c>
      <c r="AP528" s="85">
        <f t="shared" ca="1" si="2379"/>
        <v>2.8645106026306535</v>
      </c>
      <c r="AQ528" s="85"/>
      <c r="AR528" s="85">
        <f t="shared" ref="AR528:AW528" ca="1" si="2380">IF(AR518/AR455&gt;1,AR518/AR455,1)</f>
        <v>1.3133239486438701</v>
      </c>
      <c r="AS528" s="85">
        <f t="shared" ca="1" si="2380"/>
        <v>1.381218218783216</v>
      </c>
      <c r="AT528" s="85">
        <f t="shared" ca="1" si="2380"/>
        <v>1.4879724669704855</v>
      </c>
      <c r="AU528" s="85">
        <f t="shared" ca="1" si="2380"/>
        <v>1.6271745529945634</v>
      </c>
      <c r="AV528" s="85">
        <f t="shared" ca="1" si="2380"/>
        <v>1.9840533770664492</v>
      </c>
      <c r="AW528" s="85">
        <f t="shared" ca="1" si="2380"/>
        <v>2.4193633616838963</v>
      </c>
      <c r="AX528" s="85">
        <f ca="1">IF(AX518/AX455&gt;1,AX518/AX455,1)</f>
        <v>2.9133436403189803</v>
      </c>
      <c r="AY528" s="85"/>
      <c r="AZ528" s="85">
        <f t="shared" ref="AZ528:BF528" ca="1" si="2381">IF(AZ518/AZ455&gt;1,AZ518/AZ455,1)</f>
        <v>1.4794320376924102</v>
      </c>
      <c r="BA528" s="85">
        <f t="shared" ca="1" si="2381"/>
        <v>1.5451423638765005</v>
      </c>
      <c r="BB528" s="85">
        <f t="shared" ca="1" si="2381"/>
        <v>1.6561420941769671</v>
      </c>
      <c r="BC528" s="85">
        <f t="shared" ca="1" si="2381"/>
        <v>1.7965646849839256</v>
      </c>
      <c r="BD528" s="85">
        <f t="shared" ca="1" si="2381"/>
        <v>2.1562321226891377</v>
      </c>
      <c r="BE528" s="85">
        <f t="shared" ca="1" si="2381"/>
        <v>2.5953032614219032</v>
      </c>
      <c r="BF528" s="85">
        <f t="shared" ca="1" si="2381"/>
        <v>3.0941318689733599</v>
      </c>
    </row>
    <row r="529" spans="1:58" x14ac:dyDescent="0.2">
      <c r="B529" s="143" t="s">
        <v>245</v>
      </c>
      <c r="C529" s="128" t="s">
        <v>11</v>
      </c>
      <c r="D529" s="155">
        <f t="shared" ref="D529:BF529" si="2382">D$149</f>
        <v>0.25</v>
      </c>
      <c r="E529" s="155">
        <f t="shared" si="2382"/>
        <v>0.25</v>
      </c>
      <c r="F529" s="155">
        <f t="shared" si="2382"/>
        <v>0.25</v>
      </c>
      <c r="G529" s="155">
        <f t="shared" si="2382"/>
        <v>0.25</v>
      </c>
      <c r="H529" s="155">
        <f t="shared" si="2382"/>
        <v>0.25</v>
      </c>
      <c r="I529" s="155">
        <f t="shared" si="2382"/>
        <v>0.25</v>
      </c>
      <c r="J529" s="155">
        <f t="shared" si="2382"/>
        <v>0.25</v>
      </c>
      <c r="K529" s="155"/>
      <c r="L529" s="155">
        <f t="shared" si="2382"/>
        <v>0.25</v>
      </c>
      <c r="M529" s="155">
        <f t="shared" si="2382"/>
        <v>0.25</v>
      </c>
      <c r="N529" s="155">
        <f t="shared" si="2382"/>
        <v>0.25</v>
      </c>
      <c r="O529" s="155">
        <f t="shared" si="2382"/>
        <v>0.25</v>
      </c>
      <c r="P529" s="155">
        <f t="shared" si="2382"/>
        <v>0.25</v>
      </c>
      <c r="Q529" s="155">
        <f t="shared" si="2382"/>
        <v>0.25</v>
      </c>
      <c r="R529" s="155">
        <f t="shared" si="2382"/>
        <v>0.25</v>
      </c>
      <c r="S529" s="155"/>
      <c r="T529" s="155">
        <f t="shared" si="2382"/>
        <v>0.25</v>
      </c>
      <c r="U529" s="155">
        <f t="shared" si="2382"/>
        <v>0.25</v>
      </c>
      <c r="V529" s="155">
        <f t="shared" si="2382"/>
        <v>0.25</v>
      </c>
      <c r="W529" s="155">
        <f t="shared" si="2382"/>
        <v>0.25</v>
      </c>
      <c r="X529" s="155">
        <f t="shared" si="2382"/>
        <v>0.25</v>
      </c>
      <c r="Y529" s="155">
        <f t="shared" si="2382"/>
        <v>0.25</v>
      </c>
      <c r="Z529" s="155">
        <f t="shared" si="2382"/>
        <v>0.25</v>
      </c>
      <c r="AA529" s="155"/>
      <c r="AB529" s="155">
        <f t="shared" si="2382"/>
        <v>0.25</v>
      </c>
      <c r="AC529" s="155">
        <f t="shared" si="2382"/>
        <v>0.25</v>
      </c>
      <c r="AD529" s="155">
        <f t="shared" si="2382"/>
        <v>0.25</v>
      </c>
      <c r="AE529" s="155">
        <f t="shared" si="2382"/>
        <v>0.25</v>
      </c>
      <c r="AF529" s="155">
        <f t="shared" si="2382"/>
        <v>0.25</v>
      </c>
      <c r="AG529" s="155">
        <f t="shared" si="2382"/>
        <v>0.25</v>
      </c>
      <c r="AH529" s="155">
        <f t="shared" si="2382"/>
        <v>0.25</v>
      </c>
      <c r="AI529" s="155"/>
      <c r="AJ529" s="155">
        <f t="shared" si="2382"/>
        <v>0.25</v>
      </c>
      <c r="AK529" s="155">
        <f t="shared" si="2382"/>
        <v>0.25</v>
      </c>
      <c r="AL529" s="155">
        <f t="shared" si="2382"/>
        <v>0.25</v>
      </c>
      <c r="AM529" s="155">
        <f t="shared" si="2382"/>
        <v>0.25</v>
      </c>
      <c r="AN529" s="155">
        <f t="shared" si="2382"/>
        <v>0.25</v>
      </c>
      <c r="AO529" s="155">
        <f t="shared" si="2382"/>
        <v>0.25</v>
      </c>
      <c r="AP529" s="155">
        <f t="shared" si="2382"/>
        <v>0.25</v>
      </c>
      <c r="AQ529" s="155"/>
      <c r="AR529" s="155">
        <f t="shared" si="2382"/>
        <v>0.25</v>
      </c>
      <c r="AS529" s="155">
        <f t="shared" si="2382"/>
        <v>0.25</v>
      </c>
      <c r="AT529" s="155">
        <f t="shared" si="2382"/>
        <v>0.25</v>
      </c>
      <c r="AU529" s="155">
        <f t="shared" si="2382"/>
        <v>0.25</v>
      </c>
      <c r="AV529" s="155">
        <f t="shared" si="2382"/>
        <v>0.25</v>
      </c>
      <c r="AW529" s="155">
        <f t="shared" si="2382"/>
        <v>0.25</v>
      </c>
      <c r="AX529" s="155">
        <f t="shared" si="2382"/>
        <v>0.25</v>
      </c>
      <c r="AY529" s="155"/>
      <c r="AZ529" s="155">
        <f t="shared" si="2382"/>
        <v>0.25</v>
      </c>
      <c r="BA529" s="155">
        <f t="shared" si="2382"/>
        <v>0.25</v>
      </c>
      <c r="BB529" s="155">
        <f t="shared" si="2382"/>
        <v>0.25</v>
      </c>
      <c r="BC529" s="155">
        <f t="shared" si="2382"/>
        <v>0.25</v>
      </c>
      <c r="BD529" s="155">
        <f t="shared" si="2382"/>
        <v>0.25</v>
      </c>
      <c r="BE529" s="155">
        <f t="shared" si="2382"/>
        <v>0.25</v>
      </c>
      <c r="BF529" s="155">
        <f t="shared" si="2382"/>
        <v>0.25</v>
      </c>
    </row>
    <row r="530" spans="1:58" x14ac:dyDescent="0.2">
      <c r="B530" s="33" t="s">
        <v>134</v>
      </c>
      <c r="C530" s="29" t="s">
        <v>46</v>
      </c>
      <c r="D530" s="116">
        <f t="shared" ref="D530:J530" ca="1" si="2383">IF(D528&lt;D407,$M$7*D529*D518*SQRT(2/D405/D401/D498*(D528^(-2/D402)-D528^(-D408))),$M$7*D529*D518*SQRT(2/D405/D401/D498*(D407^(-2/D402)-D407^(-D408))))</f>
        <v>2.3365243368020944E-3</v>
      </c>
      <c r="E530" s="116">
        <f t="shared" ca="1" si="2383"/>
        <v>3.2256675951153938E-3</v>
      </c>
      <c r="F530" s="116">
        <f t="shared" ca="1" si="2383"/>
        <v>4.2775222029428992E-3</v>
      </c>
      <c r="G530" s="116">
        <f t="shared" ca="1" si="2383"/>
        <v>5.3641486183349171E-3</v>
      </c>
      <c r="H530" s="116">
        <f t="shared" ca="1" si="2383"/>
        <v>7.4706170327473185E-3</v>
      </c>
      <c r="I530" s="116">
        <f t="shared" ca="1" si="2383"/>
        <v>9.6755826046948622E-3</v>
      </c>
      <c r="J530" s="116">
        <f t="shared" ca="1" si="2383"/>
        <v>1.2125470004006107E-2</v>
      </c>
      <c r="K530" s="116"/>
      <c r="L530" s="116">
        <f t="shared" ref="L530:R530" ca="1" si="2384">IF(L528&lt;L407,$M$7*L529*L518*SQRT(2/L405/L401/L498*(L528^(-2/L402)-L528^(-L408))),$M$7*L529*L518*SQRT(2/L405/L401/L498*(L407^(-2/L402)-L407^(-L408))))</f>
        <v>2.7507508008793491E-3</v>
      </c>
      <c r="M530" s="116">
        <f t="shared" ca="1" si="2384"/>
        <v>3.5334085589228841E-3</v>
      </c>
      <c r="N530" s="116">
        <f t="shared" ca="1" si="2384"/>
        <v>4.5044040907902729E-3</v>
      </c>
      <c r="O530" s="116">
        <f t="shared" ca="1" si="2384"/>
        <v>5.5323733759835335E-3</v>
      </c>
      <c r="P530" s="116">
        <f t="shared" ca="1" si="2384"/>
        <v>7.5601185799245687E-3</v>
      </c>
      <c r="Q530" s="116">
        <f t="shared" ca="1" si="2384"/>
        <v>9.7047538540351863E-3</v>
      </c>
      <c r="R530" s="116">
        <f t="shared" ca="1" si="2384"/>
        <v>1.2090239197712014E-2</v>
      </c>
      <c r="S530" s="116"/>
      <c r="T530" s="116">
        <f t="shared" ref="T530:Z530" ca="1" si="2385">IF(T528&lt;T407,$M$7*T529*T518*SQRT(2/T405/T401/T498*(T528^(-2/T402)-T528^(-T408))),$M$7*T529*T518*SQRT(2/T405/T401/T498*(T407^(-2/T402)-T407^(-T408))))</f>
        <v>3.1825987759904195E-3</v>
      </c>
      <c r="U530" s="116">
        <f t="shared" ca="1" si="2385"/>
        <v>3.8756256402929035E-3</v>
      </c>
      <c r="V530" s="116">
        <f t="shared" ca="1" si="2385"/>
        <v>4.7697483357800495E-3</v>
      </c>
      <c r="W530" s="116">
        <f t="shared" ca="1" si="2385"/>
        <v>5.7367091524863347E-3</v>
      </c>
      <c r="X530" s="116">
        <f t="shared" ca="1" si="2385"/>
        <v>7.6764319587348797E-3</v>
      </c>
      <c r="Y530" s="116">
        <f t="shared" ca="1" si="2385"/>
        <v>9.7259506579206994E-3</v>
      </c>
      <c r="Z530" s="116">
        <f t="shared" ca="1" si="2385"/>
        <v>1.208450971140808E-2</v>
      </c>
      <c r="AA530" s="116"/>
      <c r="AB530" s="116">
        <f t="shared" ref="AB530:AH530" ca="1" si="2386">IF(AB528&lt;AB407,$M$7*AB529*AB518*SQRT(2/AB405/AB401/AB498*(AB528^(-2/AB402)-AB528^(-AB408))),$M$7*AB529*AB518*SQRT(2/AB405/AB401/AB498*(AB407^(-2/AB402)-AB407^(-AB408))))</f>
        <v>3.626047534833832E-3</v>
      </c>
      <c r="AC530" s="116">
        <f t="shared" ca="1" si="2386"/>
        <v>4.2471658526171997E-3</v>
      </c>
      <c r="AD530" s="116">
        <f t="shared" ca="1" si="2386"/>
        <v>5.065436017167824E-3</v>
      </c>
      <c r="AE530" s="116">
        <f t="shared" ca="1" si="2386"/>
        <v>5.9726641993196059E-3</v>
      </c>
      <c r="AF530" s="116">
        <f t="shared" ca="1" si="2386"/>
        <v>7.8212113376465858E-3</v>
      </c>
      <c r="AG530" s="116">
        <f t="shared" ca="1" si="2386"/>
        <v>9.8292982026900646E-3</v>
      </c>
      <c r="AH530" s="116">
        <f t="shared" ca="1" si="2386"/>
        <v>1.2120137524154345E-2</v>
      </c>
      <c r="AI530" s="116"/>
      <c r="AJ530" s="116">
        <f t="shared" ref="AJ530:AP530" ca="1" si="2387">IF(AJ528&lt;AJ407,$M$7*AJ529*AJ518*SQRT(2/AJ405/AJ401/AJ498*(AJ528^(-2/AJ402)-AJ528^(-AJ408))),$M$7*AJ529*AJ518*SQRT(2/AJ405/AJ401/AJ498*(AJ407^(-2/AJ402)-AJ407^(-AJ408))))</f>
        <v>4.0820635837556813E-3</v>
      </c>
      <c r="AK530" s="116">
        <f t="shared" ca="1" si="2387"/>
        <v>4.6384730033411682E-3</v>
      </c>
      <c r="AL530" s="116">
        <f t="shared" ca="1" si="2387"/>
        <v>5.3825460684461396E-3</v>
      </c>
      <c r="AM530" s="116">
        <f t="shared" ca="1" si="2387"/>
        <v>6.2327317900193573E-3</v>
      </c>
      <c r="AN530" s="116">
        <f t="shared" ca="1" si="2387"/>
        <v>7.9988792811657855E-3</v>
      </c>
      <c r="AO530" s="116">
        <f t="shared" ca="1" si="2387"/>
        <v>9.9723679820865278E-3</v>
      </c>
      <c r="AP530" s="116">
        <f t="shared" ca="1" si="2387"/>
        <v>1.2209942114498334E-2</v>
      </c>
      <c r="AQ530" s="116"/>
      <c r="AR530" s="116">
        <f t="shared" ref="AR530:AX530" ca="1" si="2388">IF(AR528&lt;AR407,$M$7*AR529*AR518*SQRT(2/AR405/AR401/AR498*(AR528^(-2/AR402)-AR528^(-AR408))),$M$7*AR529*AR518*SQRT(2/AR405/AR401/AR498*(AR407^(-2/AR402)-AR407^(-AR408))))</f>
        <v>4.5500833694840578E-3</v>
      </c>
      <c r="AS530" s="116">
        <f t="shared" ca="1" si="2388"/>
        <v>5.043293559147702E-3</v>
      </c>
      <c r="AT530" s="116">
        <f t="shared" ca="1" si="2388"/>
        <v>5.7333686749109656E-3</v>
      </c>
      <c r="AU530" s="116">
        <f t="shared" ca="1" si="2388"/>
        <v>6.5148095622949041E-3</v>
      </c>
      <c r="AV530" s="116">
        <f t="shared" ca="1" si="2388"/>
        <v>8.2072826006567116E-3</v>
      </c>
      <c r="AW530" s="116">
        <f t="shared" ca="1" si="2388"/>
        <v>1.0160439780362931E-2</v>
      </c>
      <c r="AX530" s="116">
        <f t="shared" ca="1" si="2388"/>
        <v>1.2359452475485894E-2</v>
      </c>
      <c r="AY530" s="116"/>
      <c r="AZ530" s="116">
        <f t="shared" ref="AZ530:BF530" ca="1" si="2389">IF(AZ528&lt;AZ407,$M$7*AZ529*AZ518*SQRT(2/AZ405/AZ401/AZ498*(AZ528^(-2/AZ402)-AZ528^(-AZ408))),$M$7*AZ529*AZ518*SQRT(2/AZ405/AZ401/AZ498*(AZ407^(-2/AZ402)-AZ407^(-AZ408))))</f>
        <v>5.504164589808889E-3</v>
      </c>
      <c r="BA530" s="116">
        <f t="shared" ca="1" si="2389"/>
        <v>5.8756699117007063E-3</v>
      </c>
      <c r="BB530" s="116">
        <f t="shared" ca="1" si="2389"/>
        <v>6.4899339251577263E-3</v>
      </c>
      <c r="BC530" s="116">
        <f t="shared" ca="1" si="2389"/>
        <v>7.1669512850056618E-3</v>
      </c>
      <c r="BD530" s="116">
        <f t="shared" ca="1" si="2389"/>
        <v>8.7368904495600756E-3</v>
      </c>
      <c r="BE530" s="116">
        <f t="shared" ca="1" si="2389"/>
        <v>1.0681308309598743E-2</v>
      </c>
      <c r="BF530" s="116">
        <f t="shared" ca="1" si="2389"/>
        <v>1.2855084430752083E-2</v>
      </c>
    </row>
    <row r="531" spans="1:58" x14ac:dyDescent="0.2">
      <c r="B531" s="143" t="s">
        <v>246</v>
      </c>
      <c r="C531" s="128" t="s">
        <v>11</v>
      </c>
      <c r="D531" s="155">
        <f t="shared" ref="D531:BF531" si="2390">D$151</f>
        <v>0.3</v>
      </c>
      <c r="E531" s="155">
        <f t="shared" si="2390"/>
        <v>0.3</v>
      </c>
      <c r="F531" s="155">
        <f t="shared" si="2390"/>
        <v>0.3</v>
      </c>
      <c r="G531" s="155">
        <f t="shared" si="2390"/>
        <v>0.3</v>
      </c>
      <c r="H531" s="155">
        <f t="shared" si="2390"/>
        <v>0.3</v>
      </c>
      <c r="I531" s="155">
        <f t="shared" si="2390"/>
        <v>0.3</v>
      </c>
      <c r="J531" s="155">
        <f t="shared" si="2390"/>
        <v>0.3</v>
      </c>
      <c r="K531" s="155"/>
      <c r="L531" s="155">
        <f t="shared" si="2390"/>
        <v>0.3</v>
      </c>
      <c r="M531" s="155">
        <f t="shared" si="2390"/>
        <v>0.3</v>
      </c>
      <c r="N531" s="155">
        <f t="shared" si="2390"/>
        <v>0.3</v>
      </c>
      <c r="O531" s="155">
        <f t="shared" si="2390"/>
        <v>0.3</v>
      </c>
      <c r="P531" s="155">
        <f t="shared" si="2390"/>
        <v>0.3</v>
      </c>
      <c r="Q531" s="155">
        <f t="shared" si="2390"/>
        <v>0.3</v>
      </c>
      <c r="R531" s="155">
        <f t="shared" si="2390"/>
        <v>0.3</v>
      </c>
      <c r="S531" s="155"/>
      <c r="T531" s="155">
        <f t="shared" si="2390"/>
        <v>0.3</v>
      </c>
      <c r="U531" s="155">
        <f t="shared" si="2390"/>
        <v>0.3</v>
      </c>
      <c r="V531" s="155">
        <f t="shared" si="2390"/>
        <v>0.3</v>
      </c>
      <c r="W531" s="155">
        <f t="shared" si="2390"/>
        <v>0.3</v>
      </c>
      <c r="X531" s="155">
        <f t="shared" si="2390"/>
        <v>0.3</v>
      </c>
      <c r="Y531" s="155">
        <f t="shared" si="2390"/>
        <v>0.3</v>
      </c>
      <c r="Z531" s="155">
        <f t="shared" si="2390"/>
        <v>0.3</v>
      </c>
      <c r="AA531" s="155"/>
      <c r="AB531" s="155">
        <f t="shared" si="2390"/>
        <v>0.3</v>
      </c>
      <c r="AC531" s="155">
        <f t="shared" si="2390"/>
        <v>0.3</v>
      </c>
      <c r="AD531" s="155">
        <f t="shared" si="2390"/>
        <v>0.3</v>
      </c>
      <c r="AE531" s="155">
        <f t="shared" si="2390"/>
        <v>0.3</v>
      </c>
      <c r="AF531" s="155">
        <f t="shared" si="2390"/>
        <v>0.3</v>
      </c>
      <c r="AG531" s="155">
        <f t="shared" si="2390"/>
        <v>0.3</v>
      </c>
      <c r="AH531" s="155">
        <f t="shared" si="2390"/>
        <v>0.3</v>
      </c>
      <c r="AI531" s="155"/>
      <c r="AJ531" s="155">
        <f t="shared" si="2390"/>
        <v>0.3</v>
      </c>
      <c r="AK531" s="155">
        <f t="shared" si="2390"/>
        <v>0.3</v>
      </c>
      <c r="AL531" s="155">
        <f t="shared" si="2390"/>
        <v>0.3</v>
      </c>
      <c r="AM531" s="155">
        <f t="shared" si="2390"/>
        <v>0.3</v>
      </c>
      <c r="AN531" s="155">
        <f t="shared" si="2390"/>
        <v>0.3</v>
      </c>
      <c r="AO531" s="155">
        <f t="shared" si="2390"/>
        <v>0.3</v>
      </c>
      <c r="AP531" s="155">
        <f t="shared" si="2390"/>
        <v>0.3</v>
      </c>
      <c r="AQ531" s="155"/>
      <c r="AR531" s="155">
        <f t="shared" si="2390"/>
        <v>0.3</v>
      </c>
      <c r="AS531" s="155">
        <f t="shared" si="2390"/>
        <v>0.3</v>
      </c>
      <c r="AT531" s="155">
        <f t="shared" si="2390"/>
        <v>0.3</v>
      </c>
      <c r="AU531" s="155">
        <f t="shared" si="2390"/>
        <v>0.3</v>
      </c>
      <c r="AV531" s="155">
        <f t="shared" si="2390"/>
        <v>0.3</v>
      </c>
      <c r="AW531" s="155">
        <f t="shared" si="2390"/>
        <v>0.3</v>
      </c>
      <c r="AX531" s="155">
        <f t="shared" si="2390"/>
        <v>0.3</v>
      </c>
      <c r="AY531" s="155"/>
      <c r="AZ531" s="155">
        <f t="shared" si="2390"/>
        <v>0.3</v>
      </c>
      <c r="BA531" s="155">
        <f t="shared" si="2390"/>
        <v>0.3</v>
      </c>
      <c r="BB531" s="155">
        <f t="shared" si="2390"/>
        <v>0.3</v>
      </c>
      <c r="BC531" s="155">
        <f t="shared" si="2390"/>
        <v>0.3</v>
      </c>
      <c r="BD531" s="155">
        <f t="shared" si="2390"/>
        <v>0.3</v>
      </c>
      <c r="BE531" s="155">
        <f t="shared" si="2390"/>
        <v>0.3</v>
      </c>
      <c r="BF531" s="155">
        <f t="shared" si="2390"/>
        <v>0.3</v>
      </c>
    </row>
    <row r="532" spans="1:58" x14ac:dyDescent="0.2">
      <c r="B532" s="33" t="s">
        <v>243</v>
      </c>
      <c r="C532" s="29" t="s">
        <v>47</v>
      </c>
      <c r="D532" s="81">
        <f t="shared" ref="D532:J532" ca="1" si="2391">SQRT(2*D403*D498*(1-D528^(-D405))+D421*D421-D420*D420)</f>
        <v>114.4491920324715</v>
      </c>
      <c r="E532" s="81">
        <f t="shared" ca="1" si="2391"/>
        <v>199.23988923185169</v>
      </c>
      <c r="F532" s="81">
        <f t="shared" ca="1" si="2391"/>
        <v>278.83602301167798</v>
      </c>
      <c r="G532" s="81">
        <f t="shared" ca="1" si="2391"/>
        <v>349.31693639488776</v>
      </c>
      <c r="H532" s="81">
        <f t="shared" ca="1" si="2391"/>
        <v>463.15672054580131</v>
      </c>
      <c r="I532" s="81">
        <f t="shared" ca="1" si="2391"/>
        <v>549.30061099330362</v>
      </c>
      <c r="J532" s="81">
        <f t="shared" ca="1" si="2391"/>
        <v>611.70309264591003</v>
      </c>
      <c r="K532" s="81"/>
      <c r="L532" s="81">
        <f t="shared" ref="L532:R532" ca="1" si="2392">SQRT(2*L403*L498*(1-L528^(-L405))+L421*L421-L420*L420)</f>
        <v>120.75622865728376</v>
      </c>
      <c r="M532" s="81">
        <f t="shared" ca="1" si="2392"/>
        <v>199.94963709132603</v>
      </c>
      <c r="N532" s="81">
        <f t="shared" ca="1" si="2392"/>
        <v>275.73103579492471</v>
      </c>
      <c r="O532" s="81">
        <f t="shared" ca="1" si="2392"/>
        <v>343.06953404779631</v>
      </c>
      <c r="P532" s="81">
        <f t="shared" ca="1" si="2392"/>
        <v>451.96773768434184</v>
      </c>
      <c r="Q532" s="81">
        <f t="shared" ca="1" si="2392"/>
        <v>534.39412262399094</v>
      </c>
      <c r="R532" s="81">
        <f t="shared" ca="1" si="2392"/>
        <v>594.71884203217894</v>
      </c>
      <c r="S532" s="81"/>
      <c r="T532" s="81">
        <f t="shared" ref="T532:Z532" ca="1" si="2393">SQRT(2*T403*T498*(1-T528^(-T405))+T421*T421-T420*T420)</f>
        <v>128.1853274246686</v>
      </c>
      <c r="U532" s="81">
        <f t="shared" ca="1" si="2393"/>
        <v>201.49806544637138</v>
      </c>
      <c r="V532" s="81">
        <f t="shared" ca="1" si="2393"/>
        <v>273.2437755273541</v>
      </c>
      <c r="W532" s="81">
        <f t="shared" ca="1" si="2393"/>
        <v>337.34448216816628</v>
      </c>
      <c r="X532" s="81">
        <f t="shared" ca="1" si="2393"/>
        <v>441.25691023911207</v>
      </c>
      <c r="Y532" s="81">
        <f t="shared" ca="1" si="2393"/>
        <v>518.55838600734933</v>
      </c>
      <c r="Z532" s="81">
        <f t="shared" ca="1" si="2393"/>
        <v>578.32234497966556</v>
      </c>
      <c r="AA532" s="81"/>
      <c r="AB532" s="81">
        <f t="shared" ref="AB532:AH532" ca="1" si="2394">SQRT(2*AB403*AB498*(1-AB528^(-AB405))+AB421*AB421-AB420*AB420)</f>
        <v>136.49394982813743</v>
      </c>
      <c r="AC532" s="81">
        <f t="shared" ca="1" si="2394"/>
        <v>203.55933027267469</v>
      </c>
      <c r="AD532" s="81">
        <f t="shared" ca="1" si="2394"/>
        <v>271.54580606674887</v>
      </c>
      <c r="AE532" s="81">
        <f t="shared" ca="1" si="2394"/>
        <v>332.40796282032738</v>
      </c>
      <c r="AF532" s="81">
        <f t="shared" ca="1" si="2394"/>
        <v>431.44610499989039</v>
      </c>
      <c r="AG532" s="81">
        <f t="shared" ca="1" si="2394"/>
        <v>505.10980503151927</v>
      </c>
      <c r="AH532" s="81">
        <f t="shared" ca="1" si="2394"/>
        <v>564.07405555861658</v>
      </c>
      <c r="AI532" s="81"/>
      <c r="AJ532" s="81">
        <f t="shared" ref="AJ532:AP532" ca="1" si="2395">SQRT(2*AJ403*AJ498*(1-AJ528^(-AJ405))+AJ421*AJ421-AJ420*AJ420)</f>
        <v>145.42363127394938</v>
      </c>
      <c r="AK532" s="81">
        <f t="shared" ca="1" si="2395"/>
        <v>206.38665946931914</v>
      </c>
      <c r="AL532" s="81">
        <f t="shared" ca="1" si="2395"/>
        <v>270.81253354552422</v>
      </c>
      <c r="AM532" s="81">
        <f t="shared" ca="1" si="2395"/>
        <v>328.6459956082773</v>
      </c>
      <c r="AN532" s="81">
        <f t="shared" ca="1" si="2395"/>
        <v>422.80117030194589</v>
      </c>
      <c r="AO532" s="81">
        <f t="shared" ca="1" si="2395"/>
        <v>493.99520621108911</v>
      </c>
      <c r="AP532" s="81">
        <f t="shared" ca="1" si="2395"/>
        <v>549.64051250719615</v>
      </c>
      <c r="AQ532" s="81"/>
      <c r="AR532" s="81">
        <f t="shared" ref="AR532:AW532" ca="1" si="2396">SQRT(2*AR403*AR498*(1-AR528^(-AR405))+AR421*AR421-AR420*AR420)</f>
        <v>154.8434835885773</v>
      </c>
      <c r="AS532" s="81">
        <f t="shared" ca="1" si="2396"/>
        <v>210.0125942251573</v>
      </c>
      <c r="AT532" s="81">
        <f t="shared" ca="1" si="2396"/>
        <v>269.73945550244383</v>
      </c>
      <c r="AU532" s="81">
        <f t="shared" ca="1" si="2396"/>
        <v>325.66592130247932</v>
      </c>
      <c r="AV532" s="81">
        <f t="shared" ca="1" si="2396"/>
        <v>416.19807135732015</v>
      </c>
      <c r="AW532" s="81">
        <f t="shared" ca="1" si="2396"/>
        <v>484.65391120771295</v>
      </c>
      <c r="AX532" s="81">
        <f ca="1">SQRT(2*AX403*AX498*(1-AX528^(-AX405))+AX421*AX421-AX420*AX420)</f>
        <v>537.92237289026491</v>
      </c>
      <c r="AY532" s="81"/>
      <c r="AZ532" s="81">
        <f t="shared" ref="AZ532:BF532" ca="1" si="2397">SQRT(2*AZ403*AZ498*(1-AZ528^(-AZ405))+AZ421*AZ421-AZ420*AZ420)</f>
        <v>174.86631661987906</v>
      </c>
      <c r="BA532" s="81">
        <f t="shared" ca="1" si="2397"/>
        <v>219.58790452812968</v>
      </c>
      <c r="BB532" s="81">
        <f t="shared" ca="1" si="2397"/>
        <v>269.93312031929423</v>
      </c>
      <c r="BC532" s="81">
        <f t="shared" ca="1" si="2397"/>
        <v>319.69552776059066</v>
      </c>
      <c r="BD532" s="81">
        <f t="shared" ca="1" si="2397"/>
        <v>406.76405670012349</v>
      </c>
      <c r="BE532" s="81">
        <f t="shared" ca="1" si="2397"/>
        <v>471.56550235080726</v>
      </c>
      <c r="BF532" s="81">
        <f t="shared" ca="1" si="2397"/>
        <v>524.2139826522332</v>
      </c>
    </row>
    <row r="533" spans="1:58" x14ac:dyDescent="0.2">
      <c r="B533" s="39" t="s">
        <v>135</v>
      </c>
      <c r="C533" s="29" t="s">
        <v>47</v>
      </c>
      <c r="D533" s="81">
        <f t="shared" ref="D533:J533" ca="1" si="2398">SQRT(D402*D401*D498)</f>
        <v>552.28549578116554</v>
      </c>
      <c r="E533" s="81">
        <f t="shared" ca="1" si="2398"/>
        <v>547.73306824871349</v>
      </c>
      <c r="F533" s="81">
        <f t="shared" ca="1" si="2398"/>
        <v>543.51178419880875</v>
      </c>
      <c r="G533" s="81">
        <f t="shared" ca="1" si="2398"/>
        <v>539.80677256944193</v>
      </c>
      <c r="H533" s="81">
        <f t="shared" ca="1" si="2398"/>
        <v>534.06577766835153</v>
      </c>
      <c r="I533" s="81">
        <f t="shared" ca="1" si="2398"/>
        <v>530.54165373829949</v>
      </c>
      <c r="J533" s="81">
        <f t="shared" ca="1" si="2398"/>
        <v>528.62591394766469</v>
      </c>
      <c r="K533" s="81"/>
      <c r="L533" s="81">
        <f t="shared" ref="L533:R533" ca="1" si="2399">SQRT(L402*L401*L498)</f>
        <v>554.34454310541548</v>
      </c>
      <c r="M533" s="81">
        <f t="shared" ca="1" si="2399"/>
        <v>549.11098074741915</v>
      </c>
      <c r="N533" s="81">
        <f t="shared" ca="1" si="2399"/>
        <v>543.95046333280652</v>
      </c>
      <c r="O533" s="81">
        <f t="shared" ca="1" si="2399"/>
        <v>539.37031774721061</v>
      </c>
      <c r="P533" s="81">
        <f t="shared" ca="1" si="2399"/>
        <v>532.16697756270958</v>
      </c>
      <c r="Q533" s="81">
        <f t="shared" ca="1" si="2399"/>
        <v>527.52588304453116</v>
      </c>
      <c r="R533" s="81">
        <f t="shared" ca="1" si="2399"/>
        <v>524.83192595036758</v>
      </c>
      <c r="S533" s="81"/>
      <c r="T533" s="81">
        <f t="shared" ref="T533:Z533" ca="1" si="2400">SQRT(T402*T401*T498)</f>
        <v>557.0142540949912</v>
      </c>
      <c r="U533" s="81">
        <f t="shared" ca="1" si="2400"/>
        <v>551.43829056589459</v>
      </c>
      <c r="V533" s="81">
        <f t="shared" ca="1" si="2400"/>
        <v>545.46854720298586</v>
      </c>
      <c r="W533" s="81">
        <f t="shared" ca="1" si="2400"/>
        <v>540.10300723067917</v>
      </c>
      <c r="X533" s="81">
        <f t="shared" ca="1" si="2400"/>
        <v>531.54951067124853</v>
      </c>
      <c r="Y533" s="81">
        <f t="shared" ca="1" si="2400"/>
        <v>525.75771778530736</v>
      </c>
      <c r="Z533" s="81">
        <f t="shared" ca="1" si="2400"/>
        <v>522.45899140669349</v>
      </c>
      <c r="AA533" s="81"/>
      <c r="AB533" s="81">
        <f t="shared" ref="AB533:AH533" ca="1" si="2401">SQRT(AB402*AB401*AB498)</f>
        <v>560.08460000822322</v>
      </c>
      <c r="AC533" s="81">
        <f t="shared" ca="1" si="2401"/>
        <v>554.09553224139438</v>
      </c>
      <c r="AD533" s="81">
        <f t="shared" ca="1" si="2401"/>
        <v>548.08733018860539</v>
      </c>
      <c r="AE533" s="81">
        <f t="shared" ca="1" si="2401"/>
        <v>542.06500116869665</v>
      </c>
      <c r="AF533" s="81">
        <f t="shared" ca="1" si="2401"/>
        <v>532.33360741123931</v>
      </c>
      <c r="AG533" s="81">
        <f t="shared" ca="1" si="2401"/>
        <v>525.40091399286484</v>
      </c>
      <c r="AH533" s="81">
        <f t="shared" ca="1" si="2401"/>
        <v>522.21545226923854</v>
      </c>
      <c r="AI533" s="81"/>
      <c r="AJ533" s="81">
        <f t="shared" ref="AJ533:AP533" ca="1" si="2402">SQRT(AJ402*AJ401*AJ498)</f>
        <v>563.16574868383566</v>
      </c>
      <c r="AK533" s="81">
        <f t="shared" ca="1" si="2402"/>
        <v>557.3694930010513</v>
      </c>
      <c r="AL533" s="81">
        <f t="shared" ca="1" si="2402"/>
        <v>551.84513183390095</v>
      </c>
      <c r="AM533" s="81">
        <f t="shared" ca="1" si="2402"/>
        <v>545.41828558978375</v>
      </c>
      <c r="AN533" s="81">
        <f t="shared" ca="1" si="2402"/>
        <v>534.52279030804584</v>
      </c>
      <c r="AO533" s="81">
        <f t="shared" ca="1" si="2402"/>
        <v>527.13533135068576</v>
      </c>
      <c r="AP533" s="81">
        <f t="shared" ca="1" si="2402"/>
        <v>522.62267600966698</v>
      </c>
      <c r="AQ533" s="81"/>
      <c r="AR533" s="81">
        <f t="shared" ref="AR533:AW533" ca="1" si="2403">SQRT(AR402*AR401*AR498)</f>
        <v>566.25761377717652</v>
      </c>
      <c r="AS533" s="81">
        <f t="shared" ca="1" si="2403"/>
        <v>561.25656213675381</v>
      </c>
      <c r="AT533" s="81">
        <f t="shared" ca="1" si="2403"/>
        <v>555.15783912508334</v>
      </c>
      <c r="AU533" s="81">
        <f t="shared" ca="1" si="2403"/>
        <v>549.6698691066465</v>
      </c>
      <c r="AV533" s="81">
        <f t="shared" ca="1" si="2403"/>
        <v>538.5243986146495</v>
      </c>
      <c r="AW533" s="81">
        <f t="shared" ca="1" si="2403"/>
        <v>530.44457682558891</v>
      </c>
      <c r="AX533" s="81">
        <f ca="1">SQRT(AX402*AX401*AX498)</f>
        <v>525.10227852133505</v>
      </c>
      <c r="AY533" s="81"/>
      <c r="AZ533" s="81">
        <f t="shared" ref="AZ533:BF533" ca="1" si="2404">SQRT(AZ402*AZ401*AZ498)</f>
        <v>573.46883507186851</v>
      </c>
      <c r="BA533" s="81">
        <f t="shared" ca="1" si="2404"/>
        <v>570.74668400620214</v>
      </c>
      <c r="BB533" s="81">
        <f t="shared" ca="1" si="2404"/>
        <v>563.50435994229565</v>
      </c>
      <c r="BC533" s="81">
        <f t="shared" ca="1" si="2404"/>
        <v>558.15267968311059</v>
      </c>
      <c r="BD533" s="81">
        <f t="shared" ca="1" si="2404"/>
        <v>549.7813986476292</v>
      </c>
      <c r="BE533" s="81">
        <f t="shared" ca="1" si="2404"/>
        <v>541.2714021129774</v>
      </c>
      <c r="BF533" s="81">
        <f t="shared" ca="1" si="2404"/>
        <v>536.18579711933808</v>
      </c>
    </row>
    <row r="534" spans="1:58" x14ac:dyDescent="0.2">
      <c r="B534" s="33" t="s">
        <v>244</v>
      </c>
      <c r="C534" s="29" t="s">
        <v>47</v>
      </c>
      <c r="D534" s="114">
        <f t="shared" ref="D534:J534" ca="1" si="2405">IF(D532&gt;D533,D533,D532)</f>
        <v>114.4491920324715</v>
      </c>
      <c r="E534" s="114">
        <f t="shared" ca="1" si="2405"/>
        <v>199.23988923185169</v>
      </c>
      <c r="F534" s="114">
        <f t="shared" ca="1" si="2405"/>
        <v>278.83602301167798</v>
      </c>
      <c r="G534" s="114">
        <f t="shared" ca="1" si="2405"/>
        <v>349.31693639488776</v>
      </c>
      <c r="H534" s="114">
        <f t="shared" ca="1" si="2405"/>
        <v>463.15672054580131</v>
      </c>
      <c r="I534" s="114">
        <f t="shared" ca="1" si="2405"/>
        <v>530.54165373829949</v>
      </c>
      <c r="J534" s="114">
        <f t="shared" ca="1" si="2405"/>
        <v>528.62591394766469</v>
      </c>
      <c r="K534" s="114"/>
      <c r="L534" s="114">
        <f t="shared" ref="L534:R534" ca="1" si="2406">IF(L532&gt;L533,L533,L532)</f>
        <v>120.75622865728376</v>
      </c>
      <c r="M534" s="114">
        <f t="shared" ca="1" si="2406"/>
        <v>199.94963709132603</v>
      </c>
      <c r="N534" s="114">
        <f t="shared" ca="1" si="2406"/>
        <v>275.73103579492471</v>
      </c>
      <c r="O534" s="114">
        <f t="shared" ca="1" si="2406"/>
        <v>343.06953404779631</v>
      </c>
      <c r="P534" s="114">
        <f t="shared" ca="1" si="2406"/>
        <v>451.96773768434184</v>
      </c>
      <c r="Q534" s="114">
        <f t="shared" ca="1" si="2406"/>
        <v>527.52588304453116</v>
      </c>
      <c r="R534" s="114">
        <f t="shared" ca="1" si="2406"/>
        <v>524.83192595036758</v>
      </c>
      <c r="S534" s="114"/>
      <c r="T534" s="114">
        <f t="shared" ref="T534:Z534" ca="1" si="2407">IF(T532&gt;T533,T533,T532)</f>
        <v>128.1853274246686</v>
      </c>
      <c r="U534" s="114">
        <f t="shared" ca="1" si="2407"/>
        <v>201.49806544637138</v>
      </c>
      <c r="V534" s="114">
        <f t="shared" ca="1" si="2407"/>
        <v>273.2437755273541</v>
      </c>
      <c r="W534" s="114">
        <f t="shared" ca="1" si="2407"/>
        <v>337.34448216816628</v>
      </c>
      <c r="X534" s="114">
        <f t="shared" ca="1" si="2407"/>
        <v>441.25691023911207</v>
      </c>
      <c r="Y534" s="114">
        <f t="shared" ca="1" si="2407"/>
        <v>518.55838600734933</v>
      </c>
      <c r="Z534" s="114">
        <f t="shared" ca="1" si="2407"/>
        <v>522.45899140669349</v>
      </c>
      <c r="AA534" s="114"/>
      <c r="AB534" s="114">
        <f t="shared" ref="AB534:AH534" ca="1" si="2408">IF(AB532&gt;AB533,AB533,AB532)</f>
        <v>136.49394982813743</v>
      </c>
      <c r="AC534" s="114">
        <f t="shared" ca="1" si="2408"/>
        <v>203.55933027267469</v>
      </c>
      <c r="AD534" s="114">
        <f t="shared" ca="1" si="2408"/>
        <v>271.54580606674887</v>
      </c>
      <c r="AE534" s="114">
        <f t="shared" ca="1" si="2408"/>
        <v>332.40796282032738</v>
      </c>
      <c r="AF534" s="114">
        <f t="shared" ca="1" si="2408"/>
        <v>431.44610499989039</v>
      </c>
      <c r="AG534" s="114">
        <f t="shared" ca="1" si="2408"/>
        <v>505.10980503151927</v>
      </c>
      <c r="AH534" s="114">
        <f t="shared" ca="1" si="2408"/>
        <v>522.21545226923854</v>
      </c>
      <c r="AI534" s="114"/>
      <c r="AJ534" s="114">
        <f t="shared" ref="AJ534:AP534" ca="1" si="2409">IF(AJ532&gt;AJ533,AJ533,AJ532)</f>
        <v>145.42363127394938</v>
      </c>
      <c r="AK534" s="114">
        <f t="shared" ca="1" si="2409"/>
        <v>206.38665946931914</v>
      </c>
      <c r="AL534" s="114">
        <f t="shared" ca="1" si="2409"/>
        <v>270.81253354552422</v>
      </c>
      <c r="AM534" s="114">
        <f t="shared" ca="1" si="2409"/>
        <v>328.6459956082773</v>
      </c>
      <c r="AN534" s="114">
        <f t="shared" ca="1" si="2409"/>
        <v>422.80117030194589</v>
      </c>
      <c r="AO534" s="114">
        <f t="shared" ca="1" si="2409"/>
        <v>493.99520621108911</v>
      </c>
      <c r="AP534" s="114">
        <f t="shared" ca="1" si="2409"/>
        <v>522.62267600966698</v>
      </c>
      <c r="AQ534" s="114"/>
      <c r="AR534" s="114">
        <f t="shared" ref="AR534:AX534" ca="1" si="2410">IF(AR532&gt;AR533,AR533,AR532)</f>
        <v>154.8434835885773</v>
      </c>
      <c r="AS534" s="114">
        <f t="shared" ca="1" si="2410"/>
        <v>210.0125942251573</v>
      </c>
      <c r="AT534" s="114">
        <f t="shared" ca="1" si="2410"/>
        <v>269.73945550244383</v>
      </c>
      <c r="AU534" s="114">
        <f t="shared" ca="1" si="2410"/>
        <v>325.66592130247932</v>
      </c>
      <c r="AV534" s="114">
        <f t="shared" ca="1" si="2410"/>
        <v>416.19807135732015</v>
      </c>
      <c r="AW534" s="114">
        <f t="shared" ca="1" si="2410"/>
        <v>484.65391120771295</v>
      </c>
      <c r="AX534" s="114">
        <f t="shared" ca="1" si="2410"/>
        <v>525.10227852133505</v>
      </c>
      <c r="AY534" s="114"/>
      <c r="AZ534" s="114">
        <f t="shared" ref="AZ534:BF534" ca="1" si="2411">IF(AZ532&gt;AZ533,AZ533,AZ532)</f>
        <v>174.86631661987906</v>
      </c>
      <c r="BA534" s="114">
        <f t="shared" ca="1" si="2411"/>
        <v>219.58790452812968</v>
      </c>
      <c r="BB534" s="114">
        <f t="shared" ca="1" si="2411"/>
        <v>269.93312031929423</v>
      </c>
      <c r="BC534" s="114">
        <f t="shared" ca="1" si="2411"/>
        <v>319.69552776059066</v>
      </c>
      <c r="BD534" s="114">
        <f t="shared" ca="1" si="2411"/>
        <v>406.76405670012349</v>
      </c>
      <c r="BE534" s="114">
        <f t="shared" ca="1" si="2411"/>
        <v>471.56550235080726</v>
      </c>
      <c r="BF534" s="114">
        <f t="shared" ca="1" si="2411"/>
        <v>524.2139826522332</v>
      </c>
    </row>
    <row r="535" spans="1:58" x14ac:dyDescent="0.2">
      <c r="B535" s="39" t="s">
        <v>136</v>
      </c>
      <c r="C535" s="29" t="s">
        <v>43</v>
      </c>
      <c r="D535" s="81">
        <f t="shared" ref="D535:J535" ca="1" si="2412">D498-(D534*D534+D420*D420-D421*D421)/2/D403</f>
        <v>789.26818667752252</v>
      </c>
      <c r="E535" s="81">
        <f t="shared" ca="1" si="2412"/>
        <v>764.86713159845772</v>
      </c>
      <c r="F535" s="81">
        <f t="shared" ca="1" si="2412"/>
        <v>736.69528735710526</v>
      </c>
      <c r="G535" s="81">
        <f t="shared" ca="1" si="2412"/>
        <v>707.46341295539548</v>
      </c>
      <c r="H535" s="81">
        <f t="shared" ca="1" si="2412"/>
        <v>652.24206977872655</v>
      </c>
      <c r="I535" s="81">
        <f t="shared" ca="1" si="2412"/>
        <v>614.13817891738756</v>
      </c>
      <c r="J535" s="81">
        <f t="shared" ca="1" si="2412"/>
        <v>609.64847535797367</v>
      </c>
      <c r="K535" s="81"/>
      <c r="L535" s="81">
        <f t="shared" ref="L535:R535" ca="1" si="2413">L498-(L534*L534+L420*L420-L421*L421)/2/L403</f>
        <v>789.76731474790245</v>
      </c>
      <c r="M535" s="81">
        <f t="shared" ca="1" si="2413"/>
        <v>763.85103321339807</v>
      </c>
      <c r="N535" s="81">
        <f t="shared" ca="1" si="2413"/>
        <v>733.7998202128291</v>
      </c>
      <c r="O535" s="81">
        <f t="shared" ca="1" si="2413"/>
        <v>703.16798973530172</v>
      </c>
      <c r="P535" s="81">
        <f t="shared" ca="1" si="2413"/>
        <v>646.34678242660721</v>
      </c>
      <c r="Q535" s="81">
        <f t="shared" ca="1" si="2413"/>
        <v>602.20000305547217</v>
      </c>
      <c r="R535" s="81">
        <f t="shared" ca="1" si="2413"/>
        <v>595.92707111212235</v>
      </c>
      <c r="S535" s="81"/>
      <c r="T535" s="81">
        <f t="shared" ref="T535:Z535" ca="1" si="2414">T498-(T534*T534+T420*T420-T421*T421)/2/T403</f>
        <v>790.84159321769073</v>
      </c>
      <c r="U535" s="81">
        <f t="shared" ca="1" si="2414"/>
        <v>764.3741465413591</v>
      </c>
      <c r="V535" s="81">
        <f t="shared" ca="1" si="2414"/>
        <v>732.76995408068649</v>
      </c>
      <c r="W535" s="81">
        <f t="shared" ca="1" si="2414"/>
        <v>700.93138469324981</v>
      </c>
      <c r="X535" s="81">
        <f t="shared" ca="1" si="2414"/>
        <v>642.68710098088422</v>
      </c>
      <c r="Y535" s="81">
        <f t="shared" ca="1" si="2414"/>
        <v>595.28612660993133</v>
      </c>
      <c r="Z535" s="81">
        <f t="shared" ca="1" si="2414"/>
        <v>584.46650184273619</v>
      </c>
      <c r="AA535" s="81"/>
      <c r="AB535" s="81">
        <f t="shared" ref="AB535:AH535" ca="1" si="2415">AB498-(AB534*AB534+AB420*AB420-AB421*AB421)/2/AB403</f>
        <v>791.90379678370891</v>
      </c>
      <c r="AC535" s="81">
        <f t="shared" ca="1" si="2415"/>
        <v>764.7147591559085</v>
      </c>
      <c r="AD535" s="81">
        <f t="shared" ca="1" si="2415"/>
        <v>733.65770086571797</v>
      </c>
      <c r="AE535" s="81">
        <f t="shared" ca="1" si="2415"/>
        <v>700.8719381958656</v>
      </c>
      <c r="AF535" s="81">
        <f t="shared" ca="1" si="2415"/>
        <v>641.44726915777028</v>
      </c>
      <c r="AG535" s="81">
        <f t="shared" ca="1" si="2415"/>
        <v>593.05467597797997</v>
      </c>
      <c r="AH535" s="81">
        <f t="shared" ca="1" si="2415"/>
        <v>576.85785382458346</v>
      </c>
      <c r="AI535" s="81"/>
      <c r="AJ535" s="81">
        <f t="shared" ref="AJ535:AP535" ca="1" si="2416">AJ498-(AJ534*AJ534+AJ420*AJ420-AJ421*AJ421)/2/AJ403</f>
        <v>791.82960366834595</v>
      </c>
      <c r="AK535" s="81">
        <f t="shared" ca="1" si="2416"/>
        <v>765.68192362499701</v>
      </c>
      <c r="AL535" s="81">
        <f t="shared" ca="1" si="2416"/>
        <v>736.58338025029718</v>
      </c>
      <c r="AM535" s="81">
        <f t="shared" ca="1" si="2416"/>
        <v>703.39612203782247</v>
      </c>
      <c r="AN535" s="81">
        <f t="shared" ca="1" si="2416"/>
        <v>642.5821886347004</v>
      </c>
      <c r="AO535" s="81">
        <f t="shared" ca="1" si="2416"/>
        <v>594.41389601280184</v>
      </c>
      <c r="AP535" s="81">
        <f t="shared" ca="1" si="2416"/>
        <v>569.6696497061497</v>
      </c>
      <c r="AQ535" s="81"/>
      <c r="AR535" s="81">
        <f t="shared" ref="AR535:AX535" ca="1" si="2417">AR498-(AR534*AR534+AR420*AR420-AR421*AR421)/2/AR403</f>
        <v>790.6223490402507</v>
      </c>
      <c r="AS535" s="81">
        <f t="shared" ca="1" si="2417"/>
        <v>767.28563803910265</v>
      </c>
      <c r="AT535" s="81">
        <f t="shared" ca="1" si="2417"/>
        <v>737.2740593023583</v>
      </c>
      <c r="AU535" s="81">
        <f t="shared" ca="1" si="2417"/>
        <v>707.26845311215277</v>
      </c>
      <c r="AV535" s="81">
        <f t="shared" ca="1" si="2417"/>
        <v>647.01419670318387</v>
      </c>
      <c r="AW535" s="81">
        <f t="shared" ca="1" si="2417"/>
        <v>598.27212156944211</v>
      </c>
      <c r="AX535" s="81">
        <f t="shared" ca="1" si="2417"/>
        <v>566.20442322768326</v>
      </c>
      <c r="AY535" s="81"/>
      <c r="AZ535" s="81">
        <f t="shared" ref="AZ535:BF535" ca="1" si="2418">AZ498-(AZ534*AZ534+AZ420*AZ420-AZ421*AZ421)/2/AZ403</f>
        <v>787.81033441178022</v>
      </c>
      <c r="BA535" s="81">
        <f t="shared" ca="1" si="2418"/>
        <v>772.17090845478367</v>
      </c>
      <c r="BB535" s="81">
        <f t="shared" ca="1" si="2418"/>
        <v>740.14563057794442</v>
      </c>
      <c r="BC535" s="81">
        <f t="shared" ca="1" si="2418"/>
        <v>711.96738322126998</v>
      </c>
      <c r="BD535" s="81">
        <f t="shared" ca="1" si="2418"/>
        <v>660.87814333902429</v>
      </c>
      <c r="BE535" s="81">
        <f t="shared" ca="1" si="2418"/>
        <v>612.43233375745217</v>
      </c>
      <c r="BF535" s="81">
        <f t="shared" ca="1" si="2418"/>
        <v>575.90294221783483</v>
      </c>
    </row>
    <row r="536" spans="1:58" x14ac:dyDescent="0.2">
      <c r="B536" s="39" t="s">
        <v>72</v>
      </c>
      <c r="C536" s="29" t="s">
        <v>45</v>
      </c>
      <c r="D536" s="115">
        <f t="shared" ref="D536:J536" ca="1" si="2419">IF(D532&lt;D533,D455/D535/D401,D497/D407/D401/D498*(D402+1)/2)</f>
        <v>0.44054118980754753</v>
      </c>
      <c r="E536" s="115">
        <f t="shared" ca="1" si="2419"/>
        <v>0.45459548681286593</v>
      </c>
      <c r="F536" s="115">
        <f t="shared" ca="1" si="2419"/>
        <v>0.47197959862557787</v>
      </c>
      <c r="G536" s="115">
        <f t="shared" ca="1" si="2419"/>
        <v>0.491481452848055</v>
      </c>
      <c r="H536" s="115">
        <f t="shared" ca="1" si="2419"/>
        <v>0.5330921787276317</v>
      </c>
      <c r="I536" s="115">
        <f t="shared" ca="1" si="2419"/>
        <v>0.40686645896597712</v>
      </c>
      <c r="J536" s="115">
        <f t="shared" ca="1" si="2419"/>
        <v>0.46553815681814187</v>
      </c>
      <c r="K536" s="115"/>
      <c r="L536" s="115">
        <f t="shared" ref="L536:R536" ca="1" si="2420">IF(L532&lt;L533,L455/L535/L401,L497/L407/L401/L498*(L402+1)/2)</f>
        <v>0.44026277049354778</v>
      </c>
      <c r="M536" s="115">
        <f t="shared" ca="1" si="2420"/>
        <v>0.45520020385836474</v>
      </c>
      <c r="N536" s="115">
        <f t="shared" ca="1" si="2420"/>
        <v>0.47384196133396977</v>
      </c>
      <c r="O536" s="115">
        <f t="shared" ca="1" si="2420"/>
        <v>0.49448375226387986</v>
      </c>
      <c r="P536" s="115">
        <f t="shared" ca="1" si="2420"/>
        <v>0.53795447813750552</v>
      </c>
      <c r="Q536" s="115">
        <f t="shared" ca="1" si="2420"/>
        <v>0.42332806424323438</v>
      </c>
      <c r="R536" s="115">
        <f t="shared" ca="1" si="2420"/>
        <v>0.48474519250944886</v>
      </c>
      <c r="S536" s="115"/>
      <c r="T536" s="115">
        <f t="shared" ref="T536:Z536" ca="1" si="2421">IF(T532&lt;T533,T455/T535/T401,T497/T407/T401/T498*(T402+1)/2)</f>
        <v>0.43966471796387974</v>
      </c>
      <c r="U536" s="115">
        <f t="shared" ca="1" si="2421"/>
        <v>0.45488867933257277</v>
      </c>
      <c r="V536" s="115">
        <f t="shared" ca="1" si="2421"/>
        <v>0.47450791902676032</v>
      </c>
      <c r="W536" s="115">
        <f t="shared" ca="1" si="2421"/>
        <v>0.49606160264649629</v>
      </c>
      <c r="X536" s="115">
        <f t="shared" ca="1" si="2421"/>
        <v>0.54101777599937129</v>
      </c>
      <c r="Y536" s="115">
        <f t="shared" ca="1" si="2421"/>
        <v>0.5840975129326329</v>
      </c>
      <c r="Z536" s="115">
        <f t="shared" ca="1" si="2421"/>
        <v>0.50667805431734558</v>
      </c>
      <c r="AA536" s="115"/>
      <c r="AB536" s="115">
        <f t="shared" ref="AB536:AH536" ca="1" si="2422">IF(AB532&lt;AB533,AB455/AB535/AB401,AB497/AB407/AB401/AB498*(AB402+1)/2)</f>
        <v>0.43907498290619928</v>
      </c>
      <c r="AC536" s="115">
        <f t="shared" ca="1" si="2422"/>
        <v>0.45468606676292994</v>
      </c>
      <c r="AD536" s="115">
        <f t="shared" ca="1" si="2422"/>
        <v>0.47393375088391809</v>
      </c>
      <c r="AE536" s="115">
        <f t="shared" ca="1" si="2422"/>
        <v>0.49610367755798446</v>
      </c>
      <c r="AF536" s="115">
        <f t="shared" ca="1" si="2422"/>
        <v>0.54206349103754592</v>
      </c>
      <c r="AG536" s="115">
        <f t="shared" ca="1" si="2422"/>
        <v>0.58629526099389784</v>
      </c>
      <c r="AH536" s="115">
        <f t="shared" ca="1" si="2422"/>
        <v>0.53022613769911242</v>
      </c>
      <c r="AI536" s="115"/>
      <c r="AJ536" s="115">
        <f t="shared" ref="AJ536:AP536" ca="1" si="2423">IF(AJ532&lt;AJ533,AJ455/AJ535/AJ401,AJ497/AJ407/AJ401/AJ498*(AJ402+1)/2)</f>
        <v>0.43911612350097984</v>
      </c>
      <c r="AK536" s="115">
        <f t="shared" ca="1" si="2423"/>
        <v>0.45411173400830412</v>
      </c>
      <c r="AL536" s="115">
        <f t="shared" ca="1" si="2423"/>
        <v>0.47205130520051675</v>
      </c>
      <c r="AM536" s="115">
        <f t="shared" ca="1" si="2423"/>
        <v>0.49432337646221031</v>
      </c>
      <c r="AN536" s="115">
        <f t="shared" ca="1" si="2423"/>
        <v>0.54110610624756539</v>
      </c>
      <c r="AO536" s="115">
        <f t="shared" ca="1" si="2423"/>
        <v>0.58495460548363898</v>
      </c>
      <c r="AP536" s="115">
        <f t="shared" ca="1" si="2423"/>
        <v>0.55778328746765415</v>
      </c>
      <c r="AQ536" s="115"/>
      <c r="AR536" s="115">
        <f t="shared" ref="AR536:AX536" ca="1" si="2424">IF(AR532&lt;AR533,AR455/AR535/AR401,AR497/AR407/AR401/AR498*(AR402+1)/2)</f>
        <v>0.43978663954825742</v>
      </c>
      <c r="AS536" s="115">
        <f t="shared" ca="1" si="2424"/>
        <v>0.45316258873913851</v>
      </c>
      <c r="AT536" s="115">
        <f t="shared" ca="1" si="2424"/>
        <v>0.47160908708109911</v>
      </c>
      <c r="AU536" s="115">
        <f t="shared" ca="1" si="2424"/>
        <v>0.49161693060983325</v>
      </c>
      <c r="AV536" s="115">
        <f t="shared" ca="1" si="2424"/>
        <v>0.53739956218560403</v>
      </c>
      <c r="AW536" s="115">
        <f t="shared" ca="1" si="2424"/>
        <v>0.58118226389026684</v>
      </c>
      <c r="AX536" s="115">
        <f t="shared" ca="1" si="2424"/>
        <v>0.5866699376687543</v>
      </c>
      <c r="AY536" s="115"/>
      <c r="AZ536" s="115">
        <f t="shared" ref="AZ536:BF536" ca="1" si="2425">IF(AZ532&lt;AZ533,AZ455/AZ535/AZ401,AZ497/AZ407/AZ401/AZ498*(AZ402+1)/2)</f>
        <v>0.44135641644733675</v>
      </c>
      <c r="BA536" s="115">
        <f t="shared" ca="1" si="2425"/>
        <v>0.4502955786458796</v>
      </c>
      <c r="BB536" s="115">
        <f t="shared" ca="1" si="2425"/>
        <v>0.46977936729107617</v>
      </c>
      <c r="BC536" s="115">
        <f t="shared" ca="1" si="2425"/>
        <v>0.48837229658328213</v>
      </c>
      <c r="BD536" s="115">
        <f t="shared" ca="1" si="2425"/>
        <v>0.52612595762270786</v>
      </c>
      <c r="BE536" s="115">
        <f t="shared" ca="1" si="2425"/>
        <v>0.56774459294611068</v>
      </c>
      <c r="BF536" s="115">
        <f t="shared" ca="1" si="2425"/>
        <v>0.60375650226256727</v>
      </c>
    </row>
    <row r="537" spans="1:58" x14ac:dyDescent="0.2">
      <c r="B537" s="39" t="s">
        <v>138</v>
      </c>
      <c r="C537" s="29" t="s">
        <v>46</v>
      </c>
      <c r="D537" s="98">
        <f t="shared" ref="D537:J537" ca="1" si="2426">$M$7*D531*D534*D536</f>
        <v>1.7487116267048499E-3</v>
      </c>
      <c r="E537" s="98">
        <f t="shared" ca="1" si="2426"/>
        <v>3.1413791540769358E-3</v>
      </c>
      <c r="F537" s="98">
        <f t="shared" ca="1" si="2426"/>
        <v>4.5644773099741982E-3</v>
      </c>
      <c r="G537" s="98">
        <f t="shared" ca="1" si="2426"/>
        <v>5.9545057930229369E-3</v>
      </c>
      <c r="H537" s="98">
        <f t="shared" ca="1" si="2426"/>
        <v>8.5634590851671102E-3</v>
      </c>
      <c r="I537" s="98">
        <f t="shared" ca="1" si="2426"/>
        <v>7.4866981249795145E-3</v>
      </c>
      <c r="J537" s="98">
        <f t="shared" ca="1" si="2426"/>
        <v>8.5353764025312539E-3</v>
      </c>
      <c r="K537" s="98"/>
      <c r="L537" s="98">
        <f t="shared" ref="L537:R537" ca="1" si="2427">$M$7*L531*L534*L536</f>
        <v>1.8439130983997005E-3</v>
      </c>
      <c r="M537" s="98">
        <f t="shared" ca="1" si="2427"/>
        <v>3.1567632657868053E-3</v>
      </c>
      <c r="N537" s="98">
        <f t="shared" ca="1" si="2427"/>
        <v>4.5314596335788455E-3</v>
      </c>
      <c r="O537" s="98">
        <f t="shared" ca="1" si="2427"/>
        <v>5.883735281332376E-3</v>
      </c>
      <c r="P537" s="98">
        <f t="shared" ca="1" si="2427"/>
        <v>8.43280209732232E-3</v>
      </c>
      <c r="Q537" s="98">
        <f t="shared" ca="1" si="2427"/>
        <v>7.7453273914171337E-3</v>
      </c>
      <c r="R537" s="98">
        <f t="shared" ca="1" si="2427"/>
        <v>8.8237399930348025E-3</v>
      </c>
      <c r="S537" s="98"/>
      <c r="T537" s="98">
        <f t="shared" ref="T537:Z537" ca="1" si="2428">$M$7*T531*T534*T536</f>
        <v>1.9546944463922048E-3</v>
      </c>
      <c r="U537" s="98">
        <f t="shared" ca="1" si="2428"/>
        <v>3.1790324119544701E-3</v>
      </c>
      <c r="V537" s="98">
        <f t="shared" ca="1" si="2428"/>
        <v>4.4968943912207394E-3</v>
      </c>
      <c r="W537" s="98">
        <f t="shared" ca="1" si="2428"/>
        <v>5.8040102275153061E-3</v>
      </c>
      <c r="X537" s="98">
        <f t="shared" ca="1" si="2428"/>
        <v>8.279841067230391E-3</v>
      </c>
      <c r="Y537" s="98">
        <f t="shared" ca="1" si="2428"/>
        <v>1.050514291586321E-2</v>
      </c>
      <c r="Z537" s="98">
        <f t="shared" ca="1" si="2428"/>
        <v>9.1812803326304388E-3</v>
      </c>
      <c r="AA537" s="98"/>
      <c r="AB537" s="98">
        <f t="shared" ref="AB537:AH537" ca="1" si="2429">$M$7*AB531*AB534*AB536</f>
        <v>2.0786005632541238E-3</v>
      </c>
      <c r="AC537" s="98">
        <f t="shared" ca="1" si="2429"/>
        <v>3.2101224988021824E-3</v>
      </c>
      <c r="AD537" s="98">
        <f t="shared" ca="1" si="2429"/>
        <v>4.4635425949101915E-3</v>
      </c>
      <c r="AE537" s="98">
        <f t="shared" ca="1" si="2429"/>
        <v>5.719562515607607E-3</v>
      </c>
      <c r="AF537" s="98">
        <f t="shared" ca="1" si="2429"/>
        <v>8.1113969748421409E-3</v>
      </c>
      <c r="AG537" s="98">
        <f t="shared" ca="1" si="2429"/>
        <v>1.027119865261727E-2</v>
      </c>
      <c r="AH537" s="98">
        <f t="shared" ca="1" si="2429"/>
        <v>9.6035056695215389E-3</v>
      </c>
      <c r="AI537" s="98"/>
      <c r="AJ537" s="98">
        <f t="shared" ref="AJ537:AP537" ca="1" si="2430">$M$7*AJ531*AJ534*AJ536</f>
        <v>2.2147938803796286E-3</v>
      </c>
      <c r="AK537" s="98">
        <f t="shared" ca="1" si="2430"/>
        <v>3.2505982093205079E-3</v>
      </c>
      <c r="AL537" s="98">
        <f t="shared" ca="1" si="2430"/>
        <v>4.4338082693264448E-3</v>
      </c>
      <c r="AM537" s="98">
        <f t="shared" ca="1" si="2430"/>
        <v>5.6345396548612729E-3</v>
      </c>
      <c r="AN537" s="98">
        <f t="shared" ca="1" si="2430"/>
        <v>7.9348288136731303E-3</v>
      </c>
      <c r="AO537" s="98">
        <f t="shared" ca="1" si="2430"/>
        <v>1.0022218001600466E-2</v>
      </c>
      <c r="AP537" s="98">
        <f t="shared" ca="1" si="2430"/>
        <v>1.0110501385881994E-2</v>
      </c>
      <c r="AQ537" s="98"/>
      <c r="AR537" s="98">
        <f t="shared" ref="AR537:AX537" ca="1" si="2431">$M$7*AR531*AR534*AR536</f>
        <v>2.3618586942507807E-3</v>
      </c>
      <c r="AS537" s="98">
        <f t="shared" ca="1" si="2431"/>
        <v>3.30079334376646E-3</v>
      </c>
      <c r="AT537" s="98">
        <f t="shared" ca="1" si="2431"/>
        <v>4.4121024386761598E-3</v>
      </c>
      <c r="AU537" s="98">
        <f t="shared" ca="1" si="2431"/>
        <v>5.5528774911793449E-3</v>
      </c>
      <c r="AV537" s="98">
        <f t="shared" ca="1" si="2431"/>
        <v>7.7574023561949364E-3</v>
      </c>
      <c r="AW537" s="98">
        <f t="shared" ca="1" si="2431"/>
        <v>9.7692904172191983E-3</v>
      </c>
      <c r="AX537" s="98">
        <f t="shared" ca="1" si="2431"/>
        <v>1.0684561012926969E-2</v>
      </c>
      <c r="AY537" s="98"/>
      <c r="AZ537" s="98">
        <f t="shared" ref="AZ537:BF537" ca="1" si="2432">$M$7*AZ531*AZ534*AZ536</f>
        <v>2.6767915521483535E-3</v>
      </c>
      <c r="BA537" s="98">
        <f t="shared" ca="1" si="2432"/>
        <v>3.4294544836582833E-3</v>
      </c>
      <c r="BB537" s="98">
        <f t="shared" ca="1" si="2432"/>
        <v>4.3981401031012489E-3</v>
      </c>
      <c r="BC537" s="98">
        <f t="shared" ca="1" si="2432"/>
        <v>5.4151005748751197E-3</v>
      </c>
      <c r="BD537" s="98">
        <f t="shared" ca="1" si="2432"/>
        <v>7.4225177575115387E-3</v>
      </c>
      <c r="BE537" s="98">
        <f t="shared" ca="1" si="2432"/>
        <v>9.2856856944619707E-3</v>
      </c>
      <c r="BF537" s="98">
        <f t="shared" ca="1" si="2432"/>
        <v>1.0977144167750729E-2</v>
      </c>
    </row>
    <row r="538" spans="1:58" x14ac:dyDescent="0.2">
      <c r="B538" s="39"/>
      <c r="C538" s="29"/>
      <c r="D538" s="85"/>
      <c r="E538" s="85"/>
      <c r="F538" s="85"/>
      <c r="G538" s="85"/>
      <c r="H538" s="85"/>
      <c r="I538" s="85"/>
      <c r="J538" s="85"/>
      <c r="K538" s="85"/>
      <c r="L538" s="85"/>
      <c r="M538" s="85"/>
      <c r="N538" s="85"/>
      <c r="O538" s="85"/>
      <c r="P538" s="85"/>
      <c r="Q538" s="85"/>
      <c r="R538" s="85"/>
      <c r="S538" s="85"/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/>
      <c r="AE538" s="85"/>
      <c r="AF538" s="85"/>
      <c r="AG538" s="85"/>
      <c r="AH538" s="85"/>
      <c r="AI538" s="85"/>
      <c r="AJ538" s="85"/>
      <c r="AK538" s="85"/>
      <c r="AL538" s="85"/>
      <c r="AM538" s="85"/>
      <c r="AN538" s="85"/>
      <c r="AO538" s="85"/>
      <c r="AP538" s="85"/>
      <c r="AQ538" s="85"/>
      <c r="AR538" s="85"/>
      <c r="AS538" s="85"/>
      <c r="AT538" s="85"/>
      <c r="AU538" s="85"/>
      <c r="AV538" s="85"/>
      <c r="AW538" s="85"/>
      <c r="AX538" s="85"/>
      <c r="AY538" s="85"/>
      <c r="AZ538" s="85"/>
      <c r="BA538" s="85"/>
      <c r="BB538" s="85"/>
      <c r="BC538" s="85"/>
      <c r="BD538" s="85"/>
      <c r="BE538" s="85"/>
      <c r="BF538" s="85"/>
    </row>
    <row r="539" spans="1:58" x14ac:dyDescent="0.2">
      <c r="A539" s="63" t="s">
        <v>331</v>
      </c>
      <c r="B539" s="39" t="s">
        <v>281</v>
      </c>
      <c r="C539" s="3" t="s">
        <v>44</v>
      </c>
      <c r="D539" s="164">
        <f t="shared" ref="D539:J539" ca="1" si="2433">D523</f>
        <v>104003.91365236604</v>
      </c>
      <c r="E539" s="164">
        <f t="shared" ca="1" si="2433"/>
        <v>112714.80659816969</v>
      </c>
      <c r="F539" s="164">
        <f t="shared" ca="1" si="2433"/>
        <v>122254.71784164122</v>
      </c>
      <c r="G539" s="164">
        <f t="shared" ca="1" si="2433"/>
        <v>132201.8859849874</v>
      </c>
      <c r="H539" s="164">
        <f t="shared" ca="1" si="2433"/>
        <v>152887.69720684589</v>
      </c>
      <c r="I539" s="164">
        <f t="shared" ca="1" si="2433"/>
        <v>176227.16468317449</v>
      </c>
      <c r="J539" s="164">
        <f t="shared" ca="1" si="2433"/>
        <v>203069.17733303568</v>
      </c>
      <c r="K539" s="164"/>
      <c r="L539" s="164">
        <f t="shared" ref="L539:R539" ca="1" si="2434">L523</f>
        <v>103656.05320136966</v>
      </c>
      <c r="M539" s="164">
        <f t="shared" ca="1" si="2434"/>
        <v>113775.18182203434</v>
      </c>
      <c r="N539" s="164">
        <f t="shared" ca="1" si="2434"/>
        <v>125189.10131064882</v>
      </c>
      <c r="O539" s="164">
        <f t="shared" ca="1" si="2434"/>
        <v>137106.98769245436</v>
      </c>
      <c r="P539" s="164">
        <f t="shared" ca="1" si="2434"/>
        <v>161642.2642711334</v>
      </c>
      <c r="Q539" s="164">
        <f t="shared" ca="1" si="2434"/>
        <v>188176.27795014583</v>
      </c>
      <c r="R539" s="164">
        <f t="shared" ca="1" si="2434"/>
        <v>217363.72468749993</v>
      </c>
      <c r="S539" s="164"/>
      <c r="T539" s="164">
        <f t="shared" ref="T539:Z539" ca="1" si="2435">T523</f>
        <v>102866.48305760093</v>
      </c>
      <c r="U539" s="164">
        <f t="shared" ca="1" si="2435"/>
        <v>113956.12889013073</v>
      </c>
      <c r="V539" s="164">
        <f t="shared" ca="1" si="2435"/>
        <v>127059.9719401809</v>
      </c>
      <c r="W539" s="164">
        <f t="shared" ca="1" si="2435"/>
        <v>140889.60848750357</v>
      </c>
      <c r="X539" s="164">
        <f t="shared" ca="1" si="2435"/>
        <v>169483.26992987108</v>
      </c>
      <c r="Y539" s="164">
        <f t="shared" ca="1" si="2435"/>
        <v>199147.61656931214</v>
      </c>
      <c r="Z539" s="164">
        <f t="shared" ca="1" si="2435"/>
        <v>232347.07013103919</v>
      </c>
      <c r="AA539" s="164"/>
      <c r="AB539" s="164">
        <f t="shared" ref="AB539:AH539" ca="1" si="2436">AB523</f>
        <v>101666.3307940925</v>
      </c>
      <c r="AC539" s="164">
        <f t="shared" ca="1" si="2436"/>
        <v>113829.23212432236</v>
      </c>
      <c r="AD539" s="164">
        <f t="shared" ca="1" si="2436"/>
        <v>127699.7278970763</v>
      </c>
      <c r="AE539" s="164">
        <f t="shared" ca="1" si="2436"/>
        <v>143223.56013114017</v>
      </c>
      <c r="AF539" s="164">
        <f t="shared" ca="1" si="2436"/>
        <v>175744.74494277273</v>
      </c>
      <c r="AG539" s="164">
        <f t="shared" ca="1" si="2436"/>
        <v>209464.70175818226</v>
      </c>
      <c r="AH539" s="164">
        <f t="shared" ca="1" si="2436"/>
        <v>246578.28581845469</v>
      </c>
      <c r="AI539" s="164"/>
      <c r="AJ539" s="164">
        <f t="shared" ref="AJ539:AP539" ca="1" si="2437">AJ523</f>
        <v>100084.1437418602</v>
      </c>
      <c r="AK539" s="164">
        <f t="shared" ca="1" si="2437"/>
        <v>113251.55356202461</v>
      </c>
      <c r="AL539" s="164">
        <f t="shared" ca="1" si="2437"/>
        <v>127039.86073392567</v>
      </c>
      <c r="AM539" s="164">
        <f t="shared" ca="1" si="2437"/>
        <v>143885.3994909781</v>
      </c>
      <c r="AN539" s="164">
        <f t="shared" ca="1" si="2437"/>
        <v>179803.58894408503</v>
      </c>
      <c r="AO539" s="164">
        <f t="shared" ca="1" si="2437"/>
        <v>217455.03034022549</v>
      </c>
      <c r="AP539" s="164">
        <f t="shared" ca="1" si="2437"/>
        <v>257859.36187279265</v>
      </c>
      <c r="AQ539" s="164"/>
      <c r="AR539" s="164">
        <f t="shared" ref="AR539:AW539" ca="1" si="2438">AR523</f>
        <v>98148.063236251881</v>
      </c>
      <c r="AS539" s="164">
        <f t="shared" ca="1" si="2438"/>
        <v>112250.27823030324</v>
      </c>
      <c r="AT539" s="164">
        <f t="shared" ca="1" si="2438"/>
        <v>126595.86741363954</v>
      </c>
      <c r="AU539" s="164">
        <f t="shared" ca="1" si="2438"/>
        <v>142775.99472819528</v>
      </c>
      <c r="AV539" s="164">
        <f t="shared" ca="1" si="2438"/>
        <v>181260.78805775035</v>
      </c>
      <c r="AW539" s="164">
        <f t="shared" ca="1" si="2438"/>
        <v>222085.3072798035</v>
      </c>
      <c r="AX539" s="164">
        <f ca="1">AX523</f>
        <v>265328.61609228037</v>
      </c>
      <c r="AY539" s="164"/>
      <c r="AZ539" s="164">
        <f t="shared" ref="AZ539:BF539" ca="1" si="2439">AZ523</f>
        <v>93356.974987971102</v>
      </c>
      <c r="BA539" s="164">
        <f t="shared" ca="1" si="2439"/>
        <v>109175.60736669546</v>
      </c>
      <c r="BB539" s="164">
        <f t="shared" ca="1" si="2439"/>
        <v>124535.72277379282</v>
      </c>
      <c r="BC539" s="164">
        <f t="shared" ca="1" si="2439"/>
        <v>140268.21089253548</v>
      </c>
      <c r="BD539" s="164">
        <f t="shared" ca="1" si="2439"/>
        <v>175821.46043165147</v>
      </c>
      <c r="BE539" s="164">
        <f t="shared" ca="1" si="2439"/>
        <v>219552.86430487374</v>
      </c>
      <c r="BF539" s="164">
        <f t="shared" ca="1" si="2439"/>
        <v>265907.50664244057</v>
      </c>
    </row>
    <row r="540" spans="1:58" x14ac:dyDescent="0.2">
      <c r="B540" s="39" t="s">
        <v>282</v>
      </c>
      <c r="C540" s="29"/>
      <c r="D540" s="98">
        <f t="shared" ref="D540:BF540" ca="1" si="2440">0.5*(D$27*D$17/D$41*1000000/D$159)^2</f>
        <v>9.5870357662438243E-3</v>
      </c>
      <c r="E540" s="98">
        <f t="shared" ca="1" si="2440"/>
        <v>3.6722076230335854E-2</v>
      </c>
      <c r="F540" s="98">
        <f t="shared" ca="1" si="2440"/>
        <v>8.0331256163245546E-2</v>
      </c>
      <c r="G540" s="98">
        <f t="shared" ca="1" si="2440"/>
        <v>0.13638489011607899</v>
      </c>
      <c r="H540" s="98">
        <f t="shared" ca="1" si="2440"/>
        <v>0.26678285888176717</v>
      </c>
      <c r="I540" s="98">
        <f t="shared" ca="1" si="2440"/>
        <v>0.38758522531393952</v>
      </c>
      <c r="J540" s="98">
        <f t="shared" ca="1" si="2440"/>
        <v>0.4667432527547955</v>
      </c>
      <c r="K540" s="98"/>
      <c r="L540" s="98">
        <f t="shared" ca="1" si="2440"/>
        <v>9.6548393612564693E-3</v>
      </c>
      <c r="M540" s="98">
        <f t="shared" ca="1" si="2440"/>
        <v>3.4569416855661707E-2</v>
      </c>
      <c r="N540" s="98">
        <f t="shared" ca="1" si="2440"/>
        <v>7.587831980928246E-2</v>
      </c>
      <c r="O540" s="98">
        <f t="shared" ca="1" si="2440"/>
        <v>0.12938384641649056</v>
      </c>
      <c r="P540" s="98">
        <f t="shared" ca="1" si="2440"/>
        <v>0.25568546769653205</v>
      </c>
      <c r="Q540" s="98">
        <f t="shared" ca="1" si="2440"/>
        <v>0.37742311774043907</v>
      </c>
      <c r="R540" s="98">
        <f t="shared" ca="1" si="2440"/>
        <v>0.4646215842264354</v>
      </c>
      <c r="S540" s="98"/>
      <c r="T540" s="98">
        <f t="shared" ca="1" si="2440"/>
        <v>9.8077737241056718E-3</v>
      </c>
      <c r="U540" s="98">
        <f t="shared" ca="1" si="2440"/>
        <v>3.2109992383317416E-2</v>
      </c>
      <c r="V540" s="98">
        <f t="shared" ca="1" si="2440"/>
        <v>7.0452242937846132E-2</v>
      </c>
      <c r="W540" s="98">
        <f t="shared" ca="1" si="2440"/>
        <v>0.12043907278821123</v>
      </c>
      <c r="X540" s="98">
        <f t="shared" ca="1" si="2440"/>
        <v>0.23951839781205389</v>
      </c>
      <c r="Y540" s="98">
        <f t="shared" ca="1" si="2440"/>
        <v>0.35668369220272167</v>
      </c>
      <c r="Z540" s="98">
        <f t="shared" ca="1" si="2440"/>
        <v>0.44429734220796951</v>
      </c>
      <c r="AA540" s="98"/>
      <c r="AB540" s="98">
        <f t="shared" ca="1" si="2440"/>
        <v>1.0045611432339121E-2</v>
      </c>
      <c r="AC540" s="98">
        <f t="shared" ca="1" si="2440"/>
        <v>3.2075556785669791E-2</v>
      </c>
      <c r="AD540" s="98">
        <f t="shared" ca="1" si="2440"/>
        <v>6.4434797708405156E-2</v>
      </c>
      <c r="AE540" s="98">
        <f t="shared" ca="1" si="2440"/>
        <v>0.11014145076121441</v>
      </c>
      <c r="AF540" s="98">
        <f t="shared" ca="1" si="2440"/>
        <v>0.21961399863469835</v>
      </c>
      <c r="AG540" s="98">
        <f t="shared" ca="1" si="2440"/>
        <v>0.32828972723271754</v>
      </c>
      <c r="AH540" s="98">
        <f t="shared" ca="1" si="2440"/>
        <v>0.4110604084798487</v>
      </c>
      <c r="AI540" s="98"/>
      <c r="AJ540" s="98">
        <f t="shared" ca="1" si="2440"/>
        <v>1.037139941399878E-2</v>
      </c>
      <c r="AK540" s="98">
        <f t="shared" ca="1" si="2440"/>
        <v>3.2455041612577569E-2</v>
      </c>
      <c r="AL540" s="98">
        <f t="shared" ca="1" si="2440"/>
        <v>5.8251231526562239E-2</v>
      </c>
      <c r="AM540" s="98">
        <f t="shared" ca="1" si="2440"/>
        <v>9.9203167061673883E-2</v>
      </c>
      <c r="AN540" s="98">
        <f t="shared" ca="1" si="2440"/>
        <v>0.1974699822082317</v>
      </c>
      <c r="AO540" s="98">
        <f t="shared" ca="1" si="2440"/>
        <v>0.29526407782277897</v>
      </c>
      <c r="AP540" s="98">
        <f t="shared" ca="1" si="2440"/>
        <v>0.37023598470221569</v>
      </c>
      <c r="AQ540" s="98"/>
      <c r="AR540" s="98">
        <f t="shared" ca="1" si="2440"/>
        <v>1.0791043022789647E-2</v>
      </c>
      <c r="AS540" s="98">
        <f t="shared" ca="1" si="2440"/>
        <v>3.3094362286611015E-2</v>
      </c>
      <c r="AT540" s="98">
        <f t="shared" ca="1" si="2440"/>
        <v>5.8464241923259774E-2</v>
      </c>
      <c r="AU540" s="98">
        <f t="shared" ca="1" si="2440"/>
        <v>8.8258177296412235E-2</v>
      </c>
      <c r="AV540" s="98">
        <f t="shared" ca="1" si="2440"/>
        <v>0.17470074463183921</v>
      </c>
      <c r="AW540" s="98">
        <f t="shared" ca="1" si="2440"/>
        <v>0.26037780869261745</v>
      </c>
      <c r="AX540" s="98">
        <f t="shared" ca="1" si="2440"/>
        <v>0.32585922583171528</v>
      </c>
      <c r="AY540" s="98"/>
      <c r="AZ540" s="98">
        <f t="shared" ca="1" si="2440"/>
        <v>1.1942915747370698E-2</v>
      </c>
      <c r="BA540" s="98">
        <f t="shared" ca="1" si="2440"/>
        <v>3.5119870308751314E-2</v>
      </c>
      <c r="BB540" s="98">
        <f t="shared" ca="1" si="2440"/>
        <v>6.0858152921034241E-2</v>
      </c>
      <c r="BC540" s="98">
        <f t="shared" ca="1" si="2440"/>
        <v>8.5085874467307435E-2</v>
      </c>
      <c r="BD540" s="98">
        <f t="shared" ca="1" si="2440"/>
        <v>0.13199083651784413</v>
      </c>
      <c r="BE540" s="98">
        <f t="shared" ca="1" si="2440"/>
        <v>0.19374626953364182</v>
      </c>
      <c r="BF540" s="98">
        <f t="shared" ca="1" si="2440"/>
        <v>0.24028197248073671</v>
      </c>
    </row>
    <row r="541" spans="1:58" x14ac:dyDescent="0.2">
      <c r="B541" s="39" t="s">
        <v>283</v>
      </c>
      <c r="C541" s="29"/>
      <c r="D541" s="81">
        <f t="shared" ref="D541:BF541" si="2441">D$19</f>
        <v>1186.3499999999999</v>
      </c>
      <c r="E541" s="81">
        <f t="shared" si="2441"/>
        <v>1186.3499999999999</v>
      </c>
      <c r="F541" s="81">
        <f t="shared" si="2441"/>
        <v>1186.3499999999999</v>
      </c>
      <c r="G541" s="81">
        <f t="shared" si="2441"/>
        <v>1186.3499999999999</v>
      </c>
      <c r="H541" s="81">
        <f t="shared" si="2441"/>
        <v>1186.3499999999999</v>
      </c>
      <c r="I541" s="81">
        <f t="shared" si="2441"/>
        <v>1186.3499999999999</v>
      </c>
      <c r="J541" s="81">
        <f t="shared" si="2441"/>
        <v>1186.3499999999999</v>
      </c>
      <c r="K541" s="81"/>
      <c r="L541" s="81">
        <f t="shared" si="2441"/>
        <v>1186.3499999999999</v>
      </c>
      <c r="M541" s="81">
        <f t="shared" si="2441"/>
        <v>1186.3499999999999</v>
      </c>
      <c r="N541" s="81">
        <f t="shared" si="2441"/>
        <v>1186.3499999999999</v>
      </c>
      <c r="O541" s="81">
        <f t="shared" si="2441"/>
        <v>1186.3499999999999</v>
      </c>
      <c r="P541" s="81">
        <f t="shared" si="2441"/>
        <v>1186.3499999999999</v>
      </c>
      <c r="Q541" s="81">
        <f t="shared" si="2441"/>
        <v>1186.3499999999999</v>
      </c>
      <c r="R541" s="81">
        <f t="shared" si="2441"/>
        <v>1186.3499999999999</v>
      </c>
      <c r="S541" s="81"/>
      <c r="T541" s="81">
        <f t="shared" si="2441"/>
        <v>1186.3499999999999</v>
      </c>
      <c r="U541" s="81">
        <f t="shared" si="2441"/>
        <v>1186.3499999999999</v>
      </c>
      <c r="V541" s="81">
        <f t="shared" si="2441"/>
        <v>1186.3499999999999</v>
      </c>
      <c r="W541" s="81">
        <f t="shared" si="2441"/>
        <v>1186.3499999999999</v>
      </c>
      <c r="X541" s="81">
        <f t="shared" si="2441"/>
        <v>1186.3499999999999</v>
      </c>
      <c r="Y541" s="81">
        <f t="shared" si="2441"/>
        <v>1186.3499999999999</v>
      </c>
      <c r="Z541" s="81">
        <f t="shared" si="2441"/>
        <v>1186.3499999999999</v>
      </c>
      <c r="AA541" s="81"/>
      <c r="AB541" s="81">
        <f t="shared" si="2441"/>
        <v>1186.3499999999999</v>
      </c>
      <c r="AC541" s="81">
        <f t="shared" si="2441"/>
        <v>1186.3499999999999</v>
      </c>
      <c r="AD541" s="81">
        <f t="shared" si="2441"/>
        <v>1186.3499999999999</v>
      </c>
      <c r="AE541" s="81">
        <f t="shared" si="2441"/>
        <v>1186.3499999999999</v>
      </c>
      <c r="AF541" s="81">
        <f t="shared" si="2441"/>
        <v>1186.3499999999999</v>
      </c>
      <c r="AG541" s="81">
        <f t="shared" si="2441"/>
        <v>1186.3499999999999</v>
      </c>
      <c r="AH541" s="81">
        <f t="shared" si="2441"/>
        <v>1186.3499999999999</v>
      </c>
      <c r="AI541" s="81"/>
      <c r="AJ541" s="81">
        <f t="shared" si="2441"/>
        <v>1186.3499999999999</v>
      </c>
      <c r="AK541" s="81">
        <f t="shared" si="2441"/>
        <v>1186.3499999999999</v>
      </c>
      <c r="AL541" s="81">
        <f t="shared" si="2441"/>
        <v>1186.3499999999999</v>
      </c>
      <c r="AM541" s="81">
        <f t="shared" si="2441"/>
        <v>1186.3499999999999</v>
      </c>
      <c r="AN541" s="81">
        <f t="shared" si="2441"/>
        <v>1186.3499999999999</v>
      </c>
      <c r="AO541" s="81">
        <f t="shared" si="2441"/>
        <v>1186.3499999999999</v>
      </c>
      <c r="AP541" s="81">
        <f t="shared" si="2441"/>
        <v>1186.3499999999999</v>
      </c>
      <c r="AQ541" s="81"/>
      <c r="AR541" s="81">
        <f t="shared" si="2441"/>
        <v>1186.3499999999999</v>
      </c>
      <c r="AS541" s="81">
        <f t="shared" si="2441"/>
        <v>1186.3499999999999</v>
      </c>
      <c r="AT541" s="81">
        <f t="shared" si="2441"/>
        <v>1186.3499999999999</v>
      </c>
      <c r="AU541" s="81">
        <f t="shared" si="2441"/>
        <v>1186.3499999999999</v>
      </c>
      <c r="AV541" s="81">
        <f t="shared" si="2441"/>
        <v>1186.3499999999999</v>
      </c>
      <c r="AW541" s="81">
        <f t="shared" si="2441"/>
        <v>1186.3499999999999</v>
      </c>
      <c r="AX541" s="81">
        <f t="shared" si="2441"/>
        <v>1186.3499999999999</v>
      </c>
      <c r="AY541" s="81"/>
      <c r="AZ541" s="81">
        <f t="shared" si="2441"/>
        <v>1186.3499999999999</v>
      </c>
      <c r="BA541" s="81">
        <f t="shared" si="2441"/>
        <v>1186.3499999999999</v>
      </c>
      <c r="BB541" s="81">
        <f t="shared" si="2441"/>
        <v>1186.3499999999999</v>
      </c>
      <c r="BC541" s="81">
        <f t="shared" si="2441"/>
        <v>1186.3499999999999</v>
      </c>
      <c r="BD541" s="81">
        <f t="shared" si="2441"/>
        <v>1186.3499999999999</v>
      </c>
      <c r="BE541" s="81">
        <f t="shared" si="2441"/>
        <v>1186.3499999999999</v>
      </c>
      <c r="BF541" s="81">
        <f t="shared" si="2441"/>
        <v>1186.3499999999999</v>
      </c>
    </row>
    <row r="542" spans="1:58" x14ac:dyDescent="0.2">
      <c r="B542" s="33" t="s">
        <v>284</v>
      </c>
      <c r="C542" s="29"/>
      <c r="D542" s="81">
        <f t="shared" ref="D542:BF542" si="2442">-D$19*D$29</f>
        <v>-949079.99999999988</v>
      </c>
      <c r="E542" s="81">
        <f t="shared" si="2442"/>
        <v>-949079.99999999988</v>
      </c>
      <c r="F542" s="81">
        <f t="shared" si="2442"/>
        <v>-949079.99999999988</v>
      </c>
      <c r="G542" s="81">
        <f t="shared" si="2442"/>
        <v>-949079.99999999988</v>
      </c>
      <c r="H542" s="81">
        <f t="shared" si="2442"/>
        <v>-949079.99999999988</v>
      </c>
      <c r="I542" s="81">
        <f t="shared" si="2442"/>
        <v>-949079.99999999988</v>
      </c>
      <c r="J542" s="81">
        <f t="shared" si="2442"/>
        <v>-949079.99999999988</v>
      </c>
      <c r="K542" s="81"/>
      <c r="L542" s="81">
        <f t="shared" si="2442"/>
        <v>-949079.99999999988</v>
      </c>
      <c r="M542" s="81">
        <f t="shared" si="2442"/>
        <v>-949079.99999999988</v>
      </c>
      <c r="N542" s="81">
        <f t="shared" si="2442"/>
        <v>-949079.99999999988</v>
      </c>
      <c r="O542" s="81">
        <f t="shared" si="2442"/>
        <v>-949079.99999999988</v>
      </c>
      <c r="P542" s="81">
        <f t="shared" si="2442"/>
        <v>-949079.99999999988</v>
      </c>
      <c r="Q542" s="81">
        <f t="shared" si="2442"/>
        <v>-949079.99999999988</v>
      </c>
      <c r="R542" s="81">
        <f t="shared" si="2442"/>
        <v>-949079.99999999988</v>
      </c>
      <c r="S542" s="81"/>
      <c r="T542" s="81">
        <f t="shared" si="2442"/>
        <v>-949079.99999999988</v>
      </c>
      <c r="U542" s="81">
        <f t="shared" si="2442"/>
        <v>-949079.99999999988</v>
      </c>
      <c r="V542" s="81">
        <f t="shared" si="2442"/>
        <v>-949079.99999999988</v>
      </c>
      <c r="W542" s="81">
        <f t="shared" si="2442"/>
        <v>-949079.99999999988</v>
      </c>
      <c r="X542" s="81">
        <f t="shared" si="2442"/>
        <v>-949079.99999999988</v>
      </c>
      <c r="Y542" s="81">
        <f t="shared" si="2442"/>
        <v>-949079.99999999988</v>
      </c>
      <c r="Z542" s="81">
        <f t="shared" si="2442"/>
        <v>-949079.99999999988</v>
      </c>
      <c r="AA542" s="81"/>
      <c r="AB542" s="81">
        <f t="shared" si="2442"/>
        <v>-949079.99999999988</v>
      </c>
      <c r="AC542" s="81">
        <f t="shared" si="2442"/>
        <v>-949079.99999999988</v>
      </c>
      <c r="AD542" s="81">
        <f t="shared" si="2442"/>
        <v>-949079.99999999988</v>
      </c>
      <c r="AE542" s="81">
        <f t="shared" si="2442"/>
        <v>-949079.99999999988</v>
      </c>
      <c r="AF542" s="81">
        <f t="shared" si="2442"/>
        <v>-949079.99999999988</v>
      </c>
      <c r="AG542" s="81">
        <f t="shared" si="2442"/>
        <v>-949079.99999999988</v>
      </c>
      <c r="AH542" s="81">
        <f t="shared" si="2442"/>
        <v>-949079.99999999988</v>
      </c>
      <c r="AI542" s="81"/>
      <c r="AJ542" s="81">
        <f t="shared" si="2442"/>
        <v>-949079.99999999988</v>
      </c>
      <c r="AK542" s="81">
        <f t="shared" si="2442"/>
        <v>-949079.99999999988</v>
      </c>
      <c r="AL542" s="81">
        <f t="shared" si="2442"/>
        <v>-949079.99999999988</v>
      </c>
      <c r="AM542" s="81">
        <f t="shared" si="2442"/>
        <v>-949079.99999999988</v>
      </c>
      <c r="AN542" s="81">
        <f t="shared" si="2442"/>
        <v>-949079.99999999988</v>
      </c>
      <c r="AO542" s="81">
        <f t="shared" si="2442"/>
        <v>-949079.99999999988</v>
      </c>
      <c r="AP542" s="81">
        <f t="shared" si="2442"/>
        <v>-949079.99999999988</v>
      </c>
      <c r="AQ542" s="81"/>
      <c r="AR542" s="81">
        <f t="shared" si="2442"/>
        <v>-949079.99999999988</v>
      </c>
      <c r="AS542" s="81">
        <f t="shared" si="2442"/>
        <v>-949079.99999999988</v>
      </c>
      <c r="AT542" s="81">
        <f t="shared" si="2442"/>
        <v>-949079.99999999988</v>
      </c>
      <c r="AU542" s="81">
        <f t="shared" si="2442"/>
        <v>-949079.99999999988</v>
      </c>
      <c r="AV542" s="81">
        <f t="shared" si="2442"/>
        <v>-949079.99999999988</v>
      </c>
      <c r="AW542" s="81">
        <f t="shared" si="2442"/>
        <v>-949079.99999999988</v>
      </c>
      <c r="AX542" s="81">
        <f t="shared" si="2442"/>
        <v>-949079.99999999988</v>
      </c>
      <c r="AY542" s="81"/>
      <c r="AZ542" s="81">
        <f t="shared" si="2442"/>
        <v>-949079.99999999988</v>
      </c>
      <c r="BA542" s="81">
        <f t="shared" si="2442"/>
        <v>-949079.99999999988</v>
      </c>
      <c r="BB542" s="81">
        <f t="shared" si="2442"/>
        <v>-949079.99999999988</v>
      </c>
      <c r="BC542" s="81">
        <f t="shared" si="2442"/>
        <v>-949079.99999999988</v>
      </c>
      <c r="BD542" s="81">
        <f t="shared" si="2442"/>
        <v>-949079.99999999988</v>
      </c>
      <c r="BE542" s="81">
        <f t="shared" si="2442"/>
        <v>-949079.99999999988</v>
      </c>
      <c r="BF542" s="81">
        <f t="shared" si="2442"/>
        <v>-949079.99999999988</v>
      </c>
    </row>
    <row r="543" spans="1:58" x14ac:dyDescent="0.2">
      <c r="B543" s="39" t="s">
        <v>293</v>
      </c>
      <c r="D543" s="104">
        <f t="shared" ref="D543:J543" ca="1" si="2443">IF(D541*D541-4*D540*D542&gt;0,D541*D541-4*D540*D542,0)</f>
        <v>1443821.7781201066</v>
      </c>
      <c r="E543" s="104">
        <f t="shared" ca="1" si="2443"/>
        <v>1546835.0749347485</v>
      </c>
      <c r="F543" s="104">
        <f t="shared" ca="1" si="2443"/>
        <v>1712389.476897652</v>
      </c>
      <c r="G543" s="104">
        <f t="shared" ca="1" si="2443"/>
        <v>1925187.0085454728</v>
      </c>
      <c r="H543" s="104">
        <f t="shared" ca="1" si="2443"/>
        <v>2420219.4253300298</v>
      </c>
      <c r="I543" s="104">
        <f t="shared" ca="1" si="2443"/>
        <v>2878823.8650638144</v>
      </c>
      <c r="J543" s="104">
        <f t="shared" ca="1" si="2443"/>
        <v>3179333.0677980846</v>
      </c>
      <c r="K543" s="104"/>
      <c r="L543" s="104">
        <f t="shared" ref="L543:R543" ca="1" si="2444">IF(L541*L541-4*L540*L542&gt;0,L541*L541-4*L540*L542,0)</f>
        <v>1444079.182263925</v>
      </c>
      <c r="M543" s="104">
        <f t="shared" ca="1" si="2444"/>
        <v>1538662.8910974853</v>
      </c>
      <c r="N543" s="104">
        <f t="shared" ca="1" si="2444"/>
        <v>1695484.705558375</v>
      </c>
      <c r="O543" s="104">
        <f t="shared" ca="1" si="2444"/>
        <v>1898608.806327851</v>
      </c>
      <c r="P543" s="104">
        <f t="shared" ca="1" si="2444"/>
        <v>2378090.1772256983</v>
      </c>
      <c r="Q543" s="104">
        <f t="shared" ca="1" si="2444"/>
        <v>2840245.252840383</v>
      </c>
      <c r="R543" s="104">
        <f t="shared" ca="1" si="2444"/>
        <v>3171278.5351305008</v>
      </c>
      <c r="S543" s="104"/>
      <c r="T543" s="104">
        <f t="shared" ref="T543:Z543" ca="1" si="2445">IF(T541*T541-4*T540*T542&gt;0,T541*T541-4*T540*T542,0)</f>
        <v>1444659.7700442965</v>
      </c>
      <c r="U543" s="104">
        <f t="shared" ca="1" si="2445"/>
        <v>1529326.1287846353</v>
      </c>
      <c r="V543" s="104">
        <f t="shared" ca="1" si="2445"/>
        <v>1674885.5814098038</v>
      </c>
      <c r="W543" s="104">
        <f t="shared" ca="1" si="2445"/>
        <v>1864651.5833073417</v>
      </c>
      <c r="X543" s="104">
        <f t="shared" ca="1" si="2445"/>
        <v>2316714.8064818559</v>
      </c>
      <c r="Y543" s="104">
        <f t="shared" ca="1" si="2445"/>
        <v>2761511.7568830359</v>
      </c>
      <c r="Z543" s="104">
        <f t="shared" ca="1" si="2445"/>
        <v>3094121.2086709584</v>
      </c>
      <c r="AA543" s="104"/>
      <c r="AB543" s="104">
        <f t="shared" ref="AB543:AH543" ca="1" si="2446">IF(AB541*AB541-4*AB540*AB542&gt;0,AB541*AB541-4*AB540*AB542,0)</f>
        <v>1445562.6780928173</v>
      </c>
      <c r="AC543" s="104">
        <f t="shared" ca="1" si="2446"/>
        <v>1529195.4002365738</v>
      </c>
      <c r="AD543" s="104">
        <f t="shared" ca="1" si="2446"/>
        <v>1652041.4337363725</v>
      </c>
      <c r="AE543" s="104">
        <f t="shared" ca="1" si="2446"/>
        <v>1825558.5148538132</v>
      </c>
      <c r="AF543" s="104">
        <f t="shared" ca="1" si="2446"/>
        <v>2241151.3377968776</v>
      </c>
      <c r="AG543" s="104">
        <f t="shared" ca="1" si="2446"/>
        <v>2653719.1797881098</v>
      </c>
      <c r="AH543" s="104">
        <f t="shared" ca="1" si="2446"/>
        <v>2967943.1724202186</v>
      </c>
      <c r="AI543" s="104"/>
      <c r="AJ543" s="104">
        <f t="shared" ref="AJ543:AP543" ca="1" si="2447">IF(AJ541*AJ541-4*AJ540*AJ542&gt;0,AJ541*AJ541-4*AJ540*AJ542,0)</f>
        <v>1446799.4735233516</v>
      </c>
      <c r="AK543" s="104">
        <f t="shared" ca="1" si="2447"/>
        <v>1530636.0460746603</v>
      </c>
      <c r="AL543" s="104">
        <f t="shared" ca="1" si="2447"/>
        <v>1628566.6377689184</v>
      </c>
      <c r="AM543" s="104">
        <f t="shared" ca="1" si="2447"/>
        <v>1784033.2896795734</v>
      </c>
      <c r="AN543" s="104">
        <f t="shared" ca="1" si="2447"/>
        <v>2157085.5653567538</v>
      </c>
      <c r="AO543" s="104">
        <f t="shared" ca="1" si="2447"/>
        <v>2528343.246420172</v>
      </c>
      <c r="AP543" s="104">
        <f t="shared" ca="1" si="2447"/>
        <v>2812960.5959447147</v>
      </c>
      <c r="AQ543" s="104"/>
      <c r="AR543" s="104">
        <f t="shared" ref="AR543:AX543" ca="1" si="2448">IF(AR541*AR541-4*AR540*AR542&gt;0,AR541*AR541-4*AR540*AR542,0)</f>
        <v>1448392.5749482766</v>
      </c>
      <c r="AS543" s="104">
        <f t="shared" ca="1" si="2448"/>
        <v>1533063.1119359068</v>
      </c>
      <c r="AT543" s="104">
        <f t="shared" ca="1" si="2448"/>
        <v>1629375.2933981093</v>
      </c>
      <c r="AU543" s="104">
        <f t="shared" ca="1" si="2448"/>
        <v>1742482.6061339155</v>
      </c>
      <c r="AV543" s="104">
        <f t="shared" ca="1" si="2448"/>
        <v>2070646.2533607436</v>
      </c>
      <c r="AW543" s="104">
        <f t="shared" ca="1" si="2448"/>
        <v>2395903.8051959574</v>
      </c>
      <c r="AX543" s="104">
        <f t="shared" ca="1" si="2448"/>
        <v>2644492.2187094567</v>
      </c>
      <c r="AY543" s="104"/>
      <c r="AZ543" s="104">
        <f t="shared" ref="AZ543:BF543" ca="1" si="2449">IF(AZ541*AZ541-4*AZ540*AZ542&gt;0,AZ541*AZ541-4*AZ540*AZ542,0)</f>
        <v>1452765.4524100581</v>
      </c>
      <c r="BA543" s="104">
        <f t="shared" ca="1" si="2449"/>
        <v>1540752.5885505185</v>
      </c>
      <c r="BB543" s="104">
        <f t="shared" ca="1" si="2449"/>
        <v>1638463.3455971805</v>
      </c>
      <c r="BC543" s="104">
        <f t="shared" ca="1" si="2449"/>
        <v>1730439.5294577284</v>
      </c>
      <c r="BD543" s="104">
        <f t="shared" ca="1" si="2449"/>
        <v>1908505.7749894217</v>
      </c>
      <c r="BE543" s="104">
        <f t="shared" ca="1" si="2449"/>
        <v>2142949.1604559547</v>
      </c>
      <c r="BF543" s="104">
        <f t="shared" ca="1" si="2449"/>
        <v>2319613.5802680701</v>
      </c>
    </row>
    <row r="544" spans="1:58" x14ac:dyDescent="0.2">
      <c r="B544" s="39" t="s">
        <v>285</v>
      </c>
      <c r="C544" s="3" t="s">
        <v>43</v>
      </c>
      <c r="D544" s="85">
        <f t="shared" ref="D544:J544" ca="1" si="2450">(-D541+SQRT(D543))/2/D540</f>
        <v>794.89389389997041</v>
      </c>
      <c r="E544" s="85">
        <f t="shared" ca="1" si="2450"/>
        <v>781.11386512745764</v>
      </c>
      <c r="F544" s="85">
        <f t="shared" ca="1" si="2450"/>
        <v>760.80600055440334</v>
      </c>
      <c r="G544" s="85">
        <f t="shared" ca="1" si="2450"/>
        <v>737.47569816952216</v>
      </c>
      <c r="H544" s="85">
        <f t="shared" ca="1" si="2450"/>
        <v>692.23983229688395</v>
      </c>
      <c r="I544" s="85">
        <f t="shared" ca="1" si="2450"/>
        <v>658.38386508435531</v>
      </c>
      <c r="J544" s="85">
        <f t="shared" ca="1" si="2450"/>
        <v>639.23628052610047</v>
      </c>
      <c r="K544" s="85"/>
      <c r="L544" s="85">
        <f t="shared" ref="L544:R544" ca="1" si="2451">(-L541+SQRT(L543))/2/L540</f>
        <v>794.8582425963466</v>
      </c>
      <c r="M544" s="85">
        <f t="shared" ca="1" si="2451"/>
        <v>782.17274107808441</v>
      </c>
      <c r="N544" s="85">
        <f t="shared" ca="1" si="2451"/>
        <v>762.78569202831102</v>
      </c>
      <c r="O544" s="85">
        <f t="shared" ca="1" si="2451"/>
        <v>740.23979469308938</v>
      </c>
      <c r="P544" s="85">
        <f t="shared" ca="1" si="2451"/>
        <v>695.69022424011723</v>
      </c>
      <c r="Q544" s="85">
        <f t="shared" ca="1" si="2451"/>
        <v>660.99914791213428</v>
      </c>
      <c r="R544" s="85">
        <f t="shared" ca="1" si="2451"/>
        <v>639.72317892425815</v>
      </c>
      <c r="S544" s="85"/>
      <c r="T544" s="85">
        <f t="shared" ref="T544:Z544" ca="1" si="2452">(-T541+SQRT(T543))/2/T540</f>
        <v>794.77785271862251</v>
      </c>
      <c r="U544" s="85">
        <f t="shared" ca="1" si="2452"/>
        <v>783.38949431424976</v>
      </c>
      <c r="V544" s="85">
        <f t="shared" ca="1" si="2452"/>
        <v>765.22550273424429</v>
      </c>
      <c r="W544" s="85">
        <f t="shared" ca="1" si="2452"/>
        <v>743.83027805641336</v>
      </c>
      <c r="X544" s="85">
        <f t="shared" ca="1" si="2452"/>
        <v>700.83514376211633</v>
      </c>
      <c r="Y544" s="85">
        <f t="shared" ca="1" si="2452"/>
        <v>666.45841405937506</v>
      </c>
      <c r="Z544" s="85">
        <f t="shared" ca="1" si="2452"/>
        <v>644.45741058100111</v>
      </c>
      <c r="AA544" s="85"/>
      <c r="AB544" s="85">
        <f t="shared" ref="AB544:AH544" ca="1" si="2453">(-AB541+SQRT(AB543))/2/AB540</f>
        <v>794.65289781391584</v>
      </c>
      <c r="AC544" s="85">
        <f t="shared" ca="1" si="2453"/>
        <v>783.40658391087879</v>
      </c>
      <c r="AD544" s="85">
        <f t="shared" ca="1" si="2453"/>
        <v>767.96733099001301</v>
      </c>
      <c r="AE544" s="85">
        <f t="shared" ca="1" si="2453"/>
        <v>748.04856518689235</v>
      </c>
      <c r="AF544" s="85">
        <f t="shared" ca="1" si="2453"/>
        <v>707.37189384785313</v>
      </c>
      <c r="AG544" s="85">
        <f t="shared" ca="1" si="2453"/>
        <v>674.21237911776336</v>
      </c>
      <c r="AH544" s="85">
        <f t="shared" ca="1" si="2453"/>
        <v>652.48553903088032</v>
      </c>
      <c r="AI544" s="85"/>
      <c r="AJ544" s="85">
        <f t="shared" ref="AJ544:AP544" ca="1" si="2454">(-AJ541+SQRT(AJ543))/2/AJ540</f>
        <v>794.48186273573469</v>
      </c>
      <c r="AK544" s="85">
        <f t="shared" ca="1" si="2454"/>
        <v>783.21833575203948</v>
      </c>
      <c r="AL544" s="85">
        <f t="shared" ca="1" si="2454"/>
        <v>770.82543744048382</v>
      </c>
      <c r="AM544" s="85">
        <f t="shared" ca="1" si="2454"/>
        <v>752.63267681170839</v>
      </c>
      <c r="AN544" s="85">
        <f t="shared" ca="1" si="2454"/>
        <v>714.92385078162943</v>
      </c>
      <c r="AO544" s="85">
        <f t="shared" ca="1" si="2454"/>
        <v>683.67018047382714</v>
      </c>
      <c r="AP544" s="85">
        <f t="shared" ca="1" si="2454"/>
        <v>662.87222334267119</v>
      </c>
      <c r="AQ544" s="85"/>
      <c r="AR544" s="85">
        <f t="shared" ref="AR544:AX544" ca="1" si="2455">(-AR541+SQRT(AR543))/2/AR540</f>
        <v>794.26177056923427</v>
      </c>
      <c r="AS544" s="85">
        <f t="shared" ca="1" si="2455"/>
        <v>782.90159733116116</v>
      </c>
      <c r="AT544" s="85">
        <f t="shared" ca="1" si="2455"/>
        <v>770.7262857000992</v>
      </c>
      <c r="AU544" s="85">
        <f t="shared" ca="1" si="2455"/>
        <v>757.33090080946772</v>
      </c>
      <c r="AV544" s="85">
        <f t="shared" ca="1" si="2455"/>
        <v>723.01932246449746</v>
      </c>
      <c r="AW544" s="85">
        <f t="shared" ca="1" si="2455"/>
        <v>694.22339509331414</v>
      </c>
      <c r="AX544" s="85">
        <f t="shared" ca="1" si="2455"/>
        <v>674.89186010531512</v>
      </c>
      <c r="AY544" s="85"/>
      <c r="AZ544" s="85">
        <f t="shared" ref="AZ544:BF544" ca="1" si="2456">(-AZ541+SQRT(AZ543))/2/AZ540</f>
        <v>793.65888974891971</v>
      </c>
      <c r="BA544" s="85">
        <f t="shared" ca="1" si="2456"/>
        <v>781.90143709676613</v>
      </c>
      <c r="BB544" s="85">
        <f t="shared" ca="1" si="2456"/>
        <v>769.61540597754004</v>
      </c>
      <c r="BC544" s="85">
        <f t="shared" ca="1" si="2456"/>
        <v>758.7141697909891</v>
      </c>
      <c r="BD544" s="85">
        <f t="shared" ca="1" si="2456"/>
        <v>739.20585644659434</v>
      </c>
      <c r="BE544" s="85">
        <f t="shared" ca="1" si="2456"/>
        <v>716.22421362464286</v>
      </c>
      <c r="BF544" s="85">
        <f t="shared" ca="1" si="2456"/>
        <v>700.58890378446677</v>
      </c>
    </row>
    <row r="545" spans="2:58" x14ac:dyDescent="0.2">
      <c r="B545" s="39" t="s">
        <v>294</v>
      </c>
      <c r="C545" s="3" t="s">
        <v>45</v>
      </c>
      <c r="D545" s="100">
        <f t="shared" ref="D545:J545" ca="1" si="2457">D$159/D$17/D544</f>
        <v>0.45477009801343843</v>
      </c>
      <c r="E545" s="100">
        <f t="shared" ca="1" si="2457"/>
        <v>0.47292826513450015</v>
      </c>
      <c r="F545" s="100">
        <f t="shared" ca="1" si="2457"/>
        <v>0.49243428489152441</v>
      </c>
      <c r="G545" s="100">
        <f t="shared" ca="1" si="2457"/>
        <v>0.51984322051033671</v>
      </c>
      <c r="H545" s="100">
        <f t="shared" ca="1" si="2457"/>
        <v>0.5939623813222874</v>
      </c>
      <c r="I545" s="100">
        <f t="shared" ca="1" si="2457"/>
        <v>0.69082880395954172</v>
      </c>
      <c r="J545" s="100">
        <f t="shared" ca="1" si="2457"/>
        <v>0.81048092102247227</v>
      </c>
      <c r="K545" s="100"/>
      <c r="L545" s="100">
        <f t="shared" ref="L545:R545" ca="1" si="2458">L$159/L$17/L544</f>
        <v>0.45319074025460587</v>
      </c>
      <c r="M545" s="100">
        <f t="shared" ca="1" si="2458"/>
        <v>0.48677081120180038</v>
      </c>
      <c r="N545" s="100">
        <f t="shared" ca="1" si="2458"/>
        <v>0.50536260168572156</v>
      </c>
      <c r="O545" s="100">
        <f t="shared" ca="1" si="2458"/>
        <v>0.5317295174233253</v>
      </c>
      <c r="P545" s="100">
        <f t="shared" ca="1" si="2458"/>
        <v>0.60370609870552283</v>
      </c>
      <c r="Q545" s="100">
        <f t="shared" ca="1" si="2458"/>
        <v>0.69729744582087827</v>
      </c>
      <c r="R545" s="100">
        <f t="shared" ca="1" si="2458"/>
        <v>0.81171105090805518</v>
      </c>
      <c r="S545" s="100"/>
      <c r="T545" s="100">
        <f t="shared" ref="T545:Z545" ca="1" si="2459">T$159/T$17/T544</f>
        <v>0.44968899619161801</v>
      </c>
      <c r="U545" s="100">
        <f t="shared" ca="1" si="2459"/>
        <v>0.50428423016667157</v>
      </c>
      <c r="V545" s="100">
        <f t="shared" ca="1" si="2459"/>
        <v>0.52279044730598534</v>
      </c>
      <c r="W545" s="100">
        <f t="shared" ca="1" si="2459"/>
        <v>0.54846090128373881</v>
      </c>
      <c r="X545" s="100">
        <f t="shared" ca="1" si="2459"/>
        <v>0.61916895922584003</v>
      </c>
      <c r="Y545" s="100">
        <f t="shared" ca="1" si="2459"/>
        <v>0.71140766617117146</v>
      </c>
      <c r="Z545" s="100">
        <f t="shared" ca="1" si="2459"/>
        <v>0.82397143551363972</v>
      </c>
      <c r="AA545" s="100"/>
      <c r="AB545" s="100">
        <f t="shared" ref="AB545:AH545" ca="1" si="2460">AB$159/AB$17/AB544</f>
        <v>0.44440360858191913</v>
      </c>
      <c r="AC545" s="100">
        <f t="shared" ca="1" si="2460"/>
        <v>0.50454384507198413</v>
      </c>
      <c r="AD545" s="100">
        <f t="shared" ca="1" si="2460"/>
        <v>0.54470518621562158</v>
      </c>
      <c r="AE545" s="100">
        <f t="shared" ca="1" si="2460"/>
        <v>0.57029299449034732</v>
      </c>
      <c r="AF545" s="100">
        <f t="shared" ca="1" si="2460"/>
        <v>0.64064387259467337</v>
      </c>
      <c r="AG545" s="100">
        <f t="shared" ca="1" si="2460"/>
        <v>0.73300654782052221</v>
      </c>
      <c r="AH545" s="100">
        <f t="shared" ca="1" si="2460"/>
        <v>0.84609576320458435</v>
      </c>
      <c r="AI545" s="100"/>
      <c r="AJ545" s="100">
        <f t="shared" ref="AJ545:AP545" ca="1" si="2461">AJ$159/AJ$17/AJ544</f>
        <v>0.43746223654269178</v>
      </c>
      <c r="AK545" s="100">
        <f t="shared" ca="1" si="2461"/>
        <v>0.50170600638268381</v>
      </c>
      <c r="AL545" s="100">
        <f t="shared" ca="1" si="2461"/>
        <v>0.57076311157407444</v>
      </c>
      <c r="AM545" s="100">
        <f t="shared" ca="1" si="2461"/>
        <v>0.59725169185764415</v>
      </c>
      <c r="AN545" s="100">
        <f t="shared" ca="1" si="2461"/>
        <v>0.66847344075149673</v>
      </c>
      <c r="AO545" s="100">
        <f t="shared" ca="1" si="2461"/>
        <v>0.76222164696179262</v>
      </c>
      <c r="AP545" s="100">
        <f t="shared" ca="1" si="2461"/>
        <v>0.87755450770667831</v>
      </c>
      <c r="AQ545" s="100"/>
      <c r="AR545" s="100">
        <f t="shared" ref="AR545:AX545" ca="1" si="2462">AR$159/AR$17/AR544</f>
        <v>0.42899068722862166</v>
      </c>
      <c r="AS545" s="100">
        <f t="shared" ca="1" si="2462"/>
        <v>0.497037371672367</v>
      </c>
      <c r="AT545" s="100">
        <f t="shared" ca="1" si="2462"/>
        <v>0.56979568808928793</v>
      </c>
      <c r="AU545" s="100">
        <f t="shared" ca="1" si="2462"/>
        <v>0.62927441245193794</v>
      </c>
      <c r="AV545" s="100">
        <f t="shared" ca="1" si="2462"/>
        <v>0.70274409412331995</v>
      </c>
      <c r="AW545" s="100">
        <f t="shared" ca="1" si="2462"/>
        <v>0.79934082416245555</v>
      </c>
      <c r="AX545" s="100">
        <f t="shared" ca="1" si="2462"/>
        <v>0.91874298302022783</v>
      </c>
      <c r="AY545" s="100"/>
      <c r="AZ545" s="100">
        <f t="shared" ref="AZ545:BF545" ca="1" si="2463">AZ$159/AZ$17/AZ544</f>
        <v>0.40808832156964459</v>
      </c>
      <c r="BA545" s="100">
        <f t="shared" ca="1" si="2463"/>
        <v>0.48310859995718103</v>
      </c>
      <c r="BB545" s="100">
        <f t="shared" ca="1" si="2463"/>
        <v>0.55928265965040369</v>
      </c>
      <c r="BC545" s="100">
        <f t="shared" ca="1" si="2463"/>
        <v>0.63972938364813714</v>
      </c>
      <c r="BD545" s="100">
        <f t="shared" ca="1" si="2463"/>
        <v>0.79078276749912224</v>
      </c>
      <c r="BE545" s="100">
        <f t="shared" ca="1" si="2463"/>
        <v>0.8981886217320213</v>
      </c>
      <c r="BF545" s="100">
        <f t="shared" ca="1" si="2463"/>
        <v>1.0306694118201094</v>
      </c>
    </row>
    <row r="546" spans="2:58" x14ac:dyDescent="0.2">
      <c r="B546" s="39" t="s">
        <v>295</v>
      </c>
      <c r="C546" s="29" t="s">
        <v>47</v>
      </c>
      <c r="D546" s="92">
        <f t="shared" ref="D546:J546" ca="1" si="2464">D$27/D$41/D545*1000000</f>
        <v>110.0693324388233</v>
      </c>
      <c r="E546" s="92">
        <f t="shared" ca="1" si="2464"/>
        <v>211.68640063093491</v>
      </c>
      <c r="F546" s="92">
        <f t="shared" ca="1" si="2464"/>
        <v>304.95180354371962</v>
      </c>
      <c r="G546" s="92">
        <f t="shared" ca="1" si="2464"/>
        <v>385.16413508162367</v>
      </c>
      <c r="H546" s="92">
        <f t="shared" ca="1" si="2464"/>
        <v>505.65062039829684</v>
      </c>
      <c r="I546" s="92">
        <f t="shared" ca="1" si="2464"/>
        <v>579.66594113709175</v>
      </c>
      <c r="J546" s="92">
        <f t="shared" ca="1" si="2464"/>
        <v>617.61159088517866</v>
      </c>
      <c r="K546" s="92"/>
      <c r="L546" s="92">
        <f t="shared" ref="L546:R546" ca="1" si="2465">L$27/L$41/L545*1000000</f>
        <v>110.45292115491027</v>
      </c>
      <c r="M546" s="92">
        <f t="shared" ca="1" si="2465"/>
        <v>205.66656812429784</v>
      </c>
      <c r="N546" s="92">
        <f t="shared" ca="1" si="2465"/>
        <v>297.15044762615844</v>
      </c>
      <c r="O546" s="92">
        <f t="shared" ca="1" si="2465"/>
        <v>376.55416493740501</v>
      </c>
      <c r="P546" s="92">
        <f t="shared" ca="1" si="2465"/>
        <v>497.48950234700823</v>
      </c>
      <c r="Q546" s="92">
        <f t="shared" ca="1" si="2465"/>
        <v>574.2885352754995</v>
      </c>
      <c r="R546" s="92">
        <f t="shared" ca="1" si="2465"/>
        <v>616.67561437632082</v>
      </c>
      <c r="S546" s="92"/>
      <c r="T546" s="92">
        <f t="shared" ref="T546:Z546" ca="1" si="2466">T$27/T$41/T545*1000000</f>
        <v>111.31302194494397</v>
      </c>
      <c r="U546" s="92">
        <f t="shared" ca="1" si="2466"/>
        <v>198.52392007155669</v>
      </c>
      <c r="V546" s="92">
        <f t="shared" ca="1" si="2466"/>
        <v>287.24458160678586</v>
      </c>
      <c r="W546" s="92">
        <f t="shared" ca="1" si="2466"/>
        <v>365.06697913608599</v>
      </c>
      <c r="X546" s="92">
        <f t="shared" ca="1" si="2466"/>
        <v>485.06541249158005</v>
      </c>
      <c r="Y546" s="92">
        <f t="shared" ca="1" si="2466"/>
        <v>562.89796674115007</v>
      </c>
      <c r="Z546" s="92">
        <f t="shared" ca="1" si="2466"/>
        <v>607.49971350977478</v>
      </c>
      <c r="AA546" s="92"/>
      <c r="AB546" s="92">
        <f t="shared" ref="AB546:AH546" ca="1" si="2467">AB$27/AB$41/AB545*1000000</f>
        <v>112.63689163372374</v>
      </c>
      <c r="AC546" s="92">
        <f t="shared" ca="1" si="2467"/>
        <v>198.42176885275768</v>
      </c>
      <c r="AD546" s="92">
        <f t="shared" ca="1" si="2467"/>
        <v>275.68807330023822</v>
      </c>
      <c r="AE546" s="92">
        <f t="shared" ca="1" si="2467"/>
        <v>351.09139747515968</v>
      </c>
      <c r="AF546" s="92">
        <f t="shared" ca="1" si="2467"/>
        <v>468.80561799875949</v>
      </c>
      <c r="AG546" s="92">
        <f t="shared" ca="1" si="2467"/>
        <v>546.31153023461127</v>
      </c>
      <c r="AH546" s="92">
        <f t="shared" ca="1" si="2467"/>
        <v>591.61436894435656</v>
      </c>
      <c r="AI546" s="92"/>
      <c r="AJ546" s="92">
        <f t="shared" ref="AJ546:AP546" ca="1" si="2468">AJ$27/AJ$41/AJ545*1000000</f>
        <v>114.4241420632714</v>
      </c>
      <c r="AK546" s="92">
        <f t="shared" ca="1" si="2468"/>
        <v>199.54411733032453</v>
      </c>
      <c r="AL546" s="92">
        <f t="shared" ca="1" si="2468"/>
        <v>263.10166207183676</v>
      </c>
      <c r="AM546" s="92">
        <f t="shared" ca="1" si="2468"/>
        <v>335.24386307411839</v>
      </c>
      <c r="AN546" s="92">
        <f t="shared" ca="1" si="2468"/>
        <v>449.28852561625411</v>
      </c>
      <c r="AO546" s="92">
        <f t="shared" ca="1" si="2468"/>
        <v>525.372023227113</v>
      </c>
      <c r="AP546" s="92">
        <f t="shared" ca="1" si="2468"/>
        <v>570.40606209510395</v>
      </c>
      <c r="AQ546" s="92"/>
      <c r="AR546" s="92">
        <f t="shared" ref="AR546:AX546" ca="1" si="2469">AR$27/AR$41/AR545*1000000</f>
        <v>116.68374767026346</v>
      </c>
      <c r="AS546" s="92">
        <f t="shared" ca="1" si="2469"/>
        <v>201.41842024093538</v>
      </c>
      <c r="AT546" s="92">
        <f t="shared" ca="1" si="2469"/>
        <v>263.54836732443033</v>
      </c>
      <c r="AU546" s="92">
        <f t="shared" ca="1" si="2469"/>
        <v>318.18386453334807</v>
      </c>
      <c r="AV546" s="92">
        <f t="shared" ca="1" si="2469"/>
        <v>427.37811547678427</v>
      </c>
      <c r="AW546" s="92">
        <f t="shared" ca="1" si="2469"/>
        <v>500.97519944813052</v>
      </c>
      <c r="AX546" s="92">
        <f t="shared" ca="1" si="2469"/>
        <v>544.83399630357019</v>
      </c>
      <c r="AY546" s="92"/>
      <c r="AZ546" s="92">
        <f t="shared" ref="AZ546:BF546" ca="1" si="2470">AZ$27/AZ$41/AZ545*1000000</f>
        <v>122.66031262287612</v>
      </c>
      <c r="BA546" s="92">
        <f t="shared" ca="1" si="2470"/>
        <v>207.22562631223704</v>
      </c>
      <c r="BB546" s="92">
        <f t="shared" ca="1" si="2470"/>
        <v>268.50237659486817</v>
      </c>
      <c r="BC546" s="92">
        <f t="shared" ca="1" si="2470"/>
        <v>312.98384836429057</v>
      </c>
      <c r="BD546" s="92">
        <f t="shared" ca="1" si="2470"/>
        <v>379.79766245879625</v>
      </c>
      <c r="BE546" s="92">
        <f t="shared" ca="1" si="2470"/>
        <v>445.84168527943706</v>
      </c>
      <c r="BF546" s="92">
        <f t="shared" ca="1" si="2470"/>
        <v>485.66728116128564</v>
      </c>
    </row>
    <row r="547" spans="2:58" x14ac:dyDescent="0.2">
      <c r="B547" s="39" t="s">
        <v>300</v>
      </c>
      <c r="C547" s="29" t="s">
        <v>47</v>
      </c>
      <c r="D547" s="92">
        <f t="shared" ref="D547:J547" ca="1" si="2471">D546*D$54</f>
        <v>49.970431239899696</v>
      </c>
      <c r="E547" s="92">
        <f t="shared" ca="1" si="2471"/>
        <v>96.103614810504055</v>
      </c>
      <c r="F547" s="92">
        <f t="shared" ca="1" si="2471"/>
        <v>138.44522168728938</v>
      </c>
      <c r="G547" s="92">
        <f t="shared" ca="1" si="2471"/>
        <v>174.86085816745663</v>
      </c>
      <c r="H547" s="92">
        <f t="shared" ca="1" si="2471"/>
        <v>229.56057784823466</v>
      </c>
      <c r="I547" s="92">
        <f t="shared" ca="1" si="2471"/>
        <v>263.162830298823</v>
      </c>
      <c r="J547" s="92">
        <f t="shared" ca="1" si="2471"/>
        <v>280.3897947908988</v>
      </c>
      <c r="K547" s="92"/>
      <c r="L547" s="92">
        <f t="shared" ref="L547:R547" ca="1" si="2472">L546*L$54</f>
        <v>50.144576872810475</v>
      </c>
      <c r="M547" s="92">
        <f t="shared" ca="1" si="2472"/>
        <v>93.370668042467528</v>
      </c>
      <c r="N547" s="92">
        <f t="shared" ca="1" si="2472"/>
        <v>134.90348021562968</v>
      </c>
      <c r="O547" s="92">
        <f t="shared" ca="1" si="2472"/>
        <v>170.95201351894022</v>
      </c>
      <c r="P547" s="92">
        <f t="shared" ca="1" si="2472"/>
        <v>225.85550778569672</v>
      </c>
      <c r="Q547" s="92">
        <f t="shared" ca="1" si="2472"/>
        <v>260.72153912441638</v>
      </c>
      <c r="R547" s="92">
        <f t="shared" ca="1" si="2472"/>
        <v>279.96487034789794</v>
      </c>
      <c r="S547" s="92"/>
      <c r="T547" s="92">
        <f t="shared" ref="T547:Z547" ca="1" si="2473">T546*T$54</f>
        <v>50.535054460304252</v>
      </c>
      <c r="U547" s="92">
        <f t="shared" ca="1" si="2473"/>
        <v>90.127973683539864</v>
      </c>
      <c r="V547" s="92">
        <f t="shared" ca="1" si="2473"/>
        <v>130.40631115114175</v>
      </c>
      <c r="W547" s="92">
        <f t="shared" ca="1" si="2473"/>
        <v>165.73694029639839</v>
      </c>
      <c r="X547" s="92">
        <f t="shared" ca="1" si="2473"/>
        <v>220.21508902342183</v>
      </c>
      <c r="Y547" s="92">
        <f t="shared" ca="1" si="2473"/>
        <v>255.55032922318952</v>
      </c>
      <c r="Z547" s="92">
        <f t="shared" ca="1" si="2473"/>
        <v>275.79909852793418</v>
      </c>
      <c r="AA547" s="92"/>
      <c r="AB547" s="92">
        <f t="shared" ref="AB547:AH547" ca="1" si="2474">AB546*AB$54</f>
        <v>51.136078721903417</v>
      </c>
      <c r="AC547" s="92">
        <f t="shared" ca="1" si="2474"/>
        <v>90.081598000668308</v>
      </c>
      <c r="AD547" s="92">
        <f t="shared" ca="1" si="2474"/>
        <v>125.15976616980795</v>
      </c>
      <c r="AE547" s="92">
        <f t="shared" ca="1" si="2474"/>
        <v>159.39215899400361</v>
      </c>
      <c r="AF547" s="92">
        <f t="shared" ca="1" si="2474"/>
        <v>212.83329679596389</v>
      </c>
      <c r="AG547" s="92">
        <f t="shared" ca="1" si="2474"/>
        <v>248.02024462468771</v>
      </c>
      <c r="AH547" s="92">
        <f t="shared" ca="1" si="2474"/>
        <v>268.58730301014504</v>
      </c>
      <c r="AI547" s="92"/>
      <c r="AJ547" s="92">
        <f t="shared" ref="AJ547:AP547" ca="1" si="2475">AJ546*AJ$54</f>
        <v>51.947473437573485</v>
      </c>
      <c r="AK547" s="92">
        <f t="shared" ca="1" si="2475"/>
        <v>90.591133546880798</v>
      </c>
      <c r="AL547" s="92">
        <f t="shared" ca="1" si="2475"/>
        <v>119.44565504629854</v>
      </c>
      <c r="AM547" s="92">
        <f t="shared" ca="1" si="2475"/>
        <v>152.19752893163522</v>
      </c>
      <c r="AN547" s="92">
        <f t="shared" ca="1" si="2475"/>
        <v>203.97272227176737</v>
      </c>
      <c r="AO547" s="92">
        <f t="shared" ca="1" si="2475"/>
        <v>238.51390737405382</v>
      </c>
      <c r="AP547" s="92">
        <f t="shared" ca="1" si="2475"/>
        <v>258.95893318502323</v>
      </c>
      <c r="AQ547" s="92"/>
      <c r="AR547" s="92">
        <f t="shared" ref="AR547:AX547" ca="1" si="2476">AR546*AR$54</f>
        <v>52.973312916306085</v>
      </c>
      <c r="AS547" s="92">
        <f t="shared" ca="1" si="2476"/>
        <v>91.442049261932297</v>
      </c>
      <c r="AT547" s="92">
        <f t="shared" ca="1" si="2476"/>
        <v>119.64845498715977</v>
      </c>
      <c r="AU547" s="92">
        <f t="shared" ca="1" si="2476"/>
        <v>144.45245166855494</v>
      </c>
      <c r="AV547" s="92">
        <f t="shared" ca="1" si="2476"/>
        <v>194.02560422305103</v>
      </c>
      <c r="AW547" s="92">
        <f t="shared" ca="1" si="2476"/>
        <v>227.43798115457591</v>
      </c>
      <c r="AX547" s="92">
        <f t="shared" ca="1" si="2476"/>
        <v>247.34945825695223</v>
      </c>
      <c r="AY547" s="92"/>
      <c r="AZ547" s="92">
        <f t="shared" ref="AZ547:BF547" ca="1" si="2477">AZ546*AZ$54</f>
        <v>55.686616625868574</v>
      </c>
      <c r="BA547" s="92">
        <f t="shared" ca="1" si="2477"/>
        <v>94.078465648333079</v>
      </c>
      <c r="BB547" s="92">
        <f t="shared" ca="1" si="2477"/>
        <v>121.89752813156019</v>
      </c>
      <c r="BC547" s="92">
        <f t="shared" ca="1" si="2477"/>
        <v>142.0916937293108</v>
      </c>
      <c r="BD547" s="92">
        <f t="shared" ca="1" si="2477"/>
        <v>172.42453057958062</v>
      </c>
      <c r="BE547" s="92">
        <f t="shared" ca="1" si="2477"/>
        <v>202.40788950473339</v>
      </c>
      <c r="BF547" s="92">
        <f t="shared" ca="1" si="2477"/>
        <v>220.48833168155906</v>
      </c>
    </row>
    <row r="548" spans="2:58" x14ac:dyDescent="0.2">
      <c r="B548" s="39" t="s">
        <v>261</v>
      </c>
      <c r="C548" s="29" t="s">
        <v>47</v>
      </c>
      <c r="D548" s="92">
        <f t="shared" ref="D548:J548" ca="1" si="2478">D546*D$55</f>
        <v>98.072493316049901</v>
      </c>
      <c r="E548" s="92">
        <f t="shared" ca="1" si="2478"/>
        <v>188.61396404411562</v>
      </c>
      <c r="F548" s="92">
        <f t="shared" ca="1" si="2478"/>
        <v>271.71404652046363</v>
      </c>
      <c r="G548" s="92">
        <f t="shared" ca="1" si="2478"/>
        <v>343.18375724109649</v>
      </c>
      <c r="H548" s="92">
        <f t="shared" ca="1" si="2478"/>
        <v>450.53800173477828</v>
      </c>
      <c r="I548" s="92">
        <f t="shared" ca="1" si="2478"/>
        <v>516.48613540293911</v>
      </c>
      <c r="J548" s="92">
        <f t="shared" ca="1" si="2478"/>
        <v>550.2959568930512</v>
      </c>
      <c r="K548" s="92"/>
      <c r="L548" s="92">
        <f t="shared" ref="L548:R548" ca="1" si="2479">L546*L$55</f>
        <v>98.414273364688441</v>
      </c>
      <c r="M548" s="92">
        <f t="shared" ca="1" si="2479"/>
        <v>183.25025400618077</v>
      </c>
      <c r="N548" s="92">
        <f t="shared" ca="1" si="2479"/>
        <v>264.76298750040104</v>
      </c>
      <c r="O548" s="92">
        <f t="shared" ca="1" si="2479"/>
        <v>335.51221766953057</v>
      </c>
      <c r="P548" s="92">
        <f t="shared" ca="1" si="2479"/>
        <v>443.26639230640865</v>
      </c>
      <c r="Q548" s="92">
        <f t="shared" ca="1" si="2479"/>
        <v>511.69483169705165</v>
      </c>
      <c r="R548" s="92">
        <f t="shared" ca="1" si="2479"/>
        <v>549.46199571717182</v>
      </c>
      <c r="S548" s="92"/>
      <c r="T548" s="92">
        <f t="shared" ref="T548:Z548" ca="1" si="2480">T546*T$55</f>
        <v>99.180628780068034</v>
      </c>
      <c r="U548" s="92">
        <f t="shared" ca="1" si="2480"/>
        <v>176.88610799120707</v>
      </c>
      <c r="V548" s="92">
        <f t="shared" ca="1" si="2480"/>
        <v>255.93679624940424</v>
      </c>
      <c r="W548" s="92">
        <f t="shared" ca="1" si="2480"/>
        <v>325.27706017599138</v>
      </c>
      <c r="X548" s="92">
        <f t="shared" ca="1" si="2480"/>
        <v>432.19644718811963</v>
      </c>
      <c r="Y548" s="92">
        <f t="shared" ca="1" si="2480"/>
        <v>501.54576081873159</v>
      </c>
      <c r="Z548" s="92">
        <f t="shared" ca="1" si="2480"/>
        <v>541.28620817977367</v>
      </c>
      <c r="AA548" s="92"/>
      <c r="AB548" s="92">
        <f t="shared" ref="AB548:AH548" ca="1" si="2481">AB546*AB$55</f>
        <v>100.36020530994602</v>
      </c>
      <c r="AC548" s="92">
        <f t="shared" ca="1" si="2481"/>
        <v>176.79509058880336</v>
      </c>
      <c r="AD548" s="92">
        <f t="shared" ca="1" si="2481"/>
        <v>245.63987195143321</v>
      </c>
      <c r="AE548" s="92">
        <f t="shared" ca="1" si="2481"/>
        <v>312.8247257367787</v>
      </c>
      <c r="AF548" s="92">
        <f t="shared" ca="1" si="2481"/>
        <v>417.70886421305443</v>
      </c>
      <c r="AG548" s="92">
        <f t="shared" ca="1" si="2481"/>
        <v>486.76713767836941</v>
      </c>
      <c r="AH548" s="92">
        <f t="shared" ca="1" si="2481"/>
        <v>527.13226253300581</v>
      </c>
      <c r="AI548" s="92"/>
      <c r="AJ548" s="92">
        <f t="shared" ref="AJ548:AP548" ca="1" si="2482">AJ546*AJ$55</f>
        <v>101.95265710303147</v>
      </c>
      <c r="AK548" s="92">
        <f t="shared" ca="1" si="2482"/>
        <v>177.79511040472829</v>
      </c>
      <c r="AL548" s="92">
        <f t="shared" ca="1" si="2482"/>
        <v>234.42529743080979</v>
      </c>
      <c r="AM548" s="92">
        <f t="shared" ca="1" si="2482"/>
        <v>298.70446919315134</v>
      </c>
      <c r="AN548" s="92">
        <f t="shared" ca="1" si="2482"/>
        <v>400.319007567055</v>
      </c>
      <c r="AO548" s="92">
        <f t="shared" ca="1" si="2482"/>
        <v>468.1099003214004</v>
      </c>
      <c r="AP548" s="92">
        <f t="shared" ca="1" si="2482"/>
        <v>508.23552276333288</v>
      </c>
      <c r="AQ548" s="92"/>
      <c r="AR548" s="92">
        <f t="shared" ref="AR548:AW548" ca="1" si="2483">AR546*AR$55</f>
        <v>103.965980440954</v>
      </c>
      <c r="AS548" s="92">
        <f t="shared" ca="1" si="2483"/>
        <v>179.46512652638782</v>
      </c>
      <c r="AT548" s="92">
        <f t="shared" ca="1" si="2483"/>
        <v>234.82331472525988</v>
      </c>
      <c r="AU548" s="92">
        <f t="shared" ca="1" si="2483"/>
        <v>283.50389919068095</v>
      </c>
      <c r="AV548" s="92">
        <f t="shared" ca="1" si="2483"/>
        <v>380.79668918514443</v>
      </c>
      <c r="AW548" s="92">
        <f t="shared" ca="1" si="2483"/>
        <v>446.37217116485311</v>
      </c>
      <c r="AX548" s="92">
        <f ca="1">AX546*AX$55</f>
        <v>485.4506453061021</v>
      </c>
      <c r="AY548" s="92"/>
      <c r="AZ548" s="92">
        <f t="shared" ref="AZ548:BF548" ca="1" si="2484">AZ546*AZ$55</f>
        <v>109.29113880596742</v>
      </c>
      <c r="BA548" s="92">
        <f t="shared" ca="1" si="2484"/>
        <v>184.63938502322389</v>
      </c>
      <c r="BB548" s="92">
        <f t="shared" ca="1" si="2484"/>
        <v>239.23736930610963</v>
      </c>
      <c r="BC548" s="92">
        <f t="shared" ca="1" si="2484"/>
        <v>278.87065085816567</v>
      </c>
      <c r="BD548" s="92">
        <f t="shared" ca="1" si="2484"/>
        <v>338.40219512227901</v>
      </c>
      <c r="BE548" s="92">
        <f t="shared" ca="1" si="2484"/>
        <v>397.24785033911542</v>
      </c>
      <c r="BF548" s="92">
        <f t="shared" ca="1" si="2484"/>
        <v>432.7327160995319</v>
      </c>
    </row>
    <row r="549" spans="2:58" x14ac:dyDescent="0.2">
      <c r="B549" s="39" t="s">
        <v>301</v>
      </c>
      <c r="C549" s="3" t="s">
        <v>44</v>
      </c>
      <c r="D549" s="104">
        <f t="shared" ref="D549:J549" ca="1" si="2485">D$159*(1-(1-D544/D$29)/D$32)^(-1/D$21)</f>
        <v>106897.27217096213</v>
      </c>
      <c r="E549" s="104">
        <f t="shared" ca="1" si="2485"/>
        <v>117863.46294428651</v>
      </c>
      <c r="F549" s="104">
        <f t="shared" ca="1" si="2485"/>
        <v>134049.8365291137</v>
      </c>
      <c r="G549" s="104">
        <f t="shared" ca="1" si="2485"/>
        <v>157111.36141914208</v>
      </c>
      <c r="H549" s="104">
        <f t="shared" ca="1" si="2485"/>
        <v>222192.95757090105</v>
      </c>
      <c r="I549" s="104">
        <f t="shared" ca="1" si="2485"/>
        <v>306234.91148978687</v>
      </c>
      <c r="J549" s="104">
        <f t="shared" ca="1" si="2485"/>
        <v>397152.22540637682</v>
      </c>
      <c r="K549" s="104"/>
      <c r="L549" s="104">
        <f t="shared" ref="L549:R549" ca="1" si="2486">L$159*(1-(1-L544/L$29)/L$32)^(-1/L$21)</f>
        <v>106542.00805234045</v>
      </c>
      <c r="M549" s="104">
        <f t="shared" ca="1" si="2486"/>
        <v>120764.42908966762</v>
      </c>
      <c r="N549" s="104">
        <f t="shared" ca="1" si="2486"/>
        <v>136375.45323635958</v>
      </c>
      <c r="O549" s="104">
        <f t="shared" ca="1" si="2486"/>
        <v>158695.69554768255</v>
      </c>
      <c r="P549" s="104">
        <f t="shared" ca="1" si="2486"/>
        <v>222077.33652138402</v>
      </c>
      <c r="Q549" s="104">
        <f t="shared" ca="1" si="2486"/>
        <v>304974.50233847677</v>
      </c>
      <c r="R549" s="104">
        <f t="shared" ca="1" si="2486"/>
        <v>396726.58454488509</v>
      </c>
      <c r="S549" s="104"/>
      <c r="T549" s="104">
        <f t="shared" ref="T549:Z549" ca="1" si="2487">T$159*(1-(1-T544/T$29)/T$32)^(-1/T$21)</f>
        <v>105754.53022512545</v>
      </c>
      <c r="U549" s="104">
        <f t="shared" ca="1" si="2487"/>
        <v>124460.15876569072</v>
      </c>
      <c r="V549" s="104">
        <f t="shared" ca="1" si="2487"/>
        <v>139575.96013973345</v>
      </c>
      <c r="W549" s="104">
        <f t="shared" ca="1" si="2487"/>
        <v>161049.43258165685</v>
      </c>
      <c r="X549" s="104">
        <f t="shared" ca="1" si="2487"/>
        <v>222170.21310729336</v>
      </c>
      <c r="Y549" s="104">
        <f t="shared" ca="1" si="2487"/>
        <v>302591.01521906699</v>
      </c>
      <c r="Z549" s="104">
        <f t="shared" ca="1" si="2487"/>
        <v>392751.44312695559</v>
      </c>
      <c r="AA549" s="104"/>
      <c r="AB549" s="104">
        <f t="shared" ref="AB549:AH549" ca="1" si="2488">AB$159*(1-(1-AB544/AB$29)/AB$32)^(-1/AB$21)</f>
        <v>104566.51074931698</v>
      </c>
      <c r="AC549" s="104">
        <f t="shared" ca="1" si="2488"/>
        <v>124515.14163943853</v>
      </c>
      <c r="AD549" s="104">
        <f t="shared" ca="1" si="2488"/>
        <v>143693.67761208574</v>
      </c>
      <c r="AE549" s="104">
        <f t="shared" ca="1" si="2488"/>
        <v>164309.51425774526</v>
      </c>
      <c r="AF549" s="104">
        <f t="shared" ca="1" si="2488"/>
        <v>222787.99615978793</v>
      </c>
      <c r="AG549" s="104">
        <f t="shared" ca="1" si="2488"/>
        <v>299799.79260258458</v>
      </c>
      <c r="AH549" s="104">
        <f t="shared" ca="1" si="2488"/>
        <v>386691.85442307231</v>
      </c>
      <c r="AI549" s="104"/>
      <c r="AJ549" s="104">
        <f t="shared" ref="AJ549:AP549" ca="1" si="2489">AJ$159*(1-(1-AJ544/AJ$29)/AJ$32)^(-1/AJ$21)</f>
        <v>103007.34398674282</v>
      </c>
      <c r="AK549" s="104">
        <f t="shared" ca="1" si="2489"/>
        <v>123914.42970794644</v>
      </c>
      <c r="AL549" s="104">
        <f t="shared" ca="1" si="2489"/>
        <v>148704.99514480482</v>
      </c>
      <c r="AM549" s="104">
        <f t="shared" ca="1" si="2489"/>
        <v>168583.18793428986</v>
      </c>
      <c r="AN549" s="104">
        <f t="shared" ca="1" si="2489"/>
        <v>224291.565834815</v>
      </c>
      <c r="AO549" s="104">
        <f t="shared" ca="1" si="2489"/>
        <v>297396.86276615347</v>
      </c>
      <c r="AP549" s="104">
        <f t="shared" ca="1" si="2489"/>
        <v>380148.38079350005</v>
      </c>
      <c r="AQ549" s="104"/>
      <c r="AR549" s="104">
        <f t="shared" ref="AR549:AW549" ca="1" si="2490">AR$159*(1-(1-AR544/AR$29)/AR$32)^(-1/AR$21)</f>
        <v>101106.20901955142</v>
      </c>
      <c r="AS549" s="104">
        <f t="shared" ca="1" si="2490"/>
        <v>122927.65387602744</v>
      </c>
      <c r="AT549" s="104">
        <f t="shared" ca="1" si="2490"/>
        <v>148516.94856348421</v>
      </c>
      <c r="AU549" s="104">
        <f t="shared" ca="1" si="2490"/>
        <v>173951.26823622847</v>
      </c>
      <c r="AV549" s="104">
        <f t="shared" ca="1" si="2490"/>
        <v>227015.74253585929</v>
      </c>
      <c r="AW549" s="104">
        <f t="shared" ca="1" si="2490"/>
        <v>296146.18900896679</v>
      </c>
      <c r="AX549" s="104">
        <f ca="1">AX$159*(1-(1-AX544/AX$29)/AX$32)^(-1/AX$21)</f>
        <v>374486.93351878575</v>
      </c>
      <c r="AY549" s="104"/>
      <c r="AZ549" s="104">
        <f t="shared" ref="AZ549:BF549" ca="1" si="2491">AZ$159*(1-(1-AZ544/AZ$29)/AZ$32)^(-1/AZ$21)</f>
        <v>96424.377416044765</v>
      </c>
      <c r="BA549" s="104">
        <f t="shared" ca="1" si="2491"/>
        <v>119995.12539599423</v>
      </c>
      <c r="BB549" s="104">
        <f t="shared" ca="1" si="2491"/>
        <v>146483.03345281282</v>
      </c>
      <c r="BC549" s="104">
        <f t="shared" ca="1" si="2491"/>
        <v>175762.04172033886</v>
      </c>
      <c r="BD549" s="104">
        <f t="shared" ca="1" si="2491"/>
        <v>237121.90998926605</v>
      </c>
      <c r="BE549" s="104">
        <f t="shared" ca="1" si="2491"/>
        <v>299527.90466553764</v>
      </c>
      <c r="BF549" s="104">
        <f t="shared" ca="1" si="2491"/>
        <v>370263.65581077454</v>
      </c>
    </row>
    <row r="550" spans="2:58" x14ac:dyDescent="0.2">
      <c r="B550" s="39"/>
      <c r="C550" s="3"/>
      <c r="E550" s="92"/>
      <c r="F550" s="92"/>
      <c r="G550" s="92"/>
      <c r="H550" s="92"/>
      <c r="I550" s="92"/>
      <c r="J550" s="92"/>
      <c r="K550" s="92"/>
      <c r="L550" s="92"/>
      <c r="M550" s="92"/>
      <c r="N550" s="92"/>
      <c r="O550" s="92"/>
      <c r="P550" s="92"/>
      <c r="Q550" s="92"/>
      <c r="R550" s="92"/>
      <c r="S550" s="92"/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</row>
    <row r="551" spans="2:58" x14ac:dyDescent="0.2">
      <c r="B551" s="39" t="s">
        <v>286</v>
      </c>
      <c r="C551" s="29"/>
      <c r="D551" s="98">
        <f t="shared" ref="D551:BF551" ca="1" si="2492">0.5*(D$28*D$17/D$42*1000000/D$159)^2</f>
        <v>2.3967589415609561E-3</v>
      </c>
      <c r="E551" s="98">
        <f t="shared" ca="1" si="2492"/>
        <v>9.1805190575839635E-3</v>
      </c>
      <c r="F551" s="98">
        <f t="shared" ca="1" si="2492"/>
        <v>2.0082814040811386E-2</v>
      </c>
      <c r="G551" s="98">
        <f t="shared" ca="1" si="2492"/>
        <v>3.4096222529019747E-2</v>
      </c>
      <c r="H551" s="98">
        <f t="shared" ca="1" si="2492"/>
        <v>6.6695714720441793E-2</v>
      </c>
      <c r="I551" s="98">
        <f t="shared" ca="1" si="2492"/>
        <v>9.689630632848488E-2</v>
      </c>
      <c r="J551" s="98">
        <f t="shared" ca="1" si="2492"/>
        <v>0.11668581318869888</v>
      </c>
      <c r="K551" s="98"/>
      <c r="L551" s="98">
        <f t="shared" ca="1" si="2492"/>
        <v>2.4137098403141173E-3</v>
      </c>
      <c r="M551" s="98">
        <f t="shared" ca="1" si="2492"/>
        <v>8.6423542139154267E-3</v>
      </c>
      <c r="N551" s="98">
        <f t="shared" ca="1" si="2492"/>
        <v>1.8969579952320615E-2</v>
      </c>
      <c r="O551" s="98">
        <f t="shared" ca="1" si="2492"/>
        <v>3.234596160412264E-2</v>
      </c>
      <c r="P551" s="98">
        <f t="shared" ca="1" si="2492"/>
        <v>6.3921366924133013E-2</v>
      </c>
      <c r="Q551" s="98">
        <f t="shared" ca="1" si="2492"/>
        <v>9.4355779435109768E-2</v>
      </c>
      <c r="R551" s="98">
        <f t="shared" ca="1" si="2492"/>
        <v>0.11615539605660885</v>
      </c>
      <c r="S551" s="98"/>
      <c r="T551" s="98">
        <f t="shared" ca="1" si="2492"/>
        <v>2.4519434310264179E-3</v>
      </c>
      <c r="U551" s="98">
        <f t="shared" ca="1" si="2492"/>
        <v>8.0274980958293541E-3</v>
      </c>
      <c r="V551" s="98">
        <f t="shared" ca="1" si="2492"/>
        <v>1.7613060734461533E-2</v>
      </c>
      <c r="W551" s="98">
        <f t="shared" ca="1" si="2492"/>
        <v>3.0109768197052807E-2</v>
      </c>
      <c r="X551" s="98">
        <f t="shared" ca="1" si="2492"/>
        <v>5.9879599453013473E-2</v>
      </c>
      <c r="Y551" s="98">
        <f t="shared" ca="1" si="2492"/>
        <v>8.9170923050680417E-2</v>
      </c>
      <c r="Z551" s="98">
        <f t="shared" ca="1" si="2492"/>
        <v>0.11107433555199238</v>
      </c>
      <c r="AA551" s="98"/>
      <c r="AB551" s="98">
        <f t="shared" ca="1" si="2492"/>
        <v>2.5114028580847801E-3</v>
      </c>
      <c r="AC551" s="98">
        <f t="shared" ca="1" si="2492"/>
        <v>8.0188891964174478E-3</v>
      </c>
      <c r="AD551" s="98">
        <f t="shared" ca="1" si="2492"/>
        <v>1.6108699427101289E-2</v>
      </c>
      <c r="AE551" s="98">
        <f t="shared" ca="1" si="2492"/>
        <v>2.7535362690303603E-2</v>
      </c>
      <c r="AF551" s="98">
        <f t="shared" ca="1" si="2492"/>
        <v>5.4903499658674589E-2</v>
      </c>
      <c r="AG551" s="98">
        <f t="shared" ca="1" si="2492"/>
        <v>8.2072431808179386E-2</v>
      </c>
      <c r="AH551" s="98">
        <f t="shared" ca="1" si="2492"/>
        <v>0.10276510211996218</v>
      </c>
      <c r="AI551" s="98"/>
      <c r="AJ551" s="98">
        <f t="shared" ca="1" si="2492"/>
        <v>2.5928498534996949E-3</v>
      </c>
      <c r="AK551" s="98">
        <f t="shared" ca="1" si="2492"/>
        <v>8.1137604031443922E-3</v>
      </c>
      <c r="AL551" s="98">
        <f t="shared" ca="1" si="2492"/>
        <v>1.456280788164056E-2</v>
      </c>
      <c r="AM551" s="98">
        <f t="shared" ca="1" si="2492"/>
        <v>2.4800791765418471E-2</v>
      </c>
      <c r="AN551" s="98">
        <f t="shared" ca="1" si="2492"/>
        <v>4.9367495552057925E-2</v>
      </c>
      <c r="AO551" s="98">
        <f t="shared" ca="1" si="2492"/>
        <v>7.3816019455694742E-2</v>
      </c>
      <c r="AP551" s="98">
        <f t="shared" ca="1" si="2492"/>
        <v>9.2558996175553923E-2</v>
      </c>
      <c r="AQ551" s="98"/>
      <c r="AR551" s="98">
        <f t="shared" ca="1" si="2492"/>
        <v>2.6977607556974118E-3</v>
      </c>
      <c r="AS551" s="98">
        <f t="shared" ca="1" si="2492"/>
        <v>8.2735905716527537E-3</v>
      </c>
      <c r="AT551" s="98">
        <f t="shared" ca="1" si="2492"/>
        <v>1.4616060480814944E-2</v>
      </c>
      <c r="AU551" s="98">
        <f t="shared" ca="1" si="2492"/>
        <v>2.2064544324103059E-2</v>
      </c>
      <c r="AV551" s="98">
        <f t="shared" ca="1" si="2492"/>
        <v>4.3675186157959803E-2</v>
      </c>
      <c r="AW551" s="98">
        <f t="shared" ca="1" si="2492"/>
        <v>6.5094452173154363E-2</v>
      </c>
      <c r="AX551" s="98">
        <f t="shared" ca="1" si="2492"/>
        <v>8.1464806457928821E-2</v>
      </c>
      <c r="AY551" s="98"/>
      <c r="AZ551" s="98">
        <f t="shared" ca="1" si="2492"/>
        <v>2.9857289368426746E-3</v>
      </c>
      <c r="BA551" s="98">
        <f t="shared" ca="1" si="2492"/>
        <v>8.7799675771878284E-3</v>
      </c>
      <c r="BB551" s="98">
        <f t="shared" ca="1" si="2492"/>
        <v>1.521453823025856E-2</v>
      </c>
      <c r="BC551" s="98">
        <f t="shared" ca="1" si="2492"/>
        <v>2.1271468616826859E-2</v>
      </c>
      <c r="BD551" s="98">
        <f t="shared" ca="1" si="2492"/>
        <v>3.2997709129461032E-2</v>
      </c>
      <c r="BE551" s="98">
        <f t="shared" ca="1" si="2492"/>
        <v>4.8436567383410456E-2</v>
      </c>
      <c r="BF551" s="98">
        <f t="shared" ca="1" si="2492"/>
        <v>6.0070493120184178E-2</v>
      </c>
    </row>
    <row r="552" spans="2:58" x14ac:dyDescent="0.2">
      <c r="B552" s="39" t="s">
        <v>287</v>
      </c>
      <c r="C552" s="29"/>
      <c r="D552" s="81">
        <f t="shared" ref="D552:BF552" si="2493">D$19</f>
        <v>1186.3499999999999</v>
      </c>
      <c r="E552" s="81">
        <f t="shared" si="2493"/>
        <v>1186.3499999999999</v>
      </c>
      <c r="F552" s="81">
        <f t="shared" si="2493"/>
        <v>1186.3499999999999</v>
      </c>
      <c r="G552" s="81">
        <f t="shared" si="2493"/>
        <v>1186.3499999999999</v>
      </c>
      <c r="H552" s="81">
        <f t="shared" si="2493"/>
        <v>1186.3499999999999</v>
      </c>
      <c r="I552" s="81">
        <f t="shared" si="2493"/>
        <v>1186.3499999999999</v>
      </c>
      <c r="J552" s="81">
        <f t="shared" si="2493"/>
        <v>1186.3499999999999</v>
      </c>
      <c r="K552" s="81"/>
      <c r="L552" s="81">
        <f t="shared" si="2493"/>
        <v>1186.3499999999999</v>
      </c>
      <c r="M552" s="81">
        <f t="shared" si="2493"/>
        <v>1186.3499999999999</v>
      </c>
      <c r="N552" s="81">
        <f t="shared" si="2493"/>
        <v>1186.3499999999999</v>
      </c>
      <c r="O552" s="81">
        <f t="shared" si="2493"/>
        <v>1186.3499999999999</v>
      </c>
      <c r="P552" s="81">
        <f t="shared" si="2493"/>
        <v>1186.3499999999999</v>
      </c>
      <c r="Q552" s="81">
        <f t="shared" si="2493"/>
        <v>1186.3499999999999</v>
      </c>
      <c r="R552" s="81">
        <f t="shared" si="2493"/>
        <v>1186.3499999999999</v>
      </c>
      <c r="S552" s="81"/>
      <c r="T552" s="81">
        <f t="shared" si="2493"/>
        <v>1186.3499999999999</v>
      </c>
      <c r="U552" s="81">
        <f t="shared" si="2493"/>
        <v>1186.3499999999999</v>
      </c>
      <c r="V552" s="81">
        <f t="shared" si="2493"/>
        <v>1186.3499999999999</v>
      </c>
      <c r="W552" s="81">
        <f t="shared" si="2493"/>
        <v>1186.3499999999999</v>
      </c>
      <c r="X552" s="81">
        <f t="shared" si="2493"/>
        <v>1186.3499999999999</v>
      </c>
      <c r="Y552" s="81">
        <f t="shared" si="2493"/>
        <v>1186.3499999999999</v>
      </c>
      <c r="Z552" s="81">
        <f t="shared" si="2493"/>
        <v>1186.3499999999999</v>
      </c>
      <c r="AA552" s="81"/>
      <c r="AB552" s="81">
        <f t="shared" si="2493"/>
        <v>1186.3499999999999</v>
      </c>
      <c r="AC552" s="81">
        <f t="shared" si="2493"/>
        <v>1186.3499999999999</v>
      </c>
      <c r="AD552" s="81">
        <f t="shared" si="2493"/>
        <v>1186.3499999999999</v>
      </c>
      <c r="AE552" s="81">
        <f t="shared" si="2493"/>
        <v>1186.3499999999999</v>
      </c>
      <c r="AF552" s="81">
        <f t="shared" si="2493"/>
        <v>1186.3499999999999</v>
      </c>
      <c r="AG552" s="81">
        <f t="shared" si="2493"/>
        <v>1186.3499999999999</v>
      </c>
      <c r="AH552" s="81">
        <f t="shared" si="2493"/>
        <v>1186.3499999999999</v>
      </c>
      <c r="AI552" s="81"/>
      <c r="AJ552" s="81">
        <f t="shared" si="2493"/>
        <v>1186.3499999999999</v>
      </c>
      <c r="AK552" s="81">
        <f t="shared" si="2493"/>
        <v>1186.3499999999999</v>
      </c>
      <c r="AL552" s="81">
        <f t="shared" si="2493"/>
        <v>1186.3499999999999</v>
      </c>
      <c r="AM552" s="81">
        <f t="shared" si="2493"/>
        <v>1186.3499999999999</v>
      </c>
      <c r="AN552" s="81">
        <f t="shared" si="2493"/>
        <v>1186.3499999999999</v>
      </c>
      <c r="AO552" s="81">
        <f t="shared" si="2493"/>
        <v>1186.3499999999999</v>
      </c>
      <c r="AP552" s="81">
        <f t="shared" si="2493"/>
        <v>1186.3499999999999</v>
      </c>
      <c r="AQ552" s="81"/>
      <c r="AR552" s="81">
        <f t="shared" si="2493"/>
        <v>1186.3499999999999</v>
      </c>
      <c r="AS552" s="81">
        <f t="shared" si="2493"/>
        <v>1186.3499999999999</v>
      </c>
      <c r="AT552" s="81">
        <f t="shared" si="2493"/>
        <v>1186.3499999999999</v>
      </c>
      <c r="AU552" s="81">
        <f t="shared" si="2493"/>
        <v>1186.3499999999999</v>
      </c>
      <c r="AV552" s="81">
        <f t="shared" si="2493"/>
        <v>1186.3499999999999</v>
      </c>
      <c r="AW552" s="81">
        <f t="shared" si="2493"/>
        <v>1186.3499999999999</v>
      </c>
      <c r="AX552" s="81">
        <f t="shared" si="2493"/>
        <v>1186.3499999999999</v>
      </c>
      <c r="AY552" s="81"/>
      <c r="AZ552" s="81">
        <f t="shared" si="2493"/>
        <v>1186.3499999999999</v>
      </c>
      <c r="BA552" s="81">
        <f t="shared" si="2493"/>
        <v>1186.3499999999999</v>
      </c>
      <c r="BB552" s="81">
        <f t="shared" si="2493"/>
        <v>1186.3499999999999</v>
      </c>
      <c r="BC552" s="81">
        <f t="shared" si="2493"/>
        <v>1186.3499999999999</v>
      </c>
      <c r="BD552" s="81">
        <f t="shared" si="2493"/>
        <v>1186.3499999999999</v>
      </c>
      <c r="BE552" s="81">
        <f t="shared" si="2493"/>
        <v>1186.3499999999999</v>
      </c>
      <c r="BF552" s="81">
        <f t="shared" si="2493"/>
        <v>1186.3499999999999</v>
      </c>
    </row>
    <row r="553" spans="2:58" x14ac:dyDescent="0.2">
      <c r="B553" s="33" t="s">
        <v>288</v>
      </c>
      <c r="C553" s="29"/>
      <c r="D553" s="81">
        <f t="shared" ref="D553:BF553" si="2494">-D$19*D$30</f>
        <v>-949079.99999999988</v>
      </c>
      <c r="E553" s="81">
        <f t="shared" si="2494"/>
        <v>-949079.99999999988</v>
      </c>
      <c r="F553" s="81">
        <f t="shared" si="2494"/>
        <v>-949079.99999999988</v>
      </c>
      <c r="G553" s="81">
        <f t="shared" si="2494"/>
        <v>-949079.99999999988</v>
      </c>
      <c r="H553" s="81">
        <f t="shared" si="2494"/>
        <v>-949079.99999999988</v>
      </c>
      <c r="I553" s="81">
        <f t="shared" si="2494"/>
        <v>-949079.99999999988</v>
      </c>
      <c r="J553" s="81">
        <f t="shared" si="2494"/>
        <v>-949079.99999999988</v>
      </c>
      <c r="K553" s="81"/>
      <c r="L553" s="81">
        <f t="shared" si="2494"/>
        <v>-949079.99999999988</v>
      </c>
      <c r="M553" s="81">
        <f t="shared" si="2494"/>
        <v>-949079.99999999988</v>
      </c>
      <c r="N553" s="81">
        <f t="shared" si="2494"/>
        <v>-949079.99999999988</v>
      </c>
      <c r="O553" s="81">
        <f t="shared" si="2494"/>
        <v>-949079.99999999988</v>
      </c>
      <c r="P553" s="81">
        <f t="shared" si="2494"/>
        <v>-949079.99999999988</v>
      </c>
      <c r="Q553" s="81">
        <f t="shared" si="2494"/>
        <v>-949079.99999999988</v>
      </c>
      <c r="R553" s="81">
        <f t="shared" si="2494"/>
        <v>-949079.99999999988</v>
      </c>
      <c r="S553" s="81"/>
      <c r="T553" s="81">
        <f t="shared" si="2494"/>
        <v>-949079.99999999988</v>
      </c>
      <c r="U553" s="81">
        <f t="shared" si="2494"/>
        <v>-949079.99999999988</v>
      </c>
      <c r="V553" s="81">
        <f t="shared" si="2494"/>
        <v>-949079.99999999988</v>
      </c>
      <c r="W553" s="81">
        <f t="shared" si="2494"/>
        <v>-949079.99999999988</v>
      </c>
      <c r="X553" s="81">
        <f t="shared" si="2494"/>
        <v>-949079.99999999988</v>
      </c>
      <c r="Y553" s="81">
        <f t="shared" si="2494"/>
        <v>-949079.99999999988</v>
      </c>
      <c r="Z553" s="81">
        <f t="shared" si="2494"/>
        <v>-949079.99999999988</v>
      </c>
      <c r="AA553" s="81"/>
      <c r="AB553" s="81">
        <f t="shared" si="2494"/>
        <v>-949079.99999999988</v>
      </c>
      <c r="AC553" s="81">
        <f t="shared" si="2494"/>
        <v>-949079.99999999988</v>
      </c>
      <c r="AD553" s="81">
        <f t="shared" si="2494"/>
        <v>-949079.99999999988</v>
      </c>
      <c r="AE553" s="81">
        <f t="shared" si="2494"/>
        <v>-949079.99999999988</v>
      </c>
      <c r="AF553" s="81">
        <f t="shared" si="2494"/>
        <v>-949079.99999999988</v>
      </c>
      <c r="AG553" s="81">
        <f t="shared" si="2494"/>
        <v>-949079.99999999988</v>
      </c>
      <c r="AH553" s="81">
        <f t="shared" si="2494"/>
        <v>-949079.99999999988</v>
      </c>
      <c r="AI553" s="81"/>
      <c r="AJ553" s="81">
        <f t="shared" si="2494"/>
        <v>-949079.99999999988</v>
      </c>
      <c r="AK553" s="81">
        <f t="shared" si="2494"/>
        <v>-949079.99999999988</v>
      </c>
      <c r="AL553" s="81">
        <f t="shared" si="2494"/>
        <v>-949079.99999999988</v>
      </c>
      <c r="AM553" s="81">
        <f t="shared" si="2494"/>
        <v>-949079.99999999988</v>
      </c>
      <c r="AN553" s="81">
        <f t="shared" si="2494"/>
        <v>-949079.99999999988</v>
      </c>
      <c r="AO553" s="81">
        <f t="shared" si="2494"/>
        <v>-949079.99999999988</v>
      </c>
      <c r="AP553" s="81">
        <f t="shared" si="2494"/>
        <v>-949079.99999999988</v>
      </c>
      <c r="AQ553" s="81"/>
      <c r="AR553" s="81">
        <f t="shared" si="2494"/>
        <v>-949079.99999999988</v>
      </c>
      <c r="AS553" s="81">
        <f t="shared" si="2494"/>
        <v>-949079.99999999988</v>
      </c>
      <c r="AT553" s="81">
        <f t="shared" si="2494"/>
        <v>-949079.99999999988</v>
      </c>
      <c r="AU553" s="81">
        <f t="shared" si="2494"/>
        <v>-949079.99999999988</v>
      </c>
      <c r="AV553" s="81">
        <f t="shared" si="2494"/>
        <v>-949079.99999999988</v>
      </c>
      <c r="AW553" s="81">
        <f t="shared" si="2494"/>
        <v>-949079.99999999988</v>
      </c>
      <c r="AX553" s="81">
        <f t="shared" si="2494"/>
        <v>-949079.99999999988</v>
      </c>
      <c r="AY553" s="81"/>
      <c r="AZ553" s="81">
        <f t="shared" si="2494"/>
        <v>-949079.99999999988</v>
      </c>
      <c r="BA553" s="81">
        <f t="shared" si="2494"/>
        <v>-949079.99999999988</v>
      </c>
      <c r="BB553" s="81">
        <f t="shared" si="2494"/>
        <v>-949079.99999999988</v>
      </c>
      <c r="BC553" s="81">
        <f t="shared" si="2494"/>
        <v>-949079.99999999988</v>
      </c>
      <c r="BD553" s="81">
        <f t="shared" si="2494"/>
        <v>-949079.99999999988</v>
      </c>
      <c r="BE553" s="81">
        <f t="shared" si="2494"/>
        <v>-949079.99999999988</v>
      </c>
      <c r="BF553" s="81">
        <f t="shared" si="2494"/>
        <v>-949079.99999999988</v>
      </c>
    </row>
    <row r="554" spans="2:58" x14ac:dyDescent="0.2">
      <c r="B554" s="39" t="s">
        <v>292</v>
      </c>
      <c r="D554" s="104">
        <f t="shared" ref="D554:J554" ca="1" si="2495">IF(D552*D552-4*D551*D553&gt;0,D552*D552-4*D551*D553,0)</f>
        <v>1416525.1864050264</v>
      </c>
      <c r="E554" s="104">
        <f t="shared" ca="1" si="2495"/>
        <v>1442278.5106086868</v>
      </c>
      <c r="F554" s="104">
        <f t="shared" ca="1" si="2495"/>
        <v>1483667.1110994129</v>
      </c>
      <c r="G554" s="104">
        <f t="shared" ca="1" si="2495"/>
        <v>1536866.4940113679</v>
      </c>
      <c r="H554" s="104">
        <f t="shared" ca="1" si="2495"/>
        <v>1660624.5982075073</v>
      </c>
      <c r="I554" s="104">
        <f t="shared" ca="1" si="2495"/>
        <v>1775275.7081409534</v>
      </c>
      <c r="J554" s="104">
        <f t="shared" ca="1" si="2495"/>
        <v>1850403.008824521</v>
      </c>
      <c r="K554" s="104"/>
      <c r="L554" s="104">
        <f t="shared" ref="L554:R554" ca="1" si="2496">IF(L552*L552-4*L551*L553&gt;0,L552*L552-4*L551*L553,0)</f>
        <v>1416589.537440981</v>
      </c>
      <c r="M554" s="104">
        <f t="shared" ca="1" si="2496"/>
        <v>1440235.4646493711</v>
      </c>
      <c r="N554" s="104">
        <f t="shared" ca="1" si="2496"/>
        <v>1479440.9182645935</v>
      </c>
      <c r="O554" s="104">
        <f t="shared" ca="1" si="2496"/>
        <v>1530221.9434569627</v>
      </c>
      <c r="P554" s="104">
        <f t="shared" ca="1" si="2496"/>
        <v>1650092.2861814243</v>
      </c>
      <c r="Q554" s="104">
        <f t="shared" ca="1" si="2496"/>
        <v>1765631.0550850956</v>
      </c>
      <c r="R554" s="104">
        <f t="shared" ca="1" si="2496"/>
        <v>1848389.375657625</v>
      </c>
      <c r="S554" s="104"/>
      <c r="T554" s="104">
        <f t="shared" ref="T554:Z554" ca="1" si="2497">IF(T552*T552-4*T551*T553&gt;0,T552*T552-4*T551*T553,0)</f>
        <v>1416734.6843860741</v>
      </c>
      <c r="U554" s="104">
        <f t="shared" ca="1" si="2497"/>
        <v>1437901.2740711586</v>
      </c>
      <c r="V554" s="104">
        <f t="shared" ca="1" si="2497"/>
        <v>1474291.1372274507</v>
      </c>
      <c r="W554" s="104">
        <f t="shared" ca="1" si="2497"/>
        <v>1521732.6377018353</v>
      </c>
      <c r="X554" s="104">
        <f t="shared" ca="1" si="2497"/>
        <v>1634748.4434954638</v>
      </c>
      <c r="Y554" s="104">
        <f t="shared" ca="1" si="2497"/>
        <v>1745947.6810957589</v>
      </c>
      <c r="Z554" s="104">
        <f t="shared" ca="1" si="2497"/>
        <v>1829100.0440427396</v>
      </c>
      <c r="AA554" s="104"/>
      <c r="AB554" s="104">
        <f t="shared" ref="AB554:AH554" ca="1" si="2498">IF(AB552*AB552-4*AB551*AB553&gt;0,AB552*AB552-4*AB551*AB553,0)</f>
        <v>1416960.4113982043</v>
      </c>
      <c r="AC554" s="104">
        <f t="shared" ca="1" si="2498"/>
        <v>1437868.5919341433</v>
      </c>
      <c r="AD554" s="104">
        <f t="shared" ca="1" si="2498"/>
        <v>1468580.100309093</v>
      </c>
      <c r="AE554" s="104">
        <f t="shared" ca="1" si="2498"/>
        <v>1511959.370588453</v>
      </c>
      <c r="AF554" s="104">
        <f t="shared" ca="1" si="2498"/>
        <v>1615857.5763242193</v>
      </c>
      <c r="AG554" s="104">
        <f t="shared" ca="1" si="2498"/>
        <v>1718999.5368220273</v>
      </c>
      <c r="AH554" s="104">
        <f t="shared" ca="1" si="2498"/>
        <v>1797555.5349800545</v>
      </c>
      <c r="AI554" s="104"/>
      <c r="AJ554" s="104">
        <f t="shared" ref="AJ554:AP554" ca="1" si="2499">IF(AJ552*AJ552-4*AJ551*AJ553&gt;0,AJ552*AJ552-4*AJ551*AJ553,0)</f>
        <v>1417269.6102558377</v>
      </c>
      <c r="AK554" s="104">
        <f t="shared" ca="1" si="2499"/>
        <v>1438228.753393665</v>
      </c>
      <c r="AL554" s="104">
        <f t="shared" ca="1" si="2499"/>
        <v>1462711.4013172295</v>
      </c>
      <c r="AM554" s="104">
        <f t="shared" ca="1" si="2499"/>
        <v>1501578.0642948933</v>
      </c>
      <c r="AN554" s="104">
        <f t="shared" ca="1" si="2499"/>
        <v>1594841.1332141883</v>
      </c>
      <c r="AO554" s="104">
        <f t="shared" ca="1" si="2499"/>
        <v>1687655.5534800428</v>
      </c>
      <c r="AP554" s="104">
        <f t="shared" ca="1" si="2499"/>
        <v>1758809.8908611785</v>
      </c>
      <c r="AQ554" s="104"/>
      <c r="AR554" s="104">
        <f t="shared" ref="AR554:AX554" ca="1" si="2500">IF(AR552*AR552-4*AR551*AR553&gt;0,AR552*AR552-4*AR551*AR553,0)</f>
        <v>1417667.8856120689</v>
      </c>
      <c r="AS554" s="104">
        <f t="shared" ca="1" si="2500"/>
        <v>1438835.5198589766</v>
      </c>
      <c r="AT554" s="104">
        <f t="shared" ca="1" si="2500"/>
        <v>1462913.5652245271</v>
      </c>
      <c r="AU554" s="104">
        <f t="shared" ca="1" si="2500"/>
        <v>1491190.3934084787</v>
      </c>
      <c r="AV554" s="104">
        <f t="shared" ca="1" si="2500"/>
        <v>1573231.3052151857</v>
      </c>
      <c r="AW554" s="104">
        <f t="shared" ca="1" si="2500"/>
        <v>1654545.6931739892</v>
      </c>
      <c r="AX554" s="104">
        <f t="shared" ca="1" si="2500"/>
        <v>1716692.796552364</v>
      </c>
      <c r="AY554" s="104"/>
      <c r="AZ554" s="104">
        <f t="shared" ref="AZ554:BF554" ca="1" si="2501">IF(AZ552*AZ552-4*AZ551*AZ553&gt;0,AZ552*AZ552-4*AZ551*AZ553,0)</f>
        <v>1418761.1049775144</v>
      </c>
      <c r="BA554" s="104">
        <f t="shared" ca="1" si="2501"/>
        <v>1440757.8890126294</v>
      </c>
      <c r="BB554" s="104">
        <f t="shared" ca="1" si="2501"/>
        <v>1465185.578274295</v>
      </c>
      <c r="BC554" s="104">
        <f t="shared" ca="1" si="2501"/>
        <v>1488179.6242394319</v>
      </c>
      <c r="BD554" s="104">
        <f t="shared" ca="1" si="2501"/>
        <v>1532696.1856223552</v>
      </c>
      <c r="BE554" s="104">
        <f t="shared" ca="1" si="2501"/>
        <v>1591307.0319889886</v>
      </c>
      <c r="BF554" s="104">
        <f t="shared" ca="1" si="2501"/>
        <v>1635473.1369420174</v>
      </c>
    </row>
    <row r="555" spans="2:58" x14ac:dyDescent="0.2">
      <c r="B555" s="39" t="s">
        <v>291</v>
      </c>
      <c r="C555" s="3" t="s">
        <v>43</v>
      </c>
      <c r="D555" s="85">
        <f t="shared" ref="D555:J555" ca="1" si="2502">(-D552+SQRT(D554))/2/D551</f>
        <v>798.71118360333389</v>
      </c>
      <c r="E555" s="85">
        <f t="shared" ca="1" si="2502"/>
        <v>795.10777522510682</v>
      </c>
      <c r="F555" s="85">
        <f t="shared" ca="1" si="2502"/>
        <v>789.44979816037835</v>
      </c>
      <c r="G555" s="85">
        <f t="shared" ca="1" si="2502"/>
        <v>782.40626404533862</v>
      </c>
      <c r="H555" s="85">
        <f t="shared" ca="1" si="2502"/>
        <v>766.93263891391337</v>
      </c>
      <c r="I555" s="85">
        <f t="shared" ca="1" si="2502"/>
        <v>753.61348840339133</v>
      </c>
      <c r="J555" s="85">
        <f t="shared" ca="1" si="2502"/>
        <v>745.35707059412118</v>
      </c>
      <c r="K555" s="85"/>
      <c r="L555" s="85">
        <f t="shared" ref="L555:R555" ca="1" si="2503">(-L552+SQRT(L554))/2/L551</f>
        <v>798.70209807394917</v>
      </c>
      <c r="M555" s="85">
        <f t="shared" ca="1" si="2503"/>
        <v>795.39127417884072</v>
      </c>
      <c r="N555" s="85">
        <f t="shared" ca="1" si="2503"/>
        <v>790.02021269474346</v>
      </c>
      <c r="O555" s="85">
        <f t="shared" ca="1" si="2503"/>
        <v>783.27242790365233</v>
      </c>
      <c r="P555" s="85">
        <f t="shared" ca="1" si="2503"/>
        <v>768.20306289910775</v>
      </c>
      <c r="Q555" s="85">
        <f t="shared" ca="1" si="2503"/>
        <v>754.69942541138539</v>
      </c>
      <c r="R555" s="85">
        <f t="shared" ca="1" si="2503"/>
        <v>745.57381984488256</v>
      </c>
      <c r="S555" s="85"/>
      <c r="T555" s="85">
        <f t="shared" ref="T555:Z555" ca="1" si="2504">(-T552+SQRT(T554))/2/T551</f>
        <v>798.68160672941269</v>
      </c>
      <c r="U555" s="85">
        <f t="shared" ca="1" si="2504"/>
        <v>795.7156672371683</v>
      </c>
      <c r="V555" s="85">
        <f t="shared" ca="1" si="2504"/>
        <v>790.71750540024971</v>
      </c>
      <c r="W555" s="85">
        <f t="shared" ca="1" si="2504"/>
        <v>784.38461449052636</v>
      </c>
      <c r="X555" s="85">
        <f t="shared" ca="1" si="2504"/>
        <v>770.06873739703406</v>
      </c>
      <c r="Y555" s="85">
        <f t="shared" ca="1" si="2504"/>
        <v>756.93471952821221</v>
      </c>
      <c r="Z555" s="85">
        <f t="shared" ca="1" si="2504"/>
        <v>747.66259380532017</v>
      </c>
      <c r="AA555" s="85"/>
      <c r="AB555" s="85">
        <f t="shared" ref="AB555:AH555" ca="1" si="2505">(-AB552+SQRT(AB554))/2/AB551</f>
        <v>798.64974354341587</v>
      </c>
      <c r="AC555" s="85">
        <f t="shared" ca="1" si="2505"/>
        <v>795.72021296958485</v>
      </c>
      <c r="AD555" s="85">
        <f t="shared" ca="1" si="2505"/>
        <v>791.49366408807498</v>
      </c>
      <c r="AE555" s="85">
        <f t="shared" ca="1" si="2505"/>
        <v>785.67279746957388</v>
      </c>
      <c r="AF555" s="85">
        <f t="shared" ca="1" si="2505"/>
        <v>772.39035173848697</v>
      </c>
      <c r="AG555" s="85">
        <f t="shared" ca="1" si="2505"/>
        <v>760.03734518307851</v>
      </c>
      <c r="AH555" s="85">
        <f t="shared" ca="1" si="2505"/>
        <v>751.12793880052686</v>
      </c>
      <c r="AI555" s="85"/>
      <c r="AJ555" s="85">
        <f t="shared" ref="AJ555:AP555" ca="1" si="2506">(-AJ552+SQRT(AJ554))/2/AJ551</f>
        <v>798.60610587857548</v>
      </c>
      <c r="AK555" s="85">
        <f t="shared" ca="1" si="2506"/>
        <v>795.67012411801068</v>
      </c>
      <c r="AL555" s="85">
        <f t="shared" ca="1" si="2506"/>
        <v>792.29441745156555</v>
      </c>
      <c r="AM555" s="85">
        <f t="shared" ca="1" si="2506"/>
        <v>787.05035827052188</v>
      </c>
      <c r="AN555" s="85">
        <f t="shared" ca="1" si="2506"/>
        <v>775.00585807295136</v>
      </c>
      <c r="AO555" s="85">
        <f t="shared" ca="1" si="2506"/>
        <v>763.70940678410261</v>
      </c>
      <c r="AP555" s="85">
        <f t="shared" ca="1" si="2506"/>
        <v>755.47114171150395</v>
      </c>
      <c r="AQ555" s="85"/>
      <c r="AR555" s="85">
        <f t="shared" ref="AR555:AX555" ca="1" si="2507">(-AR552+SQRT(AR554))/2/AR551</f>
        <v>798.54991076304486</v>
      </c>
      <c r="AS555" s="85">
        <f t="shared" ca="1" si="2507"/>
        <v>795.5857675247812</v>
      </c>
      <c r="AT555" s="85">
        <f t="shared" ca="1" si="2507"/>
        <v>792.26677958453809</v>
      </c>
      <c r="AU555" s="85">
        <f t="shared" ca="1" si="2507"/>
        <v>788.43840713173563</v>
      </c>
      <c r="AV555" s="85">
        <f t="shared" ca="1" si="2507"/>
        <v>777.73196825815012</v>
      </c>
      <c r="AW555" s="85">
        <f t="shared" ca="1" si="2507"/>
        <v>767.66487933334088</v>
      </c>
      <c r="AX555" s="85">
        <f t="shared" ca="1" si="2507"/>
        <v>760.30524146773826</v>
      </c>
      <c r="AY555" s="85"/>
      <c r="AZ555" s="85">
        <f t="shared" ref="AZ555:BF555" ca="1" si="2508">(-AZ552+SQRT(AZ554))/2/AZ551</f>
        <v>798.39574290821611</v>
      </c>
      <c r="BA555" s="85">
        <f t="shared" ca="1" si="2508"/>
        <v>795.31874270204764</v>
      </c>
      <c r="BB555" s="85">
        <f t="shared" ca="1" si="2508"/>
        <v>791.95643591655448</v>
      </c>
      <c r="BC555" s="85">
        <f t="shared" ca="1" si="2508"/>
        <v>788.84254130385568</v>
      </c>
      <c r="BD555" s="85">
        <f t="shared" ca="1" si="2508"/>
        <v>782.94944964238175</v>
      </c>
      <c r="BE555" s="85">
        <f t="shared" ca="1" si="2508"/>
        <v>775.44911603239632</v>
      </c>
      <c r="BF555" s="85">
        <f t="shared" ca="1" si="2508"/>
        <v>769.98022033455356</v>
      </c>
    </row>
    <row r="556" spans="2:58" x14ac:dyDescent="0.2">
      <c r="B556" s="39" t="s">
        <v>296</v>
      </c>
      <c r="C556" s="3" t="s">
        <v>45</v>
      </c>
      <c r="D556" s="100">
        <f t="shared" ref="D556:J556" ca="1" si="2509">D$159/D$17/D555</f>
        <v>0.45259660996396289</v>
      </c>
      <c r="E556" s="100">
        <f t="shared" ca="1" si="2509"/>
        <v>0.46460471978487039</v>
      </c>
      <c r="F556" s="100">
        <f t="shared" ca="1" si="2509"/>
        <v>0.4745671728553385</v>
      </c>
      <c r="G556" s="100">
        <f t="shared" ca="1" si="2509"/>
        <v>0.48999063479166866</v>
      </c>
      <c r="H556" s="100">
        <f t="shared" ca="1" si="2509"/>
        <v>0.536115427059495</v>
      </c>
      <c r="I556" s="100">
        <f t="shared" ca="1" si="2509"/>
        <v>0.60353290521125269</v>
      </c>
      <c r="J556" s="100">
        <f t="shared" ca="1" si="2509"/>
        <v>0.69508807232325143</v>
      </c>
      <c r="K556" s="100"/>
      <c r="L556" s="100">
        <f t="shared" ref="L556:R556" ca="1" si="2510">L$159/L$17/L555</f>
        <v>0.4510097021510035</v>
      </c>
      <c r="M556" s="100">
        <f t="shared" ca="1" si="2510"/>
        <v>0.47868121267433872</v>
      </c>
      <c r="N556" s="100">
        <f t="shared" ca="1" si="2510"/>
        <v>0.48794113828707575</v>
      </c>
      <c r="O556" s="100">
        <f t="shared" ca="1" si="2510"/>
        <v>0.50251653803664098</v>
      </c>
      <c r="P556" s="100">
        <f t="shared" ca="1" si="2510"/>
        <v>0.54672058921318223</v>
      </c>
      <c r="Q556" s="100">
        <f t="shared" ca="1" si="2510"/>
        <v>0.61072395447719496</v>
      </c>
      <c r="R556" s="100">
        <f t="shared" ca="1" si="2510"/>
        <v>0.69647077195238183</v>
      </c>
      <c r="S556" s="100"/>
      <c r="T556" s="100">
        <f t="shared" ref="T556:Z556" ca="1" si="2511">T$159/T$17/T555</f>
        <v>0.44749102993359952</v>
      </c>
      <c r="U556" s="100">
        <f t="shared" ca="1" si="2511"/>
        <v>0.49647252696756566</v>
      </c>
      <c r="V556" s="100">
        <f t="shared" ca="1" si="2511"/>
        <v>0.50593616573833444</v>
      </c>
      <c r="W556" s="100">
        <f t="shared" ca="1" si="2511"/>
        <v>0.52010431766300513</v>
      </c>
      <c r="X556" s="100">
        <f t="shared" ca="1" si="2511"/>
        <v>0.56350212062738503</v>
      </c>
      <c r="Y556" s="100">
        <f t="shared" ca="1" si="2511"/>
        <v>0.62637320328183055</v>
      </c>
      <c r="Z556" s="100">
        <f t="shared" ca="1" si="2511"/>
        <v>0.71023280036141356</v>
      </c>
      <c r="AA556" s="100"/>
      <c r="AB556" s="100">
        <f t="shared" ref="AB556:AH556" ca="1" si="2512">AB$159/AB$17/AB555</f>
        <v>0.44217958900450788</v>
      </c>
      <c r="AC556" s="100">
        <f t="shared" ca="1" si="2512"/>
        <v>0.49673611862391009</v>
      </c>
      <c r="AD556" s="100">
        <f t="shared" ca="1" si="2512"/>
        <v>0.52851438617186453</v>
      </c>
      <c r="AE556" s="100">
        <f t="shared" ca="1" si="2512"/>
        <v>0.54298285194373352</v>
      </c>
      <c r="AF556" s="100">
        <f t="shared" ca="1" si="2512"/>
        <v>0.5867156010161434</v>
      </c>
      <c r="AG556" s="100">
        <f t="shared" ca="1" si="2512"/>
        <v>0.65023395448539312</v>
      </c>
      <c r="AH556" s="100">
        <f t="shared" ca="1" si="2512"/>
        <v>0.73498164774416197</v>
      </c>
      <c r="AI556" s="100"/>
      <c r="AJ556" s="100">
        <f t="shared" ref="AJ556:AP556" ca="1" si="2513">AJ$159/AJ$17/AJ555</f>
        <v>0.43520304942149124</v>
      </c>
      <c r="AK556" s="100">
        <f t="shared" ca="1" si="2513"/>
        <v>0.4938545905458272</v>
      </c>
      <c r="AL556" s="100">
        <f t="shared" ca="1" si="2513"/>
        <v>0.55529701517917507</v>
      </c>
      <c r="AM556" s="100">
        <f t="shared" ca="1" si="2513"/>
        <v>0.5711338986756882</v>
      </c>
      <c r="AN556" s="100">
        <f t="shared" ca="1" si="2513"/>
        <v>0.61665031487067801</v>
      </c>
      <c r="AO556" s="100">
        <f t="shared" ca="1" si="2513"/>
        <v>0.68233834271304394</v>
      </c>
      <c r="AP556" s="100">
        <f t="shared" ca="1" si="2513"/>
        <v>0.76999169857112648</v>
      </c>
      <c r="AQ556" s="100"/>
      <c r="AR556" s="100">
        <f t="shared" ref="AR556:AX556" ca="1" si="2514">AR$159/AR$17/AR555</f>
        <v>0.4266870463617437</v>
      </c>
      <c r="AS556" s="100">
        <f t="shared" ca="1" si="2514"/>
        <v>0.48911301345452657</v>
      </c>
      <c r="AT556" s="100">
        <f t="shared" ca="1" si="2514"/>
        <v>0.55430383502799563</v>
      </c>
      <c r="AU556" s="100">
        <f t="shared" ca="1" si="2514"/>
        <v>0.60444665471369852</v>
      </c>
      <c r="AV556" s="100">
        <f t="shared" ca="1" si="2514"/>
        <v>0.6533067683162519</v>
      </c>
      <c r="AW556" s="100">
        <f t="shared" ca="1" si="2514"/>
        <v>0.72286894415262937</v>
      </c>
      <c r="AX556" s="100">
        <f t="shared" ca="1" si="2514"/>
        <v>0.8155305618730736</v>
      </c>
      <c r="AY556" s="100"/>
      <c r="AZ556" s="100">
        <f t="shared" ref="AZ556:BF556" ca="1" si="2515">AZ$159/AZ$17/AZ555</f>
        <v>0.40566714826997513</v>
      </c>
      <c r="BA556" s="100">
        <f t="shared" ca="1" si="2515"/>
        <v>0.47495838875488627</v>
      </c>
      <c r="BB556" s="100">
        <f t="shared" ca="1" si="2515"/>
        <v>0.54350533898356612</v>
      </c>
      <c r="BC556" s="100">
        <f t="shared" ca="1" si="2515"/>
        <v>0.61529611144353369</v>
      </c>
      <c r="BD556" s="100">
        <f t="shared" ca="1" si="2515"/>
        <v>0.74660152475922303</v>
      </c>
      <c r="BE556" s="100">
        <f t="shared" ca="1" si="2515"/>
        <v>0.82958949334819165</v>
      </c>
      <c r="BF556" s="100">
        <f t="shared" ca="1" si="2515"/>
        <v>0.93778454864397998</v>
      </c>
    </row>
    <row r="557" spans="2:58" x14ac:dyDescent="0.2">
      <c r="B557" s="39" t="s">
        <v>297</v>
      </c>
      <c r="C557" s="29" t="s">
        <v>47</v>
      </c>
      <c r="D557" s="92">
        <f t="shared" ref="D557:J557" ca="1" si="2516">D$28/D$42/D556*1000000</f>
        <v>55.298957172329494</v>
      </c>
      <c r="E557" s="92">
        <f t="shared" ca="1" si="2516"/>
        <v>107.73941582998842</v>
      </c>
      <c r="F557" s="92">
        <f t="shared" ca="1" si="2516"/>
        <v>158.21650958378433</v>
      </c>
      <c r="G557" s="92">
        <f t="shared" ca="1" si="2516"/>
        <v>204.31509317626049</v>
      </c>
      <c r="H557" s="92">
        <f t="shared" ca="1" si="2516"/>
        <v>280.10520817892325</v>
      </c>
      <c r="I557" s="92">
        <f t="shared" ca="1" si="2516"/>
        <v>331.75484331848571</v>
      </c>
      <c r="J557" s="92">
        <f t="shared" ca="1" si="2516"/>
        <v>360.07121323611699</v>
      </c>
      <c r="K557" s="92"/>
      <c r="L557" s="92">
        <f t="shared" ref="L557:R557" ca="1" si="2517">L$28/L$42/L556*1000000</f>
        <v>55.49353025305647</v>
      </c>
      <c r="M557" s="92">
        <f t="shared" ca="1" si="2517"/>
        <v>104.57114207975438</v>
      </c>
      <c r="N557" s="92">
        <f t="shared" ca="1" si="2517"/>
        <v>153.87995756168624</v>
      </c>
      <c r="O557" s="92">
        <f t="shared" ca="1" si="2517"/>
        <v>199.22226359773077</v>
      </c>
      <c r="P557" s="92">
        <f t="shared" ca="1" si="2517"/>
        <v>274.67179079637157</v>
      </c>
      <c r="Q557" s="92">
        <f t="shared" ca="1" si="2517"/>
        <v>327.84855242383685</v>
      </c>
      <c r="R557" s="92">
        <f t="shared" ca="1" si="2517"/>
        <v>359.35636581817516</v>
      </c>
      <c r="S557" s="92"/>
      <c r="T557" s="92">
        <f t="shared" ref="T557:Z557" ca="1" si="2518">T$28/T$42/T556*1000000</f>
        <v>55.929882112838044</v>
      </c>
      <c r="U557" s="92">
        <f t="shared" ca="1" si="2518"/>
        <v>100.82378859353793</v>
      </c>
      <c r="V557" s="92">
        <f t="shared" ca="1" si="2518"/>
        <v>148.40678871541482</v>
      </c>
      <c r="W557" s="92">
        <f t="shared" ca="1" si="2518"/>
        <v>192.48538957106177</v>
      </c>
      <c r="X557" s="92">
        <f t="shared" ca="1" si="2518"/>
        <v>266.4918512413746</v>
      </c>
      <c r="Y557" s="92">
        <f t="shared" ca="1" si="2518"/>
        <v>319.65761523137883</v>
      </c>
      <c r="Z557" s="92">
        <f t="shared" ca="1" si="2518"/>
        <v>352.39319471027989</v>
      </c>
      <c r="AA557" s="92"/>
      <c r="AB557" s="92">
        <f t="shared" ref="AB557:AH557" ca="1" si="2519">AB$28/AB$42/AB556*1000000</f>
        <v>56.601709289850433</v>
      </c>
      <c r="AC557" s="92">
        <f t="shared" ca="1" si="2519"/>
        <v>100.77028672717896</v>
      </c>
      <c r="AD557" s="92">
        <f t="shared" ca="1" si="2519"/>
        <v>142.06682659306051</v>
      </c>
      <c r="AE557" s="92">
        <f t="shared" ca="1" si="2519"/>
        <v>184.37503476321373</v>
      </c>
      <c r="AF557" s="92">
        <f t="shared" ca="1" si="2519"/>
        <v>255.94806588465053</v>
      </c>
      <c r="AG557" s="92">
        <f t="shared" ca="1" si="2519"/>
        <v>307.92757441338364</v>
      </c>
      <c r="AH557" s="92">
        <f t="shared" ca="1" si="2519"/>
        <v>340.52714959014429</v>
      </c>
      <c r="AI557" s="92"/>
      <c r="AJ557" s="92">
        <f t="shared" ref="AJ557:AP557" ca="1" si="2520">AJ$28/AJ$42/AJ556*1000000</f>
        <v>57.50906521452044</v>
      </c>
      <c r="AK557" s="92">
        <f t="shared" ca="1" si="2520"/>
        <v>101.35825819934834</v>
      </c>
      <c r="AL557" s="92">
        <f t="shared" ca="1" si="2520"/>
        <v>135.21477623644165</v>
      </c>
      <c r="AM557" s="92">
        <f t="shared" ca="1" si="2520"/>
        <v>175.28723550657693</v>
      </c>
      <c r="AN557" s="92">
        <f t="shared" ca="1" si="2520"/>
        <v>243.5233059694863</v>
      </c>
      <c r="AO557" s="92">
        <f t="shared" ca="1" si="2520"/>
        <v>293.43941542226042</v>
      </c>
      <c r="AP557" s="92">
        <f t="shared" ca="1" si="2520"/>
        <v>325.04403095752042</v>
      </c>
      <c r="AQ557" s="92"/>
      <c r="AR557" s="92">
        <f t="shared" ref="AR557:AX557" ca="1" si="2521">AR$28/AR$42/AR556*1000000</f>
        <v>58.656855801335837</v>
      </c>
      <c r="AS557" s="92">
        <f t="shared" ca="1" si="2521"/>
        <v>102.34084909730416</v>
      </c>
      <c r="AT557" s="92">
        <f t="shared" ca="1" si="2521"/>
        <v>135.45704883752771</v>
      </c>
      <c r="AU557" s="92">
        <f t="shared" ca="1" si="2521"/>
        <v>165.62666270421161</v>
      </c>
      <c r="AV557" s="92">
        <f t="shared" ca="1" si="2521"/>
        <v>229.85943294519598</v>
      </c>
      <c r="AW557" s="92">
        <f t="shared" ca="1" si="2521"/>
        <v>276.98653542326383</v>
      </c>
      <c r="AX557" s="92">
        <f t="shared" ca="1" si="2521"/>
        <v>306.89371705770589</v>
      </c>
      <c r="AY557" s="92"/>
      <c r="AZ557" s="92">
        <f t="shared" ref="AZ557:BF557" ca="1" si="2522">AZ$28/AZ$42/AZ556*1000000</f>
        <v>61.696197627721794</v>
      </c>
      <c r="BA557" s="92">
        <f t="shared" ca="1" si="2522"/>
        <v>105.39079272333925</v>
      </c>
      <c r="BB557" s="92">
        <f t="shared" ca="1" si="2522"/>
        <v>138.14834237440016</v>
      </c>
      <c r="BC557" s="92">
        <f t="shared" ca="1" si="2522"/>
        <v>162.70618380487235</v>
      </c>
      <c r="BD557" s="92">
        <f t="shared" ca="1" si="2522"/>
        <v>201.1363737207223</v>
      </c>
      <c r="BE557" s="92">
        <f t="shared" ca="1" si="2522"/>
        <v>241.35426739532255</v>
      </c>
      <c r="BF557" s="92">
        <f t="shared" ca="1" si="2522"/>
        <v>266.88561447220388</v>
      </c>
    </row>
    <row r="558" spans="2:58" x14ac:dyDescent="0.2">
      <c r="B558" s="39" t="s">
        <v>298</v>
      </c>
      <c r="C558" s="29" t="s">
        <v>47</v>
      </c>
      <c r="D558" s="92">
        <f t="shared" ref="D558:J558" ca="1" si="2523">D557*D$57</f>
        <v>25.105201201741664</v>
      </c>
      <c r="E558" s="92">
        <f t="shared" ca="1" si="2523"/>
        <v>48.912671234303282</v>
      </c>
      <c r="F558" s="92">
        <f t="shared" ca="1" si="2523"/>
        <v>71.828792252989047</v>
      </c>
      <c r="G558" s="92">
        <f t="shared" ca="1" si="2523"/>
        <v>92.757111255422572</v>
      </c>
      <c r="H558" s="92">
        <f t="shared" ca="1" si="2523"/>
        <v>127.16510344079916</v>
      </c>
      <c r="I558" s="92">
        <f t="shared" ca="1" si="2523"/>
        <v>150.61354710917439</v>
      </c>
      <c r="J558" s="92">
        <f t="shared" ca="1" si="2523"/>
        <v>163.46891003888967</v>
      </c>
      <c r="K558" s="92"/>
      <c r="L558" s="92">
        <f t="shared" ref="L558:R558" ca="1" si="2524">L557*L$57</f>
        <v>25.193535531896767</v>
      </c>
      <c r="M558" s="92">
        <f t="shared" ca="1" si="2524"/>
        <v>47.47430505112284</v>
      </c>
      <c r="N558" s="92">
        <f t="shared" ca="1" si="2524"/>
        <v>69.860038833330194</v>
      </c>
      <c r="O558" s="92">
        <f t="shared" ca="1" si="2524"/>
        <v>90.445015009977524</v>
      </c>
      <c r="P558" s="92">
        <f t="shared" ca="1" si="2524"/>
        <v>124.69838356800098</v>
      </c>
      <c r="Q558" s="92">
        <f t="shared" ca="1" si="2524"/>
        <v>148.84012815378469</v>
      </c>
      <c r="R558" s="92">
        <f t="shared" ca="1" si="2524"/>
        <v>163.14437610238073</v>
      </c>
      <c r="S558" s="92"/>
      <c r="T558" s="92">
        <f t="shared" ref="T558:Z558" ca="1" si="2525">T557*T$57</f>
        <v>25.391635130781282</v>
      </c>
      <c r="U558" s="92">
        <f t="shared" ca="1" si="2525"/>
        <v>45.773042169214705</v>
      </c>
      <c r="V558" s="92">
        <f t="shared" ca="1" si="2525"/>
        <v>67.375272173652505</v>
      </c>
      <c r="W558" s="92">
        <f t="shared" ca="1" si="2525"/>
        <v>87.386538203927685</v>
      </c>
      <c r="X558" s="92">
        <f t="shared" ca="1" si="2525"/>
        <v>120.98476872158862</v>
      </c>
      <c r="Y558" s="92">
        <f t="shared" ca="1" si="2525"/>
        <v>145.12152048444545</v>
      </c>
      <c r="Z558" s="92">
        <f t="shared" ca="1" si="2525"/>
        <v>159.98316257133538</v>
      </c>
      <c r="AA558" s="92"/>
      <c r="AB558" s="92">
        <f t="shared" ref="AB558:AH558" ca="1" si="2526">AB557*AB$57</f>
        <v>25.696638286611748</v>
      </c>
      <c r="AC558" s="92">
        <f t="shared" ca="1" si="2526"/>
        <v>45.748752830169394</v>
      </c>
      <c r="AD558" s="92">
        <f t="shared" ca="1" si="2526"/>
        <v>64.496989601395086</v>
      </c>
      <c r="AE558" s="92">
        <f t="shared" ca="1" si="2526"/>
        <v>83.704514171647716</v>
      </c>
      <c r="AF558" s="92">
        <f t="shared" ca="1" si="2526"/>
        <v>116.19799033834295</v>
      </c>
      <c r="AG558" s="92">
        <f t="shared" ca="1" si="2526"/>
        <v>139.79619339151853</v>
      </c>
      <c r="AH558" s="92">
        <f t="shared" ca="1" si="2526"/>
        <v>154.59609081731301</v>
      </c>
      <c r="AI558" s="92"/>
      <c r="AJ558" s="92">
        <f t="shared" ref="AJ558:AP558" ca="1" si="2527">AJ557*AJ$57</f>
        <v>26.108569256294324</v>
      </c>
      <c r="AK558" s="92">
        <f t="shared" ca="1" si="2527"/>
        <v>46.01568629265217</v>
      </c>
      <c r="AL558" s="92">
        <f t="shared" ca="1" si="2527"/>
        <v>61.386223835753142</v>
      </c>
      <c r="AM558" s="92">
        <f t="shared" ca="1" si="2527"/>
        <v>79.578739645594496</v>
      </c>
      <c r="AN558" s="92">
        <f t="shared" ca="1" si="2527"/>
        <v>110.55726737531364</v>
      </c>
      <c r="AO558" s="92">
        <f t="shared" ca="1" si="2527"/>
        <v>133.21870685083249</v>
      </c>
      <c r="AP558" s="92">
        <f t="shared" ca="1" si="2527"/>
        <v>147.56690205176142</v>
      </c>
      <c r="AQ558" s="92"/>
      <c r="AR558" s="92">
        <f t="shared" ref="AR558:AX558" ca="1" si="2528">AR557*AR$57</f>
        <v>26.629655278398992</v>
      </c>
      <c r="AS558" s="92">
        <f t="shared" ca="1" si="2528"/>
        <v>46.461773225454664</v>
      </c>
      <c r="AT558" s="92">
        <f t="shared" ca="1" si="2528"/>
        <v>61.496213294993403</v>
      </c>
      <c r="AU558" s="92">
        <f t="shared" ca="1" si="2528"/>
        <v>75.192931371278391</v>
      </c>
      <c r="AV558" s="92">
        <f t="shared" ca="1" si="2528"/>
        <v>104.35399883263837</v>
      </c>
      <c r="AW558" s="92">
        <f t="shared" ca="1" si="2528"/>
        <v>125.74925563793323</v>
      </c>
      <c r="AX558" s="92">
        <f t="shared" ca="1" si="2528"/>
        <v>139.32683197395497</v>
      </c>
      <c r="AY558" s="92"/>
      <c r="AZ558" s="92">
        <f t="shared" ref="AZ558:BF558" ca="1" si="2529">AZ557*AZ$57</f>
        <v>28.00948759303926</v>
      </c>
      <c r="BA558" s="92">
        <f t="shared" ca="1" si="2529"/>
        <v>47.846418656415779</v>
      </c>
      <c r="BB558" s="92">
        <f t="shared" ca="1" si="2529"/>
        <v>62.718034992743938</v>
      </c>
      <c r="BC558" s="92">
        <f t="shared" ca="1" si="2529"/>
        <v>73.867061696288559</v>
      </c>
      <c r="BD558" s="92">
        <f t="shared" ca="1" si="2529"/>
        <v>91.314002821270961</v>
      </c>
      <c r="BE558" s="92">
        <f t="shared" ca="1" si="2529"/>
        <v>109.5725444690747</v>
      </c>
      <c r="BF558" s="92">
        <f t="shared" ca="1" si="2529"/>
        <v>121.16353348753186</v>
      </c>
    </row>
    <row r="559" spans="2:58" x14ac:dyDescent="0.2">
      <c r="B559" s="39" t="s">
        <v>299</v>
      </c>
      <c r="C559" s="29" t="s">
        <v>47</v>
      </c>
      <c r="D559" s="92">
        <f t="shared" ref="D559:J559" ca="1" si="2530">D557*D$58</f>
        <v>49.271731621358711</v>
      </c>
      <c r="E559" s="92">
        <f t="shared" ca="1" si="2530"/>
        <v>95.996522416763185</v>
      </c>
      <c r="F559" s="92">
        <f t="shared" ca="1" si="2530"/>
        <v>140.97194227346327</v>
      </c>
      <c r="G559" s="92">
        <f t="shared" ca="1" si="2530"/>
        <v>182.04608101020236</v>
      </c>
      <c r="H559" s="92">
        <f t="shared" ca="1" si="2530"/>
        <v>249.57556794656156</v>
      </c>
      <c r="I559" s="92">
        <f t="shared" ca="1" si="2530"/>
        <v>295.59572982786051</v>
      </c>
      <c r="J559" s="92">
        <f t="shared" ca="1" si="2530"/>
        <v>320.82580016580118</v>
      </c>
      <c r="K559" s="92"/>
      <c r="L559" s="92">
        <f t="shared" ref="L559:R559" ca="1" si="2531">L557*L$58</f>
        <v>49.445097505717882</v>
      </c>
      <c r="M559" s="92">
        <f t="shared" ca="1" si="2531"/>
        <v>93.173569834889918</v>
      </c>
      <c r="N559" s="92">
        <f t="shared" ca="1" si="2531"/>
        <v>137.10804612929161</v>
      </c>
      <c r="O559" s="92">
        <f t="shared" ca="1" si="2531"/>
        <v>177.50833662915289</v>
      </c>
      <c r="P559" s="92">
        <f t="shared" ca="1" si="2531"/>
        <v>244.73435761006954</v>
      </c>
      <c r="Q559" s="92">
        <f t="shared" ca="1" si="2531"/>
        <v>292.11519915535075</v>
      </c>
      <c r="R559" s="92">
        <f t="shared" ca="1" si="2531"/>
        <v>320.18886645261585</v>
      </c>
      <c r="S559" s="92"/>
      <c r="T559" s="92">
        <f t="shared" ref="T559:Z559" ca="1" si="2532">T557*T$58</f>
        <v>49.833889859624989</v>
      </c>
      <c r="U559" s="92">
        <f t="shared" ca="1" si="2532"/>
        <v>89.834653430231029</v>
      </c>
      <c r="V559" s="92">
        <f t="shared" ca="1" si="2532"/>
        <v>132.23141697927923</v>
      </c>
      <c r="W559" s="92">
        <f t="shared" ca="1" si="2532"/>
        <v>171.50573791875564</v>
      </c>
      <c r="X559" s="92">
        <f t="shared" ca="1" si="2532"/>
        <v>237.44597809910076</v>
      </c>
      <c r="Y559" s="92">
        <f t="shared" ca="1" si="2532"/>
        <v>284.81702067765349</v>
      </c>
      <c r="Z559" s="92">
        <f t="shared" ca="1" si="2532"/>
        <v>313.98463556644117</v>
      </c>
      <c r="AA559" s="92"/>
      <c r="AB559" s="92">
        <f t="shared" ref="AB559:AH559" ca="1" si="2533">AB557*AB$58</f>
        <v>50.432492257470081</v>
      </c>
      <c r="AC559" s="92">
        <f t="shared" ca="1" si="2533"/>
        <v>89.786982918248938</v>
      </c>
      <c r="AD559" s="92">
        <f t="shared" ca="1" si="2533"/>
        <v>126.58246936515442</v>
      </c>
      <c r="AE559" s="92">
        <f t="shared" ca="1" si="2533"/>
        <v>164.27935887148055</v>
      </c>
      <c r="AF559" s="92">
        <f t="shared" ca="1" si="2533"/>
        <v>228.05139655661782</v>
      </c>
      <c r="AG559" s="92">
        <f t="shared" ca="1" si="2533"/>
        <v>274.36547777982395</v>
      </c>
      <c r="AH559" s="92">
        <f t="shared" ca="1" si="2533"/>
        <v>303.41191194808681</v>
      </c>
      <c r="AI559" s="92"/>
      <c r="AJ559" s="92">
        <f t="shared" ref="AJ559:AP559" ca="1" si="2534">AJ557*AJ$58</f>
        <v>51.240952306112028</v>
      </c>
      <c r="AK559" s="92">
        <f t="shared" ca="1" si="2534"/>
        <v>90.3108693359885</v>
      </c>
      <c r="AL559" s="92">
        <f t="shared" ca="1" si="2534"/>
        <v>120.47724779333979</v>
      </c>
      <c r="AM559" s="92">
        <f t="shared" ca="1" si="2534"/>
        <v>156.18207044330296</v>
      </c>
      <c r="AN559" s="92">
        <f t="shared" ca="1" si="2534"/>
        <v>216.98085441073238</v>
      </c>
      <c r="AO559" s="92">
        <f t="shared" ca="1" si="2534"/>
        <v>261.45643359525479</v>
      </c>
      <c r="AP559" s="92">
        <f t="shared" ca="1" si="2534"/>
        <v>289.61635223163648</v>
      </c>
      <c r="AQ559" s="92"/>
      <c r="AR559" s="92">
        <f t="shared" ref="AR559:AW559" ca="1" si="2535">AR557*AR$58</f>
        <v>52.26364120736654</v>
      </c>
      <c r="AS559" s="92">
        <f t="shared" ca="1" si="2535"/>
        <v>91.186364236675232</v>
      </c>
      <c r="AT559" s="92">
        <f t="shared" ca="1" si="2535"/>
        <v>120.69311426153955</v>
      </c>
      <c r="AU559" s="92">
        <f t="shared" ca="1" si="2535"/>
        <v>147.57443704899876</v>
      </c>
      <c r="AV559" s="92">
        <f t="shared" ca="1" si="2535"/>
        <v>204.80625440040825</v>
      </c>
      <c r="AW559" s="92">
        <f t="shared" ca="1" si="2535"/>
        <v>246.79681017446052</v>
      </c>
      <c r="AX559" s="92">
        <f ca="1">AX557*AX$58</f>
        <v>273.44430413083489</v>
      </c>
      <c r="AY559" s="92"/>
      <c r="AZ559" s="92">
        <f t="shared" ref="AZ559:BF559" ca="1" si="2536">AZ557*AZ$58</f>
        <v>54.971714603915018</v>
      </c>
      <c r="BA559" s="92">
        <f t="shared" ca="1" si="2536"/>
        <v>93.903883905879226</v>
      </c>
      <c r="BB559" s="92">
        <f t="shared" ca="1" si="2536"/>
        <v>123.0910743613989</v>
      </c>
      <c r="BC559" s="92">
        <f t="shared" ca="1" si="2536"/>
        <v>144.97227129593301</v>
      </c>
      <c r="BD559" s="92">
        <f t="shared" ca="1" si="2536"/>
        <v>179.21382123675335</v>
      </c>
      <c r="BE559" s="92">
        <f t="shared" ca="1" si="2536"/>
        <v>215.04822688993625</v>
      </c>
      <c r="BF559" s="92">
        <f t="shared" ca="1" si="2536"/>
        <v>237.79682370675513</v>
      </c>
    </row>
    <row r="560" spans="2:58" x14ac:dyDescent="0.2">
      <c r="B560" s="39" t="s">
        <v>305</v>
      </c>
      <c r="C560" s="3" t="s">
        <v>44</v>
      </c>
      <c r="D560" s="104">
        <f t="shared" ref="D560:J560" ca="1" si="2537">D$159*(1-(1-D555/D$30)/D$33)^(-1/D$21)</f>
        <v>104696.10101296724</v>
      </c>
      <c r="E560" s="104">
        <f t="shared" ca="1" si="2537"/>
        <v>109110.78522427089</v>
      </c>
      <c r="F560" s="104">
        <f t="shared" ca="1" si="2537"/>
        <v>114144.28057463795</v>
      </c>
      <c r="G560" s="104">
        <f t="shared" ca="1" si="2537"/>
        <v>121441.83877166131</v>
      </c>
      <c r="H560" s="104">
        <f t="shared" ca="1" si="2537"/>
        <v>142068.24920219684</v>
      </c>
      <c r="I560" s="104">
        <f t="shared" ca="1" si="2537"/>
        <v>169613.13588971013</v>
      </c>
      <c r="J560" s="104">
        <f t="shared" ca="1" si="2537"/>
        <v>202703.82182711962</v>
      </c>
      <c r="K560" s="104"/>
      <c r="L560" s="104">
        <f t="shared" ref="L560:R560" ca="1" si="2538">L$159*(1-(1-L555/L$30)/L$33)^(-1/L$21)</f>
        <v>104332.97924083691</v>
      </c>
      <c r="M560" s="104">
        <f t="shared" ca="1" si="2538"/>
        <v>112282.6887926662</v>
      </c>
      <c r="N560" s="104">
        <f t="shared" ca="1" si="2538"/>
        <v>117077.81170357428</v>
      </c>
      <c r="O560" s="104">
        <f t="shared" ca="1" si="2538"/>
        <v>124085.93413573391</v>
      </c>
      <c r="P560" s="104">
        <f t="shared" ca="1" si="2538"/>
        <v>144077.06270647366</v>
      </c>
      <c r="Q560" s="104">
        <f t="shared" ca="1" si="2538"/>
        <v>170806.6452708306</v>
      </c>
      <c r="R560" s="104">
        <f t="shared" ca="1" si="2538"/>
        <v>202908.7875595357</v>
      </c>
      <c r="S560" s="104"/>
      <c r="T560" s="104">
        <f t="shared" ref="T560:Z560" ca="1" si="2539">T$159*(1-(1-T555/T$30)/T$33)^(-1/T$21)</f>
        <v>103527.87540024942</v>
      </c>
      <c r="U560" s="104">
        <f t="shared" ca="1" si="2539"/>
        <v>116297.28421589251</v>
      </c>
      <c r="V560" s="104">
        <f t="shared" ca="1" si="2539"/>
        <v>121037.87456892242</v>
      </c>
      <c r="W560" s="104">
        <f t="shared" ca="1" si="2539"/>
        <v>127820.42259286762</v>
      </c>
      <c r="X560" s="104">
        <f t="shared" ca="1" si="2539"/>
        <v>147297.2102037197</v>
      </c>
      <c r="Y560" s="104">
        <f t="shared" ca="1" si="2539"/>
        <v>173453.53021784258</v>
      </c>
      <c r="Z560" s="104">
        <f t="shared" ca="1" si="2539"/>
        <v>204983.11497435466</v>
      </c>
      <c r="AA560" s="104"/>
      <c r="AB560" s="104">
        <f t="shared" ref="AB560:AH560" ca="1" si="2540">AB$159*(1-(1-AB555/AB$30)/AB$33)^(-1/AB$21)</f>
        <v>102312.7062596358</v>
      </c>
      <c r="AC560" s="104">
        <f t="shared" ca="1" si="2540"/>
        <v>116356.80742358579</v>
      </c>
      <c r="AD560" s="104">
        <f t="shared" ca="1" si="2540"/>
        <v>126025.15695507526</v>
      </c>
      <c r="AE560" s="104">
        <f t="shared" ca="1" si="2540"/>
        <v>132712.25938891509</v>
      </c>
      <c r="AF560" s="104">
        <f t="shared" ca="1" si="2540"/>
        <v>151825.99711059339</v>
      </c>
      <c r="AG560" s="104">
        <f t="shared" ca="1" si="2540"/>
        <v>177606.99267853497</v>
      </c>
      <c r="AH560" s="104">
        <f t="shared" ca="1" si="2540"/>
        <v>208857.90973931589</v>
      </c>
      <c r="AI560" s="104"/>
      <c r="AJ560" s="104">
        <f t="shared" ref="AJ560:AP560" ca="1" si="2541">AJ$159*(1-(1-AJ555/AJ$30)/AJ$33)^(-1/AJ$21)</f>
        <v>100716.84862660893</v>
      </c>
      <c r="AK560" s="104">
        <f t="shared" ca="1" si="2541"/>
        <v>115706.17979293995</v>
      </c>
      <c r="AL560" s="104">
        <f t="shared" ca="1" si="2541"/>
        <v>131964.4793596862</v>
      </c>
      <c r="AM560" s="104">
        <f t="shared" ca="1" si="2541"/>
        <v>138776.89307020311</v>
      </c>
      <c r="AN560" s="104">
        <f t="shared" ca="1" si="2541"/>
        <v>157775.41848095419</v>
      </c>
      <c r="AO560" s="104">
        <f t="shared" ca="1" si="2541"/>
        <v>183387.81176530491</v>
      </c>
      <c r="AP560" s="104">
        <f t="shared" ca="1" si="2541"/>
        <v>214613.17112230518</v>
      </c>
      <c r="AQ560" s="104"/>
      <c r="AR560" s="104">
        <f t="shared" ref="AR560:AW560" ca="1" si="2542">AR$159*(1-(1-AR555/AR$30)/AR$33)^(-1/AR$21)</f>
        <v>98769.261655863462</v>
      </c>
      <c r="AS560" s="104">
        <f t="shared" ca="1" si="2542"/>
        <v>114635.8951987254</v>
      </c>
      <c r="AT560" s="104">
        <f t="shared" ca="1" si="2542"/>
        <v>131743.82221651435</v>
      </c>
      <c r="AU560" s="104">
        <f t="shared" ca="1" si="2542"/>
        <v>146008.09296589854</v>
      </c>
      <c r="AV560" s="104">
        <f t="shared" ca="1" si="2542"/>
        <v>165200.10533487675</v>
      </c>
      <c r="AW560" s="104">
        <f t="shared" ca="1" si="2542"/>
        <v>190945.35814092038</v>
      </c>
      <c r="AX560" s="104">
        <f ca="1">AX$159*(1-(1-AX555/AX$30)/AX$33)^(-1/AX$21)</f>
        <v>222493.4873243155</v>
      </c>
      <c r="AY560" s="104"/>
      <c r="AZ560" s="104">
        <f t="shared" ref="AZ560:BF560" ca="1" si="2543">AZ$159*(1-(1-AZ555/AZ$30)/AZ$33)^(-1/AZ$21)</f>
        <v>93964.210624487023</v>
      </c>
      <c r="BA560" s="104">
        <f t="shared" ca="1" si="2543"/>
        <v>111443.41218987001</v>
      </c>
      <c r="BB560" s="104">
        <f t="shared" ca="1" si="2543"/>
        <v>129346.66894084653</v>
      </c>
      <c r="BC560" s="104">
        <f t="shared" ca="1" si="2543"/>
        <v>148374.27042978958</v>
      </c>
      <c r="BD560" s="104">
        <f t="shared" ca="1" si="2543"/>
        <v>184612.27581466537</v>
      </c>
      <c r="BE560" s="104">
        <f t="shared" ca="1" si="2543"/>
        <v>211851.67311804416</v>
      </c>
      <c r="BF560" s="104">
        <f t="shared" ca="1" si="2543"/>
        <v>245227.59266341935</v>
      </c>
    </row>
  </sheetData>
  <mergeCells count="1">
    <mergeCell ref="B184:B185"/>
  </mergeCells>
  <phoneticPr fontId="15" type="noConversion"/>
  <conditionalFormatting sqref="D76:Q76 S76:AG76 AI76:AO76 AQ76:AW76 AY76">
    <cfRule type="cellIs" dxfId="27" priority="13" stopIfTrue="1" operator="notBetween">
      <formula>-1</formula>
      <formula>1</formula>
    </cfRule>
    <cfRule type="cellIs" dxfId="26" priority="14" stopIfTrue="1" operator="greaterThan">
      <formula>1</formula>
    </cfRule>
  </conditionalFormatting>
  <conditionalFormatting sqref="R76">
    <cfRule type="cellIs" dxfId="25" priority="11" stopIfTrue="1" operator="notBetween">
      <formula>-1</formula>
      <formula>1</formula>
    </cfRule>
    <cfRule type="cellIs" dxfId="24" priority="12" stopIfTrue="1" operator="greaterThan">
      <formula>1</formula>
    </cfRule>
  </conditionalFormatting>
  <conditionalFormatting sqref="AH76">
    <cfRule type="cellIs" dxfId="23" priority="9" stopIfTrue="1" operator="notBetween">
      <formula>-1</formula>
      <formula>1</formula>
    </cfRule>
    <cfRule type="cellIs" dxfId="22" priority="10" stopIfTrue="1" operator="greaterThan">
      <formula>1</formula>
    </cfRule>
  </conditionalFormatting>
  <conditionalFormatting sqref="AP76">
    <cfRule type="cellIs" dxfId="21" priority="7" stopIfTrue="1" operator="notBetween">
      <formula>-1</formula>
      <formula>1</formula>
    </cfRule>
    <cfRule type="cellIs" dxfId="20" priority="8" stopIfTrue="1" operator="greaterThan">
      <formula>1</formula>
    </cfRule>
  </conditionalFormatting>
  <conditionalFormatting sqref="AX76">
    <cfRule type="cellIs" dxfId="19" priority="5" stopIfTrue="1" operator="notBetween">
      <formula>-1</formula>
      <formula>1</formula>
    </cfRule>
    <cfRule type="cellIs" dxfId="18" priority="6" stopIfTrue="1" operator="greaterThan">
      <formula>1</formula>
    </cfRule>
  </conditionalFormatting>
  <conditionalFormatting sqref="BF76">
    <cfRule type="cellIs" dxfId="17" priority="1" stopIfTrue="1" operator="notBetween">
      <formula>-1</formula>
      <formula>1</formula>
    </cfRule>
    <cfRule type="cellIs" dxfId="16" priority="2" stopIfTrue="1" operator="greaterThan">
      <formula>1</formula>
    </cfRule>
  </conditionalFormatting>
  <conditionalFormatting sqref="AZ76:BE76">
    <cfRule type="cellIs" dxfId="15" priority="3" stopIfTrue="1" operator="notBetween">
      <formula>-1</formula>
      <formula>1</formula>
    </cfRule>
    <cfRule type="cellIs" dxfId="14" priority="4" stopIfTrue="1" operator="greaterThan">
      <formula>1</formula>
    </cfRule>
  </conditionalFormatting>
  <pageMargins left="0.75" right="0.75" top="1" bottom="1" header="0.4921259845" footer="0.4921259845"/>
  <pageSetup paperSize="9" orientation="portrait" verticalDpi="1200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3"/>
  <dimension ref="A1:GG560"/>
  <sheetViews>
    <sheetView zoomScaleNormal="100" workbookViewId="0">
      <pane xSplit="4" ySplit="15" topLeftCell="E16" activePane="bottomRight" state="frozen"/>
      <selection activeCell="O221" sqref="O221"/>
      <selection pane="topRight" activeCell="O221" sqref="O221"/>
      <selection pane="bottomLeft" activeCell="O221" sqref="O221"/>
      <selection pane="bottomRight"/>
    </sheetView>
  </sheetViews>
  <sheetFormatPr defaultRowHeight="12.75" x14ac:dyDescent="0.2"/>
  <cols>
    <col min="1" max="1" width="19" customWidth="1"/>
    <col min="2" max="2" width="13.85546875" customWidth="1"/>
    <col min="3" max="3" width="13.7109375" customWidth="1"/>
    <col min="4" max="4" width="11.85546875" style="92" customWidth="1"/>
    <col min="5" max="5" width="8.7109375" customWidth="1"/>
    <col min="6" max="6" width="10.85546875" customWidth="1"/>
    <col min="7" max="7" width="11.42578125" customWidth="1"/>
    <col min="11" max="12" width="10.140625" bestFit="1" customWidth="1"/>
    <col min="13" max="13" width="11.28515625" customWidth="1"/>
    <col min="14" max="14" width="12.5703125" bestFit="1" customWidth="1"/>
    <col min="15" max="15" width="12" bestFit="1" customWidth="1"/>
    <col min="16" max="16" width="11" customWidth="1"/>
    <col min="17" max="17" width="11.28515625" customWidth="1"/>
    <col min="18" max="18" width="9" customWidth="1"/>
    <col min="19" max="19" width="10.140625" customWidth="1"/>
    <col min="20" max="20" width="9" customWidth="1"/>
    <col min="21" max="21" width="14.7109375" customWidth="1"/>
    <col min="22" max="22" width="8.7109375" customWidth="1"/>
    <col min="32" max="32" width="11.28515625" customWidth="1"/>
    <col min="34" max="53" width="12.7109375" customWidth="1"/>
    <col min="91" max="91" width="10.7109375" bestFit="1" customWidth="1"/>
    <col min="92" max="92" width="10.7109375" customWidth="1"/>
    <col min="93" max="93" width="10.140625" bestFit="1" customWidth="1"/>
    <col min="94" max="94" width="10.140625" customWidth="1"/>
    <col min="100" max="100" width="11.140625" bestFit="1" customWidth="1"/>
    <col min="101" max="101" width="9.28515625" bestFit="1" customWidth="1"/>
    <col min="114" max="114" width="13.5703125" bestFit="1" customWidth="1"/>
    <col min="115" max="115" width="9.85546875" customWidth="1"/>
    <col min="123" max="123" width="9.5703125" bestFit="1" customWidth="1"/>
    <col min="124" max="124" width="11.28515625" customWidth="1"/>
    <col min="128" max="128" width="8.7109375" customWidth="1"/>
    <col min="129" max="129" width="9.28515625" customWidth="1"/>
    <col min="131" max="131" width="7.42578125" customWidth="1"/>
    <col min="133" max="133" width="6.42578125" customWidth="1"/>
    <col min="140" max="140" width="9.5703125" bestFit="1" customWidth="1"/>
    <col min="146" max="146" width="12" customWidth="1"/>
    <col min="151" max="152" width="9.5703125" bestFit="1" customWidth="1"/>
    <col min="153" max="153" width="13.140625" customWidth="1"/>
    <col min="155" max="155" width="11.140625" bestFit="1" customWidth="1"/>
    <col min="164" max="164" width="12.140625" customWidth="1"/>
    <col min="165" max="165" width="13.85546875" customWidth="1"/>
    <col min="177" max="177" width="13.7109375" customWidth="1"/>
    <col min="180" max="180" width="10.5703125" bestFit="1" customWidth="1"/>
    <col min="181" max="181" width="9.28515625" bestFit="1" customWidth="1"/>
    <col min="182" max="182" width="10.5703125" bestFit="1" customWidth="1"/>
    <col min="183" max="184" width="9.28515625" bestFit="1" customWidth="1"/>
    <col min="223" max="223" width="14.28515625" customWidth="1"/>
    <col min="224" max="224" width="18.85546875" bestFit="1" customWidth="1"/>
    <col min="225" max="225" width="12.140625" customWidth="1"/>
  </cols>
  <sheetData>
    <row r="1" spans="2:189" x14ac:dyDescent="0.2">
      <c r="B1" s="1"/>
      <c r="C1" s="48" t="s">
        <v>53</v>
      </c>
      <c r="D1" s="90"/>
      <c r="E1" s="48"/>
      <c r="F1" s="48"/>
      <c r="G1" s="48"/>
      <c r="H1" s="48"/>
      <c r="I1" s="48"/>
      <c r="J1" s="48"/>
      <c r="K1" s="55" t="s">
        <v>0</v>
      </c>
      <c r="L1" s="48"/>
      <c r="M1" s="2"/>
      <c r="N1" s="2"/>
      <c r="O1" s="2"/>
      <c r="P1" s="2"/>
      <c r="Q1" s="2"/>
      <c r="R1" s="2"/>
      <c r="S1" s="2"/>
      <c r="T1" s="2"/>
      <c r="U1" s="48" t="s">
        <v>101</v>
      </c>
      <c r="V1" s="2"/>
      <c r="W1" s="2" t="s">
        <v>105</v>
      </c>
      <c r="X1" s="2"/>
      <c r="Y1" s="2"/>
      <c r="Z1" s="2"/>
      <c r="AD1" s="2" t="s">
        <v>74</v>
      </c>
      <c r="AE1" s="2"/>
      <c r="AF1" s="2"/>
      <c r="AG1" s="2"/>
      <c r="AH1" s="2"/>
      <c r="AI1" s="2"/>
      <c r="AY1" s="48" t="s">
        <v>119</v>
      </c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1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1"/>
      <c r="FW1" s="86"/>
      <c r="FX1" s="2"/>
      <c r="FY1" s="2"/>
      <c r="FZ1" s="2"/>
      <c r="GA1" s="2"/>
      <c r="GB1" s="2"/>
      <c r="GC1" s="2"/>
      <c r="GD1" s="2"/>
      <c r="GE1" s="2"/>
      <c r="GF1" s="2"/>
      <c r="GG1" s="2"/>
    </row>
    <row r="2" spans="2:189" x14ac:dyDescent="0.2">
      <c r="B2" s="1"/>
      <c r="C2" s="49" t="s">
        <v>126</v>
      </c>
      <c r="D2" s="91"/>
      <c r="E2" s="2"/>
      <c r="F2" s="2"/>
      <c r="G2" s="2"/>
      <c r="H2" s="49" t="s">
        <v>127</v>
      </c>
      <c r="I2" s="2"/>
      <c r="J2" s="2"/>
      <c r="K2" s="2"/>
      <c r="M2" s="2"/>
      <c r="O2" s="2"/>
      <c r="P2" s="2"/>
      <c r="Q2" s="2"/>
      <c r="R2" s="2"/>
      <c r="S2" s="2"/>
      <c r="T2" s="2"/>
      <c r="W2" s="2"/>
      <c r="X2" s="2"/>
      <c r="Y2" s="2"/>
      <c r="Z2" s="2"/>
      <c r="AA2" s="2"/>
      <c r="AB2" s="2"/>
      <c r="AC2" s="2"/>
      <c r="AD2" s="41" t="s">
        <v>75</v>
      </c>
      <c r="AE2" s="41"/>
      <c r="AF2">
        <v>40500</v>
      </c>
      <c r="AG2" s="42"/>
      <c r="AI2" s="2"/>
      <c r="AV2" s="2"/>
      <c r="AW2" s="2"/>
      <c r="AX2" s="2"/>
      <c r="AY2" s="56" t="s">
        <v>120</v>
      </c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1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1"/>
      <c r="FW2" s="86"/>
      <c r="FX2" s="2"/>
      <c r="FY2" s="2"/>
      <c r="FZ2" s="2"/>
      <c r="GA2" s="2"/>
      <c r="GB2" s="2"/>
      <c r="GC2" s="2"/>
      <c r="GD2" s="2"/>
      <c r="GE2" s="2"/>
      <c r="GF2" s="2"/>
      <c r="GG2" s="2"/>
    </row>
    <row r="3" spans="2:189" x14ac:dyDescent="0.2">
      <c r="B3" s="4"/>
      <c r="C3" s="2" t="s">
        <v>57</v>
      </c>
      <c r="G3" s="2"/>
      <c r="H3" s="8">
        <v>0</v>
      </c>
      <c r="I3" s="1" t="s">
        <v>220</v>
      </c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t="s">
        <v>103</v>
      </c>
      <c r="W3" s="49">
        <v>60000</v>
      </c>
      <c r="X3" s="2" t="s">
        <v>104</v>
      </c>
      <c r="Y3" s="2"/>
      <c r="Z3" s="2"/>
      <c r="AA3" s="2"/>
      <c r="AB3" s="2"/>
      <c r="AC3" s="2"/>
      <c r="AD3" s="41" t="s">
        <v>76</v>
      </c>
      <c r="AE3" s="41"/>
      <c r="AF3">
        <f>AJ17</f>
        <v>287.60000000000002</v>
      </c>
      <c r="AG3" s="42"/>
      <c r="AH3">
        <f>AF3/(AF3-1)</f>
        <v>1.0034891835310538</v>
      </c>
      <c r="AI3" s="2"/>
      <c r="AV3" s="2"/>
      <c r="AW3" s="2"/>
      <c r="AX3" s="2"/>
      <c r="AY3" s="2" t="s">
        <v>121</v>
      </c>
      <c r="AZ3" s="2" t="s">
        <v>125</v>
      </c>
      <c r="BA3" s="2" t="s">
        <v>122</v>
      </c>
      <c r="BB3" s="2"/>
      <c r="BC3" s="2" t="s">
        <v>123</v>
      </c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1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1"/>
      <c r="FW3" s="86"/>
      <c r="FX3" s="2"/>
      <c r="FY3" s="2"/>
      <c r="FZ3" s="2"/>
      <c r="GA3" s="2"/>
      <c r="GB3" s="2"/>
      <c r="GC3" s="2"/>
      <c r="GD3" s="2"/>
      <c r="GE3" s="2"/>
      <c r="GF3" s="2"/>
      <c r="GG3" s="2"/>
    </row>
    <row r="4" spans="2:189" x14ac:dyDescent="0.2">
      <c r="B4" s="5"/>
      <c r="C4" s="5"/>
      <c r="D4" s="93" t="s">
        <v>1</v>
      </c>
      <c r="E4" s="6"/>
      <c r="F4" s="6"/>
      <c r="G4" s="7"/>
      <c r="H4" s="89">
        <v>48.3</v>
      </c>
      <c r="I4" s="1" t="s">
        <v>213</v>
      </c>
      <c r="J4" s="1"/>
      <c r="K4" s="3" t="s">
        <v>128</v>
      </c>
      <c r="L4" s="2"/>
      <c r="M4" s="118">
        <f>2*PI()*H4*H7/1000000</f>
        <v>2.2002144149416113E-3</v>
      </c>
      <c r="N4" s="1" t="s">
        <v>2</v>
      </c>
      <c r="O4" s="3" t="s">
        <v>59</v>
      </c>
      <c r="P4" s="10">
        <v>0</v>
      </c>
      <c r="Q4" s="24" t="s">
        <v>5</v>
      </c>
      <c r="R4" s="25">
        <v>0</v>
      </c>
      <c r="S4" s="52">
        <v>0.1</v>
      </c>
      <c r="T4" s="26">
        <f>CR19</f>
        <v>0</v>
      </c>
      <c r="U4" s="2" t="s">
        <v>102</v>
      </c>
      <c r="V4" s="2"/>
      <c r="W4" s="49">
        <v>4334</v>
      </c>
      <c r="X4" s="2"/>
      <c r="Y4" s="2"/>
      <c r="Z4" s="2"/>
      <c r="AD4" s="41" t="s">
        <v>77</v>
      </c>
      <c r="AE4" s="41"/>
      <c r="AF4">
        <f>AI17</f>
        <v>0</v>
      </c>
      <c r="AG4" s="42" t="s">
        <v>78</v>
      </c>
      <c r="AH4">
        <f>AF4*AH3</f>
        <v>0</v>
      </c>
      <c r="AI4" s="2"/>
      <c r="AY4" s="2">
        <v>130</v>
      </c>
      <c r="AZ4" s="2">
        <f>PI()*AY4/2</f>
        <v>204.20352248333654</v>
      </c>
      <c r="BA4" s="2">
        <v>45</v>
      </c>
      <c r="BB4" s="2" t="s">
        <v>112</v>
      </c>
      <c r="BC4" s="2">
        <f>PI()*BA4*BA4/4</f>
        <v>1590.4312808798329</v>
      </c>
      <c r="BD4" s="12" t="s">
        <v>124</v>
      </c>
      <c r="BE4" s="13"/>
      <c r="BF4" s="13"/>
      <c r="BG4" s="12"/>
      <c r="BH4" s="2"/>
      <c r="BI4" s="14"/>
      <c r="BJ4" s="14"/>
      <c r="BK4" s="14"/>
      <c r="BL4" s="12"/>
      <c r="BM4" s="2"/>
      <c r="BN4" s="2"/>
      <c r="BO4" s="12"/>
      <c r="BP4" s="2"/>
      <c r="BQ4" s="2"/>
      <c r="BR4" s="12"/>
      <c r="BS4" s="12"/>
      <c r="BT4" s="2"/>
      <c r="BU4" s="7"/>
      <c r="BV4" s="7"/>
      <c r="BW4" s="7"/>
      <c r="BX4" s="2"/>
      <c r="BY4" s="2"/>
      <c r="BZ4" s="2"/>
      <c r="CA4" s="2"/>
      <c r="CB4" s="1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12"/>
      <c r="CV4" s="13"/>
      <c r="CW4" s="12"/>
      <c r="CX4" s="2"/>
      <c r="CY4" s="2"/>
      <c r="CZ4" s="2"/>
      <c r="DA4" s="14"/>
      <c r="DB4" s="12"/>
      <c r="DC4" s="12"/>
      <c r="DD4" s="12"/>
      <c r="DE4" s="12"/>
      <c r="DF4" s="12"/>
      <c r="DG4" s="12"/>
      <c r="DH4" s="12"/>
      <c r="DI4" s="12"/>
      <c r="DJ4" s="2"/>
      <c r="DK4" s="2"/>
      <c r="DL4" s="2"/>
      <c r="DM4" s="2"/>
      <c r="DN4" s="2"/>
      <c r="DO4" s="2"/>
      <c r="DP4" s="2"/>
      <c r="DQ4" s="2"/>
      <c r="DR4" s="12"/>
      <c r="DS4" s="2"/>
      <c r="DT4" s="2"/>
      <c r="DU4" s="12"/>
      <c r="DV4" s="2"/>
      <c r="DW4" s="15"/>
      <c r="DX4" s="2"/>
      <c r="DY4" s="2"/>
      <c r="DZ4" s="2"/>
      <c r="EA4" s="2"/>
      <c r="EB4" s="5"/>
      <c r="EC4" s="5"/>
      <c r="ED4" s="7"/>
      <c r="EE4" s="2"/>
      <c r="EF4" s="2"/>
      <c r="EG4" s="12"/>
      <c r="EH4" s="2"/>
      <c r="EI4" s="2"/>
      <c r="EJ4" s="2"/>
      <c r="EK4" s="21"/>
      <c r="EL4" s="12"/>
      <c r="EM4" s="13"/>
      <c r="EN4" s="12"/>
      <c r="EO4" s="2"/>
      <c r="EP4" s="2"/>
      <c r="EQ4" s="2"/>
      <c r="ER4" s="14"/>
      <c r="ES4" s="12"/>
      <c r="ET4" s="2"/>
      <c r="EU4" s="12"/>
      <c r="EV4" s="2"/>
      <c r="EW4" s="2"/>
      <c r="EX4" s="12"/>
      <c r="EY4" s="2"/>
      <c r="EZ4" s="15"/>
      <c r="FA4" s="2"/>
      <c r="FB4" s="2"/>
      <c r="FC4" s="2"/>
      <c r="FD4" s="5"/>
      <c r="FE4" s="2"/>
      <c r="FF4" s="2"/>
      <c r="FG4" s="12"/>
      <c r="FH4" s="2"/>
      <c r="FI4" s="12"/>
      <c r="FJ4" s="14"/>
      <c r="FK4" s="14"/>
      <c r="FL4" s="12"/>
      <c r="FM4" s="12"/>
      <c r="FN4" s="12"/>
      <c r="FO4" s="2"/>
      <c r="FP4" s="2"/>
      <c r="FQ4" s="2"/>
      <c r="FR4" s="2"/>
      <c r="FS4" s="12"/>
      <c r="FT4" s="13"/>
      <c r="FU4" s="2"/>
      <c r="FV4" s="21"/>
      <c r="FW4" s="86"/>
      <c r="FX4" s="2"/>
      <c r="FY4" s="2"/>
      <c r="FZ4" s="2"/>
      <c r="GA4" s="12"/>
      <c r="GB4" s="2"/>
      <c r="GC4" s="2"/>
      <c r="GD4" s="2"/>
      <c r="GE4" s="5"/>
      <c r="GF4" s="2"/>
      <c r="GG4" s="2"/>
    </row>
    <row r="5" spans="2:189" x14ac:dyDescent="0.2">
      <c r="B5" s="5"/>
      <c r="C5" s="5"/>
      <c r="D5" s="93" t="s">
        <v>6</v>
      </c>
      <c r="E5" s="6"/>
      <c r="F5" s="6"/>
      <c r="G5" s="7"/>
      <c r="H5" s="89">
        <v>46</v>
      </c>
      <c r="I5" s="1" t="s">
        <v>214</v>
      </c>
      <c r="J5" s="1"/>
      <c r="K5" s="1" t="s">
        <v>7</v>
      </c>
      <c r="L5" s="5"/>
      <c r="M5" s="117">
        <f>SQRT((H5*H5+H6*H6)/2)</f>
        <v>34.062369265804158</v>
      </c>
      <c r="N5" s="1" t="s">
        <v>221</v>
      </c>
      <c r="O5" s="29" t="s">
        <v>129</v>
      </c>
      <c r="P5" s="21">
        <f>CP19</f>
        <v>0</v>
      </c>
      <c r="Q5" s="11"/>
      <c r="R5" s="9"/>
      <c r="S5" s="2"/>
      <c r="T5" s="2"/>
      <c r="U5" s="2" t="s">
        <v>115</v>
      </c>
      <c r="V5" s="2"/>
      <c r="W5" s="49">
        <v>96.5</v>
      </c>
      <c r="X5" s="2" t="s">
        <v>112</v>
      </c>
      <c r="AB5" s="2"/>
      <c r="AC5" s="2"/>
      <c r="AD5" s="41" t="s">
        <v>32</v>
      </c>
      <c r="AE5" s="41"/>
      <c r="AF5">
        <f>2*H4*1000</f>
        <v>96600</v>
      </c>
      <c r="AG5" s="42" t="s">
        <v>79</v>
      </c>
      <c r="AH5">
        <f>AF5/1000*PI()/60*AF2</f>
        <v>204847.54897732244</v>
      </c>
      <c r="AI5" s="2"/>
      <c r="AV5" s="2"/>
      <c r="AW5" s="2"/>
      <c r="AX5" s="2"/>
      <c r="AY5" s="2"/>
      <c r="AZ5" s="2"/>
      <c r="BA5" s="2"/>
      <c r="BB5" s="2"/>
      <c r="BC5" s="2"/>
      <c r="BD5" s="12"/>
      <c r="BE5" s="13"/>
      <c r="BF5" s="13"/>
      <c r="BG5" s="12"/>
      <c r="BH5" s="2"/>
      <c r="BI5" s="14"/>
      <c r="BJ5" s="14"/>
      <c r="BK5" s="14"/>
      <c r="BL5" s="12"/>
      <c r="BM5" s="2"/>
      <c r="BN5" s="2"/>
      <c r="BO5" s="12"/>
      <c r="BP5" s="2"/>
      <c r="BQ5" s="2"/>
      <c r="BR5" s="12"/>
      <c r="BS5" s="12"/>
      <c r="BT5" s="2"/>
      <c r="BU5" s="7"/>
      <c r="BV5" s="7"/>
      <c r="BW5" s="7"/>
      <c r="BX5" s="2"/>
      <c r="BY5" s="2"/>
      <c r="BZ5" s="2"/>
      <c r="CA5" s="2"/>
      <c r="CB5" s="1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12"/>
      <c r="CV5" s="13"/>
      <c r="CW5" s="12"/>
      <c r="CX5" s="2"/>
      <c r="CY5" s="2"/>
      <c r="CZ5" s="2"/>
      <c r="DA5" s="14"/>
      <c r="DB5" s="12"/>
      <c r="DC5" s="12"/>
      <c r="DD5" s="12"/>
      <c r="DE5" s="12"/>
      <c r="DF5" s="12"/>
      <c r="DG5" s="12"/>
      <c r="DH5" s="12"/>
      <c r="DI5" s="12"/>
      <c r="DJ5" s="2"/>
      <c r="DK5" s="2"/>
      <c r="DL5" s="2"/>
      <c r="DM5" s="2"/>
      <c r="DN5" s="2"/>
      <c r="DO5" s="2"/>
      <c r="DP5" s="2"/>
      <c r="DQ5" s="2"/>
      <c r="DR5" s="12"/>
      <c r="DS5" s="2"/>
      <c r="DT5" s="2"/>
      <c r="DU5" s="12"/>
      <c r="DV5" s="2"/>
      <c r="DW5" s="15"/>
      <c r="DX5" s="2"/>
      <c r="DY5" s="2"/>
      <c r="DZ5" s="2"/>
      <c r="EA5" s="2"/>
      <c r="EB5" s="5"/>
      <c r="EC5" s="5"/>
      <c r="ED5" s="7"/>
      <c r="EE5" s="2"/>
      <c r="EF5" s="2"/>
      <c r="EG5" s="12"/>
      <c r="EH5" s="2"/>
      <c r="EI5" s="2"/>
      <c r="EJ5" s="2"/>
      <c r="EK5" s="21"/>
      <c r="EL5" s="12"/>
      <c r="EM5" s="13"/>
      <c r="EN5" s="12"/>
      <c r="EO5" s="2"/>
      <c r="EP5" s="2"/>
      <c r="EQ5" s="2"/>
      <c r="ER5" s="14"/>
      <c r="ES5" s="12"/>
      <c r="ET5" s="2"/>
      <c r="EU5" s="12"/>
      <c r="EV5" s="2"/>
      <c r="EW5" s="2"/>
      <c r="EX5" s="12"/>
      <c r="EY5" s="2"/>
      <c r="EZ5" s="15"/>
      <c r="FA5" s="2"/>
      <c r="FB5" s="2"/>
      <c r="FC5" s="2"/>
      <c r="FD5" s="5"/>
      <c r="FE5" s="2"/>
      <c r="FF5" s="2"/>
      <c r="FG5" s="12"/>
      <c r="FH5" s="2"/>
      <c r="FI5" s="12"/>
      <c r="FJ5" s="14"/>
      <c r="FK5" s="14"/>
      <c r="FL5" s="12"/>
      <c r="FM5" s="12"/>
      <c r="FN5" s="12"/>
      <c r="FO5" s="2"/>
      <c r="FP5" s="2"/>
      <c r="FQ5" s="2"/>
      <c r="FR5" s="2"/>
      <c r="FS5" s="12"/>
      <c r="FT5" s="13"/>
      <c r="FU5" s="2"/>
      <c r="FV5" s="21"/>
      <c r="FW5" s="86"/>
      <c r="FX5" s="2"/>
      <c r="FY5" s="2"/>
      <c r="FZ5" s="2"/>
      <c r="GA5" s="12"/>
      <c r="GB5" s="2"/>
      <c r="GC5" s="2"/>
      <c r="GD5" s="2"/>
      <c r="GE5" s="5"/>
      <c r="GF5" s="2"/>
      <c r="GG5" s="2"/>
    </row>
    <row r="6" spans="2:189" x14ac:dyDescent="0.2">
      <c r="B6" s="5"/>
      <c r="C6" s="5"/>
      <c r="D6" s="93" t="s">
        <v>9</v>
      </c>
      <c r="E6" s="6"/>
      <c r="F6" s="6"/>
      <c r="G6" s="7"/>
      <c r="H6" s="89">
        <v>14.3</v>
      </c>
      <c r="I6" s="1" t="s">
        <v>215</v>
      </c>
      <c r="J6" s="1"/>
      <c r="K6" s="3" t="s">
        <v>130</v>
      </c>
      <c r="L6" s="5"/>
      <c r="M6" s="108">
        <f>PI()*(H5*H5-H6*H6)*(1-H12)/1000000</f>
        <v>5.3446153382044484E-3</v>
      </c>
      <c r="N6" s="1" t="s">
        <v>2</v>
      </c>
      <c r="O6" s="3" t="s">
        <v>183</v>
      </c>
      <c r="P6" s="10">
        <v>7.0000000000000007E-2</v>
      </c>
      <c r="Q6" s="22" t="s">
        <v>67</v>
      </c>
      <c r="R6" s="9"/>
      <c r="S6" s="2">
        <f>735*S7*10000000^0.2/1000000</f>
        <v>7.3849461086381685E-2</v>
      </c>
      <c r="U6" s="2" t="s">
        <v>21</v>
      </c>
      <c r="V6" s="2"/>
      <c r="W6" s="49">
        <f>-0.244*W3</f>
        <v>-14640</v>
      </c>
      <c r="X6" s="2"/>
      <c r="Y6" s="2"/>
      <c r="Z6" s="2"/>
      <c r="AA6" s="2"/>
      <c r="AB6" s="2"/>
      <c r="AC6" s="2"/>
      <c r="AD6" s="41" t="s">
        <v>80</v>
      </c>
      <c r="AE6" s="41"/>
      <c r="AF6">
        <v>300</v>
      </c>
      <c r="AG6" s="42" t="s">
        <v>37</v>
      </c>
      <c r="AH6">
        <f>SQRT(2*AH4*AF6*(1-AF7^-(1/AH3)))</f>
        <v>0</v>
      </c>
      <c r="AI6" s="2"/>
      <c r="AV6" s="2"/>
      <c r="AW6" s="2"/>
      <c r="AX6" s="2"/>
      <c r="AY6" s="2"/>
      <c r="AZ6" s="2"/>
      <c r="BA6" s="2"/>
      <c r="BB6" s="2"/>
      <c r="BC6" s="2"/>
      <c r="BD6" s="12"/>
      <c r="BE6" s="13"/>
      <c r="BF6" s="13"/>
      <c r="BG6" s="12"/>
      <c r="BH6" s="2"/>
      <c r="BI6" s="14"/>
      <c r="BJ6" s="14"/>
      <c r="BK6" s="14"/>
      <c r="BL6" s="12"/>
      <c r="BM6" s="2"/>
      <c r="BN6" s="2"/>
      <c r="BO6" s="12"/>
      <c r="BP6" s="2"/>
      <c r="BQ6" s="2"/>
      <c r="BR6" s="12"/>
      <c r="BS6" s="12"/>
      <c r="BT6" s="2"/>
      <c r="BU6" s="7"/>
      <c r="BV6" s="7"/>
      <c r="BW6" s="7"/>
      <c r="BX6" s="2"/>
      <c r="BY6" s="2"/>
      <c r="BZ6" s="2"/>
      <c r="CA6" s="2"/>
      <c r="CB6" s="1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12"/>
      <c r="CV6" s="13"/>
      <c r="CW6" s="12"/>
      <c r="CX6" s="2"/>
      <c r="CY6" s="2"/>
      <c r="CZ6" s="2"/>
      <c r="DA6" s="14"/>
      <c r="DB6" s="12"/>
      <c r="DC6" s="12"/>
      <c r="DD6" s="12"/>
      <c r="DE6" s="12"/>
      <c r="DF6" s="12"/>
      <c r="DG6" s="12"/>
      <c r="DH6" s="12"/>
      <c r="DI6" s="12"/>
      <c r="DJ6" s="2"/>
      <c r="DK6" s="2"/>
      <c r="DL6" s="2"/>
      <c r="DM6" s="2"/>
      <c r="DN6" s="2"/>
      <c r="DO6" s="2"/>
      <c r="DP6" s="2"/>
      <c r="DQ6" s="2"/>
      <c r="DR6" s="12"/>
      <c r="DS6" s="2"/>
      <c r="DT6" s="2"/>
      <c r="DU6" s="12"/>
      <c r="DV6" s="2"/>
      <c r="DW6" s="15"/>
      <c r="DX6" s="2"/>
      <c r="DY6" s="2"/>
      <c r="DZ6" s="2"/>
      <c r="EA6" s="2"/>
      <c r="EB6" s="5"/>
      <c r="EC6" s="5"/>
      <c r="ED6" s="7"/>
      <c r="EE6" s="2"/>
      <c r="EF6" s="2"/>
      <c r="EG6" s="12"/>
      <c r="EH6" s="2"/>
      <c r="EI6" s="2"/>
      <c r="EJ6" s="2"/>
      <c r="EK6" s="21"/>
      <c r="EL6" s="12"/>
      <c r="EM6" s="13"/>
      <c r="EN6" s="12"/>
      <c r="EO6" s="2"/>
      <c r="EP6" s="2"/>
      <c r="EQ6" s="2"/>
      <c r="ER6" s="14"/>
      <c r="ES6" s="12"/>
      <c r="ET6" s="2"/>
      <c r="EU6" s="12"/>
      <c r="EV6" s="2"/>
      <c r="EW6" s="2"/>
      <c r="EX6" s="12"/>
      <c r="EY6" s="2"/>
      <c r="EZ6" s="15"/>
      <c r="FA6" s="2"/>
      <c r="FB6" s="2"/>
      <c r="FC6" s="2"/>
      <c r="FD6" s="5"/>
      <c r="FE6" s="2"/>
      <c r="FF6" s="2"/>
      <c r="FG6" s="12"/>
      <c r="FH6" s="2"/>
      <c r="FI6" s="12"/>
      <c r="FJ6" s="14"/>
      <c r="FK6" s="14"/>
      <c r="FL6" s="12"/>
      <c r="FM6" s="12"/>
      <c r="FN6" s="12"/>
      <c r="FO6" s="2"/>
      <c r="FP6" s="2"/>
      <c r="FQ6" s="2"/>
      <c r="FR6" s="2"/>
      <c r="FS6" s="12"/>
      <c r="FT6" s="13"/>
      <c r="FU6" s="2"/>
      <c r="FV6" s="21"/>
      <c r="FW6" s="86"/>
      <c r="FX6" s="2"/>
      <c r="FY6" s="2"/>
      <c r="FZ6" s="2"/>
      <c r="GA6" s="12"/>
      <c r="GB6" s="2"/>
      <c r="GC6" s="2"/>
      <c r="GD6" s="2"/>
      <c r="GE6" s="5"/>
      <c r="GF6" s="2"/>
      <c r="GG6" s="2"/>
    </row>
    <row r="7" spans="2:189" x14ac:dyDescent="0.2">
      <c r="B7" s="7"/>
      <c r="C7" s="7"/>
      <c r="D7" s="93" t="s">
        <v>201</v>
      </c>
      <c r="E7" s="6"/>
      <c r="F7" s="6"/>
      <c r="G7" s="7"/>
      <c r="H7" s="89">
        <v>7.25</v>
      </c>
      <c r="I7" s="1" t="s">
        <v>216</v>
      </c>
      <c r="J7" s="1"/>
      <c r="K7" s="3" t="s">
        <v>55</v>
      </c>
      <c r="L7" s="107">
        <f>2*H10*PI()*H5/1000000</f>
        <v>1.1561060965210439E-4</v>
      </c>
      <c r="M7" s="108">
        <f>L7</f>
        <v>1.1561060965210439E-4</v>
      </c>
      <c r="N7" s="1" t="s">
        <v>2</v>
      </c>
      <c r="O7" s="2" t="s">
        <v>131</v>
      </c>
      <c r="P7" s="113">
        <v>0.25</v>
      </c>
      <c r="Q7" s="9"/>
      <c r="R7" s="2" t="s">
        <v>66</v>
      </c>
      <c r="S7">
        <v>4</v>
      </c>
      <c r="T7" s="2"/>
      <c r="U7" s="12" t="s">
        <v>113</v>
      </c>
      <c r="V7" s="2"/>
      <c r="W7" s="49">
        <f>0.0000043*W3*W3</f>
        <v>15480</v>
      </c>
      <c r="X7" s="2"/>
      <c r="Y7" s="2"/>
      <c r="Z7" s="2"/>
      <c r="AA7" s="2"/>
      <c r="AB7" s="2"/>
      <c r="AC7" s="2"/>
      <c r="AD7" s="41" t="s">
        <v>41</v>
      </c>
      <c r="AE7" s="41"/>
      <c r="AF7">
        <v>2</v>
      </c>
      <c r="AG7" s="42" t="s">
        <v>81</v>
      </c>
      <c r="AH7" t="e">
        <f>AH5/AH6</f>
        <v>#DIV/0!</v>
      </c>
      <c r="AI7" s="2"/>
      <c r="AV7" s="2"/>
      <c r="AW7" s="2"/>
      <c r="AX7" s="2"/>
      <c r="AY7" s="2"/>
      <c r="AZ7" s="2"/>
      <c r="BA7" s="2"/>
      <c r="BB7" s="2"/>
      <c r="BC7" s="2"/>
      <c r="BD7" s="12"/>
      <c r="BE7" s="13"/>
      <c r="BF7" s="13"/>
      <c r="BG7" s="12"/>
      <c r="BH7" s="2"/>
      <c r="BI7" s="14"/>
      <c r="BJ7" s="14"/>
      <c r="BK7" s="14"/>
      <c r="BL7" s="12"/>
      <c r="BM7" s="2"/>
      <c r="BN7" s="2"/>
      <c r="BO7" s="12"/>
      <c r="BP7" s="2"/>
      <c r="BQ7" s="2"/>
      <c r="BR7" s="12"/>
      <c r="BS7" s="12"/>
      <c r="BT7" s="2"/>
      <c r="BU7" s="7"/>
      <c r="BV7" s="7"/>
      <c r="BW7" s="7"/>
      <c r="BX7" s="2"/>
      <c r="BY7" s="2"/>
      <c r="BZ7" s="2"/>
      <c r="CA7" s="2"/>
      <c r="CB7" s="1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12"/>
      <c r="CV7" s="13"/>
      <c r="CW7" s="12"/>
      <c r="CX7" s="2"/>
      <c r="CY7" s="2"/>
      <c r="CZ7" s="2"/>
      <c r="DA7" s="14"/>
      <c r="DB7" s="12"/>
      <c r="DC7" s="12"/>
      <c r="DD7" s="12"/>
      <c r="DE7" s="12"/>
      <c r="DF7" s="12"/>
      <c r="DG7" s="12"/>
      <c r="DH7" s="12"/>
      <c r="DI7" s="12"/>
      <c r="DJ7" s="2"/>
      <c r="DK7" s="2"/>
      <c r="DL7" s="2"/>
      <c r="DM7" s="2"/>
      <c r="DN7" s="2"/>
      <c r="DO7" s="2"/>
      <c r="DP7" s="2"/>
      <c r="DQ7" s="2"/>
      <c r="DR7" s="12"/>
      <c r="DS7" s="2"/>
      <c r="DT7" s="2"/>
      <c r="DU7" s="12"/>
      <c r="DV7" s="2"/>
      <c r="DW7" s="15"/>
      <c r="DX7" s="2"/>
      <c r="DY7" s="2"/>
      <c r="DZ7" s="2"/>
      <c r="EA7" s="2"/>
      <c r="EB7" s="5"/>
      <c r="EC7" s="5"/>
      <c r="ED7" s="7"/>
      <c r="EE7" s="2"/>
      <c r="EF7" s="2"/>
      <c r="EG7" s="12"/>
      <c r="EH7" s="2"/>
      <c r="EI7" s="2"/>
      <c r="EJ7" s="2"/>
      <c r="EK7" s="21"/>
      <c r="EL7" s="12"/>
      <c r="EM7" s="13"/>
      <c r="EN7" s="12"/>
      <c r="EO7" s="2"/>
      <c r="EP7" s="2"/>
      <c r="EQ7" s="2"/>
      <c r="ER7" s="14"/>
      <c r="ES7" s="12"/>
      <c r="ET7" s="2"/>
      <c r="EU7" s="12"/>
      <c r="EV7" s="2"/>
      <c r="EW7" s="2"/>
      <c r="EX7" s="12"/>
      <c r="EY7" s="2"/>
      <c r="EZ7" s="15"/>
      <c r="FA7" s="2"/>
      <c r="FB7" s="2"/>
      <c r="FC7" s="2"/>
      <c r="FD7" s="5"/>
      <c r="FE7" s="2"/>
      <c r="FF7" s="2"/>
      <c r="FG7" s="12"/>
      <c r="FH7" s="2"/>
      <c r="FI7" s="12"/>
      <c r="FJ7" s="14"/>
      <c r="FK7" s="14"/>
      <c r="FL7" s="12"/>
      <c r="FM7" s="12"/>
      <c r="FN7" s="12"/>
      <c r="FO7" s="2"/>
      <c r="FP7" s="2"/>
      <c r="FQ7" s="2"/>
      <c r="FR7" s="2"/>
      <c r="FS7" s="12"/>
      <c r="FT7" s="13"/>
      <c r="FU7" s="2"/>
      <c r="FV7" s="21"/>
      <c r="FW7" s="86"/>
      <c r="FX7" s="2"/>
      <c r="FY7" s="2"/>
      <c r="FZ7" s="2"/>
      <c r="GA7" s="12"/>
      <c r="GB7" s="2"/>
      <c r="GC7" s="2"/>
      <c r="GD7" s="2"/>
      <c r="GE7" s="5"/>
      <c r="GF7" s="2"/>
      <c r="GG7" s="2"/>
    </row>
    <row r="8" spans="2:189" x14ac:dyDescent="0.2">
      <c r="D8" s="93" t="s">
        <v>203</v>
      </c>
      <c r="H8" s="89">
        <v>7.25</v>
      </c>
      <c r="I8" s="1" t="s">
        <v>217</v>
      </c>
      <c r="J8" s="1"/>
      <c r="K8" s="3" t="s">
        <v>132</v>
      </c>
      <c r="L8" s="5"/>
      <c r="M8" s="109">
        <v>18</v>
      </c>
      <c r="N8" s="1" t="s">
        <v>361</v>
      </c>
      <c r="O8" s="1" t="s">
        <v>133</v>
      </c>
      <c r="P8" s="113">
        <v>0.3</v>
      </c>
      <c r="Q8" s="53" t="s">
        <v>56</v>
      </c>
      <c r="R8" s="9">
        <f>H5/H4</f>
        <v>0.95238095238095244</v>
      </c>
      <c r="S8" s="2"/>
      <c r="T8" s="2"/>
      <c r="U8" s="12" t="s">
        <v>106</v>
      </c>
      <c r="V8" s="2"/>
      <c r="W8" s="49">
        <f>-0.0000000000213*W3*W3*W3</f>
        <v>-4600.8000000000011</v>
      </c>
      <c r="X8" s="2"/>
      <c r="Y8" s="2"/>
      <c r="Z8" s="2"/>
      <c r="AA8" s="2"/>
      <c r="AB8" s="2"/>
      <c r="AC8" s="2"/>
      <c r="AD8" s="41" t="s">
        <v>82</v>
      </c>
      <c r="AE8" s="41"/>
      <c r="AF8">
        <v>100</v>
      </c>
      <c r="AG8" s="42" t="s">
        <v>83</v>
      </c>
      <c r="AH8" t="e">
        <f>AF7*AF8*1000/AF4/AF6</f>
        <v>#DIV/0!</v>
      </c>
      <c r="AI8" s="2"/>
      <c r="AV8" s="2"/>
      <c r="AW8" s="2"/>
      <c r="AX8" s="2"/>
      <c r="AY8" s="2"/>
      <c r="AZ8" s="2"/>
      <c r="BA8" s="2"/>
      <c r="BB8" s="2"/>
      <c r="BC8" s="2"/>
      <c r="BD8" s="12"/>
      <c r="BE8" s="13"/>
      <c r="BF8" s="13"/>
      <c r="BG8" s="12"/>
      <c r="BH8" s="2"/>
      <c r="BI8" s="14"/>
      <c r="BJ8" s="14"/>
      <c r="BK8" s="14"/>
      <c r="BL8" s="12"/>
      <c r="BM8" s="2"/>
      <c r="BN8" s="2"/>
      <c r="BO8" s="12"/>
      <c r="BP8" s="2"/>
      <c r="BQ8" s="2"/>
      <c r="BR8" s="12"/>
      <c r="BS8" s="12"/>
      <c r="BT8" s="2"/>
      <c r="BU8" s="7"/>
      <c r="BV8" s="7"/>
      <c r="BW8" s="7"/>
      <c r="BX8" s="2"/>
      <c r="BY8" s="2"/>
      <c r="BZ8" s="2"/>
      <c r="CA8" s="2"/>
      <c r="CB8" s="1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12"/>
      <c r="CV8" s="13"/>
      <c r="CW8" s="12"/>
      <c r="CX8" s="2"/>
      <c r="CY8" s="2"/>
      <c r="CZ8" s="2"/>
      <c r="DA8" s="14"/>
      <c r="DB8" s="12"/>
      <c r="DC8" s="12"/>
      <c r="DD8" s="12"/>
      <c r="DE8" s="12"/>
      <c r="DF8" s="12"/>
      <c r="DG8" s="12"/>
      <c r="DH8" s="12"/>
      <c r="DI8" s="12"/>
      <c r="DJ8" s="2"/>
      <c r="DK8" s="2"/>
      <c r="DL8" s="2"/>
      <c r="DM8" s="2"/>
      <c r="DN8" s="2"/>
      <c r="DO8" s="2"/>
      <c r="DP8" s="2"/>
      <c r="DQ8" s="2"/>
      <c r="DR8" s="12"/>
      <c r="DS8" s="2"/>
      <c r="DT8" s="2"/>
      <c r="DU8" s="12"/>
      <c r="DV8" s="2"/>
      <c r="DW8" s="15"/>
      <c r="DX8" s="2"/>
      <c r="DY8" s="2"/>
      <c r="DZ8" s="2"/>
      <c r="EA8" s="2"/>
      <c r="EB8" s="5"/>
      <c r="EC8" s="5"/>
      <c r="ED8" s="7"/>
      <c r="EE8" s="2"/>
      <c r="EF8" s="2"/>
      <c r="EG8" s="12"/>
      <c r="EH8" s="2"/>
      <c r="EI8" s="2"/>
      <c r="EJ8" s="2"/>
      <c r="EK8" s="21"/>
      <c r="EL8" s="12"/>
      <c r="EM8" s="13"/>
      <c r="EN8" s="12"/>
      <c r="EO8" s="2"/>
      <c r="EP8" s="2"/>
      <c r="EQ8" s="2"/>
      <c r="ER8" s="14"/>
      <c r="ES8" s="12"/>
      <c r="ET8" s="2"/>
      <c r="EU8" s="12"/>
      <c r="EV8" s="2"/>
      <c r="EW8" s="2"/>
      <c r="EX8" s="12"/>
      <c r="EY8" s="2"/>
      <c r="EZ8" s="15"/>
      <c r="FA8" s="2"/>
      <c r="FB8" s="2"/>
      <c r="FC8" s="2"/>
      <c r="FD8" s="5"/>
      <c r="FE8" s="2"/>
      <c r="FF8" s="2"/>
      <c r="FG8" s="12"/>
      <c r="FH8" s="2"/>
      <c r="FI8" s="12"/>
      <c r="FJ8" s="14"/>
      <c r="FK8" s="14"/>
      <c r="FL8" s="12"/>
      <c r="FM8" s="12"/>
      <c r="FN8" s="12"/>
      <c r="FO8" s="2"/>
      <c r="FP8" s="2"/>
      <c r="FQ8" s="2"/>
      <c r="FR8" s="2"/>
      <c r="FS8" s="12"/>
      <c r="FT8" s="13"/>
      <c r="FU8" s="2"/>
      <c r="FV8" s="21"/>
      <c r="FW8" s="86"/>
      <c r="FX8" s="2"/>
      <c r="FY8" s="2"/>
      <c r="FZ8" s="2"/>
      <c r="GA8" s="12"/>
      <c r="GB8" s="2"/>
      <c r="GC8" s="2"/>
      <c r="GD8" s="2"/>
      <c r="GE8" s="5"/>
      <c r="GF8" s="2"/>
      <c r="GG8" s="2"/>
    </row>
    <row r="9" spans="2:189" x14ac:dyDescent="0.2">
      <c r="B9" s="7"/>
      <c r="C9" s="7"/>
      <c r="D9" s="93" t="s">
        <v>13</v>
      </c>
      <c r="E9" s="6"/>
      <c r="F9" s="6"/>
      <c r="G9" s="7"/>
      <c r="H9" s="89">
        <v>13.5</v>
      </c>
      <c r="I9" s="1" t="s">
        <v>218</v>
      </c>
      <c r="J9" s="1"/>
      <c r="K9" s="18" t="s">
        <v>58</v>
      </c>
      <c r="L9" s="2"/>
      <c r="M9" s="111">
        <f>PI()*M11*M11/4000000</f>
        <v>3.9269908169872417E-3</v>
      </c>
      <c r="N9" s="1" t="s">
        <v>2</v>
      </c>
      <c r="O9" s="9"/>
      <c r="P9" s="113"/>
      <c r="Q9" s="9"/>
      <c r="R9" s="9"/>
      <c r="S9" s="9"/>
      <c r="T9" s="9"/>
      <c r="U9" s="12" t="s">
        <v>91</v>
      </c>
      <c r="V9" s="2"/>
      <c r="W9" s="49">
        <v>5.21</v>
      </c>
      <c r="X9" s="2" t="s">
        <v>110</v>
      </c>
      <c r="Y9" s="2"/>
      <c r="Z9" s="2"/>
      <c r="AA9" s="2"/>
      <c r="AB9" s="2"/>
      <c r="AC9" s="2"/>
      <c r="AD9" s="41" t="s">
        <v>84</v>
      </c>
      <c r="AE9" s="41"/>
      <c r="AF9">
        <v>0.83399999999999996</v>
      </c>
      <c r="AG9" s="41" t="s">
        <v>85</v>
      </c>
      <c r="AH9">
        <f>AF9*SQRT(AF6)/AF8*100</f>
        <v>14.445303735124437</v>
      </c>
      <c r="AI9" s="2"/>
      <c r="AV9" s="2"/>
      <c r="AW9" s="2"/>
      <c r="AX9" s="2"/>
      <c r="AY9" s="2"/>
      <c r="AZ9" s="2"/>
      <c r="BA9" s="2"/>
      <c r="BB9" s="2"/>
      <c r="BC9" s="2"/>
      <c r="BD9" s="12"/>
      <c r="BE9" s="13"/>
      <c r="BF9" s="13"/>
      <c r="BG9" s="12"/>
      <c r="BH9" s="2"/>
      <c r="BI9" s="14"/>
      <c r="BJ9" s="14"/>
      <c r="BK9" s="14"/>
      <c r="BL9" s="12"/>
      <c r="BM9" s="2"/>
      <c r="BN9" s="2"/>
      <c r="BO9" s="12"/>
      <c r="BP9" s="2"/>
      <c r="BQ9" s="2"/>
      <c r="BR9" s="12"/>
      <c r="BS9" s="12"/>
      <c r="BT9" s="2"/>
      <c r="BU9" s="7"/>
      <c r="BV9" s="7"/>
      <c r="BW9" s="7"/>
      <c r="BX9" s="2"/>
      <c r="BY9" s="2"/>
      <c r="BZ9" s="2"/>
      <c r="CA9" s="2"/>
      <c r="CB9" s="1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12"/>
      <c r="CV9" s="13"/>
      <c r="CW9" s="12"/>
      <c r="CX9" s="2"/>
      <c r="CY9" s="2"/>
      <c r="CZ9" s="2"/>
      <c r="DA9" s="14"/>
      <c r="DB9" s="12"/>
      <c r="DC9" s="12"/>
      <c r="DD9" s="12"/>
      <c r="DE9" s="12"/>
      <c r="DF9" s="12"/>
      <c r="DG9" s="12"/>
      <c r="DH9" s="12"/>
      <c r="DI9" s="12"/>
      <c r="DJ9" s="2"/>
      <c r="DK9" s="2"/>
      <c r="DL9" s="2"/>
      <c r="DM9" s="2"/>
      <c r="DN9" s="2"/>
      <c r="DO9" s="2"/>
      <c r="DP9" s="2"/>
      <c r="DQ9" s="2"/>
      <c r="DR9" s="12"/>
      <c r="DS9" s="2"/>
      <c r="DT9" s="2"/>
      <c r="DU9" s="12"/>
      <c r="DV9" s="2"/>
      <c r="DW9" s="15"/>
      <c r="DX9" s="2"/>
      <c r="DY9" s="2"/>
      <c r="DZ9" s="2"/>
      <c r="EA9" s="2"/>
      <c r="EB9" s="5"/>
      <c r="EC9" s="5"/>
      <c r="ED9" s="7"/>
      <c r="EE9" s="2"/>
      <c r="EF9" s="2"/>
      <c r="EG9" s="12"/>
      <c r="EH9" s="2"/>
      <c r="EI9" s="2"/>
      <c r="EJ9" s="2"/>
      <c r="EK9" s="21"/>
      <c r="EL9" s="12"/>
      <c r="EM9" s="13"/>
      <c r="EN9" s="12"/>
      <c r="EO9" s="2"/>
      <c r="EP9" s="2"/>
      <c r="EQ9" s="2"/>
      <c r="ER9" s="14"/>
      <c r="ES9" s="12"/>
      <c r="ET9" s="2"/>
      <c r="EU9" s="12"/>
      <c r="EV9" s="2"/>
      <c r="EW9" s="2"/>
      <c r="EX9" s="12"/>
      <c r="EY9" s="2"/>
      <c r="EZ9" s="15"/>
      <c r="FA9" s="2"/>
      <c r="FB9" s="2"/>
      <c r="FC9" s="2"/>
      <c r="FD9" s="5"/>
      <c r="FE9" s="2"/>
      <c r="FF9" s="2"/>
      <c r="FG9" s="12"/>
      <c r="FH9" s="2"/>
      <c r="FI9" s="12"/>
      <c r="FJ9" s="14"/>
      <c r="FK9" s="14"/>
      <c r="FL9" s="12"/>
      <c r="FM9" s="12"/>
      <c r="FN9" s="12"/>
      <c r="FO9" s="2"/>
      <c r="FP9" s="2"/>
      <c r="FQ9" s="2"/>
      <c r="FR9" s="2"/>
      <c r="FS9" s="12"/>
      <c r="FT9" s="13"/>
      <c r="FU9" s="2"/>
      <c r="FV9" s="21"/>
      <c r="FW9" s="86"/>
      <c r="FX9" s="2"/>
      <c r="FY9" s="2"/>
      <c r="FZ9" s="2"/>
      <c r="GA9" s="12"/>
      <c r="GB9" s="2"/>
      <c r="GC9" s="2"/>
      <c r="GD9" s="2"/>
      <c r="GE9" s="5"/>
      <c r="GF9" s="2"/>
      <c r="GG9" s="2"/>
    </row>
    <row r="10" spans="2:189" x14ac:dyDescent="0.2">
      <c r="B10" s="7"/>
      <c r="C10" s="7"/>
      <c r="D10" s="93" t="s">
        <v>14</v>
      </c>
      <c r="E10" s="6"/>
      <c r="F10" s="6"/>
      <c r="G10" s="7"/>
      <c r="H10" s="89">
        <v>0.4</v>
      </c>
      <c r="I10" s="1" t="s">
        <v>219</v>
      </c>
      <c r="J10" s="2"/>
      <c r="K10" s="31" t="s">
        <v>17</v>
      </c>
      <c r="M10" s="110">
        <f>M9*0.7</f>
        <v>2.7488935718910689E-3</v>
      </c>
      <c r="N10" s="1" t="s">
        <v>2</v>
      </c>
      <c r="O10" s="2"/>
      <c r="P10" s="113"/>
      <c r="Q10" s="2"/>
      <c r="R10" s="2"/>
      <c r="S10" s="2"/>
      <c r="T10" s="2"/>
      <c r="U10" s="12" t="s">
        <v>107</v>
      </c>
      <c r="V10" s="2"/>
      <c r="W10" s="49">
        <v>-9.85</v>
      </c>
      <c r="X10" s="2" t="s">
        <v>110</v>
      </c>
      <c r="Y10" s="2"/>
      <c r="Z10" s="2"/>
      <c r="AA10" s="2"/>
      <c r="AB10" s="2"/>
      <c r="AC10" s="2"/>
      <c r="AH10" t="e">
        <f>SQRT(AF9/AH8)*(AH6*AH6/2)^-0.75</f>
        <v>#DIV/0!</v>
      </c>
      <c r="AI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1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1"/>
      <c r="FW10" s="86"/>
      <c r="FX10" s="2"/>
      <c r="FY10" s="2"/>
      <c r="FZ10" s="2"/>
      <c r="GA10" s="2"/>
      <c r="GB10" s="2"/>
      <c r="GC10" s="2"/>
      <c r="GD10" s="2"/>
      <c r="GE10" s="2"/>
      <c r="GF10" s="2"/>
      <c r="GG10" s="2"/>
    </row>
    <row r="11" spans="2:189" x14ac:dyDescent="0.2">
      <c r="B11" s="2"/>
      <c r="C11" s="2"/>
      <c r="D11" s="94" t="s">
        <v>64</v>
      </c>
      <c r="E11" s="18"/>
      <c r="F11" s="18"/>
      <c r="G11" s="2"/>
      <c r="H11" s="23">
        <v>11</v>
      </c>
      <c r="I11" s="2" t="s">
        <v>16</v>
      </c>
      <c r="J11" s="2"/>
      <c r="K11" s="18" t="s">
        <v>19</v>
      </c>
      <c r="L11" s="2"/>
      <c r="M11" s="112">
        <f>50*SQRT(2)</f>
        <v>70.710678118654755</v>
      </c>
      <c r="N11" s="2" t="s">
        <v>20</v>
      </c>
      <c r="Q11" s="2"/>
      <c r="R11" s="2"/>
      <c r="S11" s="2"/>
      <c r="T11" s="2"/>
      <c r="U11" s="2" t="s">
        <v>109</v>
      </c>
      <c r="V11" s="2"/>
      <c r="W11" s="49">
        <v>7.6</v>
      </c>
      <c r="X11" s="2" t="s">
        <v>110</v>
      </c>
      <c r="Y11" s="2" t="s">
        <v>109</v>
      </c>
      <c r="Z11" s="49">
        <v>95</v>
      </c>
      <c r="AA11" s="2" t="s">
        <v>111</v>
      </c>
      <c r="AB11" s="2"/>
      <c r="AC11" s="2"/>
      <c r="AD11" s="41" t="s">
        <v>86</v>
      </c>
      <c r="AE11" s="41"/>
      <c r="AG11" t="e">
        <f>AH10*AF2/60</f>
        <v>#DIV/0!</v>
      </c>
      <c r="AI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1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 t="s">
        <v>89</v>
      </c>
      <c r="FO11" s="2" t="e">
        <f>-U17*U17*2/EQ17/EQ17</f>
        <v>#DIV/0!</v>
      </c>
      <c r="FP11" s="2"/>
      <c r="FQ11" s="2"/>
      <c r="FR11" s="2"/>
      <c r="FS11" s="2"/>
      <c r="FT11" s="2"/>
      <c r="FU11" s="2"/>
      <c r="FV11" s="21"/>
      <c r="FW11" s="86"/>
      <c r="FX11" s="2"/>
      <c r="FY11" s="2"/>
      <c r="FZ11" s="2"/>
      <c r="GA11" s="2"/>
      <c r="GB11" s="2"/>
      <c r="GC11" s="2"/>
      <c r="GD11" s="2"/>
      <c r="GE11" s="2"/>
      <c r="GF11" s="2"/>
      <c r="GG11" s="2"/>
    </row>
    <row r="12" spans="2:189" x14ac:dyDescent="0.2">
      <c r="D12" s="94" t="s">
        <v>18</v>
      </c>
      <c r="E12" s="18"/>
      <c r="F12" s="19" t="s">
        <v>202</v>
      </c>
      <c r="G12" s="57">
        <v>0.11</v>
      </c>
      <c r="H12" s="54">
        <v>0.11</v>
      </c>
      <c r="I12" s="2" t="s">
        <v>65</v>
      </c>
      <c r="J12" s="2"/>
      <c r="K12" s="18"/>
      <c r="L12" s="2"/>
      <c r="M12" s="19"/>
      <c r="N12" s="2"/>
      <c r="Q12" s="2"/>
      <c r="R12" s="2"/>
      <c r="S12" s="2"/>
      <c r="T12" s="2"/>
      <c r="U12" s="2" t="s">
        <v>108</v>
      </c>
      <c r="V12" s="2"/>
      <c r="W12" s="49">
        <v>-3.54</v>
      </c>
      <c r="X12" s="2" t="s">
        <v>110</v>
      </c>
      <c r="Y12" s="2" t="s">
        <v>108</v>
      </c>
      <c r="Z12" s="50" t="e">
        <f>#REF!/1000</f>
        <v>#REF!</v>
      </c>
      <c r="AA12" s="2" t="s">
        <v>111</v>
      </c>
      <c r="AB12" s="2"/>
      <c r="AC12" s="2"/>
      <c r="AD12" s="41"/>
      <c r="AE12" s="41"/>
      <c r="AI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I12" s="2"/>
      <c r="CJ12" s="2"/>
      <c r="CK12" s="2"/>
      <c r="CL12" s="2"/>
      <c r="CM12" s="2"/>
      <c r="CN12" s="2"/>
      <c r="CO12" s="2"/>
      <c r="CP12" s="2"/>
      <c r="CQ12" s="2"/>
      <c r="CS12" s="56"/>
      <c r="CT12" s="56"/>
      <c r="CU12" s="3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1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1"/>
      <c r="FW12" s="86"/>
      <c r="FX12" s="2"/>
      <c r="FY12" s="2"/>
      <c r="FZ12" s="2"/>
      <c r="GA12" s="2"/>
      <c r="GB12" s="2"/>
      <c r="GC12" s="2"/>
      <c r="GD12" s="2"/>
      <c r="GE12" s="2"/>
      <c r="GF12" s="2"/>
      <c r="GG12" s="2"/>
    </row>
    <row r="13" spans="2:189" s="34" customFormat="1" x14ac:dyDescent="0.2">
      <c r="B13"/>
      <c r="D13" s="91" t="s">
        <v>232</v>
      </c>
      <c r="E13" s="2"/>
      <c r="F13" s="2"/>
      <c r="H13" s="106">
        <v>0.7</v>
      </c>
      <c r="I13" s="32" t="s">
        <v>20</v>
      </c>
      <c r="J13" s="30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51" t="s">
        <v>116</v>
      </c>
      <c r="V13" s="51"/>
      <c r="W13" s="51" t="s">
        <v>117</v>
      </c>
      <c r="X13" s="51"/>
      <c r="Y13" s="2"/>
      <c r="Z13" s="2"/>
      <c r="AA13" s="2"/>
      <c r="AB13" s="32"/>
      <c r="AC13" s="32"/>
      <c r="AD13" s="41" t="s">
        <v>87</v>
      </c>
      <c r="AE13" s="41"/>
      <c r="AF13"/>
      <c r="AG13" s="41" t="e">
        <f>333.3*AG11</f>
        <v>#DIV/0!</v>
      </c>
      <c r="AH13"/>
      <c r="AI13" s="32"/>
      <c r="AV13" s="32"/>
      <c r="AW13" s="32"/>
      <c r="AX13" s="32"/>
      <c r="AY13" s="32"/>
      <c r="AZ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2"/>
      <c r="DH13" s="32"/>
      <c r="DI13" s="32"/>
      <c r="DJ13" s="32"/>
      <c r="DK13" s="32"/>
      <c r="DL13" s="32"/>
      <c r="DM13" s="32"/>
      <c r="DN13" s="32"/>
      <c r="DO13" s="32"/>
      <c r="DP13" s="32"/>
      <c r="DQ13" s="32"/>
      <c r="DR13" s="32"/>
      <c r="DS13" s="32"/>
      <c r="DT13" s="32"/>
      <c r="DU13" s="32"/>
      <c r="DV13" s="32"/>
      <c r="DW13" s="32"/>
      <c r="DX13" s="32"/>
      <c r="DY13" s="32"/>
      <c r="DZ13" s="32"/>
      <c r="EA13" s="32"/>
      <c r="EB13" s="32"/>
      <c r="EC13" s="32"/>
      <c r="ED13" s="32"/>
      <c r="EE13" s="32"/>
      <c r="EF13" s="32"/>
      <c r="EG13" s="32"/>
      <c r="EH13" s="28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28"/>
      <c r="FW13" s="87"/>
      <c r="FX13" s="32"/>
      <c r="GE13" s="32"/>
      <c r="GF13" s="32"/>
      <c r="GG13" s="32"/>
    </row>
    <row r="14" spans="2:189" s="34" customFormat="1" x14ac:dyDescent="0.2">
      <c r="B14" s="1"/>
      <c r="C14" s="2"/>
      <c r="D14" s="91"/>
      <c r="E14" s="2"/>
      <c r="F14" s="2"/>
      <c r="G14" s="2"/>
      <c r="H14" s="2"/>
      <c r="I14" s="32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2"/>
      <c r="BQ14" s="32"/>
      <c r="BR14" s="32"/>
      <c r="BS14" s="32"/>
      <c r="BT14" s="32"/>
      <c r="BU14" s="32"/>
      <c r="BV14" s="32"/>
      <c r="BW14" s="32"/>
      <c r="BX14" s="32"/>
      <c r="BZ14" s="36"/>
      <c r="CA14" s="36"/>
      <c r="CB14" s="32"/>
      <c r="CC14" s="32"/>
      <c r="CD14" s="32"/>
      <c r="CE14" s="32"/>
      <c r="CF14" s="32"/>
      <c r="CG14" s="32"/>
      <c r="CH14" s="32"/>
      <c r="CI14" s="166"/>
      <c r="CJ14" s="166"/>
      <c r="CK14" s="166"/>
      <c r="CL14" s="166"/>
      <c r="CM14" s="166"/>
      <c r="CN14" s="166"/>
      <c r="CO14" s="166"/>
      <c r="CP14" s="166"/>
      <c r="CQ14" s="166"/>
      <c r="CR14" s="166"/>
      <c r="CS14" s="166"/>
      <c r="CT14" s="166"/>
      <c r="CU14" s="166"/>
      <c r="CV14" s="32"/>
      <c r="CW14" s="32"/>
      <c r="CX14" s="32"/>
      <c r="CY14" s="32"/>
      <c r="CZ14" s="32"/>
      <c r="DA14" s="32"/>
      <c r="DB14" s="36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28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V14" s="58"/>
      <c r="FW14" s="88"/>
      <c r="GE14" s="32"/>
      <c r="GF14" s="32"/>
      <c r="GG14" s="32"/>
    </row>
    <row r="15" spans="2:189" x14ac:dyDescent="0.2">
      <c r="B15" s="1"/>
      <c r="C15" s="6"/>
      <c r="D15" s="93"/>
      <c r="K15" s="1" t="s">
        <v>15</v>
      </c>
      <c r="L15" s="16">
        <f>PI()/180</f>
        <v>1.7453292519943295E-2</v>
      </c>
    </row>
    <row r="16" spans="2:189" x14ac:dyDescent="0.2">
      <c r="C16" s="6"/>
      <c r="D16" s="93"/>
    </row>
    <row r="17" spans="1:58" x14ac:dyDescent="0.2">
      <c r="A17" s="63" t="s">
        <v>231</v>
      </c>
      <c r="B17" s="44" t="s">
        <v>3</v>
      </c>
      <c r="C17" s="144" t="s">
        <v>4</v>
      </c>
      <c r="D17" s="142">
        <v>287.60000000000002</v>
      </c>
      <c r="E17" s="142">
        <v>287.60000000000002</v>
      </c>
      <c r="F17" s="142">
        <v>287.60000000000002</v>
      </c>
      <c r="G17" s="142">
        <v>287.60000000000002</v>
      </c>
      <c r="H17" s="142">
        <v>287.60000000000002</v>
      </c>
      <c r="I17" s="142">
        <v>287.60000000000002</v>
      </c>
      <c r="J17" s="142">
        <v>287.60000000000002</v>
      </c>
      <c r="K17" s="142"/>
      <c r="L17" s="142">
        <v>287.60000000000002</v>
      </c>
      <c r="M17" s="142">
        <v>287.60000000000002</v>
      </c>
      <c r="N17" s="142">
        <v>287.60000000000002</v>
      </c>
      <c r="O17" s="142">
        <v>287.60000000000002</v>
      </c>
      <c r="P17" s="142">
        <v>287.60000000000002</v>
      </c>
      <c r="Q17" s="142">
        <v>287.60000000000002</v>
      </c>
      <c r="R17" s="142">
        <v>287.60000000000002</v>
      </c>
      <c r="S17" s="142"/>
      <c r="T17" s="142">
        <v>287.60000000000002</v>
      </c>
      <c r="U17" s="142">
        <v>287.60000000000002</v>
      </c>
      <c r="V17" s="142">
        <v>287.60000000000002</v>
      </c>
      <c r="W17" s="142">
        <v>287.60000000000002</v>
      </c>
      <c r="X17" s="142">
        <v>287.60000000000002</v>
      </c>
      <c r="Y17" s="142">
        <v>287.60000000000002</v>
      </c>
      <c r="Z17" s="142">
        <v>287.60000000000002</v>
      </c>
      <c r="AB17" s="142">
        <v>287.60000000000002</v>
      </c>
      <c r="AC17" s="142">
        <v>287.60000000000002</v>
      </c>
      <c r="AD17" s="142">
        <v>287.60000000000002</v>
      </c>
      <c r="AE17" s="142">
        <v>287.60000000000002</v>
      </c>
      <c r="AF17" s="142">
        <v>287.60000000000002</v>
      </c>
      <c r="AG17" s="142">
        <v>287.60000000000002</v>
      </c>
      <c r="AH17" s="142">
        <v>287.60000000000002</v>
      </c>
      <c r="AI17" s="142"/>
      <c r="AJ17" s="142">
        <v>287.60000000000002</v>
      </c>
      <c r="AK17" s="142">
        <v>287.60000000000002</v>
      </c>
      <c r="AL17" s="142">
        <v>287.60000000000002</v>
      </c>
      <c r="AM17" s="142">
        <v>287.60000000000002</v>
      </c>
      <c r="AN17" s="142">
        <v>287.60000000000002</v>
      </c>
      <c r="AO17" s="142">
        <v>287.60000000000002</v>
      </c>
      <c r="AP17" s="142">
        <v>287.60000000000002</v>
      </c>
      <c r="AQ17" s="142"/>
      <c r="AR17" s="142">
        <v>287.60000000000002</v>
      </c>
      <c r="AS17" s="142">
        <v>287.60000000000002</v>
      </c>
      <c r="AT17" s="142">
        <v>287.60000000000002</v>
      </c>
      <c r="AU17" s="142">
        <v>287.60000000000002</v>
      </c>
      <c r="AV17" s="142">
        <v>287.60000000000002</v>
      </c>
      <c r="AW17" s="142">
        <v>287.60000000000002</v>
      </c>
      <c r="AX17" s="142">
        <v>287.60000000000002</v>
      </c>
      <c r="AY17" s="142"/>
      <c r="AZ17" s="142">
        <v>287.60000000000002</v>
      </c>
      <c r="BA17" s="142">
        <v>287.60000000000002</v>
      </c>
      <c r="BB17" s="142">
        <v>287.60000000000002</v>
      </c>
      <c r="BC17" s="142">
        <v>287.60000000000002</v>
      </c>
      <c r="BD17" s="142">
        <v>287.60000000000002</v>
      </c>
      <c r="BE17" s="142">
        <v>287.60000000000002</v>
      </c>
      <c r="BF17" s="142">
        <v>287.60000000000002</v>
      </c>
    </row>
    <row r="18" spans="1:58" x14ac:dyDescent="0.2">
      <c r="B18" s="44" t="s">
        <v>8</v>
      </c>
      <c r="C18" s="144"/>
      <c r="D18" s="149">
        <v>1.32</v>
      </c>
      <c r="E18" s="149">
        <v>1.32</v>
      </c>
      <c r="F18" s="149">
        <v>1.32</v>
      </c>
      <c r="G18" s="149">
        <v>1.32</v>
      </c>
      <c r="H18" s="149">
        <v>1.32</v>
      </c>
      <c r="I18" s="149">
        <v>1.32</v>
      </c>
      <c r="J18" s="149">
        <v>1.32</v>
      </c>
      <c r="K18" s="149"/>
      <c r="L18" s="149">
        <v>1.32</v>
      </c>
      <c r="M18" s="149">
        <v>1.32</v>
      </c>
      <c r="N18" s="149">
        <v>1.32</v>
      </c>
      <c r="O18" s="149">
        <v>1.32</v>
      </c>
      <c r="P18" s="149">
        <v>1.32</v>
      </c>
      <c r="Q18" s="149">
        <v>1.32</v>
      </c>
      <c r="R18" s="149">
        <v>1.32</v>
      </c>
      <c r="S18" s="149"/>
      <c r="T18" s="149">
        <v>1.32</v>
      </c>
      <c r="U18" s="149">
        <v>1.32</v>
      </c>
      <c r="V18" s="149">
        <v>1.32</v>
      </c>
      <c r="W18" s="149">
        <v>1.32</v>
      </c>
      <c r="X18" s="149">
        <v>1.32</v>
      </c>
      <c r="Y18" s="149">
        <v>1.32</v>
      </c>
      <c r="Z18" s="149">
        <v>1.32</v>
      </c>
      <c r="AB18" s="149">
        <v>1.32</v>
      </c>
      <c r="AC18" s="149">
        <v>1.32</v>
      </c>
      <c r="AD18" s="149">
        <v>1.32</v>
      </c>
      <c r="AE18" s="149">
        <v>1.32</v>
      </c>
      <c r="AF18" s="149">
        <v>1.32</v>
      </c>
      <c r="AG18" s="149">
        <v>1.32</v>
      </c>
      <c r="AH18" s="149">
        <v>1.32</v>
      </c>
      <c r="AI18" s="149"/>
      <c r="AJ18" s="149">
        <v>1.32</v>
      </c>
      <c r="AK18" s="149">
        <v>1.32</v>
      </c>
      <c r="AL18" s="149">
        <v>1.32</v>
      </c>
      <c r="AM18" s="149">
        <v>1.32</v>
      </c>
      <c r="AN18" s="149">
        <v>1.32</v>
      </c>
      <c r="AO18" s="149">
        <v>1.32</v>
      </c>
      <c r="AP18" s="149">
        <v>1.32</v>
      </c>
      <c r="AQ18" s="149"/>
      <c r="AR18" s="149">
        <v>1.32</v>
      </c>
      <c r="AS18" s="149">
        <v>1.32</v>
      </c>
      <c r="AT18" s="149">
        <v>1.32</v>
      </c>
      <c r="AU18" s="149">
        <v>1.32</v>
      </c>
      <c r="AV18" s="149">
        <v>1.32</v>
      </c>
      <c r="AW18" s="149">
        <v>1.32</v>
      </c>
      <c r="AX18" s="149">
        <v>1.32</v>
      </c>
      <c r="AY18" s="149"/>
      <c r="AZ18" s="149">
        <v>1.32</v>
      </c>
      <c r="BA18" s="149">
        <v>1.32</v>
      </c>
      <c r="BB18" s="149">
        <v>1.32</v>
      </c>
      <c r="BC18" s="149">
        <v>1.32</v>
      </c>
      <c r="BD18" s="149">
        <v>1.32</v>
      </c>
      <c r="BE18" s="149">
        <v>1.32</v>
      </c>
      <c r="BF18" s="149">
        <v>1.32</v>
      </c>
    </row>
    <row r="19" spans="1:58" x14ac:dyDescent="0.2">
      <c r="B19" s="3" t="s">
        <v>10</v>
      </c>
      <c r="C19" s="6" t="s">
        <v>4</v>
      </c>
      <c r="D19" s="81">
        <f>D17/D21</f>
        <v>1186.3499999999999</v>
      </c>
      <c r="E19" s="81">
        <f t="shared" ref="E19:R19" si="0">E17/E21</f>
        <v>1186.3499999999999</v>
      </c>
      <c r="F19" s="81">
        <f t="shared" si="0"/>
        <v>1186.3499999999999</v>
      </c>
      <c r="G19" s="81">
        <f t="shared" si="0"/>
        <v>1186.3499999999999</v>
      </c>
      <c r="H19" s="81">
        <f t="shared" si="0"/>
        <v>1186.3499999999999</v>
      </c>
      <c r="I19" s="81">
        <f t="shared" si="0"/>
        <v>1186.3499999999999</v>
      </c>
      <c r="J19" s="81">
        <f t="shared" si="0"/>
        <v>1186.3499999999999</v>
      </c>
      <c r="K19" s="81"/>
      <c r="L19" s="81">
        <f t="shared" si="0"/>
        <v>1186.3499999999999</v>
      </c>
      <c r="M19" s="81">
        <f t="shared" si="0"/>
        <v>1186.3499999999999</v>
      </c>
      <c r="N19" s="81">
        <f t="shared" si="0"/>
        <v>1186.3499999999999</v>
      </c>
      <c r="O19" s="81">
        <f t="shared" si="0"/>
        <v>1186.3499999999999</v>
      </c>
      <c r="P19" s="81">
        <f t="shared" si="0"/>
        <v>1186.3499999999999</v>
      </c>
      <c r="Q19" s="81">
        <f t="shared" si="0"/>
        <v>1186.3499999999999</v>
      </c>
      <c r="R19" s="81">
        <f t="shared" si="0"/>
        <v>1186.3499999999999</v>
      </c>
      <c r="S19" s="81"/>
      <c r="T19" s="81">
        <f t="shared" ref="T19:Z19" si="1">T17/T21</f>
        <v>1186.3499999999999</v>
      </c>
      <c r="U19" s="81">
        <f t="shared" si="1"/>
        <v>1186.3499999999999</v>
      </c>
      <c r="V19" s="81">
        <f t="shared" si="1"/>
        <v>1186.3499999999999</v>
      </c>
      <c r="W19" s="81">
        <f t="shared" si="1"/>
        <v>1186.3499999999999</v>
      </c>
      <c r="X19" s="81">
        <f t="shared" si="1"/>
        <v>1186.3499999999999</v>
      </c>
      <c r="Y19" s="81">
        <f t="shared" si="1"/>
        <v>1186.3499999999999</v>
      </c>
      <c r="Z19" s="81">
        <f t="shared" si="1"/>
        <v>1186.3499999999999</v>
      </c>
      <c r="AB19" s="81">
        <f t="shared" ref="AB19:AH19" si="2">AB17/AB21</f>
        <v>1186.3499999999999</v>
      </c>
      <c r="AC19" s="81">
        <f t="shared" si="2"/>
        <v>1186.3499999999999</v>
      </c>
      <c r="AD19" s="81">
        <f t="shared" si="2"/>
        <v>1186.3499999999999</v>
      </c>
      <c r="AE19" s="81">
        <f t="shared" si="2"/>
        <v>1186.3499999999999</v>
      </c>
      <c r="AF19" s="81">
        <f t="shared" si="2"/>
        <v>1186.3499999999999</v>
      </c>
      <c r="AG19" s="81">
        <f t="shared" si="2"/>
        <v>1186.3499999999999</v>
      </c>
      <c r="AH19" s="81">
        <f t="shared" si="2"/>
        <v>1186.3499999999999</v>
      </c>
      <c r="AI19" s="81"/>
      <c r="AJ19" s="81">
        <f t="shared" ref="AJ19:AP19" si="3">AJ17/AJ21</f>
        <v>1186.3499999999999</v>
      </c>
      <c r="AK19" s="81">
        <f t="shared" si="3"/>
        <v>1186.3499999999999</v>
      </c>
      <c r="AL19" s="81">
        <f t="shared" si="3"/>
        <v>1186.3499999999999</v>
      </c>
      <c r="AM19" s="81">
        <f t="shared" si="3"/>
        <v>1186.3499999999999</v>
      </c>
      <c r="AN19" s="81">
        <f t="shared" si="3"/>
        <v>1186.3499999999999</v>
      </c>
      <c r="AO19" s="81">
        <f t="shared" si="3"/>
        <v>1186.3499999999999</v>
      </c>
      <c r="AP19" s="81">
        <f t="shared" si="3"/>
        <v>1186.3499999999999</v>
      </c>
      <c r="AQ19" s="81"/>
      <c r="AR19" s="81">
        <f t="shared" ref="AR19:AW19" si="4">AR17/AR21</f>
        <v>1186.3499999999999</v>
      </c>
      <c r="AS19" s="81">
        <f t="shared" si="4"/>
        <v>1186.3499999999999</v>
      </c>
      <c r="AT19" s="81">
        <f t="shared" si="4"/>
        <v>1186.3499999999999</v>
      </c>
      <c r="AU19" s="81">
        <f t="shared" si="4"/>
        <v>1186.3499999999999</v>
      </c>
      <c r="AV19" s="81">
        <f t="shared" si="4"/>
        <v>1186.3499999999999</v>
      </c>
      <c r="AW19" s="81">
        <f t="shared" si="4"/>
        <v>1186.3499999999999</v>
      </c>
      <c r="AX19" s="81">
        <f>AX17/AX21</f>
        <v>1186.3499999999999</v>
      </c>
      <c r="AY19" s="81"/>
      <c r="AZ19" s="81">
        <f t="shared" ref="AZ19:BF19" si="5">AZ17/AZ21</f>
        <v>1186.3499999999999</v>
      </c>
      <c r="BA19" s="81">
        <f t="shared" si="5"/>
        <v>1186.3499999999999</v>
      </c>
      <c r="BB19" s="81">
        <f t="shared" si="5"/>
        <v>1186.3499999999999</v>
      </c>
      <c r="BC19" s="81">
        <f t="shared" si="5"/>
        <v>1186.3499999999999</v>
      </c>
      <c r="BD19" s="81">
        <f t="shared" si="5"/>
        <v>1186.3499999999999</v>
      </c>
      <c r="BE19" s="81">
        <f t="shared" si="5"/>
        <v>1186.3499999999999</v>
      </c>
      <c r="BF19" s="81">
        <f t="shared" si="5"/>
        <v>1186.3499999999999</v>
      </c>
    </row>
    <row r="20" spans="1:58" x14ac:dyDescent="0.2">
      <c r="B20" s="3" t="s">
        <v>12</v>
      </c>
      <c r="C20" s="6"/>
      <c r="D20" s="98">
        <f>(D18*(2/(D18+1))^((D18+1)/(D18-1)))</f>
        <v>0.45004248007379311</v>
      </c>
      <c r="E20" s="98">
        <f t="shared" ref="E20:R20" si="6">(E18*(2/(E18+1))^((E18+1)/(E18-1)))</f>
        <v>0.45004248007379311</v>
      </c>
      <c r="F20" s="98">
        <f t="shared" si="6"/>
        <v>0.45004248007379311</v>
      </c>
      <c r="G20" s="98">
        <f t="shared" si="6"/>
        <v>0.45004248007379311</v>
      </c>
      <c r="H20" s="98">
        <f t="shared" si="6"/>
        <v>0.45004248007379311</v>
      </c>
      <c r="I20" s="98">
        <f t="shared" si="6"/>
        <v>0.45004248007379311</v>
      </c>
      <c r="J20" s="98">
        <f t="shared" si="6"/>
        <v>0.45004248007379311</v>
      </c>
      <c r="K20" s="98"/>
      <c r="L20" s="98">
        <f t="shared" si="6"/>
        <v>0.45004248007379311</v>
      </c>
      <c r="M20" s="98">
        <f t="shared" si="6"/>
        <v>0.45004248007379311</v>
      </c>
      <c r="N20" s="98">
        <f t="shared" si="6"/>
        <v>0.45004248007379311</v>
      </c>
      <c r="O20" s="98">
        <f t="shared" si="6"/>
        <v>0.45004248007379311</v>
      </c>
      <c r="P20" s="98">
        <f t="shared" si="6"/>
        <v>0.45004248007379311</v>
      </c>
      <c r="Q20" s="98">
        <f t="shared" si="6"/>
        <v>0.45004248007379311</v>
      </c>
      <c r="R20" s="98">
        <f t="shared" si="6"/>
        <v>0.45004248007379311</v>
      </c>
      <c r="S20" s="98"/>
      <c r="T20" s="98">
        <f t="shared" ref="T20:Z20" si="7">(T18*(2/(T18+1))^((T18+1)/(T18-1)))</f>
        <v>0.45004248007379311</v>
      </c>
      <c r="U20" s="98">
        <f t="shared" si="7"/>
        <v>0.45004248007379311</v>
      </c>
      <c r="V20" s="98">
        <f t="shared" si="7"/>
        <v>0.45004248007379311</v>
      </c>
      <c r="W20" s="98">
        <f t="shared" si="7"/>
        <v>0.45004248007379311</v>
      </c>
      <c r="X20" s="98">
        <f t="shared" si="7"/>
        <v>0.45004248007379311</v>
      </c>
      <c r="Y20" s="98">
        <f t="shared" si="7"/>
        <v>0.45004248007379311</v>
      </c>
      <c r="Z20" s="98">
        <f t="shared" si="7"/>
        <v>0.45004248007379311</v>
      </c>
      <c r="AB20" s="98">
        <f t="shared" ref="AB20:AH20" si="8">(AB18*(2/(AB18+1))^((AB18+1)/(AB18-1)))</f>
        <v>0.45004248007379311</v>
      </c>
      <c r="AC20" s="98">
        <f t="shared" si="8"/>
        <v>0.45004248007379311</v>
      </c>
      <c r="AD20" s="98">
        <f t="shared" si="8"/>
        <v>0.45004248007379311</v>
      </c>
      <c r="AE20" s="98">
        <f t="shared" si="8"/>
        <v>0.45004248007379311</v>
      </c>
      <c r="AF20" s="98">
        <f t="shared" si="8"/>
        <v>0.45004248007379311</v>
      </c>
      <c r="AG20" s="98">
        <f t="shared" si="8"/>
        <v>0.45004248007379311</v>
      </c>
      <c r="AH20" s="98">
        <f t="shared" si="8"/>
        <v>0.45004248007379311</v>
      </c>
      <c r="AI20" s="98"/>
      <c r="AJ20" s="98">
        <f t="shared" ref="AJ20:AP20" si="9">(AJ18*(2/(AJ18+1))^((AJ18+1)/(AJ18-1)))</f>
        <v>0.45004248007379311</v>
      </c>
      <c r="AK20" s="98">
        <f t="shared" si="9"/>
        <v>0.45004248007379311</v>
      </c>
      <c r="AL20" s="98">
        <f t="shared" si="9"/>
        <v>0.45004248007379311</v>
      </c>
      <c r="AM20" s="98">
        <f t="shared" si="9"/>
        <v>0.45004248007379311</v>
      </c>
      <c r="AN20" s="98">
        <f t="shared" si="9"/>
        <v>0.45004248007379311</v>
      </c>
      <c r="AO20" s="98">
        <f t="shared" si="9"/>
        <v>0.45004248007379311</v>
      </c>
      <c r="AP20" s="98">
        <f t="shared" si="9"/>
        <v>0.45004248007379311</v>
      </c>
      <c r="AQ20" s="98"/>
      <c r="AR20" s="98">
        <f t="shared" ref="AR20:AW20" si="10">(AR18*(2/(AR18+1))^((AR18+1)/(AR18-1)))</f>
        <v>0.45004248007379311</v>
      </c>
      <c r="AS20" s="98">
        <f t="shared" si="10"/>
        <v>0.45004248007379311</v>
      </c>
      <c r="AT20" s="98">
        <f t="shared" si="10"/>
        <v>0.45004248007379311</v>
      </c>
      <c r="AU20" s="98">
        <f t="shared" si="10"/>
        <v>0.45004248007379311</v>
      </c>
      <c r="AV20" s="98">
        <f t="shared" si="10"/>
        <v>0.45004248007379311</v>
      </c>
      <c r="AW20" s="98">
        <f t="shared" si="10"/>
        <v>0.45004248007379311</v>
      </c>
      <c r="AX20" s="98">
        <f>(AX18*(2/(AX18+1))^((AX18+1)/(AX18-1)))</f>
        <v>0.45004248007379311</v>
      </c>
      <c r="AY20" s="98"/>
      <c r="AZ20" s="98">
        <f t="shared" ref="AZ20:BF20" si="11">(AZ18*(2/(AZ18+1))^((AZ18+1)/(AZ18-1)))</f>
        <v>0.45004248007379311</v>
      </c>
      <c r="BA20" s="98">
        <f t="shared" si="11"/>
        <v>0.45004248007379311</v>
      </c>
      <c r="BB20" s="98">
        <f t="shared" si="11"/>
        <v>0.45004248007379311</v>
      </c>
      <c r="BC20" s="98">
        <f t="shared" si="11"/>
        <v>0.45004248007379311</v>
      </c>
      <c r="BD20" s="98">
        <f t="shared" si="11"/>
        <v>0.45004248007379311</v>
      </c>
      <c r="BE20" s="98">
        <f t="shared" si="11"/>
        <v>0.45004248007379311</v>
      </c>
      <c r="BF20" s="98">
        <f t="shared" si="11"/>
        <v>0.45004248007379311</v>
      </c>
    </row>
    <row r="21" spans="1:58" x14ac:dyDescent="0.2">
      <c r="B21" s="3" t="s">
        <v>196</v>
      </c>
      <c r="C21" s="6"/>
      <c r="D21" s="98">
        <f>(D18-1)/D18</f>
        <v>0.24242424242424246</v>
      </c>
      <c r="E21" s="98">
        <f t="shared" ref="E21:R21" si="12">(E18-1)/E18</f>
        <v>0.24242424242424246</v>
      </c>
      <c r="F21" s="98">
        <f t="shared" si="12"/>
        <v>0.24242424242424246</v>
      </c>
      <c r="G21" s="98">
        <f t="shared" si="12"/>
        <v>0.24242424242424246</v>
      </c>
      <c r="H21" s="98">
        <f t="shared" si="12"/>
        <v>0.24242424242424246</v>
      </c>
      <c r="I21" s="98">
        <f t="shared" si="12"/>
        <v>0.24242424242424246</v>
      </c>
      <c r="J21" s="98">
        <f t="shared" si="12"/>
        <v>0.24242424242424246</v>
      </c>
      <c r="K21" s="98"/>
      <c r="L21" s="98">
        <f t="shared" si="12"/>
        <v>0.24242424242424246</v>
      </c>
      <c r="M21" s="98">
        <f t="shared" si="12"/>
        <v>0.24242424242424246</v>
      </c>
      <c r="N21" s="98">
        <f t="shared" si="12"/>
        <v>0.24242424242424246</v>
      </c>
      <c r="O21" s="98">
        <f t="shared" si="12"/>
        <v>0.24242424242424246</v>
      </c>
      <c r="P21" s="98">
        <f t="shared" si="12"/>
        <v>0.24242424242424246</v>
      </c>
      <c r="Q21" s="98">
        <f t="shared" si="12"/>
        <v>0.24242424242424246</v>
      </c>
      <c r="R21" s="98">
        <f t="shared" si="12"/>
        <v>0.24242424242424246</v>
      </c>
      <c r="S21" s="98"/>
      <c r="T21" s="98">
        <f t="shared" ref="T21:Z21" si="13">(T18-1)/T18</f>
        <v>0.24242424242424246</v>
      </c>
      <c r="U21" s="98">
        <f t="shared" si="13"/>
        <v>0.24242424242424246</v>
      </c>
      <c r="V21" s="98">
        <f t="shared" si="13"/>
        <v>0.24242424242424246</v>
      </c>
      <c r="W21" s="98">
        <f t="shared" si="13"/>
        <v>0.24242424242424246</v>
      </c>
      <c r="X21" s="98">
        <f t="shared" si="13"/>
        <v>0.24242424242424246</v>
      </c>
      <c r="Y21" s="98">
        <f t="shared" si="13"/>
        <v>0.24242424242424246</v>
      </c>
      <c r="Z21" s="98">
        <f t="shared" si="13"/>
        <v>0.24242424242424246</v>
      </c>
      <c r="AB21" s="98">
        <f t="shared" ref="AB21:AH21" si="14">(AB18-1)/AB18</f>
        <v>0.24242424242424246</v>
      </c>
      <c r="AC21" s="98">
        <f t="shared" si="14"/>
        <v>0.24242424242424246</v>
      </c>
      <c r="AD21" s="98">
        <f t="shared" si="14"/>
        <v>0.24242424242424246</v>
      </c>
      <c r="AE21" s="98">
        <f t="shared" si="14"/>
        <v>0.24242424242424246</v>
      </c>
      <c r="AF21" s="98">
        <f t="shared" si="14"/>
        <v>0.24242424242424246</v>
      </c>
      <c r="AG21" s="98">
        <f t="shared" si="14"/>
        <v>0.24242424242424246</v>
      </c>
      <c r="AH21" s="98">
        <f t="shared" si="14"/>
        <v>0.24242424242424246</v>
      </c>
      <c r="AI21" s="98"/>
      <c r="AJ21" s="98">
        <f t="shared" ref="AJ21:AP21" si="15">(AJ18-1)/AJ18</f>
        <v>0.24242424242424246</v>
      </c>
      <c r="AK21" s="98">
        <f t="shared" si="15"/>
        <v>0.24242424242424246</v>
      </c>
      <c r="AL21" s="98">
        <f t="shared" si="15"/>
        <v>0.24242424242424246</v>
      </c>
      <c r="AM21" s="98">
        <f t="shared" si="15"/>
        <v>0.24242424242424246</v>
      </c>
      <c r="AN21" s="98">
        <f t="shared" si="15"/>
        <v>0.24242424242424246</v>
      </c>
      <c r="AO21" s="98">
        <f t="shared" si="15"/>
        <v>0.24242424242424246</v>
      </c>
      <c r="AP21" s="98">
        <f t="shared" si="15"/>
        <v>0.24242424242424246</v>
      </c>
      <c r="AQ21" s="98"/>
      <c r="AR21" s="98">
        <f t="shared" ref="AR21:AW21" si="16">(AR18-1)/AR18</f>
        <v>0.24242424242424246</v>
      </c>
      <c r="AS21" s="98">
        <f t="shared" si="16"/>
        <v>0.24242424242424246</v>
      </c>
      <c r="AT21" s="98">
        <f t="shared" si="16"/>
        <v>0.24242424242424246</v>
      </c>
      <c r="AU21" s="98">
        <f t="shared" si="16"/>
        <v>0.24242424242424246</v>
      </c>
      <c r="AV21" s="98">
        <f t="shared" si="16"/>
        <v>0.24242424242424246</v>
      </c>
      <c r="AW21" s="98">
        <f t="shared" si="16"/>
        <v>0.24242424242424246</v>
      </c>
      <c r="AX21" s="98">
        <f>(AX18-1)/AX18</f>
        <v>0.24242424242424246</v>
      </c>
      <c r="AY21" s="98"/>
      <c r="AZ21" s="98">
        <f t="shared" ref="AZ21:BF21" si="17">(AZ18-1)/AZ18</f>
        <v>0.24242424242424246</v>
      </c>
      <c r="BA21" s="98">
        <f t="shared" si="17"/>
        <v>0.24242424242424246</v>
      </c>
      <c r="BB21" s="98">
        <f t="shared" si="17"/>
        <v>0.24242424242424246</v>
      </c>
      <c r="BC21" s="98">
        <f t="shared" si="17"/>
        <v>0.24242424242424246</v>
      </c>
      <c r="BD21" s="98">
        <f t="shared" si="17"/>
        <v>0.24242424242424246</v>
      </c>
      <c r="BE21" s="98">
        <f t="shared" si="17"/>
        <v>0.24242424242424246</v>
      </c>
      <c r="BF21" s="98">
        <f t="shared" si="17"/>
        <v>0.24242424242424246</v>
      </c>
    </row>
    <row r="22" spans="1:58" x14ac:dyDescent="0.2">
      <c r="B22" s="3" t="s">
        <v>204</v>
      </c>
      <c r="C22" s="6"/>
      <c r="D22" s="98">
        <f>1/D18</f>
        <v>0.75757575757575757</v>
      </c>
      <c r="E22" s="98">
        <f t="shared" ref="E22:R22" si="18">1/E18</f>
        <v>0.75757575757575757</v>
      </c>
      <c r="F22" s="98">
        <f t="shared" si="18"/>
        <v>0.75757575757575757</v>
      </c>
      <c r="G22" s="98">
        <f t="shared" si="18"/>
        <v>0.75757575757575757</v>
      </c>
      <c r="H22" s="98">
        <f t="shared" si="18"/>
        <v>0.75757575757575757</v>
      </c>
      <c r="I22" s="98">
        <f t="shared" si="18"/>
        <v>0.75757575757575757</v>
      </c>
      <c r="J22" s="98">
        <f t="shared" si="18"/>
        <v>0.75757575757575757</v>
      </c>
      <c r="K22" s="98"/>
      <c r="L22" s="98">
        <f t="shared" si="18"/>
        <v>0.75757575757575757</v>
      </c>
      <c r="M22" s="98">
        <f t="shared" si="18"/>
        <v>0.75757575757575757</v>
      </c>
      <c r="N22" s="98">
        <f t="shared" si="18"/>
        <v>0.75757575757575757</v>
      </c>
      <c r="O22" s="98">
        <f t="shared" si="18"/>
        <v>0.75757575757575757</v>
      </c>
      <c r="P22" s="98">
        <f t="shared" si="18"/>
        <v>0.75757575757575757</v>
      </c>
      <c r="Q22" s="98">
        <f t="shared" si="18"/>
        <v>0.75757575757575757</v>
      </c>
      <c r="R22" s="98">
        <f t="shared" si="18"/>
        <v>0.75757575757575757</v>
      </c>
      <c r="S22" s="98"/>
      <c r="T22" s="98">
        <f t="shared" ref="T22:Z22" si="19">1/T18</f>
        <v>0.75757575757575757</v>
      </c>
      <c r="U22" s="98">
        <f t="shared" si="19"/>
        <v>0.75757575757575757</v>
      </c>
      <c r="V22" s="98">
        <f t="shared" si="19"/>
        <v>0.75757575757575757</v>
      </c>
      <c r="W22" s="98">
        <f t="shared" si="19"/>
        <v>0.75757575757575757</v>
      </c>
      <c r="X22" s="98">
        <f t="shared" si="19"/>
        <v>0.75757575757575757</v>
      </c>
      <c r="Y22" s="98">
        <f t="shared" si="19"/>
        <v>0.75757575757575757</v>
      </c>
      <c r="Z22" s="98">
        <f t="shared" si="19"/>
        <v>0.75757575757575757</v>
      </c>
      <c r="AB22" s="98">
        <f t="shared" ref="AB22:AH22" si="20">1/AB18</f>
        <v>0.75757575757575757</v>
      </c>
      <c r="AC22" s="98">
        <f t="shared" si="20"/>
        <v>0.75757575757575757</v>
      </c>
      <c r="AD22" s="98">
        <f t="shared" si="20"/>
        <v>0.75757575757575757</v>
      </c>
      <c r="AE22" s="98">
        <f t="shared" si="20"/>
        <v>0.75757575757575757</v>
      </c>
      <c r="AF22" s="98">
        <f t="shared" si="20"/>
        <v>0.75757575757575757</v>
      </c>
      <c r="AG22" s="98">
        <f t="shared" si="20"/>
        <v>0.75757575757575757</v>
      </c>
      <c r="AH22" s="98">
        <f t="shared" si="20"/>
        <v>0.75757575757575757</v>
      </c>
      <c r="AI22" s="98"/>
      <c r="AJ22" s="98">
        <f t="shared" ref="AJ22:AP22" si="21">1/AJ18</f>
        <v>0.75757575757575757</v>
      </c>
      <c r="AK22" s="98">
        <f t="shared" si="21"/>
        <v>0.75757575757575757</v>
      </c>
      <c r="AL22" s="98">
        <f t="shared" si="21"/>
        <v>0.75757575757575757</v>
      </c>
      <c r="AM22" s="98">
        <f t="shared" si="21"/>
        <v>0.75757575757575757</v>
      </c>
      <c r="AN22" s="98">
        <f t="shared" si="21"/>
        <v>0.75757575757575757</v>
      </c>
      <c r="AO22" s="98">
        <f t="shared" si="21"/>
        <v>0.75757575757575757</v>
      </c>
      <c r="AP22" s="98">
        <f t="shared" si="21"/>
        <v>0.75757575757575757</v>
      </c>
      <c r="AQ22" s="98"/>
      <c r="AR22" s="98">
        <f t="shared" ref="AR22:AW22" si="22">1/AR18</f>
        <v>0.75757575757575757</v>
      </c>
      <c r="AS22" s="98">
        <f t="shared" si="22"/>
        <v>0.75757575757575757</v>
      </c>
      <c r="AT22" s="98">
        <f t="shared" si="22"/>
        <v>0.75757575757575757</v>
      </c>
      <c r="AU22" s="98">
        <f t="shared" si="22"/>
        <v>0.75757575757575757</v>
      </c>
      <c r="AV22" s="98">
        <f t="shared" si="22"/>
        <v>0.75757575757575757</v>
      </c>
      <c r="AW22" s="98">
        <f t="shared" si="22"/>
        <v>0.75757575757575757</v>
      </c>
      <c r="AX22" s="98">
        <f>1/AX18</f>
        <v>0.75757575757575757</v>
      </c>
      <c r="AY22" s="98"/>
      <c r="AZ22" s="98">
        <f t="shared" ref="AZ22:BF22" si="23">1/AZ18</f>
        <v>0.75757575757575757</v>
      </c>
      <c r="BA22" s="98">
        <f t="shared" si="23"/>
        <v>0.75757575757575757</v>
      </c>
      <c r="BB22" s="98">
        <f t="shared" si="23"/>
        <v>0.75757575757575757</v>
      </c>
      <c r="BC22" s="98">
        <f t="shared" si="23"/>
        <v>0.75757575757575757</v>
      </c>
      <c r="BD22" s="98">
        <f t="shared" si="23"/>
        <v>0.75757575757575757</v>
      </c>
      <c r="BE22" s="98">
        <f t="shared" si="23"/>
        <v>0.75757575757575757</v>
      </c>
      <c r="BF22" s="98">
        <f t="shared" si="23"/>
        <v>0.75757575757575757</v>
      </c>
    </row>
    <row r="23" spans="1:58" x14ac:dyDescent="0.2">
      <c r="B23" s="3" t="s">
        <v>241</v>
      </c>
      <c r="C23" s="6"/>
      <c r="D23" s="98">
        <f>(2/(D18+1))^(-1/D21)</f>
        <v>1.8445447906448298</v>
      </c>
      <c r="E23" s="98">
        <f t="shared" ref="E23:R23" si="24">(2/(E18+1))^(-1/E21)</f>
        <v>1.8445447906448298</v>
      </c>
      <c r="F23" s="98">
        <f t="shared" si="24"/>
        <v>1.8445447906448298</v>
      </c>
      <c r="G23" s="98">
        <f t="shared" si="24"/>
        <v>1.8445447906448298</v>
      </c>
      <c r="H23" s="98">
        <f t="shared" si="24"/>
        <v>1.8445447906448298</v>
      </c>
      <c r="I23" s="98">
        <f t="shared" si="24"/>
        <v>1.8445447906448298</v>
      </c>
      <c r="J23" s="98">
        <f t="shared" si="24"/>
        <v>1.8445447906448298</v>
      </c>
      <c r="K23" s="98"/>
      <c r="L23" s="98">
        <f t="shared" si="24"/>
        <v>1.8445447906448298</v>
      </c>
      <c r="M23" s="98">
        <f t="shared" si="24"/>
        <v>1.8445447906448298</v>
      </c>
      <c r="N23" s="98">
        <f t="shared" si="24"/>
        <v>1.8445447906448298</v>
      </c>
      <c r="O23" s="98">
        <f t="shared" si="24"/>
        <v>1.8445447906448298</v>
      </c>
      <c r="P23" s="98">
        <f t="shared" si="24"/>
        <v>1.8445447906448298</v>
      </c>
      <c r="Q23" s="98">
        <f t="shared" si="24"/>
        <v>1.8445447906448298</v>
      </c>
      <c r="R23" s="98">
        <f t="shared" si="24"/>
        <v>1.8445447906448298</v>
      </c>
      <c r="S23" s="98"/>
      <c r="T23" s="98">
        <f t="shared" ref="T23:Z23" si="25">(2/(T18+1))^(-1/T21)</f>
        <v>1.8445447906448298</v>
      </c>
      <c r="U23" s="98">
        <f t="shared" si="25"/>
        <v>1.8445447906448298</v>
      </c>
      <c r="V23" s="98">
        <f t="shared" si="25"/>
        <v>1.8445447906448298</v>
      </c>
      <c r="W23" s="98">
        <f t="shared" si="25"/>
        <v>1.8445447906448298</v>
      </c>
      <c r="X23" s="98">
        <f t="shared" si="25"/>
        <v>1.8445447906448298</v>
      </c>
      <c r="Y23" s="98">
        <f t="shared" si="25"/>
        <v>1.8445447906448298</v>
      </c>
      <c r="Z23" s="98">
        <f t="shared" si="25"/>
        <v>1.8445447906448298</v>
      </c>
      <c r="AB23" s="98">
        <f t="shared" ref="AB23:AH23" si="26">(2/(AB18+1))^(-1/AB21)</f>
        <v>1.8445447906448298</v>
      </c>
      <c r="AC23" s="98">
        <f t="shared" si="26"/>
        <v>1.8445447906448298</v>
      </c>
      <c r="AD23" s="98">
        <f t="shared" si="26"/>
        <v>1.8445447906448298</v>
      </c>
      <c r="AE23" s="98">
        <f t="shared" si="26"/>
        <v>1.8445447906448298</v>
      </c>
      <c r="AF23" s="98">
        <f t="shared" si="26"/>
        <v>1.8445447906448298</v>
      </c>
      <c r="AG23" s="98">
        <f t="shared" si="26"/>
        <v>1.8445447906448298</v>
      </c>
      <c r="AH23" s="98">
        <f t="shared" si="26"/>
        <v>1.8445447906448298</v>
      </c>
      <c r="AI23" s="98"/>
      <c r="AJ23" s="98">
        <f t="shared" ref="AJ23:AP23" si="27">(2/(AJ18+1))^(-1/AJ21)</f>
        <v>1.8445447906448298</v>
      </c>
      <c r="AK23" s="98">
        <f t="shared" si="27"/>
        <v>1.8445447906448298</v>
      </c>
      <c r="AL23" s="98">
        <f t="shared" si="27"/>
        <v>1.8445447906448298</v>
      </c>
      <c r="AM23" s="98">
        <f t="shared" si="27"/>
        <v>1.8445447906448298</v>
      </c>
      <c r="AN23" s="98">
        <f t="shared" si="27"/>
        <v>1.8445447906448298</v>
      </c>
      <c r="AO23" s="98">
        <f t="shared" si="27"/>
        <v>1.8445447906448298</v>
      </c>
      <c r="AP23" s="98">
        <f t="shared" si="27"/>
        <v>1.8445447906448298</v>
      </c>
      <c r="AQ23" s="98"/>
      <c r="AR23" s="98">
        <f t="shared" ref="AR23:AW23" si="28">(2/(AR18+1))^(-1/AR21)</f>
        <v>1.8445447906448298</v>
      </c>
      <c r="AS23" s="98">
        <f t="shared" si="28"/>
        <v>1.8445447906448298</v>
      </c>
      <c r="AT23" s="98">
        <f t="shared" si="28"/>
        <v>1.8445447906448298</v>
      </c>
      <c r="AU23" s="98">
        <f t="shared" si="28"/>
        <v>1.8445447906448298</v>
      </c>
      <c r="AV23" s="98">
        <f t="shared" si="28"/>
        <v>1.8445447906448298</v>
      </c>
      <c r="AW23" s="98">
        <f t="shared" si="28"/>
        <v>1.8445447906448298</v>
      </c>
      <c r="AX23" s="98">
        <f>(2/(AX18+1))^(-1/AX21)</f>
        <v>1.8445447906448298</v>
      </c>
      <c r="AY23" s="98"/>
      <c r="AZ23" s="98">
        <f t="shared" ref="AZ23:BF23" si="29">(2/(AZ18+1))^(-1/AZ21)</f>
        <v>1.8445447906448298</v>
      </c>
      <c r="BA23" s="98">
        <f t="shared" si="29"/>
        <v>1.8445447906448298</v>
      </c>
      <c r="BB23" s="98">
        <f t="shared" si="29"/>
        <v>1.8445447906448298</v>
      </c>
      <c r="BC23" s="98">
        <f t="shared" si="29"/>
        <v>1.8445447906448298</v>
      </c>
      <c r="BD23" s="98">
        <f t="shared" si="29"/>
        <v>1.8445447906448298</v>
      </c>
      <c r="BE23" s="98">
        <f t="shared" si="29"/>
        <v>1.8445447906448298</v>
      </c>
      <c r="BF23" s="98">
        <f t="shared" si="29"/>
        <v>1.8445447906448298</v>
      </c>
    </row>
    <row r="24" spans="1:58" x14ac:dyDescent="0.2">
      <c r="B24" s="3" t="s">
        <v>242</v>
      </c>
      <c r="C24" s="6"/>
      <c r="D24" s="98">
        <f>(D18+1)/D18</f>
        <v>1.7575757575757578</v>
      </c>
      <c r="E24" s="98">
        <f t="shared" ref="E24:R24" si="30">(E18+1)/E18</f>
        <v>1.7575757575757578</v>
      </c>
      <c r="F24" s="98">
        <f t="shared" si="30"/>
        <v>1.7575757575757578</v>
      </c>
      <c r="G24" s="98">
        <f t="shared" si="30"/>
        <v>1.7575757575757578</v>
      </c>
      <c r="H24" s="98">
        <f t="shared" si="30"/>
        <v>1.7575757575757578</v>
      </c>
      <c r="I24" s="98">
        <f t="shared" si="30"/>
        <v>1.7575757575757578</v>
      </c>
      <c r="J24" s="98">
        <f t="shared" si="30"/>
        <v>1.7575757575757578</v>
      </c>
      <c r="K24" s="98"/>
      <c r="L24" s="98">
        <f t="shared" si="30"/>
        <v>1.7575757575757578</v>
      </c>
      <c r="M24" s="98">
        <f t="shared" si="30"/>
        <v>1.7575757575757578</v>
      </c>
      <c r="N24" s="98">
        <f t="shared" si="30"/>
        <v>1.7575757575757578</v>
      </c>
      <c r="O24" s="98">
        <f t="shared" si="30"/>
        <v>1.7575757575757578</v>
      </c>
      <c r="P24" s="98">
        <f t="shared" si="30"/>
        <v>1.7575757575757578</v>
      </c>
      <c r="Q24" s="98">
        <f t="shared" si="30"/>
        <v>1.7575757575757578</v>
      </c>
      <c r="R24" s="98">
        <f t="shared" si="30"/>
        <v>1.7575757575757578</v>
      </c>
      <c r="S24" s="98"/>
      <c r="T24" s="98">
        <f t="shared" ref="T24:Z24" si="31">(T18+1)/T18</f>
        <v>1.7575757575757578</v>
      </c>
      <c r="U24" s="98">
        <f t="shared" si="31"/>
        <v>1.7575757575757578</v>
      </c>
      <c r="V24" s="98">
        <f t="shared" si="31"/>
        <v>1.7575757575757578</v>
      </c>
      <c r="W24" s="98">
        <f t="shared" si="31"/>
        <v>1.7575757575757578</v>
      </c>
      <c r="X24" s="98">
        <f t="shared" si="31"/>
        <v>1.7575757575757578</v>
      </c>
      <c r="Y24" s="98">
        <f t="shared" si="31"/>
        <v>1.7575757575757578</v>
      </c>
      <c r="Z24" s="98">
        <f t="shared" si="31"/>
        <v>1.7575757575757578</v>
      </c>
      <c r="AB24" s="98">
        <f t="shared" ref="AB24:AH24" si="32">(AB18+1)/AB18</f>
        <v>1.7575757575757578</v>
      </c>
      <c r="AC24" s="98">
        <f t="shared" si="32"/>
        <v>1.7575757575757578</v>
      </c>
      <c r="AD24" s="98">
        <f t="shared" si="32"/>
        <v>1.7575757575757578</v>
      </c>
      <c r="AE24" s="98">
        <f t="shared" si="32"/>
        <v>1.7575757575757578</v>
      </c>
      <c r="AF24" s="98">
        <f t="shared" si="32"/>
        <v>1.7575757575757578</v>
      </c>
      <c r="AG24" s="98">
        <f t="shared" si="32"/>
        <v>1.7575757575757578</v>
      </c>
      <c r="AH24" s="98">
        <f t="shared" si="32"/>
        <v>1.7575757575757578</v>
      </c>
      <c r="AI24" s="98"/>
      <c r="AJ24" s="98">
        <f t="shared" ref="AJ24:AP24" si="33">(AJ18+1)/AJ18</f>
        <v>1.7575757575757578</v>
      </c>
      <c r="AK24" s="98">
        <f t="shared" si="33"/>
        <v>1.7575757575757578</v>
      </c>
      <c r="AL24" s="98">
        <f t="shared" si="33"/>
        <v>1.7575757575757578</v>
      </c>
      <c r="AM24" s="98">
        <f t="shared" si="33"/>
        <v>1.7575757575757578</v>
      </c>
      <c r="AN24" s="98">
        <f t="shared" si="33"/>
        <v>1.7575757575757578</v>
      </c>
      <c r="AO24" s="98">
        <f t="shared" si="33"/>
        <v>1.7575757575757578</v>
      </c>
      <c r="AP24" s="98">
        <f t="shared" si="33"/>
        <v>1.7575757575757578</v>
      </c>
      <c r="AQ24" s="98"/>
      <c r="AR24" s="98">
        <f t="shared" ref="AR24:AW24" si="34">(AR18+1)/AR18</f>
        <v>1.7575757575757578</v>
      </c>
      <c r="AS24" s="98">
        <f t="shared" si="34"/>
        <v>1.7575757575757578</v>
      </c>
      <c r="AT24" s="98">
        <f t="shared" si="34"/>
        <v>1.7575757575757578</v>
      </c>
      <c r="AU24" s="98">
        <f t="shared" si="34"/>
        <v>1.7575757575757578</v>
      </c>
      <c r="AV24" s="98">
        <f t="shared" si="34"/>
        <v>1.7575757575757578</v>
      </c>
      <c r="AW24" s="98">
        <f t="shared" si="34"/>
        <v>1.7575757575757578</v>
      </c>
      <c r="AX24" s="98">
        <f>(AX18+1)/AX18</f>
        <v>1.7575757575757578</v>
      </c>
      <c r="AY24" s="98"/>
      <c r="AZ24" s="98">
        <f t="shared" ref="AZ24:BF24" si="35">(AZ18+1)/AZ18</f>
        <v>1.7575757575757578</v>
      </c>
      <c r="BA24" s="98">
        <f t="shared" si="35"/>
        <v>1.7575757575757578</v>
      </c>
      <c r="BB24" s="98">
        <f t="shared" si="35"/>
        <v>1.7575757575757578</v>
      </c>
      <c r="BC24" s="98">
        <f t="shared" si="35"/>
        <v>1.7575757575757578</v>
      </c>
      <c r="BD24" s="98">
        <f t="shared" si="35"/>
        <v>1.7575757575757578</v>
      </c>
      <c r="BE24" s="98">
        <f t="shared" si="35"/>
        <v>1.7575757575757578</v>
      </c>
      <c r="BF24" s="98">
        <f t="shared" si="35"/>
        <v>1.7575757575757578</v>
      </c>
    </row>
    <row r="25" spans="1:58" x14ac:dyDescent="0.2">
      <c r="B25" s="3"/>
      <c r="C25" s="6"/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98"/>
      <c r="P25" s="98"/>
      <c r="S25" s="98"/>
      <c r="T25" s="98"/>
      <c r="U25" s="98"/>
      <c r="V25" s="98"/>
      <c r="W25" s="98"/>
      <c r="X25" s="98"/>
      <c r="Y25" s="98"/>
      <c r="Z25" s="98"/>
      <c r="AB25" s="98"/>
      <c r="AC25" s="98"/>
      <c r="AD25" s="98"/>
      <c r="AE25" s="98"/>
      <c r="AF25" s="98"/>
      <c r="AI25" s="98"/>
      <c r="AJ25" s="98"/>
      <c r="AK25" s="98"/>
      <c r="AL25" s="98"/>
      <c r="AM25" s="98"/>
      <c r="AN25" s="98"/>
      <c r="AO25" s="98"/>
      <c r="AP25" s="98"/>
      <c r="AQ25" s="98"/>
      <c r="AR25" s="98"/>
      <c r="AS25" s="98"/>
      <c r="AT25" s="98"/>
      <c r="AU25" s="98"/>
      <c r="AV25" s="98"/>
      <c r="AW25" s="98"/>
      <c r="AX25" s="98"/>
      <c r="AY25" s="98"/>
      <c r="AZ25" s="98"/>
      <c r="BA25" s="98"/>
      <c r="BB25" s="98"/>
      <c r="BC25" s="98"/>
      <c r="BD25" s="98"/>
      <c r="BE25" s="98"/>
      <c r="BF25" s="98"/>
    </row>
    <row r="26" spans="1:58" x14ac:dyDescent="0.2">
      <c r="B26" s="3"/>
      <c r="C26" s="6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S26" s="85"/>
      <c r="T26" s="85"/>
      <c r="U26" s="85"/>
      <c r="V26" s="85"/>
      <c r="W26" s="85"/>
      <c r="X26" s="85"/>
      <c r="Y26" s="85"/>
      <c r="Z26" s="85"/>
      <c r="AB26" s="85"/>
      <c r="AC26" s="85"/>
      <c r="AD26" s="85"/>
      <c r="AE26" s="85"/>
      <c r="AF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</row>
    <row r="27" spans="1:58" x14ac:dyDescent="0.2">
      <c r="A27" s="63" t="s">
        <v>328</v>
      </c>
      <c r="B27" s="44" t="s">
        <v>234</v>
      </c>
      <c r="C27" s="44" t="s">
        <v>46</v>
      </c>
      <c r="D27" s="137">
        <v>0.05</v>
      </c>
      <c r="E27" s="137">
        <v>0.1</v>
      </c>
      <c r="F27" s="137">
        <v>0.15</v>
      </c>
      <c r="G27" s="137">
        <v>0.2</v>
      </c>
      <c r="H27" s="137">
        <v>0.3</v>
      </c>
      <c r="I27" s="137">
        <v>0.4</v>
      </c>
      <c r="J27" s="137">
        <v>0.5</v>
      </c>
      <c r="L27" s="137">
        <v>0.05</v>
      </c>
      <c r="M27" s="137">
        <v>0.1</v>
      </c>
      <c r="N27" s="137">
        <v>0.15</v>
      </c>
      <c r="O27" s="137">
        <v>0.2</v>
      </c>
      <c r="P27" s="137">
        <v>0.3</v>
      </c>
      <c r="Q27" s="137">
        <v>0.4</v>
      </c>
      <c r="R27" s="137">
        <v>0.5</v>
      </c>
      <c r="S27" s="137"/>
      <c r="T27" s="137">
        <v>0.05</v>
      </c>
      <c r="U27" s="137">
        <v>0.1</v>
      </c>
      <c r="V27" s="137">
        <v>0.15</v>
      </c>
      <c r="W27" s="137">
        <v>0.2</v>
      </c>
      <c r="X27" s="137">
        <v>0.3</v>
      </c>
      <c r="Y27" s="137">
        <v>0.4</v>
      </c>
      <c r="Z27" s="137">
        <v>0.5</v>
      </c>
      <c r="AB27" s="137">
        <v>0.05</v>
      </c>
      <c r="AC27" s="137">
        <v>0.1</v>
      </c>
      <c r="AD27" s="137">
        <v>0.15</v>
      </c>
      <c r="AE27" s="137">
        <v>0.2</v>
      </c>
      <c r="AF27" s="137">
        <v>0.3</v>
      </c>
      <c r="AG27" s="137">
        <v>0.4</v>
      </c>
      <c r="AH27" s="137">
        <v>0.5</v>
      </c>
      <c r="AI27" s="137"/>
      <c r="AJ27" s="137">
        <v>0.05</v>
      </c>
      <c r="AK27" s="137">
        <v>0.1</v>
      </c>
      <c r="AL27" s="137">
        <v>0.15</v>
      </c>
      <c r="AM27" s="137">
        <v>0.2</v>
      </c>
      <c r="AN27" s="137">
        <v>0.3</v>
      </c>
      <c r="AO27" s="137">
        <v>0.4</v>
      </c>
      <c r="AP27" s="137">
        <v>0.5</v>
      </c>
      <c r="AQ27" s="137"/>
      <c r="AR27" s="137">
        <v>0.05</v>
      </c>
      <c r="AS27" s="137">
        <v>0.1</v>
      </c>
      <c r="AT27" s="137">
        <v>0.15</v>
      </c>
      <c r="AU27" s="137">
        <v>0.2</v>
      </c>
      <c r="AV27" s="137">
        <v>0.3</v>
      </c>
      <c r="AW27" s="137">
        <v>0.4</v>
      </c>
      <c r="AX27" s="137">
        <v>0.5</v>
      </c>
      <c r="AY27" s="137"/>
      <c r="AZ27" s="137">
        <v>0.05</v>
      </c>
      <c r="BA27" s="137">
        <v>0.1</v>
      </c>
      <c r="BB27" s="137">
        <v>0.15</v>
      </c>
      <c r="BC27" s="137">
        <v>0.2</v>
      </c>
      <c r="BD27" s="137">
        <v>0.3</v>
      </c>
      <c r="BE27" s="137">
        <v>0.4</v>
      </c>
      <c r="BF27" s="137">
        <v>0.5</v>
      </c>
    </row>
    <row r="28" spans="1:58" x14ac:dyDescent="0.2">
      <c r="B28" s="44" t="s">
        <v>233</v>
      </c>
      <c r="C28" s="44" t="s">
        <v>46</v>
      </c>
      <c r="D28" s="137">
        <v>0.01</v>
      </c>
      <c r="E28" s="137">
        <v>0.01</v>
      </c>
      <c r="F28" s="137">
        <v>0.01</v>
      </c>
      <c r="G28" s="137">
        <v>0.01</v>
      </c>
      <c r="H28" s="137">
        <v>0.01</v>
      </c>
      <c r="I28" s="137">
        <v>0.01</v>
      </c>
      <c r="J28" s="137">
        <v>0.01</v>
      </c>
      <c r="L28" s="137">
        <v>0.01</v>
      </c>
      <c r="M28" s="137">
        <v>0.01</v>
      </c>
      <c r="N28" s="137">
        <v>0.01</v>
      </c>
      <c r="O28" s="137">
        <v>0.01</v>
      </c>
      <c r="P28" s="137">
        <v>0.01</v>
      </c>
      <c r="Q28" s="137">
        <v>0.01</v>
      </c>
      <c r="R28" s="137">
        <v>0.01</v>
      </c>
      <c r="S28" s="137"/>
      <c r="T28" s="137">
        <v>0.01</v>
      </c>
      <c r="U28" s="137">
        <v>0.01</v>
      </c>
      <c r="V28" s="137">
        <v>0.01</v>
      </c>
      <c r="W28" s="137">
        <v>0.01</v>
      </c>
      <c r="X28" s="137">
        <v>0.01</v>
      </c>
      <c r="Y28" s="137">
        <v>0.01</v>
      </c>
      <c r="Z28" s="137">
        <v>0.01</v>
      </c>
      <c r="AB28" s="137">
        <v>0.01</v>
      </c>
      <c r="AC28" s="137">
        <v>0.01</v>
      </c>
      <c r="AD28" s="137">
        <v>0.01</v>
      </c>
      <c r="AE28" s="137">
        <v>0.01</v>
      </c>
      <c r="AF28" s="137">
        <v>0.01</v>
      </c>
      <c r="AG28" s="137">
        <v>0.01</v>
      </c>
      <c r="AH28" s="137">
        <v>0.01</v>
      </c>
      <c r="AI28" s="137"/>
      <c r="AJ28" s="137">
        <v>0.01</v>
      </c>
      <c r="AK28" s="137">
        <v>0.01</v>
      </c>
      <c r="AL28" s="137">
        <v>0.01</v>
      </c>
      <c r="AM28" s="137">
        <v>0.01</v>
      </c>
      <c r="AN28" s="137">
        <v>0.01</v>
      </c>
      <c r="AO28" s="137">
        <v>0.01</v>
      </c>
      <c r="AP28" s="137">
        <v>0.01</v>
      </c>
      <c r="AQ28" s="137"/>
      <c r="AR28" s="137">
        <v>0.01</v>
      </c>
      <c r="AS28" s="137">
        <v>0.01</v>
      </c>
      <c r="AT28" s="137">
        <v>0.01</v>
      </c>
      <c r="AU28" s="137">
        <v>0.01</v>
      </c>
      <c r="AV28" s="137">
        <v>0.01</v>
      </c>
      <c r="AW28" s="137">
        <v>0.01</v>
      </c>
      <c r="AX28" s="137">
        <v>0.01</v>
      </c>
      <c r="AY28" s="137"/>
      <c r="AZ28" s="137">
        <v>0.01</v>
      </c>
      <c r="BA28" s="137">
        <v>0.01</v>
      </c>
      <c r="BB28" s="137">
        <v>0.01</v>
      </c>
      <c r="BC28" s="137">
        <v>0.01</v>
      </c>
      <c r="BD28" s="137">
        <v>0.01</v>
      </c>
      <c r="BE28" s="137">
        <v>0.01</v>
      </c>
      <c r="BF28" s="137">
        <v>0.01</v>
      </c>
    </row>
    <row r="29" spans="1:58" x14ac:dyDescent="0.2">
      <c r="B29" s="44" t="s">
        <v>271</v>
      </c>
      <c r="C29" s="138" t="s">
        <v>43</v>
      </c>
      <c r="D29" s="139">
        <v>800</v>
      </c>
      <c r="E29" s="139">
        <v>800</v>
      </c>
      <c r="F29" s="139">
        <v>800</v>
      </c>
      <c r="G29" s="139">
        <v>800</v>
      </c>
      <c r="H29" s="139">
        <v>800</v>
      </c>
      <c r="I29" s="139">
        <v>800</v>
      </c>
      <c r="J29" s="139">
        <v>800</v>
      </c>
      <c r="L29" s="139">
        <v>800</v>
      </c>
      <c r="M29" s="139">
        <v>800</v>
      </c>
      <c r="N29" s="139">
        <v>800</v>
      </c>
      <c r="O29" s="139">
        <v>800</v>
      </c>
      <c r="P29" s="139">
        <v>800</v>
      </c>
      <c r="Q29" s="139">
        <v>800</v>
      </c>
      <c r="R29" s="139">
        <v>800</v>
      </c>
      <c r="S29" s="139"/>
      <c r="T29" s="139">
        <v>800</v>
      </c>
      <c r="U29" s="139">
        <v>800</v>
      </c>
      <c r="V29" s="139">
        <v>800</v>
      </c>
      <c r="W29" s="139">
        <v>800</v>
      </c>
      <c r="X29" s="139">
        <v>800</v>
      </c>
      <c r="Y29" s="139">
        <v>800</v>
      </c>
      <c r="Z29" s="139">
        <v>800</v>
      </c>
      <c r="AB29" s="139">
        <v>800</v>
      </c>
      <c r="AC29" s="139">
        <v>800</v>
      </c>
      <c r="AD29" s="139">
        <v>800</v>
      </c>
      <c r="AE29" s="139">
        <v>800</v>
      </c>
      <c r="AF29" s="139">
        <v>800</v>
      </c>
      <c r="AG29" s="139">
        <v>800</v>
      </c>
      <c r="AH29" s="139">
        <v>800</v>
      </c>
      <c r="AI29" s="139"/>
      <c r="AJ29" s="139">
        <v>800</v>
      </c>
      <c r="AK29" s="139">
        <v>800</v>
      </c>
      <c r="AL29" s="139">
        <v>800</v>
      </c>
      <c r="AM29" s="139">
        <v>800</v>
      </c>
      <c r="AN29" s="139">
        <v>800</v>
      </c>
      <c r="AO29" s="139">
        <v>800</v>
      </c>
      <c r="AP29" s="139">
        <v>800</v>
      </c>
      <c r="AQ29" s="139"/>
      <c r="AR29" s="139">
        <v>800</v>
      </c>
      <c r="AS29" s="139">
        <v>800</v>
      </c>
      <c r="AT29" s="139">
        <v>800</v>
      </c>
      <c r="AU29" s="139">
        <v>800</v>
      </c>
      <c r="AV29" s="139">
        <v>800</v>
      </c>
      <c r="AW29" s="139">
        <v>800</v>
      </c>
      <c r="AX29" s="139">
        <v>800</v>
      </c>
      <c r="AY29" s="139"/>
      <c r="AZ29" s="139">
        <v>800</v>
      </c>
      <c r="BA29" s="139">
        <v>800</v>
      </c>
      <c r="BB29" s="139">
        <v>800</v>
      </c>
      <c r="BC29" s="139">
        <v>800</v>
      </c>
      <c r="BD29" s="139">
        <v>800</v>
      </c>
      <c r="BE29" s="139">
        <v>800</v>
      </c>
      <c r="BF29" s="139">
        <v>800</v>
      </c>
    </row>
    <row r="30" spans="1:58" x14ac:dyDescent="0.2">
      <c r="B30" s="44" t="s">
        <v>272</v>
      </c>
      <c r="C30" s="138" t="s">
        <v>43</v>
      </c>
      <c r="D30" s="139">
        <v>800</v>
      </c>
      <c r="E30" s="139">
        <v>800</v>
      </c>
      <c r="F30" s="139">
        <v>800</v>
      </c>
      <c r="G30" s="139">
        <v>800</v>
      </c>
      <c r="H30" s="139">
        <v>800</v>
      </c>
      <c r="I30" s="139">
        <v>800</v>
      </c>
      <c r="J30" s="139">
        <v>800</v>
      </c>
      <c r="L30" s="139">
        <v>800</v>
      </c>
      <c r="M30" s="139">
        <v>800</v>
      </c>
      <c r="N30" s="139">
        <v>800</v>
      </c>
      <c r="O30" s="139">
        <v>800</v>
      </c>
      <c r="P30" s="139">
        <v>800</v>
      </c>
      <c r="Q30" s="139">
        <v>800</v>
      </c>
      <c r="R30" s="139">
        <v>800</v>
      </c>
      <c r="S30" s="139"/>
      <c r="T30" s="139">
        <v>800</v>
      </c>
      <c r="U30" s="139">
        <v>800</v>
      </c>
      <c r="V30" s="139">
        <v>800</v>
      </c>
      <c r="W30" s="139">
        <v>800</v>
      </c>
      <c r="X30" s="139">
        <v>800</v>
      </c>
      <c r="Y30" s="139">
        <v>800</v>
      </c>
      <c r="Z30" s="139">
        <v>800</v>
      </c>
      <c r="AB30" s="139">
        <v>800</v>
      </c>
      <c r="AC30" s="139">
        <v>800</v>
      </c>
      <c r="AD30" s="139">
        <v>800</v>
      </c>
      <c r="AE30" s="139">
        <v>800</v>
      </c>
      <c r="AF30" s="139">
        <v>800</v>
      </c>
      <c r="AG30" s="139">
        <v>800</v>
      </c>
      <c r="AH30" s="139">
        <v>800</v>
      </c>
      <c r="AI30" s="139"/>
      <c r="AJ30" s="139">
        <v>800</v>
      </c>
      <c r="AK30" s="139">
        <v>800</v>
      </c>
      <c r="AL30" s="139">
        <v>800</v>
      </c>
      <c r="AM30" s="139">
        <v>800</v>
      </c>
      <c r="AN30" s="139">
        <v>800</v>
      </c>
      <c r="AO30" s="139">
        <v>800</v>
      </c>
      <c r="AP30" s="139">
        <v>800</v>
      </c>
      <c r="AQ30" s="139"/>
      <c r="AR30" s="139">
        <v>800</v>
      </c>
      <c r="AS30" s="139">
        <v>800</v>
      </c>
      <c r="AT30" s="139">
        <v>800</v>
      </c>
      <c r="AU30" s="139">
        <v>800</v>
      </c>
      <c r="AV30" s="139">
        <v>800</v>
      </c>
      <c r="AW30" s="139">
        <v>800</v>
      </c>
      <c r="AX30" s="139">
        <v>800</v>
      </c>
      <c r="AY30" s="139"/>
      <c r="AZ30" s="139">
        <v>800</v>
      </c>
      <c r="BA30" s="139">
        <v>800</v>
      </c>
      <c r="BB30" s="139">
        <v>800</v>
      </c>
      <c r="BC30" s="139">
        <v>800</v>
      </c>
      <c r="BD30" s="139">
        <v>800</v>
      </c>
      <c r="BE30" s="139">
        <v>800</v>
      </c>
      <c r="BF30" s="139">
        <v>800</v>
      </c>
    </row>
    <row r="31" spans="1:58" x14ac:dyDescent="0.2">
      <c r="B31" s="3" t="s">
        <v>280</v>
      </c>
      <c r="C31" s="20" t="s">
        <v>43</v>
      </c>
      <c r="D31" s="121">
        <f>(D29*D27+D30*D28)/(D27+D28)</f>
        <v>799.99999999999989</v>
      </c>
      <c r="E31" s="121">
        <f t="shared" ref="E31:J31" si="36">(E29*E27+E30*E28)/(E27+E28)</f>
        <v>800</v>
      </c>
      <c r="F31" s="121">
        <f t="shared" si="36"/>
        <v>800</v>
      </c>
      <c r="G31" s="121">
        <f t="shared" si="36"/>
        <v>799.99999999999989</v>
      </c>
      <c r="H31" s="121">
        <f t="shared" si="36"/>
        <v>800</v>
      </c>
      <c r="I31" s="121">
        <f t="shared" si="36"/>
        <v>799.99999999999989</v>
      </c>
      <c r="J31" s="121">
        <f t="shared" si="36"/>
        <v>800</v>
      </c>
      <c r="L31" s="121">
        <f t="shared" ref="L31:R31" si="37">(L29*L27+L30*L28)/(L27+L28)</f>
        <v>799.99999999999989</v>
      </c>
      <c r="M31" s="121">
        <f t="shared" si="37"/>
        <v>800</v>
      </c>
      <c r="N31" s="121">
        <f t="shared" si="37"/>
        <v>800</v>
      </c>
      <c r="O31" s="121">
        <f t="shared" si="37"/>
        <v>799.99999999999989</v>
      </c>
      <c r="P31" s="121">
        <f t="shared" si="37"/>
        <v>800</v>
      </c>
      <c r="Q31" s="121">
        <f t="shared" si="37"/>
        <v>799.99999999999989</v>
      </c>
      <c r="R31" s="121">
        <f t="shared" si="37"/>
        <v>800</v>
      </c>
      <c r="S31" s="121"/>
      <c r="T31" s="121">
        <f>(T29*T27+T30*T28)/(T27+T28)</f>
        <v>799.99999999999989</v>
      </c>
      <c r="U31" s="121">
        <f t="shared" ref="U31:Z31" si="38">(U29*U27+U30*U28)/(U27+U28)</f>
        <v>800</v>
      </c>
      <c r="V31" s="121">
        <f t="shared" si="38"/>
        <v>800</v>
      </c>
      <c r="W31" s="121">
        <f t="shared" si="38"/>
        <v>799.99999999999989</v>
      </c>
      <c r="X31" s="121">
        <f t="shared" si="38"/>
        <v>800</v>
      </c>
      <c r="Y31" s="121">
        <f t="shared" si="38"/>
        <v>799.99999999999989</v>
      </c>
      <c r="Z31" s="121">
        <f t="shared" si="38"/>
        <v>800</v>
      </c>
      <c r="AB31" s="121">
        <f t="shared" ref="AB31:AH31" si="39">(AB29*AB27+AB30*AB28)/(AB27+AB28)</f>
        <v>799.99999999999989</v>
      </c>
      <c r="AC31" s="121">
        <f t="shared" si="39"/>
        <v>800</v>
      </c>
      <c r="AD31" s="121">
        <f t="shared" si="39"/>
        <v>800</v>
      </c>
      <c r="AE31" s="121">
        <f t="shared" si="39"/>
        <v>799.99999999999989</v>
      </c>
      <c r="AF31" s="121">
        <f t="shared" si="39"/>
        <v>800</v>
      </c>
      <c r="AG31" s="121">
        <f t="shared" si="39"/>
        <v>799.99999999999989</v>
      </c>
      <c r="AH31" s="121">
        <f t="shared" si="39"/>
        <v>800</v>
      </c>
      <c r="AI31" s="121"/>
      <c r="AJ31" s="121">
        <f t="shared" ref="AJ31:AP31" si="40">(AJ29*AJ27+AJ30*AJ28)/(AJ27+AJ28)</f>
        <v>799.99999999999989</v>
      </c>
      <c r="AK31" s="121">
        <f t="shared" si="40"/>
        <v>800</v>
      </c>
      <c r="AL31" s="121">
        <f t="shared" si="40"/>
        <v>800</v>
      </c>
      <c r="AM31" s="121">
        <f t="shared" si="40"/>
        <v>799.99999999999989</v>
      </c>
      <c r="AN31" s="121">
        <f t="shared" si="40"/>
        <v>800</v>
      </c>
      <c r="AO31" s="121">
        <f t="shared" si="40"/>
        <v>799.99999999999989</v>
      </c>
      <c r="AP31" s="121">
        <f t="shared" si="40"/>
        <v>800</v>
      </c>
      <c r="AQ31" s="121"/>
      <c r="AR31" s="121">
        <f t="shared" ref="AR31:AX31" si="41">(AR29*AR27+AR30*AR28)/(AR27+AR28)</f>
        <v>799.99999999999989</v>
      </c>
      <c r="AS31" s="121">
        <f t="shared" si="41"/>
        <v>800</v>
      </c>
      <c r="AT31" s="121">
        <f t="shared" si="41"/>
        <v>800</v>
      </c>
      <c r="AU31" s="121">
        <f t="shared" si="41"/>
        <v>799.99999999999989</v>
      </c>
      <c r="AV31" s="121">
        <f t="shared" si="41"/>
        <v>800</v>
      </c>
      <c r="AW31" s="121">
        <f t="shared" si="41"/>
        <v>799.99999999999989</v>
      </c>
      <c r="AX31" s="121">
        <f t="shared" si="41"/>
        <v>800</v>
      </c>
      <c r="AY31" s="121"/>
      <c r="AZ31" s="121">
        <f t="shared" ref="AZ31:BF31" si="42">(AZ29*AZ27+AZ30*AZ28)/(AZ27+AZ28)</f>
        <v>799.99999999999989</v>
      </c>
      <c r="BA31" s="121">
        <f t="shared" si="42"/>
        <v>800</v>
      </c>
      <c r="BB31" s="121">
        <f t="shared" si="42"/>
        <v>800</v>
      </c>
      <c r="BC31" s="121">
        <f t="shared" si="42"/>
        <v>799.99999999999989</v>
      </c>
      <c r="BD31" s="121">
        <f t="shared" si="42"/>
        <v>800</v>
      </c>
      <c r="BE31" s="121">
        <f t="shared" si="42"/>
        <v>799.99999999999989</v>
      </c>
      <c r="BF31" s="121">
        <f t="shared" si="42"/>
        <v>800</v>
      </c>
    </row>
    <row r="32" spans="1:58" x14ac:dyDescent="0.2">
      <c r="B32" s="44" t="s">
        <v>289</v>
      </c>
      <c r="C32" s="138"/>
      <c r="D32" s="137">
        <v>0.95</v>
      </c>
      <c r="E32" s="137">
        <v>0.95</v>
      </c>
      <c r="F32" s="137">
        <v>0.95</v>
      </c>
      <c r="G32" s="137">
        <v>0.95</v>
      </c>
      <c r="H32" s="137">
        <v>0.95</v>
      </c>
      <c r="I32" s="137">
        <v>0.95</v>
      </c>
      <c r="J32" s="137">
        <v>0.95</v>
      </c>
      <c r="L32" s="137">
        <v>0.95</v>
      </c>
      <c r="M32" s="137">
        <v>0.95</v>
      </c>
      <c r="N32" s="137">
        <v>0.95</v>
      </c>
      <c r="O32" s="137">
        <v>0.95</v>
      </c>
      <c r="P32" s="137">
        <v>0.95</v>
      </c>
      <c r="Q32" s="137">
        <v>0.95</v>
      </c>
      <c r="R32" s="137">
        <v>0.95</v>
      </c>
      <c r="S32" s="137"/>
      <c r="T32" s="137">
        <v>0.95</v>
      </c>
      <c r="U32" s="137">
        <v>0.95</v>
      </c>
      <c r="V32" s="137">
        <v>0.95</v>
      </c>
      <c r="W32" s="137">
        <v>0.95</v>
      </c>
      <c r="X32" s="137">
        <v>0.95</v>
      </c>
      <c r="Y32" s="137">
        <v>0.95</v>
      </c>
      <c r="Z32" s="137">
        <v>0.95</v>
      </c>
      <c r="AB32" s="137">
        <v>0.95</v>
      </c>
      <c r="AC32" s="137">
        <v>0.95</v>
      </c>
      <c r="AD32" s="137">
        <v>0.95</v>
      </c>
      <c r="AE32" s="137">
        <v>0.95</v>
      </c>
      <c r="AF32" s="137">
        <v>0.95</v>
      </c>
      <c r="AG32" s="137">
        <v>0.95</v>
      </c>
      <c r="AH32" s="137">
        <v>0.95</v>
      </c>
      <c r="AI32" s="137"/>
      <c r="AJ32" s="137">
        <v>0.95</v>
      </c>
      <c r="AK32" s="137">
        <v>0.95</v>
      </c>
      <c r="AL32" s="137">
        <v>0.95</v>
      </c>
      <c r="AM32" s="137">
        <v>0.95</v>
      </c>
      <c r="AN32" s="137">
        <v>0.95</v>
      </c>
      <c r="AO32" s="137">
        <v>0.95</v>
      </c>
      <c r="AP32" s="137">
        <v>0.95</v>
      </c>
      <c r="AQ32" s="137"/>
      <c r="AR32" s="137">
        <v>0.95</v>
      </c>
      <c r="AS32" s="137">
        <v>0.95</v>
      </c>
      <c r="AT32" s="137">
        <v>0.95</v>
      </c>
      <c r="AU32" s="137">
        <v>0.95</v>
      </c>
      <c r="AV32" s="137">
        <v>0.95</v>
      </c>
      <c r="AW32" s="137">
        <v>0.95</v>
      </c>
      <c r="AX32" s="137">
        <v>0.95</v>
      </c>
      <c r="AY32" s="137"/>
      <c r="AZ32" s="137">
        <v>0.95</v>
      </c>
      <c r="BA32" s="137">
        <v>0.95</v>
      </c>
      <c r="BB32" s="137">
        <v>0.95</v>
      </c>
      <c r="BC32" s="137">
        <v>0.95</v>
      </c>
      <c r="BD32" s="137">
        <v>0.95</v>
      </c>
      <c r="BE32" s="137">
        <v>0.95</v>
      </c>
      <c r="BF32" s="137">
        <v>0.95</v>
      </c>
    </row>
    <row r="33" spans="1:58" x14ac:dyDescent="0.2">
      <c r="B33" s="44" t="s">
        <v>290</v>
      </c>
      <c r="C33" s="138"/>
      <c r="D33" s="137">
        <v>0.95</v>
      </c>
      <c r="E33" s="137">
        <v>0.95</v>
      </c>
      <c r="F33" s="137">
        <v>0.95</v>
      </c>
      <c r="G33" s="137">
        <v>0.95</v>
      </c>
      <c r="H33" s="137">
        <v>0.95</v>
      </c>
      <c r="I33" s="137">
        <v>0.95</v>
      </c>
      <c r="J33" s="137">
        <v>0.95</v>
      </c>
      <c r="L33" s="137">
        <v>0.95</v>
      </c>
      <c r="M33" s="137">
        <v>0.95</v>
      </c>
      <c r="N33" s="137">
        <v>0.95</v>
      </c>
      <c r="O33" s="137">
        <v>0.95</v>
      </c>
      <c r="P33" s="137">
        <v>0.95</v>
      </c>
      <c r="Q33" s="137">
        <v>0.95</v>
      </c>
      <c r="R33" s="137">
        <v>0.95</v>
      </c>
      <c r="S33" s="137"/>
      <c r="T33" s="137">
        <v>0.95</v>
      </c>
      <c r="U33" s="137">
        <v>0.95</v>
      </c>
      <c r="V33" s="137">
        <v>0.95</v>
      </c>
      <c r="W33" s="137">
        <v>0.95</v>
      </c>
      <c r="X33" s="137">
        <v>0.95</v>
      </c>
      <c r="Y33" s="137">
        <v>0.95</v>
      </c>
      <c r="Z33" s="137">
        <v>0.95</v>
      </c>
      <c r="AB33" s="137">
        <v>0.95</v>
      </c>
      <c r="AC33" s="137">
        <v>0.95</v>
      </c>
      <c r="AD33" s="137">
        <v>0.95</v>
      </c>
      <c r="AE33" s="137">
        <v>0.95</v>
      </c>
      <c r="AF33" s="137">
        <v>0.95</v>
      </c>
      <c r="AG33" s="137">
        <v>0.95</v>
      </c>
      <c r="AH33" s="137">
        <v>0.95</v>
      </c>
      <c r="AI33" s="137"/>
      <c r="AJ33" s="137">
        <v>0.95</v>
      </c>
      <c r="AK33" s="137">
        <v>0.95</v>
      </c>
      <c r="AL33" s="137">
        <v>0.95</v>
      </c>
      <c r="AM33" s="137">
        <v>0.95</v>
      </c>
      <c r="AN33" s="137">
        <v>0.95</v>
      </c>
      <c r="AO33" s="137">
        <v>0.95</v>
      </c>
      <c r="AP33" s="137">
        <v>0.95</v>
      </c>
      <c r="AQ33" s="137"/>
      <c r="AR33" s="137">
        <v>0.95</v>
      </c>
      <c r="AS33" s="137">
        <v>0.95</v>
      </c>
      <c r="AT33" s="137">
        <v>0.95</v>
      </c>
      <c r="AU33" s="137">
        <v>0.95</v>
      </c>
      <c r="AV33" s="137">
        <v>0.95</v>
      </c>
      <c r="AW33" s="137">
        <v>0.95</v>
      </c>
      <c r="AX33" s="137">
        <v>0.95</v>
      </c>
      <c r="AY33" s="137"/>
      <c r="AZ33" s="137">
        <v>0.95</v>
      </c>
      <c r="BA33" s="137">
        <v>0.95</v>
      </c>
      <c r="BB33" s="137">
        <v>0.95</v>
      </c>
      <c r="BC33" s="137">
        <v>0.95</v>
      </c>
      <c r="BD33" s="137">
        <v>0.95</v>
      </c>
      <c r="BE33" s="137">
        <v>0.95</v>
      </c>
      <c r="BF33" s="137">
        <v>0.95</v>
      </c>
    </row>
    <row r="34" spans="1:58" x14ac:dyDescent="0.2">
      <c r="B34" s="3"/>
      <c r="C34" s="20"/>
      <c r="D34" s="121"/>
      <c r="E34" s="121"/>
      <c r="F34" s="121"/>
      <c r="G34" s="121"/>
      <c r="H34" s="121"/>
      <c r="I34" s="121"/>
      <c r="J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</row>
    <row r="35" spans="1:58" x14ac:dyDescent="0.2">
      <c r="B35" s="3" t="s">
        <v>21</v>
      </c>
      <c r="C35" s="3" t="s">
        <v>48</v>
      </c>
      <c r="D35" s="99">
        <v>40000</v>
      </c>
      <c r="E35" s="99">
        <f t="shared" ref="E35:J35" si="43">D35</f>
        <v>40000</v>
      </c>
      <c r="F35" s="99">
        <f t="shared" si="43"/>
        <v>40000</v>
      </c>
      <c r="G35" s="99">
        <f t="shared" si="43"/>
        <v>40000</v>
      </c>
      <c r="H35" s="99">
        <f t="shared" si="43"/>
        <v>40000</v>
      </c>
      <c r="I35" s="99">
        <f t="shared" si="43"/>
        <v>40000</v>
      </c>
      <c r="J35" s="99">
        <f t="shared" si="43"/>
        <v>40000</v>
      </c>
      <c r="L35" s="99">
        <v>50000</v>
      </c>
      <c r="M35" s="99">
        <f t="shared" ref="M35:R35" si="44">L35</f>
        <v>50000</v>
      </c>
      <c r="N35" s="99">
        <f t="shared" si="44"/>
        <v>50000</v>
      </c>
      <c r="O35" s="99">
        <f t="shared" si="44"/>
        <v>50000</v>
      </c>
      <c r="P35" s="99">
        <f t="shared" si="44"/>
        <v>50000</v>
      </c>
      <c r="Q35" s="99">
        <f t="shared" si="44"/>
        <v>50000</v>
      </c>
      <c r="R35" s="99">
        <f t="shared" si="44"/>
        <v>50000</v>
      </c>
      <c r="S35" s="99"/>
      <c r="T35" s="99">
        <v>60000</v>
      </c>
      <c r="U35" s="99">
        <f t="shared" ref="U35:Z35" si="45">T35</f>
        <v>60000</v>
      </c>
      <c r="V35" s="99">
        <f t="shared" si="45"/>
        <v>60000</v>
      </c>
      <c r="W35" s="99">
        <f t="shared" si="45"/>
        <v>60000</v>
      </c>
      <c r="X35" s="99">
        <f t="shared" si="45"/>
        <v>60000</v>
      </c>
      <c r="Y35" s="99">
        <f t="shared" si="45"/>
        <v>60000</v>
      </c>
      <c r="Z35" s="99">
        <f t="shared" si="45"/>
        <v>60000</v>
      </c>
      <c r="AB35" s="99">
        <v>70000</v>
      </c>
      <c r="AC35" s="99">
        <f t="shared" ref="AC35:AH35" si="46">AB35</f>
        <v>70000</v>
      </c>
      <c r="AD35" s="99">
        <f t="shared" si="46"/>
        <v>70000</v>
      </c>
      <c r="AE35" s="99">
        <f t="shared" si="46"/>
        <v>70000</v>
      </c>
      <c r="AF35" s="99">
        <f t="shared" si="46"/>
        <v>70000</v>
      </c>
      <c r="AG35" s="99">
        <f t="shared" si="46"/>
        <v>70000</v>
      </c>
      <c r="AH35" s="99">
        <f t="shared" si="46"/>
        <v>70000</v>
      </c>
      <c r="AI35" s="99"/>
      <c r="AJ35" s="99">
        <v>80000</v>
      </c>
      <c r="AK35" s="99">
        <f t="shared" ref="AK35:AP35" si="47">AJ35</f>
        <v>80000</v>
      </c>
      <c r="AL35" s="99">
        <f t="shared" si="47"/>
        <v>80000</v>
      </c>
      <c r="AM35" s="99">
        <f t="shared" si="47"/>
        <v>80000</v>
      </c>
      <c r="AN35" s="99">
        <f t="shared" si="47"/>
        <v>80000</v>
      </c>
      <c r="AO35" s="99">
        <f t="shared" si="47"/>
        <v>80000</v>
      </c>
      <c r="AP35" s="99">
        <f t="shared" si="47"/>
        <v>80000</v>
      </c>
      <c r="AQ35" s="99"/>
      <c r="AR35" s="99">
        <v>90000</v>
      </c>
      <c r="AS35" s="99">
        <f t="shared" ref="AS35:AX35" si="48">AR35</f>
        <v>90000</v>
      </c>
      <c r="AT35" s="99">
        <f t="shared" si="48"/>
        <v>90000</v>
      </c>
      <c r="AU35" s="99">
        <f t="shared" si="48"/>
        <v>90000</v>
      </c>
      <c r="AV35" s="99">
        <f t="shared" si="48"/>
        <v>90000</v>
      </c>
      <c r="AW35" s="99">
        <f t="shared" si="48"/>
        <v>90000</v>
      </c>
      <c r="AX35" s="99">
        <f t="shared" si="48"/>
        <v>90000</v>
      </c>
      <c r="AY35" s="99"/>
      <c r="AZ35" s="99">
        <v>110000</v>
      </c>
      <c r="BA35" s="99">
        <f t="shared" ref="BA35:BF35" si="49">AZ35</f>
        <v>110000</v>
      </c>
      <c r="BB35" s="99">
        <f t="shared" si="49"/>
        <v>110000</v>
      </c>
      <c r="BC35" s="99">
        <f t="shared" si="49"/>
        <v>110000</v>
      </c>
      <c r="BD35" s="99">
        <f t="shared" si="49"/>
        <v>110000</v>
      </c>
      <c r="BE35" s="99">
        <f t="shared" si="49"/>
        <v>110000</v>
      </c>
      <c r="BF35" s="99">
        <f t="shared" si="49"/>
        <v>110000</v>
      </c>
    </row>
    <row r="36" spans="1:58" x14ac:dyDescent="0.2">
      <c r="B36" s="33" t="s">
        <v>198</v>
      </c>
      <c r="C36" s="3" t="s">
        <v>47</v>
      </c>
      <c r="D36" s="81">
        <f>PI()/30*$H$4/1000*D35</f>
        <v>202.31856689118266</v>
      </c>
      <c r="E36" s="81">
        <f t="shared" ref="E36:J36" si="50">PI()/30*$H$4/1000*E35</f>
        <v>202.31856689118266</v>
      </c>
      <c r="F36" s="81">
        <f t="shared" si="50"/>
        <v>202.31856689118266</v>
      </c>
      <c r="G36" s="81">
        <f t="shared" si="50"/>
        <v>202.31856689118266</v>
      </c>
      <c r="H36" s="81">
        <f t="shared" si="50"/>
        <v>202.31856689118266</v>
      </c>
      <c r="I36" s="81">
        <f t="shared" si="50"/>
        <v>202.31856689118266</v>
      </c>
      <c r="J36" s="81">
        <f t="shared" si="50"/>
        <v>202.31856689118266</v>
      </c>
      <c r="L36" s="81">
        <f t="shared" ref="L36:R36" si="51">PI()/30*$H$4/1000*L35</f>
        <v>252.89820861397831</v>
      </c>
      <c r="M36" s="81">
        <f t="shared" si="51"/>
        <v>252.89820861397831</v>
      </c>
      <c r="N36" s="81">
        <f t="shared" si="51"/>
        <v>252.89820861397831</v>
      </c>
      <c r="O36" s="81">
        <f t="shared" si="51"/>
        <v>252.89820861397831</v>
      </c>
      <c r="P36" s="81">
        <f t="shared" si="51"/>
        <v>252.89820861397831</v>
      </c>
      <c r="Q36" s="81">
        <f t="shared" si="51"/>
        <v>252.89820861397831</v>
      </c>
      <c r="R36" s="81">
        <f t="shared" si="51"/>
        <v>252.89820861397831</v>
      </c>
      <c r="S36" s="81"/>
      <c r="T36" s="81">
        <f>PI()/30*$H$4/1000*T35</f>
        <v>303.477850336774</v>
      </c>
      <c r="U36" s="81">
        <f t="shared" ref="U36:Z36" si="52">PI()/30*$H$4/1000*U35</f>
        <v>303.477850336774</v>
      </c>
      <c r="V36" s="81">
        <f t="shared" si="52"/>
        <v>303.477850336774</v>
      </c>
      <c r="W36" s="81">
        <f t="shared" si="52"/>
        <v>303.477850336774</v>
      </c>
      <c r="X36" s="81">
        <f t="shared" si="52"/>
        <v>303.477850336774</v>
      </c>
      <c r="Y36" s="81">
        <f t="shared" si="52"/>
        <v>303.477850336774</v>
      </c>
      <c r="Z36" s="81">
        <f t="shared" si="52"/>
        <v>303.477850336774</v>
      </c>
      <c r="AB36" s="81">
        <f t="shared" ref="AB36:AH36" si="53">PI()/30*$H$4/1000*AB35</f>
        <v>354.05749205956965</v>
      </c>
      <c r="AC36" s="81">
        <f t="shared" si="53"/>
        <v>354.05749205956965</v>
      </c>
      <c r="AD36" s="81">
        <f t="shared" si="53"/>
        <v>354.05749205956965</v>
      </c>
      <c r="AE36" s="81">
        <f t="shared" si="53"/>
        <v>354.05749205956965</v>
      </c>
      <c r="AF36" s="81">
        <f t="shared" si="53"/>
        <v>354.05749205956965</v>
      </c>
      <c r="AG36" s="81">
        <f t="shared" si="53"/>
        <v>354.05749205956965</v>
      </c>
      <c r="AH36" s="81">
        <f t="shared" si="53"/>
        <v>354.05749205956965</v>
      </c>
      <c r="AI36" s="81"/>
      <c r="AJ36" s="81">
        <f t="shared" ref="AJ36:AP36" si="54">PI()/30*$H$4/1000*AJ35</f>
        <v>404.63713378236531</v>
      </c>
      <c r="AK36" s="81">
        <f t="shared" si="54"/>
        <v>404.63713378236531</v>
      </c>
      <c r="AL36" s="81">
        <f t="shared" si="54"/>
        <v>404.63713378236531</v>
      </c>
      <c r="AM36" s="81">
        <f t="shared" si="54"/>
        <v>404.63713378236531</v>
      </c>
      <c r="AN36" s="81">
        <f t="shared" si="54"/>
        <v>404.63713378236531</v>
      </c>
      <c r="AO36" s="81">
        <f t="shared" si="54"/>
        <v>404.63713378236531</v>
      </c>
      <c r="AP36" s="81">
        <f t="shared" si="54"/>
        <v>404.63713378236531</v>
      </c>
      <c r="AQ36" s="81"/>
      <c r="AR36" s="81">
        <f t="shared" ref="AR36:AX36" si="55">PI()/30*$H$4/1000*AR35</f>
        <v>455.21677550516097</v>
      </c>
      <c r="AS36" s="81">
        <f t="shared" si="55"/>
        <v>455.21677550516097</v>
      </c>
      <c r="AT36" s="81">
        <f t="shared" si="55"/>
        <v>455.21677550516097</v>
      </c>
      <c r="AU36" s="81">
        <f t="shared" si="55"/>
        <v>455.21677550516097</v>
      </c>
      <c r="AV36" s="81">
        <f t="shared" si="55"/>
        <v>455.21677550516097</v>
      </c>
      <c r="AW36" s="81">
        <f t="shared" si="55"/>
        <v>455.21677550516097</v>
      </c>
      <c r="AX36" s="81">
        <f t="shared" si="55"/>
        <v>455.21677550516097</v>
      </c>
      <c r="AY36" s="81"/>
      <c r="AZ36" s="81">
        <f t="shared" ref="AZ36:BF36" si="56">PI()/30*$H$4/1000*AZ35</f>
        <v>556.37605895075228</v>
      </c>
      <c r="BA36" s="81">
        <f t="shared" si="56"/>
        <v>556.37605895075228</v>
      </c>
      <c r="BB36" s="81">
        <f t="shared" si="56"/>
        <v>556.37605895075228</v>
      </c>
      <c r="BC36" s="81">
        <f t="shared" si="56"/>
        <v>556.37605895075228</v>
      </c>
      <c r="BD36" s="81">
        <f t="shared" si="56"/>
        <v>556.37605895075228</v>
      </c>
      <c r="BE36" s="81">
        <f t="shared" si="56"/>
        <v>556.37605895075228</v>
      </c>
      <c r="BF36" s="81">
        <f t="shared" si="56"/>
        <v>556.37605895075228</v>
      </c>
    </row>
    <row r="37" spans="1:58" x14ac:dyDescent="0.2">
      <c r="B37" s="33" t="s">
        <v>197</v>
      </c>
      <c r="C37" s="3" t="s">
        <v>47</v>
      </c>
      <c r="D37" s="81">
        <f>PI()/30*$M$5*D35/1000</f>
        <v>142.68011873241744</v>
      </c>
      <c r="E37" s="81">
        <f t="shared" ref="E37:J37" si="57">PI()/30*$M$5*E35/1000</f>
        <v>142.68011873241744</v>
      </c>
      <c r="F37" s="81">
        <f t="shared" si="57"/>
        <v>142.68011873241744</v>
      </c>
      <c r="G37" s="81">
        <f t="shared" si="57"/>
        <v>142.68011873241744</v>
      </c>
      <c r="H37" s="81">
        <f t="shared" si="57"/>
        <v>142.68011873241744</v>
      </c>
      <c r="I37" s="81">
        <f t="shared" si="57"/>
        <v>142.68011873241744</v>
      </c>
      <c r="J37" s="81">
        <f t="shared" si="57"/>
        <v>142.68011873241744</v>
      </c>
      <c r="L37" s="81">
        <f t="shared" ref="L37:Q37" si="58">PI()/30*$M$5*L35/1000</f>
        <v>178.3501484155218</v>
      </c>
      <c r="M37" s="81">
        <f t="shared" si="58"/>
        <v>178.3501484155218</v>
      </c>
      <c r="N37" s="81">
        <f t="shared" si="58"/>
        <v>178.3501484155218</v>
      </c>
      <c r="O37" s="81">
        <f t="shared" si="58"/>
        <v>178.3501484155218</v>
      </c>
      <c r="P37" s="81">
        <f t="shared" si="58"/>
        <v>178.3501484155218</v>
      </c>
      <c r="Q37" s="81">
        <f t="shared" si="58"/>
        <v>178.3501484155218</v>
      </c>
      <c r="R37" s="81">
        <f>PI()/30*$M$5*R35/1000</f>
        <v>178.3501484155218</v>
      </c>
      <c r="S37" s="81"/>
      <c r="T37" s="81">
        <f>PI()/30*$M$5*T35/1000</f>
        <v>214.02017809862616</v>
      </c>
      <c r="U37" s="81">
        <f t="shared" ref="U37:Z37" si="59">PI()/30*$M$5*U35/1000</f>
        <v>214.02017809862616</v>
      </c>
      <c r="V37" s="81">
        <f t="shared" si="59"/>
        <v>214.02017809862616</v>
      </c>
      <c r="W37" s="81">
        <f t="shared" si="59"/>
        <v>214.02017809862616</v>
      </c>
      <c r="X37" s="81">
        <f t="shared" si="59"/>
        <v>214.02017809862616</v>
      </c>
      <c r="Y37" s="81">
        <f t="shared" si="59"/>
        <v>214.02017809862616</v>
      </c>
      <c r="Z37" s="81">
        <f t="shared" si="59"/>
        <v>214.02017809862616</v>
      </c>
      <c r="AB37" s="81">
        <f t="shared" ref="AB37:AG37" si="60">PI()/30*$M$5*AB35/1000</f>
        <v>249.69020778173055</v>
      </c>
      <c r="AC37" s="81">
        <f t="shared" si="60"/>
        <v>249.69020778173055</v>
      </c>
      <c r="AD37" s="81">
        <f t="shared" si="60"/>
        <v>249.69020778173055</v>
      </c>
      <c r="AE37" s="81">
        <f t="shared" si="60"/>
        <v>249.69020778173055</v>
      </c>
      <c r="AF37" s="81">
        <f t="shared" si="60"/>
        <v>249.69020778173055</v>
      </c>
      <c r="AG37" s="81">
        <f t="shared" si="60"/>
        <v>249.69020778173055</v>
      </c>
      <c r="AH37" s="81">
        <f>PI()/30*$M$5*AH35/1000</f>
        <v>249.69020778173055</v>
      </c>
      <c r="AI37" s="81"/>
      <c r="AJ37" s="81">
        <f t="shared" ref="AJ37:AP37" si="61">PI()/30*$M$5*AJ35/1000</f>
        <v>285.36023746483488</v>
      </c>
      <c r="AK37" s="81">
        <f t="shared" si="61"/>
        <v>285.36023746483488</v>
      </c>
      <c r="AL37" s="81">
        <f t="shared" si="61"/>
        <v>285.36023746483488</v>
      </c>
      <c r="AM37" s="81">
        <f t="shared" si="61"/>
        <v>285.36023746483488</v>
      </c>
      <c r="AN37" s="81">
        <f t="shared" si="61"/>
        <v>285.36023746483488</v>
      </c>
      <c r="AO37" s="81">
        <f t="shared" si="61"/>
        <v>285.36023746483488</v>
      </c>
      <c r="AP37" s="81">
        <f t="shared" si="61"/>
        <v>285.36023746483488</v>
      </c>
      <c r="AQ37" s="81"/>
      <c r="AR37" s="81">
        <f t="shared" ref="AR37:AW37" si="62">PI()/30*$M$5*AR35/1000</f>
        <v>321.03026714793924</v>
      </c>
      <c r="AS37" s="81">
        <f t="shared" si="62"/>
        <v>321.03026714793924</v>
      </c>
      <c r="AT37" s="81">
        <f t="shared" si="62"/>
        <v>321.03026714793924</v>
      </c>
      <c r="AU37" s="81">
        <f t="shared" si="62"/>
        <v>321.03026714793924</v>
      </c>
      <c r="AV37" s="81">
        <f t="shared" si="62"/>
        <v>321.03026714793924</v>
      </c>
      <c r="AW37" s="81">
        <f t="shared" si="62"/>
        <v>321.03026714793924</v>
      </c>
      <c r="AX37" s="81">
        <f>PI()/30*$M$5*AX35/1000</f>
        <v>321.03026714793924</v>
      </c>
      <c r="AY37" s="81"/>
      <c r="AZ37" s="81">
        <f t="shared" ref="AZ37:BF37" si="63">PI()/30*$M$5*AZ35/1000</f>
        <v>392.37032651414796</v>
      </c>
      <c r="BA37" s="81">
        <f t="shared" si="63"/>
        <v>392.37032651414796</v>
      </c>
      <c r="BB37" s="81">
        <f t="shared" si="63"/>
        <v>392.37032651414796</v>
      </c>
      <c r="BC37" s="81">
        <f t="shared" si="63"/>
        <v>392.37032651414796</v>
      </c>
      <c r="BD37" s="81">
        <f t="shared" si="63"/>
        <v>392.37032651414796</v>
      </c>
      <c r="BE37" s="81">
        <f t="shared" si="63"/>
        <v>392.37032651414796</v>
      </c>
      <c r="BF37" s="81">
        <f t="shared" si="63"/>
        <v>392.37032651414796</v>
      </c>
    </row>
    <row r="38" spans="1:58" x14ac:dyDescent="0.2">
      <c r="B38" s="33" t="s">
        <v>362</v>
      </c>
      <c r="C38" s="3"/>
      <c r="D38" s="85">
        <f ca="1">D193</f>
        <v>1.245491891671975</v>
      </c>
      <c r="E38" s="85">
        <f t="shared" ref="E38:BF38" ca="1" si="64">E193</f>
        <v>0.77131723090571891</v>
      </c>
      <c r="F38" s="85">
        <f t="shared" ca="1" si="64"/>
        <v>0.57892975357089438</v>
      </c>
      <c r="G38" s="85">
        <f t="shared" ca="1" si="64"/>
        <v>0.46746391704239204</v>
      </c>
      <c r="H38" s="85">
        <f t="shared" ca="1" si="64"/>
        <v>0.35433512189521699</v>
      </c>
      <c r="I38" s="85">
        <f t="shared" ca="1" si="64"/>
        <v>0.29792002098196513</v>
      </c>
      <c r="J38" s="85">
        <f t="shared" ca="1" si="64"/>
        <v>0.17495514059745976</v>
      </c>
      <c r="K38" s="85">
        <f t="shared" si="64"/>
        <v>0</v>
      </c>
      <c r="L38" s="85">
        <f t="shared" ca="1" si="64"/>
        <v>1.5890753700671636</v>
      </c>
      <c r="M38" s="85">
        <f t="shared" ca="1" si="64"/>
        <v>0.8956429355820209</v>
      </c>
      <c r="N38" s="85">
        <f t="shared" ca="1" si="64"/>
        <v>0.70224689681595032</v>
      </c>
      <c r="O38" s="85">
        <f t="shared" ca="1" si="64"/>
        <v>0.57777957674720293</v>
      </c>
      <c r="P38" s="85">
        <f t="shared" ca="1" si="64"/>
        <v>0.44310140274397847</v>
      </c>
      <c r="Q38" s="85">
        <f t="shared" ca="1" si="64"/>
        <v>0.37741557777765072</v>
      </c>
      <c r="R38" s="85">
        <f t="shared" ca="1" si="64"/>
        <v>0.34129146904390856</v>
      </c>
      <c r="S38" s="85">
        <f t="shared" si="64"/>
        <v>0</v>
      </c>
      <c r="T38" s="85">
        <f t="shared" ca="1" si="64"/>
        <v>2.0276858460333109</v>
      </c>
      <c r="U38" s="85">
        <f t="shared" ca="1" si="64"/>
        <v>1.0192853821301502</v>
      </c>
      <c r="V38" s="85">
        <f t="shared" ca="1" si="64"/>
        <v>0.81153313183308284</v>
      </c>
      <c r="W38" s="85">
        <f t="shared" ca="1" si="64"/>
        <v>0.68239572831918516</v>
      </c>
      <c r="X38" s="85">
        <f t="shared" ca="1" si="64"/>
        <v>0.53171836573621123</v>
      </c>
      <c r="Y38" s="85">
        <f t="shared" ca="1" si="64"/>
        <v>0.45438451544209207</v>
      </c>
      <c r="Z38" s="85">
        <f t="shared" ca="1" si="64"/>
        <v>0.4102947677182987</v>
      </c>
      <c r="AA38" s="85">
        <f t="shared" si="64"/>
        <v>0</v>
      </c>
      <c r="AB38" s="85">
        <f t="shared" ca="1" si="64"/>
        <v>2.662129592765035</v>
      </c>
      <c r="AC38" s="85">
        <f t="shared" ca="1" si="64"/>
        <v>1.1805993901490668</v>
      </c>
      <c r="AD38" s="85">
        <f t="shared" ca="1" si="64"/>
        <v>0.90688250241115598</v>
      </c>
      <c r="AE38" s="85">
        <f t="shared" ca="1" si="64"/>
        <v>0.77975684321166594</v>
      </c>
      <c r="AF38" s="85">
        <f t="shared" ca="1" si="64"/>
        <v>0.61961269142118658</v>
      </c>
      <c r="AG38" s="85">
        <f t="shared" ca="1" si="64"/>
        <v>0.53245782126494068</v>
      </c>
      <c r="AH38" s="85">
        <f t="shared" ca="1" si="64"/>
        <v>0.48111764969531212</v>
      </c>
      <c r="AI38" s="85">
        <f t="shared" si="64"/>
        <v>0</v>
      </c>
      <c r="AJ38" s="85">
        <f t="shared" ca="1" si="64"/>
        <v>3.8126619474222379</v>
      </c>
      <c r="AK38" s="85">
        <f t="shared" ca="1" si="64"/>
        <v>1.3519079467197292</v>
      </c>
      <c r="AL38" s="85">
        <f t="shared" ca="1" si="64"/>
        <v>1.0070609915765745</v>
      </c>
      <c r="AM38" s="85">
        <f t="shared" ca="1" si="64"/>
        <v>0.8688248882512668</v>
      </c>
      <c r="AN38" s="85">
        <f t="shared" ca="1" si="64"/>
        <v>0.70586127297926504</v>
      </c>
      <c r="AO38" s="85">
        <f t="shared" ca="1" si="64"/>
        <v>0.61131896881740755</v>
      </c>
      <c r="AP38" s="85">
        <f t="shared" ca="1" si="64"/>
        <v>0.55369463650114092</v>
      </c>
      <c r="AQ38" s="85">
        <f t="shared" si="64"/>
        <v>0</v>
      </c>
      <c r="AR38" s="85">
        <f t="shared" ca="1" si="64"/>
        <v>8.1141786218053991</v>
      </c>
      <c r="AS38" s="85">
        <f t="shared" ca="1" si="64"/>
        <v>1.5368134038935033</v>
      </c>
      <c r="AT38" s="85">
        <f t="shared" ca="1" si="64"/>
        <v>1.1280660528134774</v>
      </c>
      <c r="AU38" s="85">
        <f t="shared" ca="1" si="64"/>
        <v>0.94972663857816608</v>
      </c>
      <c r="AV38" s="85">
        <f t="shared" ca="1" si="64"/>
        <v>0.78921370951119918</v>
      </c>
      <c r="AW38" s="85">
        <f t="shared" ca="1" si="64"/>
        <v>0.69026247214675085</v>
      </c>
      <c r="AX38" s="85">
        <f t="shared" ca="1" si="64"/>
        <v>0.62760555451917277</v>
      </c>
      <c r="AY38" s="85">
        <f t="shared" si="64"/>
        <v>0</v>
      </c>
      <c r="AZ38" s="85" t="e">
        <f t="shared" ca="1" si="64"/>
        <v>#NUM!</v>
      </c>
      <c r="BA38" s="85">
        <f t="shared" ca="1" si="64"/>
        <v>1.9658765367050535</v>
      </c>
      <c r="BB38" s="85">
        <f t="shared" ca="1" si="64"/>
        <v>1.382688610727083</v>
      </c>
      <c r="BC38" s="85">
        <f t="shared" ca="1" si="64"/>
        <v>1.15424546295703</v>
      </c>
      <c r="BD38" s="85">
        <f t="shared" ca="1" si="64"/>
        <v>0.9433307337049347</v>
      </c>
      <c r="BE38" s="85">
        <f t="shared" ca="1" si="64"/>
        <v>0.84394759863357416</v>
      </c>
      <c r="BF38" s="85">
        <f t="shared" ca="1" si="64"/>
        <v>0.77613211533362381</v>
      </c>
    </row>
    <row r="39" spans="1:58" x14ac:dyDescent="0.2">
      <c r="B39" s="33" t="s">
        <v>41</v>
      </c>
      <c r="C39" s="3"/>
      <c r="D39" s="85">
        <f ca="1">D199</f>
        <v>1.0595112018870489</v>
      </c>
      <c r="E39" s="85">
        <f t="shared" ref="E39:BF39" ca="1" si="65">E199</f>
        <v>1.1651306083780522</v>
      </c>
      <c r="F39" s="85">
        <f t="shared" ca="1" si="65"/>
        <v>1.3178700044954175</v>
      </c>
      <c r="G39" s="85">
        <f t="shared" ca="1" si="65"/>
        <v>1.5403294746961458</v>
      </c>
      <c r="H39" s="85">
        <f t="shared" ca="1" si="65"/>
        <v>2.1919834737436554</v>
      </c>
      <c r="I39" s="85">
        <f t="shared" ca="1" si="65"/>
        <v>3.1933033866112055</v>
      </c>
      <c r="J39" s="85">
        <f t="shared" ca="1" si="65"/>
        <v>208.71141560044313</v>
      </c>
      <c r="K39" s="85">
        <f ca="1">K198</f>
        <v>5.3887837732201911</v>
      </c>
      <c r="L39" s="85">
        <f t="shared" ca="1" si="65"/>
        <v>1.0570429862837762</v>
      </c>
      <c r="M39" s="85">
        <f t="shared" ca="1" si="65"/>
        <v>1.1942144138144328</v>
      </c>
      <c r="N39" s="85">
        <f t="shared" ca="1" si="65"/>
        <v>1.3410512558289103</v>
      </c>
      <c r="O39" s="85">
        <f t="shared" ca="1" si="65"/>
        <v>1.5558427213372568</v>
      </c>
      <c r="P39" s="85">
        <f t="shared" ca="1" si="65"/>
        <v>2.1894528089959833</v>
      </c>
      <c r="Q39" s="85">
        <f t="shared" ca="1" si="65"/>
        <v>3.0761704048354064</v>
      </c>
      <c r="R39" s="85">
        <f t="shared" ca="1" si="65"/>
        <v>4.1398640478482527</v>
      </c>
      <c r="S39" s="85" t="str">
        <f>S197</f>
        <v>pi T</v>
      </c>
      <c r="T39" s="85">
        <f t="shared" ca="1" si="65"/>
        <v>1.0502554036889311</v>
      </c>
      <c r="U39" s="85">
        <f t="shared" ca="1" si="65"/>
        <v>1.2186241962224011</v>
      </c>
      <c r="V39" s="85">
        <f t="shared" ca="1" si="65"/>
        <v>1.3730148168495797</v>
      </c>
      <c r="W39" s="85">
        <f t="shared" ca="1" si="65"/>
        <v>1.5787825619393996</v>
      </c>
      <c r="X39" s="85">
        <f t="shared" ca="1" si="65"/>
        <v>2.1880793553728153</v>
      </c>
      <c r="Y39" s="85">
        <f t="shared" ca="1" si="65"/>
        <v>3.0485728576524944</v>
      </c>
      <c r="Z39" s="85">
        <f t="shared" ca="1" si="65"/>
        <v>4.1134150547248902</v>
      </c>
      <c r="AA39" s="85" t="str">
        <f>AA197</f>
        <v>pi T</v>
      </c>
      <c r="AB39" s="85">
        <f t="shared" ca="1" si="65"/>
        <v>1.0394455164045291</v>
      </c>
      <c r="AC39" s="85">
        <f t="shared" ca="1" si="65"/>
        <v>1.2222104899836916</v>
      </c>
      <c r="AD39" s="85">
        <f t="shared" ca="1" si="65"/>
        <v>1.4140001497338708</v>
      </c>
      <c r="AE39" s="85">
        <f t="shared" ca="1" si="65"/>
        <v>1.6106984898260974</v>
      </c>
      <c r="AF39" s="85">
        <f t="shared" ca="1" si="65"/>
        <v>2.1907689257591549</v>
      </c>
      <c r="AG39" s="85">
        <f t="shared" ca="1" si="65"/>
        <v>3.0119619011568992</v>
      </c>
      <c r="AH39" s="85">
        <f t="shared" ca="1" si="65"/>
        <v>4.0409448997535318</v>
      </c>
      <c r="AI39" s="85" t="str">
        <f>AI197</f>
        <v>pi T</v>
      </c>
      <c r="AJ39" s="85">
        <f t="shared" ca="1" si="65"/>
        <v>1.0249274928699414</v>
      </c>
      <c r="AK39" s="85">
        <f t="shared" ca="1" si="65"/>
        <v>1.2212302508606339</v>
      </c>
      <c r="AL39" s="85">
        <f t="shared" ca="1" si="65"/>
        <v>1.4443704206791792</v>
      </c>
      <c r="AM39" s="85">
        <f t="shared" ca="1" si="65"/>
        <v>1.6528751079754742</v>
      </c>
      <c r="AN39" s="85">
        <f t="shared" ca="1" si="65"/>
        <v>2.2010399575704822</v>
      </c>
      <c r="AO39" s="85">
        <f t="shared" ca="1" si="65"/>
        <v>2.9743345387672555</v>
      </c>
      <c r="AP39" s="85">
        <f t="shared" ca="1" si="65"/>
        <v>3.9451098271758496</v>
      </c>
      <c r="AQ39" s="85" t="str">
        <f>AQ197</f>
        <v>pi T</v>
      </c>
      <c r="AR39" s="85">
        <f t="shared" ca="1" si="65"/>
        <v>1.0069463985793961</v>
      </c>
      <c r="AS39" s="85">
        <f t="shared" ca="1" si="65"/>
        <v>1.2161118782133435</v>
      </c>
      <c r="AT39" s="85">
        <f t="shared" ca="1" si="65"/>
        <v>1.4491546845873959</v>
      </c>
      <c r="AU39" s="85">
        <f t="shared" ca="1" si="65"/>
        <v>1.7053433632377009</v>
      </c>
      <c r="AV39" s="85">
        <f t="shared" ca="1" si="65"/>
        <v>2.2228881493879795</v>
      </c>
      <c r="AW39" s="85">
        <f t="shared" ca="1" si="65"/>
        <v>2.9439334383035058</v>
      </c>
      <c r="AX39" s="85">
        <f t="shared" ca="1" si="65"/>
        <v>3.8459265453942866</v>
      </c>
      <c r="AY39" s="85" t="str">
        <f>AY197</f>
        <v>pi T</v>
      </c>
      <c r="AZ39" s="85">
        <f t="shared" ca="1" si="65"/>
        <v>0.96006299416757934</v>
      </c>
      <c r="BA39" s="85">
        <f t="shared" ca="1" si="65"/>
        <v>1.1952110257124184</v>
      </c>
      <c r="BB39" s="85">
        <f t="shared" ca="1" si="65"/>
        <v>1.4459825488417886</v>
      </c>
      <c r="BC39" s="85">
        <f t="shared" ca="1" si="65"/>
        <v>1.7162718621431561</v>
      </c>
      <c r="BD39" s="85">
        <f t="shared" ca="1" si="65"/>
        <v>2.3106271892660954</v>
      </c>
      <c r="BE39" s="85">
        <f t="shared" ca="1" si="65"/>
        <v>2.9347538250197216</v>
      </c>
      <c r="BF39" s="85">
        <f t="shared" ca="1" si="65"/>
        <v>3.6974120416108902</v>
      </c>
    </row>
    <row r="40" spans="1:58" x14ac:dyDescent="0.2">
      <c r="B40" s="3"/>
      <c r="C40" s="3"/>
      <c r="D40" s="95"/>
      <c r="E40" s="95"/>
      <c r="F40" s="95"/>
      <c r="G40" s="95"/>
      <c r="H40" s="95"/>
      <c r="I40" s="95"/>
      <c r="J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</row>
    <row r="41" spans="1:58" x14ac:dyDescent="0.2">
      <c r="A41" s="63" t="s">
        <v>317</v>
      </c>
      <c r="B41" s="159" t="s">
        <v>354</v>
      </c>
      <c r="C41" s="33" t="s">
        <v>170</v>
      </c>
      <c r="D41" s="132">
        <f>2*PI()*$H$4*$H$7*D54</f>
        <v>998.87644177349671</v>
      </c>
      <c r="E41" s="132">
        <f t="shared" ref="E41:J41" si="66">2*PI()*$H$4*$H$7*E54</f>
        <v>998.87644177349671</v>
      </c>
      <c r="F41" s="132">
        <f t="shared" si="66"/>
        <v>998.87644177349671</v>
      </c>
      <c r="G41" s="132">
        <f t="shared" si="66"/>
        <v>998.87644177349671</v>
      </c>
      <c r="H41" s="132">
        <f t="shared" si="66"/>
        <v>998.87644177349671</v>
      </c>
      <c r="I41" s="132">
        <f t="shared" si="66"/>
        <v>998.87644177349671</v>
      </c>
      <c r="J41" s="132">
        <f t="shared" si="66"/>
        <v>998.87644177349671</v>
      </c>
      <c r="L41" s="132">
        <f t="shared" ref="L41:Q41" si="67">2*PI()*$H$4*$H$7*L54</f>
        <v>998.87644177349671</v>
      </c>
      <c r="M41" s="132">
        <f t="shared" si="67"/>
        <v>998.87644177349671</v>
      </c>
      <c r="N41" s="132">
        <f t="shared" si="67"/>
        <v>998.87644177349671</v>
      </c>
      <c r="O41" s="132">
        <f t="shared" si="67"/>
        <v>998.87644177349671</v>
      </c>
      <c r="P41" s="132">
        <f t="shared" si="67"/>
        <v>998.87644177349671</v>
      </c>
      <c r="Q41" s="132">
        <f t="shared" si="67"/>
        <v>998.87644177349671</v>
      </c>
      <c r="R41" s="132">
        <f>2*PI()*$H$4*$H$7*R54</f>
        <v>998.87644177349671</v>
      </c>
      <c r="S41" s="132"/>
      <c r="T41" s="132">
        <f>2*PI()*$H$4*$H$7*T54</f>
        <v>998.87644177349671</v>
      </c>
      <c r="U41" s="132">
        <f t="shared" ref="U41:Z41" si="68">2*PI()*$H$4*$H$7*U54</f>
        <v>998.87644177349671</v>
      </c>
      <c r="V41" s="132">
        <f t="shared" si="68"/>
        <v>998.87644177349671</v>
      </c>
      <c r="W41" s="132">
        <f t="shared" si="68"/>
        <v>998.87644177349671</v>
      </c>
      <c r="X41" s="132">
        <f t="shared" si="68"/>
        <v>998.87644177349671</v>
      </c>
      <c r="Y41" s="132">
        <f t="shared" si="68"/>
        <v>998.87644177349671</v>
      </c>
      <c r="Z41" s="132">
        <f t="shared" si="68"/>
        <v>998.87644177349671</v>
      </c>
      <c r="AB41" s="132">
        <f t="shared" ref="AB41:AG41" si="69">2*PI()*$H$4*$H$7*AB54</f>
        <v>998.87644177349671</v>
      </c>
      <c r="AC41" s="132">
        <f t="shared" si="69"/>
        <v>998.87644177349671</v>
      </c>
      <c r="AD41" s="132">
        <f t="shared" si="69"/>
        <v>998.87644177349671</v>
      </c>
      <c r="AE41" s="132">
        <f t="shared" si="69"/>
        <v>998.87644177349671</v>
      </c>
      <c r="AF41" s="132">
        <f t="shared" si="69"/>
        <v>998.87644177349671</v>
      </c>
      <c r="AG41" s="132">
        <f t="shared" si="69"/>
        <v>998.87644177349671</v>
      </c>
      <c r="AH41" s="132">
        <f>2*PI()*$H$4*$H$7*AH54</f>
        <v>998.87644177349671</v>
      </c>
      <c r="AI41" s="132"/>
      <c r="AJ41" s="132">
        <f t="shared" ref="AJ41:AP41" si="70">2*PI()*$H$4*$H$7*AJ54</f>
        <v>998.87644177349671</v>
      </c>
      <c r="AK41" s="132">
        <f t="shared" si="70"/>
        <v>998.87644177349671</v>
      </c>
      <c r="AL41" s="132">
        <f t="shared" si="70"/>
        <v>998.87644177349671</v>
      </c>
      <c r="AM41" s="132">
        <f t="shared" si="70"/>
        <v>998.87644177349671</v>
      </c>
      <c r="AN41" s="132">
        <f t="shared" si="70"/>
        <v>998.87644177349671</v>
      </c>
      <c r="AO41" s="132">
        <f t="shared" si="70"/>
        <v>998.87644177349671</v>
      </c>
      <c r="AP41" s="132">
        <f t="shared" si="70"/>
        <v>998.87644177349671</v>
      </c>
      <c r="AQ41" s="132"/>
      <c r="AR41" s="132">
        <f t="shared" ref="AR41:AW41" si="71">2*PI()*$H$4*$H$7*AR54</f>
        <v>998.87644177349671</v>
      </c>
      <c r="AS41" s="132">
        <f t="shared" si="71"/>
        <v>998.87644177349671</v>
      </c>
      <c r="AT41" s="132">
        <f t="shared" si="71"/>
        <v>998.87644177349671</v>
      </c>
      <c r="AU41" s="132">
        <f t="shared" si="71"/>
        <v>998.87644177349671</v>
      </c>
      <c r="AV41" s="132">
        <f t="shared" si="71"/>
        <v>998.87644177349671</v>
      </c>
      <c r="AW41" s="132">
        <f t="shared" si="71"/>
        <v>998.87644177349671</v>
      </c>
      <c r="AX41" s="132">
        <f>2*PI()*$H$4*$H$7*AX54</f>
        <v>998.87644177349671</v>
      </c>
      <c r="AY41" s="132"/>
      <c r="AZ41" s="132">
        <f t="shared" ref="AZ41:BF41" si="72">2*PI()*$H$4*$H$7*AZ54</f>
        <v>998.87644177349671</v>
      </c>
      <c r="BA41" s="132">
        <f t="shared" si="72"/>
        <v>998.87644177349671</v>
      </c>
      <c r="BB41" s="132">
        <f t="shared" si="72"/>
        <v>998.87644177349671</v>
      </c>
      <c r="BC41" s="132">
        <f t="shared" si="72"/>
        <v>998.87644177349671</v>
      </c>
      <c r="BD41" s="132">
        <f t="shared" si="72"/>
        <v>998.87644177349671</v>
      </c>
      <c r="BE41" s="132">
        <f t="shared" si="72"/>
        <v>998.87644177349671</v>
      </c>
      <c r="BF41" s="132">
        <f t="shared" si="72"/>
        <v>998.87644177349671</v>
      </c>
    </row>
    <row r="42" spans="1:58" x14ac:dyDescent="0.2">
      <c r="B42" s="159" t="s">
        <v>355</v>
      </c>
      <c r="C42" s="33" t="s">
        <v>170</v>
      </c>
      <c r="D42" s="132">
        <f>2*PI()*$H$4*$H$7*D57</f>
        <v>998.87644177349671</v>
      </c>
      <c r="E42" s="132">
        <f t="shared" ref="E42:J42" si="73">2*PI()*$H$4*$H$7*E57</f>
        <v>998.87644177349671</v>
      </c>
      <c r="F42" s="132">
        <f t="shared" si="73"/>
        <v>998.87644177349671</v>
      </c>
      <c r="G42" s="132">
        <f t="shared" si="73"/>
        <v>998.87644177349671</v>
      </c>
      <c r="H42" s="132">
        <f t="shared" si="73"/>
        <v>998.87644177349671</v>
      </c>
      <c r="I42" s="132">
        <f t="shared" si="73"/>
        <v>998.87644177349671</v>
      </c>
      <c r="J42" s="132">
        <f t="shared" si="73"/>
        <v>998.87644177349671</v>
      </c>
      <c r="L42" s="132">
        <f t="shared" ref="L42:Q42" si="74">2*PI()*$H$4*$H$7*L57</f>
        <v>998.87644177349671</v>
      </c>
      <c r="M42" s="132">
        <f t="shared" si="74"/>
        <v>998.87644177349671</v>
      </c>
      <c r="N42" s="132">
        <f t="shared" si="74"/>
        <v>998.87644177349671</v>
      </c>
      <c r="O42" s="132">
        <f t="shared" si="74"/>
        <v>998.87644177349671</v>
      </c>
      <c r="P42" s="132">
        <f t="shared" si="74"/>
        <v>998.87644177349671</v>
      </c>
      <c r="Q42" s="132">
        <f t="shared" si="74"/>
        <v>998.87644177349671</v>
      </c>
      <c r="R42" s="132">
        <f>2*PI()*$H$4*$H$7*R57</f>
        <v>998.87644177349671</v>
      </c>
      <c r="S42" s="132"/>
      <c r="T42" s="132">
        <f>2*PI()*$H$4*$H$7*T57</f>
        <v>998.87644177349671</v>
      </c>
      <c r="U42" s="132">
        <f t="shared" ref="U42:Z42" si="75">2*PI()*$H$4*$H$7*U57</f>
        <v>998.87644177349671</v>
      </c>
      <c r="V42" s="132">
        <f t="shared" si="75"/>
        <v>998.87644177349671</v>
      </c>
      <c r="W42" s="132">
        <f t="shared" si="75"/>
        <v>998.87644177349671</v>
      </c>
      <c r="X42" s="132">
        <f t="shared" si="75"/>
        <v>998.87644177349671</v>
      </c>
      <c r="Y42" s="132">
        <f t="shared" si="75"/>
        <v>998.87644177349671</v>
      </c>
      <c r="Z42" s="132">
        <f t="shared" si="75"/>
        <v>998.87644177349671</v>
      </c>
      <c r="AB42" s="132">
        <f t="shared" ref="AB42:AG42" si="76">2*PI()*$H$4*$H$7*AB57</f>
        <v>998.87644177349671</v>
      </c>
      <c r="AC42" s="132">
        <f t="shared" si="76"/>
        <v>998.87644177349671</v>
      </c>
      <c r="AD42" s="132">
        <f t="shared" si="76"/>
        <v>998.87644177349671</v>
      </c>
      <c r="AE42" s="132">
        <f t="shared" si="76"/>
        <v>998.87644177349671</v>
      </c>
      <c r="AF42" s="132">
        <f t="shared" si="76"/>
        <v>998.87644177349671</v>
      </c>
      <c r="AG42" s="132">
        <f t="shared" si="76"/>
        <v>998.87644177349671</v>
      </c>
      <c r="AH42" s="132">
        <f>2*PI()*$H$4*$H$7*AH57</f>
        <v>998.87644177349671</v>
      </c>
      <c r="AI42" s="132"/>
      <c r="AJ42" s="132">
        <f t="shared" ref="AJ42:AP42" si="77">2*PI()*$H$4*$H$7*AJ57</f>
        <v>998.87644177349671</v>
      </c>
      <c r="AK42" s="132">
        <f t="shared" si="77"/>
        <v>998.87644177349671</v>
      </c>
      <c r="AL42" s="132">
        <f t="shared" si="77"/>
        <v>998.87644177349671</v>
      </c>
      <c r="AM42" s="132">
        <f t="shared" si="77"/>
        <v>998.87644177349671</v>
      </c>
      <c r="AN42" s="132">
        <f t="shared" si="77"/>
        <v>998.87644177349671</v>
      </c>
      <c r="AO42" s="132">
        <f t="shared" si="77"/>
        <v>998.87644177349671</v>
      </c>
      <c r="AP42" s="132">
        <f t="shared" si="77"/>
        <v>998.87644177349671</v>
      </c>
      <c r="AQ42" s="132"/>
      <c r="AR42" s="132">
        <f t="shared" ref="AR42:AW42" si="78">2*PI()*$H$4*$H$7*AR57</f>
        <v>998.87644177349671</v>
      </c>
      <c r="AS42" s="132">
        <f t="shared" si="78"/>
        <v>998.87644177349671</v>
      </c>
      <c r="AT42" s="132">
        <f t="shared" si="78"/>
        <v>998.87644177349671</v>
      </c>
      <c r="AU42" s="132">
        <f t="shared" si="78"/>
        <v>998.87644177349671</v>
      </c>
      <c r="AV42" s="132">
        <f t="shared" si="78"/>
        <v>998.87644177349671</v>
      </c>
      <c r="AW42" s="132">
        <f t="shared" si="78"/>
        <v>998.87644177349671</v>
      </c>
      <c r="AX42" s="132">
        <f>2*PI()*$H$4*$H$7*AX57</f>
        <v>998.87644177349671</v>
      </c>
      <c r="AY42" s="132"/>
      <c r="AZ42" s="132">
        <f t="shared" ref="AZ42:BF42" si="79">2*PI()*$H$4*$H$7*AZ57</f>
        <v>998.87644177349671</v>
      </c>
      <c r="BA42" s="132">
        <f t="shared" si="79"/>
        <v>998.87644177349671</v>
      </c>
      <c r="BB42" s="132">
        <f t="shared" si="79"/>
        <v>998.87644177349671</v>
      </c>
      <c r="BC42" s="132">
        <f t="shared" si="79"/>
        <v>998.87644177349671</v>
      </c>
      <c r="BD42" s="132">
        <f t="shared" si="79"/>
        <v>998.87644177349671</v>
      </c>
      <c r="BE42" s="132">
        <f t="shared" si="79"/>
        <v>998.87644177349671</v>
      </c>
      <c r="BF42" s="132">
        <f t="shared" si="79"/>
        <v>998.87644177349671</v>
      </c>
    </row>
    <row r="43" spans="1:58" x14ac:dyDescent="0.2">
      <c r="B43" s="160"/>
      <c r="C43" s="34"/>
      <c r="D43" s="133"/>
      <c r="E43" s="133"/>
      <c r="F43" s="133"/>
      <c r="G43" s="133"/>
      <c r="H43" s="133"/>
      <c r="I43" s="133"/>
      <c r="J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</row>
    <row r="44" spans="1:58" x14ac:dyDescent="0.2">
      <c r="B44" s="161" t="s">
        <v>356</v>
      </c>
      <c r="C44" s="33" t="s">
        <v>170</v>
      </c>
      <c r="D44" s="135">
        <f t="shared" ref="D44:R44" si="80">2*$H$4*PI()*$H$9-$H$11*$H$13*$H$9</f>
        <v>3993.0009795464493</v>
      </c>
      <c r="E44" s="135">
        <f t="shared" si="80"/>
        <v>3993.0009795464493</v>
      </c>
      <c r="F44" s="135">
        <f t="shared" si="80"/>
        <v>3993.0009795464493</v>
      </c>
      <c r="G44" s="135">
        <f t="shared" si="80"/>
        <v>3993.0009795464493</v>
      </c>
      <c r="H44" s="135">
        <f t="shared" si="80"/>
        <v>3993.0009795464493</v>
      </c>
      <c r="I44" s="135">
        <f t="shared" si="80"/>
        <v>3993.0009795464493</v>
      </c>
      <c r="J44" s="135">
        <f t="shared" si="80"/>
        <v>3993.0009795464493</v>
      </c>
      <c r="L44" s="135">
        <f t="shared" si="80"/>
        <v>3993.0009795464493</v>
      </c>
      <c r="M44" s="135">
        <f t="shared" si="80"/>
        <v>3993.0009795464493</v>
      </c>
      <c r="N44" s="135">
        <f t="shared" si="80"/>
        <v>3993.0009795464493</v>
      </c>
      <c r="O44" s="135">
        <f t="shared" si="80"/>
        <v>3993.0009795464493</v>
      </c>
      <c r="P44" s="135">
        <f t="shared" si="80"/>
        <v>3993.0009795464493</v>
      </c>
      <c r="Q44" s="135">
        <f t="shared" si="80"/>
        <v>3993.0009795464493</v>
      </c>
      <c r="R44" s="135">
        <f t="shared" si="80"/>
        <v>3993.0009795464493</v>
      </c>
      <c r="S44" s="135"/>
      <c r="T44" s="135">
        <f>2*$H$4*PI()*$H$9-$H$11*$H$13*$H$9</f>
        <v>3993.0009795464493</v>
      </c>
      <c r="U44" s="135">
        <f t="shared" ref="U44:BF44" si="81">2*$H$4*PI()*$H$9-$H$11*$H$13*$H$9</f>
        <v>3993.0009795464493</v>
      </c>
      <c r="V44" s="135">
        <f t="shared" si="81"/>
        <v>3993.0009795464493</v>
      </c>
      <c r="W44" s="135">
        <f t="shared" si="81"/>
        <v>3993.0009795464493</v>
      </c>
      <c r="X44" s="135">
        <f t="shared" si="81"/>
        <v>3993.0009795464493</v>
      </c>
      <c r="Y44" s="135">
        <f t="shared" si="81"/>
        <v>3993.0009795464493</v>
      </c>
      <c r="Z44" s="135">
        <f t="shared" si="81"/>
        <v>3993.0009795464493</v>
      </c>
      <c r="AB44" s="135">
        <f t="shared" si="81"/>
        <v>3993.0009795464493</v>
      </c>
      <c r="AC44" s="135">
        <f t="shared" si="81"/>
        <v>3993.0009795464493</v>
      </c>
      <c r="AD44" s="135">
        <f t="shared" si="81"/>
        <v>3993.0009795464493</v>
      </c>
      <c r="AE44" s="135">
        <f t="shared" si="81"/>
        <v>3993.0009795464493</v>
      </c>
      <c r="AF44" s="135">
        <f t="shared" si="81"/>
        <v>3993.0009795464493</v>
      </c>
      <c r="AG44" s="135">
        <f t="shared" si="81"/>
        <v>3993.0009795464493</v>
      </c>
      <c r="AH44" s="135">
        <f t="shared" si="81"/>
        <v>3993.0009795464493</v>
      </c>
      <c r="AI44" s="135"/>
      <c r="AJ44" s="135">
        <f t="shared" si="81"/>
        <v>3993.0009795464493</v>
      </c>
      <c r="AK44" s="135">
        <f t="shared" si="81"/>
        <v>3993.0009795464493</v>
      </c>
      <c r="AL44" s="135">
        <f t="shared" si="81"/>
        <v>3993.0009795464493</v>
      </c>
      <c r="AM44" s="135">
        <f t="shared" si="81"/>
        <v>3993.0009795464493</v>
      </c>
      <c r="AN44" s="135">
        <f t="shared" si="81"/>
        <v>3993.0009795464493</v>
      </c>
      <c r="AO44" s="135">
        <f t="shared" si="81"/>
        <v>3993.0009795464493</v>
      </c>
      <c r="AP44" s="135">
        <f t="shared" si="81"/>
        <v>3993.0009795464493</v>
      </c>
      <c r="AQ44" s="135"/>
      <c r="AR44" s="135">
        <f t="shared" si="81"/>
        <v>3993.0009795464493</v>
      </c>
      <c r="AS44" s="135">
        <f t="shared" si="81"/>
        <v>3993.0009795464493</v>
      </c>
      <c r="AT44" s="135">
        <f t="shared" si="81"/>
        <v>3993.0009795464493</v>
      </c>
      <c r="AU44" s="135">
        <f t="shared" si="81"/>
        <v>3993.0009795464493</v>
      </c>
      <c r="AV44" s="135">
        <f t="shared" si="81"/>
        <v>3993.0009795464493</v>
      </c>
      <c r="AW44" s="135">
        <f t="shared" si="81"/>
        <v>3993.0009795464493</v>
      </c>
      <c r="AX44" s="135">
        <f t="shared" si="81"/>
        <v>3993.0009795464493</v>
      </c>
      <c r="AY44" s="135"/>
      <c r="AZ44" s="135">
        <f t="shared" si="81"/>
        <v>3993.0009795464493</v>
      </c>
      <c r="BA44" s="135">
        <f t="shared" si="81"/>
        <v>3993.0009795464493</v>
      </c>
      <c r="BB44" s="135">
        <f t="shared" si="81"/>
        <v>3993.0009795464493</v>
      </c>
      <c r="BC44" s="135">
        <f t="shared" si="81"/>
        <v>3993.0009795464493</v>
      </c>
      <c r="BD44" s="135">
        <f t="shared" si="81"/>
        <v>3993.0009795464493</v>
      </c>
      <c r="BE44" s="135">
        <f t="shared" si="81"/>
        <v>3993.0009795464493</v>
      </c>
      <c r="BF44" s="135">
        <f t="shared" si="81"/>
        <v>3993.0009795464493</v>
      </c>
    </row>
    <row r="45" spans="1:58" x14ac:dyDescent="0.2">
      <c r="B45" s="159" t="s">
        <v>357</v>
      </c>
      <c r="C45" s="33" t="s">
        <v>170</v>
      </c>
      <c r="D45" s="132">
        <f>PI()*($H$5*$H$5-$H$6*$H$6)*D61-$H$11*$H$13*($H$5-$H$6)</f>
        <v>4218.6327334311791</v>
      </c>
      <c r="E45" s="132">
        <f t="shared" ref="E45:J45" si="82">PI()*($H$5*$H$5-$H$6*$H$6)*E61-$H$11*$H$13*($H$5-$H$6)</f>
        <v>4218.6327334311791</v>
      </c>
      <c r="F45" s="132">
        <f t="shared" si="82"/>
        <v>4218.6327334311791</v>
      </c>
      <c r="G45" s="132">
        <f t="shared" si="82"/>
        <v>4218.6327334311791</v>
      </c>
      <c r="H45" s="132">
        <f t="shared" si="82"/>
        <v>4218.6327334311791</v>
      </c>
      <c r="I45" s="132">
        <f t="shared" si="82"/>
        <v>4218.6327334311791</v>
      </c>
      <c r="J45" s="132">
        <f t="shared" si="82"/>
        <v>4218.6327334311791</v>
      </c>
      <c r="L45" s="132">
        <f t="shared" ref="L45:Q45" si="83">PI()*($H$5*$H$5-$H$6*$H$6)*L61-$H$11*$H$13*($H$5-$H$6)</f>
        <v>4218.6327334311791</v>
      </c>
      <c r="M45" s="132">
        <f t="shared" si="83"/>
        <v>4218.6327334311791</v>
      </c>
      <c r="N45" s="132">
        <f t="shared" si="83"/>
        <v>4218.6327334311791</v>
      </c>
      <c r="O45" s="132">
        <f t="shared" si="83"/>
        <v>4218.6327334311791</v>
      </c>
      <c r="P45" s="132">
        <f t="shared" si="83"/>
        <v>4218.6327334311791</v>
      </c>
      <c r="Q45" s="132">
        <f t="shared" si="83"/>
        <v>4218.6327334311791</v>
      </c>
      <c r="R45" s="132">
        <f>PI()*($H$5*$H$5-$H$6*$H$6)*R61-$H$11*$H$13*($H$5-$H$6)</f>
        <v>4218.6327334311791</v>
      </c>
      <c r="S45" s="132"/>
      <c r="T45" s="132">
        <f>PI()*($H$5*$H$5-$H$6*$H$6)*T61-$H$11*$H$13*($H$5-$H$6)</f>
        <v>4218.6327334311791</v>
      </c>
      <c r="U45" s="132">
        <f t="shared" ref="U45:Z45" si="84">PI()*($H$5*$H$5-$H$6*$H$6)*U61-$H$11*$H$13*($H$5-$H$6)</f>
        <v>4218.6327334311791</v>
      </c>
      <c r="V45" s="132">
        <f t="shared" si="84"/>
        <v>4218.6327334311791</v>
      </c>
      <c r="W45" s="132">
        <f t="shared" si="84"/>
        <v>4218.6327334311791</v>
      </c>
      <c r="X45" s="132">
        <f t="shared" si="84"/>
        <v>4218.6327334311791</v>
      </c>
      <c r="Y45" s="132">
        <f t="shared" si="84"/>
        <v>4218.6327334311791</v>
      </c>
      <c r="Z45" s="132">
        <f t="shared" si="84"/>
        <v>4218.6327334311791</v>
      </c>
      <c r="AB45" s="132">
        <f t="shared" ref="AB45:AG45" si="85">PI()*($H$5*$H$5-$H$6*$H$6)*AB61-$H$11*$H$13*($H$5-$H$6)</f>
        <v>4218.6327334311791</v>
      </c>
      <c r="AC45" s="132">
        <f t="shared" si="85"/>
        <v>4218.6327334311791</v>
      </c>
      <c r="AD45" s="132">
        <f t="shared" si="85"/>
        <v>4218.6327334311791</v>
      </c>
      <c r="AE45" s="132">
        <f t="shared" si="85"/>
        <v>4218.6327334311791</v>
      </c>
      <c r="AF45" s="132">
        <f t="shared" si="85"/>
        <v>4218.6327334311791</v>
      </c>
      <c r="AG45" s="132">
        <f t="shared" si="85"/>
        <v>4218.6327334311791</v>
      </c>
      <c r="AH45" s="132">
        <f>PI()*($H$5*$H$5-$H$6*$H$6)*AH61-$H$11*$H$13*($H$5-$H$6)</f>
        <v>4218.6327334311791</v>
      </c>
      <c r="AI45" s="132"/>
      <c r="AJ45" s="132">
        <f t="shared" ref="AJ45:AP45" si="86">PI()*($H$5*$H$5-$H$6*$H$6)*AJ61-$H$11*$H$13*($H$5-$H$6)</f>
        <v>4218.6327334311791</v>
      </c>
      <c r="AK45" s="132">
        <f t="shared" si="86"/>
        <v>4218.6327334311791</v>
      </c>
      <c r="AL45" s="132">
        <f t="shared" si="86"/>
        <v>4218.6327334311791</v>
      </c>
      <c r="AM45" s="132">
        <f t="shared" si="86"/>
        <v>4218.6327334311791</v>
      </c>
      <c r="AN45" s="132">
        <f t="shared" si="86"/>
        <v>4218.6327334311791</v>
      </c>
      <c r="AO45" s="132">
        <f t="shared" si="86"/>
        <v>4218.6327334311791</v>
      </c>
      <c r="AP45" s="132">
        <f t="shared" si="86"/>
        <v>4218.6327334311791</v>
      </c>
      <c r="AQ45" s="132"/>
      <c r="AR45" s="132">
        <f t="shared" ref="AR45:AW45" si="87">PI()*($H$5*$H$5-$H$6*$H$6)*AR61-$H$11*$H$13*($H$5-$H$6)</f>
        <v>4218.6327334311791</v>
      </c>
      <c r="AS45" s="132">
        <f t="shared" si="87"/>
        <v>4218.6327334311791</v>
      </c>
      <c r="AT45" s="132">
        <f t="shared" si="87"/>
        <v>4218.6327334311791</v>
      </c>
      <c r="AU45" s="132">
        <f t="shared" si="87"/>
        <v>4218.6327334311791</v>
      </c>
      <c r="AV45" s="132">
        <f t="shared" si="87"/>
        <v>4218.6327334311791</v>
      </c>
      <c r="AW45" s="132">
        <f t="shared" si="87"/>
        <v>4218.6327334311791</v>
      </c>
      <c r="AX45" s="132">
        <f>PI()*($H$5*$H$5-$H$6*$H$6)*AX61-$H$11*$H$13*($H$5-$H$6)</f>
        <v>4218.6327334311791</v>
      </c>
      <c r="AY45" s="132"/>
      <c r="AZ45" s="132">
        <f t="shared" ref="AZ45:BF45" si="88">PI()*($H$5*$H$5-$H$6*$H$6)*AZ61-$H$11*$H$13*($H$5-$H$6)</f>
        <v>4218.6327334311791</v>
      </c>
      <c r="BA45" s="132">
        <f t="shared" si="88"/>
        <v>4218.6327334311791</v>
      </c>
      <c r="BB45" s="132">
        <f t="shared" si="88"/>
        <v>4218.6327334311791</v>
      </c>
      <c r="BC45" s="132">
        <f t="shared" si="88"/>
        <v>4218.6327334311791</v>
      </c>
      <c r="BD45" s="132">
        <f t="shared" si="88"/>
        <v>4218.6327334311791</v>
      </c>
      <c r="BE45" s="132">
        <f t="shared" si="88"/>
        <v>4218.6327334311791</v>
      </c>
      <c r="BF45" s="132">
        <f t="shared" si="88"/>
        <v>4218.6327334311791</v>
      </c>
    </row>
    <row r="46" spans="1:58" x14ac:dyDescent="0.2">
      <c r="B46" s="162" t="s">
        <v>235</v>
      </c>
      <c r="C46" s="33" t="s">
        <v>170</v>
      </c>
      <c r="D46" s="132">
        <f t="shared" ref="D46:R46" si="89">PI()*$H$5*$H$5</f>
        <v>6647.610054996002</v>
      </c>
      <c r="E46" s="132">
        <f t="shared" si="89"/>
        <v>6647.610054996002</v>
      </c>
      <c r="F46" s="132">
        <f t="shared" si="89"/>
        <v>6647.610054996002</v>
      </c>
      <c r="G46" s="132">
        <f t="shared" si="89"/>
        <v>6647.610054996002</v>
      </c>
      <c r="H46" s="132">
        <f t="shared" si="89"/>
        <v>6647.610054996002</v>
      </c>
      <c r="I46" s="132">
        <f t="shared" si="89"/>
        <v>6647.610054996002</v>
      </c>
      <c r="J46" s="132">
        <f t="shared" si="89"/>
        <v>6647.610054996002</v>
      </c>
      <c r="L46" s="132">
        <f t="shared" si="89"/>
        <v>6647.610054996002</v>
      </c>
      <c r="M46" s="132">
        <f t="shared" si="89"/>
        <v>6647.610054996002</v>
      </c>
      <c r="N46" s="132">
        <f t="shared" si="89"/>
        <v>6647.610054996002</v>
      </c>
      <c r="O46" s="132">
        <f t="shared" si="89"/>
        <v>6647.610054996002</v>
      </c>
      <c r="P46" s="132">
        <f t="shared" si="89"/>
        <v>6647.610054996002</v>
      </c>
      <c r="Q46" s="132">
        <f t="shared" si="89"/>
        <v>6647.610054996002</v>
      </c>
      <c r="R46" s="132">
        <f t="shared" si="89"/>
        <v>6647.610054996002</v>
      </c>
      <c r="S46" s="132"/>
      <c r="T46" s="132">
        <f>PI()*$H$5*$H$5</f>
        <v>6647.610054996002</v>
      </c>
      <c r="U46" s="132">
        <f t="shared" ref="U46:BF46" si="90">PI()*$H$5*$H$5</f>
        <v>6647.610054996002</v>
      </c>
      <c r="V46" s="132">
        <f t="shared" si="90"/>
        <v>6647.610054996002</v>
      </c>
      <c r="W46" s="132">
        <f t="shared" si="90"/>
        <v>6647.610054996002</v>
      </c>
      <c r="X46" s="132">
        <f t="shared" si="90"/>
        <v>6647.610054996002</v>
      </c>
      <c r="Y46" s="132">
        <f t="shared" si="90"/>
        <v>6647.610054996002</v>
      </c>
      <c r="Z46" s="132">
        <f t="shared" si="90"/>
        <v>6647.610054996002</v>
      </c>
      <c r="AB46" s="132">
        <f t="shared" si="90"/>
        <v>6647.610054996002</v>
      </c>
      <c r="AC46" s="132">
        <f t="shared" si="90"/>
        <v>6647.610054996002</v>
      </c>
      <c r="AD46" s="132">
        <f t="shared" si="90"/>
        <v>6647.610054996002</v>
      </c>
      <c r="AE46" s="132">
        <f t="shared" si="90"/>
        <v>6647.610054996002</v>
      </c>
      <c r="AF46" s="132">
        <f t="shared" si="90"/>
        <v>6647.610054996002</v>
      </c>
      <c r="AG46" s="132">
        <f t="shared" si="90"/>
        <v>6647.610054996002</v>
      </c>
      <c r="AH46" s="132">
        <f t="shared" si="90"/>
        <v>6647.610054996002</v>
      </c>
      <c r="AI46" s="132"/>
      <c r="AJ46" s="132">
        <f t="shared" si="90"/>
        <v>6647.610054996002</v>
      </c>
      <c r="AK46" s="132">
        <f t="shared" si="90"/>
        <v>6647.610054996002</v>
      </c>
      <c r="AL46" s="132">
        <f t="shared" si="90"/>
        <v>6647.610054996002</v>
      </c>
      <c r="AM46" s="132">
        <f t="shared" si="90"/>
        <v>6647.610054996002</v>
      </c>
      <c r="AN46" s="132">
        <f t="shared" si="90"/>
        <v>6647.610054996002</v>
      </c>
      <c r="AO46" s="132">
        <f t="shared" si="90"/>
        <v>6647.610054996002</v>
      </c>
      <c r="AP46" s="132">
        <f t="shared" si="90"/>
        <v>6647.610054996002</v>
      </c>
      <c r="AQ46" s="132"/>
      <c r="AR46" s="132">
        <f t="shared" si="90"/>
        <v>6647.610054996002</v>
      </c>
      <c r="AS46" s="132">
        <f t="shared" si="90"/>
        <v>6647.610054996002</v>
      </c>
      <c r="AT46" s="132">
        <f t="shared" si="90"/>
        <v>6647.610054996002</v>
      </c>
      <c r="AU46" s="132">
        <f t="shared" si="90"/>
        <v>6647.610054996002</v>
      </c>
      <c r="AV46" s="132">
        <f t="shared" si="90"/>
        <v>6647.610054996002</v>
      </c>
      <c r="AW46" s="132">
        <f t="shared" si="90"/>
        <v>6647.610054996002</v>
      </c>
      <c r="AX46" s="132">
        <f t="shared" si="90"/>
        <v>6647.610054996002</v>
      </c>
      <c r="AY46" s="132"/>
      <c r="AZ46" s="132">
        <f t="shared" si="90"/>
        <v>6647.610054996002</v>
      </c>
      <c r="BA46" s="132">
        <f t="shared" si="90"/>
        <v>6647.610054996002</v>
      </c>
      <c r="BB46" s="132">
        <f t="shared" si="90"/>
        <v>6647.610054996002</v>
      </c>
      <c r="BC46" s="132">
        <f t="shared" si="90"/>
        <v>6647.610054996002</v>
      </c>
      <c r="BD46" s="132">
        <f t="shared" si="90"/>
        <v>6647.610054996002</v>
      </c>
      <c r="BE46" s="132">
        <f t="shared" si="90"/>
        <v>6647.610054996002</v>
      </c>
      <c r="BF46" s="132">
        <f t="shared" si="90"/>
        <v>6647.610054996002</v>
      </c>
    </row>
    <row r="47" spans="1:58" x14ac:dyDescent="0.2">
      <c r="B47" s="140" t="s">
        <v>262</v>
      </c>
      <c r="C47" s="141" t="s">
        <v>49</v>
      </c>
      <c r="D47" s="142">
        <v>63</v>
      </c>
      <c r="E47" s="142">
        <v>63</v>
      </c>
      <c r="F47" s="142">
        <v>63</v>
      </c>
      <c r="G47" s="142">
        <v>63</v>
      </c>
      <c r="H47" s="142">
        <v>63</v>
      </c>
      <c r="I47" s="142">
        <v>63</v>
      </c>
      <c r="J47" s="142">
        <v>63</v>
      </c>
      <c r="L47" s="142">
        <v>63</v>
      </c>
      <c r="M47" s="142">
        <v>63</v>
      </c>
      <c r="N47" s="142">
        <v>63</v>
      </c>
      <c r="O47" s="142">
        <v>63</v>
      </c>
      <c r="P47" s="142">
        <v>63</v>
      </c>
      <c r="Q47" s="142">
        <v>63</v>
      </c>
      <c r="R47" s="142">
        <v>63</v>
      </c>
      <c r="S47" s="142"/>
      <c r="T47" s="142">
        <v>63</v>
      </c>
      <c r="U47" s="142">
        <v>63</v>
      </c>
      <c r="V47" s="142">
        <v>63</v>
      </c>
      <c r="W47" s="142">
        <v>63</v>
      </c>
      <c r="X47" s="142">
        <v>63</v>
      </c>
      <c r="Y47" s="142">
        <v>63</v>
      </c>
      <c r="Z47" s="142">
        <v>63</v>
      </c>
      <c r="AB47" s="142">
        <v>63</v>
      </c>
      <c r="AC47" s="142">
        <v>63</v>
      </c>
      <c r="AD47" s="142">
        <v>63</v>
      </c>
      <c r="AE47" s="142">
        <v>63</v>
      </c>
      <c r="AF47" s="142">
        <v>63</v>
      </c>
      <c r="AG47" s="142">
        <v>63</v>
      </c>
      <c r="AH47" s="142">
        <v>63</v>
      </c>
      <c r="AI47" s="142"/>
      <c r="AJ47" s="142">
        <v>63</v>
      </c>
      <c r="AK47" s="142">
        <v>63</v>
      </c>
      <c r="AL47" s="142">
        <v>63</v>
      </c>
      <c r="AM47" s="142">
        <v>63</v>
      </c>
      <c r="AN47" s="142">
        <v>63</v>
      </c>
      <c r="AO47" s="142">
        <v>63</v>
      </c>
      <c r="AP47" s="142">
        <v>63</v>
      </c>
      <c r="AQ47" s="142"/>
      <c r="AR47" s="142">
        <v>63</v>
      </c>
      <c r="AS47" s="142">
        <v>63</v>
      </c>
      <c r="AT47" s="142">
        <v>63</v>
      </c>
      <c r="AU47" s="142">
        <v>63</v>
      </c>
      <c r="AV47" s="142">
        <v>63</v>
      </c>
      <c r="AW47" s="142">
        <v>63</v>
      </c>
      <c r="AX47" s="142">
        <v>63</v>
      </c>
      <c r="AY47" s="142"/>
      <c r="AZ47" s="142">
        <v>63</v>
      </c>
      <c r="BA47" s="142">
        <v>63</v>
      </c>
      <c r="BB47" s="142">
        <v>63</v>
      </c>
      <c r="BC47" s="142">
        <v>63</v>
      </c>
      <c r="BD47" s="142">
        <v>63</v>
      </c>
      <c r="BE47" s="142">
        <v>63</v>
      </c>
      <c r="BF47" s="142">
        <v>63</v>
      </c>
    </row>
    <row r="48" spans="1:58" x14ac:dyDescent="0.2">
      <c r="B48" s="37" t="s">
        <v>262</v>
      </c>
      <c r="C48" s="3" t="s">
        <v>50</v>
      </c>
      <c r="D48" s="85">
        <f>D47*PI()/180</f>
        <v>1.0995574287564276</v>
      </c>
      <c r="E48" s="85">
        <f t="shared" ref="E48:J48" si="91">E47*PI()/180</f>
        <v>1.0995574287564276</v>
      </c>
      <c r="F48" s="85">
        <f t="shared" si="91"/>
        <v>1.0995574287564276</v>
      </c>
      <c r="G48" s="85">
        <f t="shared" si="91"/>
        <v>1.0995574287564276</v>
      </c>
      <c r="H48" s="85">
        <f t="shared" si="91"/>
        <v>1.0995574287564276</v>
      </c>
      <c r="I48" s="85">
        <f t="shared" si="91"/>
        <v>1.0995574287564276</v>
      </c>
      <c r="J48" s="85">
        <f t="shared" si="91"/>
        <v>1.0995574287564276</v>
      </c>
      <c r="L48" s="85">
        <f t="shared" ref="L48:R48" si="92">L47*PI()/180</f>
        <v>1.0995574287564276</v>
      </c>
      <c r="M48" s="85">
        <f t="shared" si="92"/>
        <v>1.0995574287564276</v>
      </c>
      <c r="N48" s="85">
        <f t="shared" si="92"/>
        <v>1.0995574287564276</v>
      </c>
      <c r="O48" s="85">
        <f t="shared" si="92"/>
        <v>1.0995574287564276</v>
      </c>
      <c r="P48" s="85">
        <f t="shared" si="92"/>
        <v>1.0995574287564276</v>
      </c>
      <c r="Q48" s="85">
        <f t="shared" si="92"/>
        <v>1.0995574287564276</v>
      </c>
      <c r="R48" s="85">
        <f t="shared" si="92"/>
        <v>1.0995574287564276</v>
      </c>
      <c r="S48" s="85"/>
      <c r="T48" s="85">
        <f t="shared" ref="T48:Z48" si="93">T47*PI()/180</f>
        <v>1.0995574287564276</v>
      </c>
      <c r="U48" s="85">
        <f t="shared" si="93"/>
        <v>1.0995574287564276</v>
      </c>
      <c r="V48" s="85">
        <f t="shared" si="93"/>
        <v>1.0995574287564276</v>
      </c>
      <c r="W48" s="85">
        <f t="shared" si="93"/>
        <v>1.0995574287564276</v>
      </c>
      <c r="X48" s="85">
        <f t="shared" si="93"/>
        <v>1.0995574287564276</v>
      </c>
      <c r="Y48" s="85">
        <f t="shared" si="93"/>
        <v>1.0995574287564276</v>
      </c>
      <c r="Z48" s="85">
        <f t="shared" si="93"/>
        <v>1.0995574287564276</v>
      </c>
      <c r="AB48" s="85">
        <f t="shared" ref="AB48:AH48" si="94">AB47*PI()/180</f>
        <v>1.0995574287564276</v>
      </c>
      <c r="AC48" s="85">
        <f t="shared" si="94"/>
        <v>1.0995574287564276</v>
      </c>
      <c r="AD48" s="85">
        <f t="shared" si="94"/>
        <v>1.0995574287564276</v>
      </c>
      <c r="AE48" s="85">
        <f t="shared" si="94"/>
        <v>1.0995574287564276</v>
      </c>
      <c r="AF48" s="85">
        <f t="shared" si="94"/>
        <v>1.0995574287564276</v>
      </c>
      <c r="AG48" s="85">
        <f t="shared" si="94"/>
        <v>1.0995574287564276</v>
      </c>
      <c r="AH48" s="85">
        <f t="shared" si="94"/>
        <v>1.0995574287564276</v>
      </c>
      <c r="AI48" s="85"/>
      <c r="AJ48" s="85">
        <f t="shared" ref="AJ48:AP48" si="95">AJ47*PI()/180</f>
        <v>1.0995574287564276</v>
      </c>
      <c r="AK48" s="85">
        <f t="shared" si="95"/>
        <v>1.0995574287564276</v>
      </c>
      <c r="AL48" s="85">
        <f t="shared" si="95"/>
        <v>1.0995574287564276</v>
      </c>
      <c r="AM48" s="85">
        <f t="shared" si="95"/>
        <v>1.0995574287564276</v>
      </c>
      <c r="AN48" s="85">
        <f t="shared" si="95"/>
        <v>1.0995574287564276</v>
      </c>
      <c r="AO48" s="85">
        <f t="shared" si="95"/>
        <v>1.0995574287564276</v>
      </c>
      <c r="AP48" s="85">
        <f t="shared" si="95"/>
        <v>1.0995574287564276</v>
      </c>
      <c r="AQ48" s="85"/>
      <c r="AR48" s="85">
        <f t="shared" ref="AR48:AX48" si="96">AR47*PI()/180</f>
        <v>1.0995574287564276</v>
      </c>
      <c r="AS48" s="85">
        <f t="shared" si="96"/>
        <v>1.0995574287564276</v>
      </c>
      <c r="AT48" s="85">
        <f t="shared" si="96"/>
        <v>1.0995574287564276</v>
      </c>
      <c r="AU48" s="85">
        <f t="shared" si="96"/>
        <v>1.0995574287564276</v>
      </c>
      <c r="AV48" s="85">
        <f t="shared" si="96"/>
        <v>1.0995574287564276</v>
      </c>
      <c r="AW48" s="85">
        <f t="shared" si="96"/>
        <v>1.0995574287564276</v>
      </c>
      <c r="AX48" s="85">
        <f t="shared" si="96"/>
        <v>1.0995574287564276</v>
      </c>
      <c r="AY48" s="85"/>
      <c r="AZ48" s="85">
        <f t="shared" ref="AZ48:BF48" si="97">AZ47*PI()/180</f>
        <v>1.0995574287564276</v>
      </c>
      <c r="BA48" s="85">
        <f t="shared" si="97"/>
        <v>1.0995574287564276</v>
      </c>
      <c r="BB48" s="85">
        <f t="shared" si="97"/>
        <v>1.0995574287564276</v>
      </c>
      <c r="BC48" s="85">
        <f t="shared" si="97"/>
        <v>1.0995574287564276</v>
      </c>
      <c r="BD48" s="85">
        <f t="shared" si="97"/>
        <v>1.0995574287564276</v>
      </c>
      <c r="BE48" s="85">
        <f t="shared" si="97"/>
        <v>1.0995574287564276</v>
      </c>
      <c r="BF48" s="85">
        <f t="shared" si="97"/>
        <v>1.0995574287564276</v>
      </c>
    </row>
    <row r="49" spans="1:58" x14ac:dyDescent="0.2">
      <c r="B49" s="140" t="s">
        <v>263</v>
      </c>
      <c r="C49" s="141" t="s">
        <v>49</v>
      </c>
      <c r="D49" s="142">
        <v>63</v>
      </c>
      <c r="E49" s="142">
        <v>63</v>
      </c>
      <c r="F49" s="142">
        <v>63</v>
      </c>
      <c r="G49" s="142">
        <v>63</v>
      </c>
      <c r="H49" s="142">
        <v>63</v>
      </c>
      <c r="I49" s="142">
        <v>63</v>
      </c>
      <c r="J49" s="142">
        <v>63</v>
      </c>
      <c r="L49" s="142">
        <v>63</v>
      </c>
      <c r="M49" s="142">
        <v>63</v>
      </c>
      <c r="N49" s="142">
        <v>63</v>
      </c>
      <c r="O49" s="142">
        <v>63</v>
      </c>
      <c r="P49" s="142">
        <v>63</v>
      </c>
      <c r="Q49" s="142">
        <v>63</v>
      </c>
      <c r="R49" s="142">
        <v>63</v>
      </c>
      <c r="S49" s="142"/>
      <c r="T49" s="142">
        <v>63</v>
      </c>
      <c r="U49" s="142">
        <v>63</v>
      </c>
      <c r="V49" s="142">
        <v>63</v>
      </c>
      <c r="W49" s="142">
        <v>63</v>
      </c>
      <c r="X49" s="142">
        <v>63</v>
      </c>
      <c r="Y49" s="142">
        <v>63</v>
      </c>
      <c r="Z49" s="142">
        <v>63</v>
      </c>
      <c r="AB49" s="142">
        <v>63</v>
      </c>
      <c r="AC49" s="142">
        <v>63</v>
      </c>
      <c r="AD49" s="142">
        <v>63</v>
      </c>
      <c r="AE49" s="142">
        <v>63</v>
      </c>
      <c r="AF49" s="142">
        <v>63</v>
      </c>
      <c r="AG49" s="142">
        <v>63</v>
      </c>
      <c r="AH49" s="142">
        <v>63</v>
      </c>
      <c r="AI49" s="142"/>
      <c r="AJ49" s="142">
        <v>63</v>
      </c>
      <c r="AK49" s="142">
        <v>63</v>
      </c>
      <c r="AL49" s="142">
        <v>63</v>
      </c>
      <c r="AM49" s="142">
        <v>63</v>
      </c>
      <c r="AN49" s="142">
        <v>63</v>
      </c>
      <c r="AO49" s="142">
        <v>63</v>
      </c>
      <c r="AP49" s="142">
        <v>63</v>
      </c>
      <c r="AQ49" s="142"/>
      <c r="AR49" s="142">
        <v>63</v>
      </c>
      <c r="AS49" s="142">
        <v>63</v>
      </c>
      <c r="AT49" s="142">
        <v>63</v>
      </c>
      <c r="AU49" s="142">
        <v>63</v>
      </c>
      <c r="AV49" s="142">
        <v>63</v>
      </c>
      <c r="AW49" s="142">
        <v>63</v>
      </c>
      <c r="AX49" s="142">
        <v>63</v>
      </c>
      <c r="AY49" s="142"/>
      <c r="AZ49" s="142">
        <v>63</v>
      </c>
      <c r="BA49" s="142">
        <v>63</v>
      </c>
      <c r="BB49" s="142">
        <v>63</v>
      </c>
      <c r="BC49" s="142">
        <v>63</v>
      </c>
      <c r="BD49" s="142">
        <v>63</v>
      </c>
      <c r="BE49" s="142">
        <v>63</v>
      </c>
      <c r="BF49" s="142">
        <v>63</v>
      </c>
    </row>
    <row r="50" spans="1:58" x14ac:dyDescent="0.2">
      <c r="B50" s="37" t="s">
        <v>263</v>
      </c>
      <c r="C50" s="3" t="s">
        <v>50</v>
      </c>
      <c r="D50" s="85">
        <f>D49*PI()/180</f>
        <v>1.0995574287564276</v>
      </c>
      <c r="E50" s="85">
        <f t="shared" ref="E50:J50" si="98">E49*PI()/180</f>
        <v>1.0995574287564276</v>
      </c>
      <c r="F50" s="85">
        <f t="shared" si="98"/>
        <v>1.0995574287564276</v>
      </c>
      <c r="G50" s="85">
        <f t="shared" si="98"/>
        <v>1.0995574287564276</v>
      </c>
      <c r="H50" s="85">
        <f t="shared" si="98"/>
        <v>1.0995574287564276</v>
      </c>
      <c r="I50" s="85">
        <f t="shared" si="98"/>
        <v>1.0995574287564276</v>
      </c>
      <c r="J50" s="85">
        <f t="shared" si="98"/>
        <v>1.0995574287564276</v>
      </c>
      <c r="L50" s="85">
        <f t="shared" ref="L50:R50" si="99">L49*PI()/180</f>
        <v>1.0995574287564276</v>
      </c>
      <c r="M50" s="85">
        <f t="shared" si="99"/>
        <v>1.0995574287564276</v>
      </c>
      <c r="N50" s="85">
        <f t="shared" si="99"/>
        <v>1.0995574287564276</v>
      </c>
      <c r="O50" s="85">
        <f t="shared" si="99"/>
        <v>1.0995574287564276</v>
      </c>
      <c r="P50" s="85">
        <f t="shared" si="99"/>
        <v>1.0995574287564276</v>
      </c>
      <c r="Q50" s="85">
        <f t="shared" si="99"/>
        <v>1.0995574287564276</v>
      </c>
      <c r="R50" s="85">
        <f t="shared" si="99"/>
        <v>1.0995574287564276</v>
      </c>
      <c r="S50" s="85"/>
      <c r="T50" s="85">
        <f t="shared" ref="T50:Z50" si="100">T49*PI()/180</f>
        <v>1.0995574287564276</v>
      </c>
      <c r="U50" s="85">
        <f t="shared" si="100"/>
        <v>1.0995574287564276</v>
      </c>
      <c r="V50" s="85">
        <f t="shared" si="100"/>
        <v>1.0995574287564276</v>
      </c>
      <c r="W50" s="85">
        <f t="shared" si="100"/>
        <v>1.0995574287564276</v>
      </c>
      <c r="X50" s="85">
        <f t="shared" si="100"/>
        <v>1.0995574287564276</v>
      </c>
      <c r="Y50" s="85">
        <f t="shared" si="100"/>
        <v>1.0995574287564276</v>
      </c>
      <c r="Z50" s="85">
        <f t="shared" si="100"/>
        <v>1.0995574287564276</v>
      </c>
      <c r="AB50" s="85">
        <f t="shared" ref="AB50:AH50" si="101">AB49*PI()/180</f>
        <v>1.0995574287564276</v>
      </c>
      <c r="AC50" s="85">
        <f t="shared" si="101"/>
        <v>1.0995574287564276</v>
      </c>
      <c r="AD50" s="85">
        <f t="shared" si="101"/>
        <v>1.0995574287564276</v>
      </c>
      <c r="AE50" s="85">
        <f t="shared" si="101"/>
        <v>1.0995574287564276</v>
      </c>
      <c r="AF50" s="85">
        <f t="shared" si="101"/>
        <v>1.0995574287564276</v>
      </c>
      <c r="AG50" s="85">
        <f t="shared" si="101"/>
        <v>1.0995574287564276</v>
      </c>
      <c r="AH50" s="85">
        <f t="shared" si="101"/>
        <v>1.0995574287564276</v>
      </c>
      <c r="AI50" s="85"/>
      <c r="AJ50" s="85">
        <f t="shared" ref="AJ50:AP50" si="102">AJ49*PI()/180</f>
        <v>1.0995574287564276</v>
      </c>
      <c r="AK50" s="85">
        <f t="shared" si="102"/>
        <v>1.0995574287564276</v>
      </c>
      <c r="AL50" s="85">
        <f t="shared" si="102"/>
        <v>1.0995574287564276</v>
      </c>
      <c r="AM50" s="85">
        <f t="shared" si="102"/>
        <v>1.0995574287564276</v>
      </c>
      <c r="AN50" s="85">
        <f t="shared" si="102"/>
        <v>1.0995574287564276</v>
      </c>
      <c r="AO50" s="85">
        <f t="shared" si="102"/>
        <v>1.0995574287564276</v>
      </c>
      <c r="AP50" s="85">
        <f t="shared" si="102"/>
        <v>1.0995574287564276</v>
      </c>
      <c r="AQ50" s="85"/>
      <c r="AR50" s="85">
        <f t="shared" ref="AR50:AX50" si="103">AR49*PI()/180</f>
        <v>1.0995574287564276</v>
      </c>
      <c r="AS50" s="85">
        <f t="shared" si="103"/>
        <v>1.0995574287564276</v>
      </c>
      <c r="AT50" s="85">
        <f t="shared" si="103"/>
        <v>1.0995574287564276</v>
      </c>
      <c r="AU50" s="85">
        <f t="shared" si="103"/>
        <v>1.0995574287564276</v>
      </c>
      <c r="AV50" s="85">
        <f t="shared" si="103"/>
        <v>1.0995574287564276</v>
      </c>
      <c r="AW50" s="85">
        <f t="shared" si="103"/>
        <v>1.0995574287564276</v>
      </c>
      <c r="AX50" s="85">
        <f t="shared" si="103"/>
        <v>1.0995574287564276</v>
      </c>
      <c r="AY50" s="85"/>
      <c r="AZ50" s="85">
        <f t="shared" ref="AZ50:BF50" si="104">AZ49*PI()/180</f>
        <v>1.0995574287564276</v>
      </c>
      <c r="BA50" s="85">
        <f t="shared" si="104"/>
        <v>1.0995574287564276</v>
      </c>
      <c r="BB50" s="85">
        <f t="shared" si="104"/>
        <v>1.0995574287564276</v>
      </c>
      <c r="BC50" s="85">
        <f t="shared" si="104"/>
        <v>1.0995574287564276</v>
      </c>
      <c r="BD50" s="85">
        <f t="shared" si="104"/>
        <v>1.0995574287564276</v>
      </c>
      <c r="BE50" s="85">
        <f t="shared" si="104"/>
        <v>1.0995574287564276</v>
      </c>
      <c r="BF50" s="85">
        <f t="shared" si="104"/>
        <v>1.0995574287564276</v>
      </c>
    </row>
    <row r="51" spans="1:58" x14ac:dyDescent="0.2">
      <c r="E51" s="92"/>
      <c r="F51" s="92"/>
      <c r="G51" s="92"/>
      <c r="H51" s="92"/>
      <c r="I51" s="92"/>
      <c r="J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</row>
    <row r="52" spans="1:58" x14ac:dyDescent="0.2">
      <c r="B52" s="140" t="s">
        <v>26</v>
      </c>
      <c r="C52" s="141" t="s">
        <v>49</v>
      </c>
      <c r="D52" s="142">
        <v>-42</v>
      </c>
      <c r="E52" s="142">
        <v>-42</v>
      </c>
      <c r="F52" s="142">
        <v>-42</v>
      </c>
      <c r="G52" s="142">
        <v>-42</v>
      </c>
      <c r="H52" s="142">
        <v>-42</v>
      </c>
      <c r="I52" s="142">
        <v>-42</v>
      </c>
      <c r="J52" s="142">
        <v>-42</v>
      </c>
      <c r="L52" s="142">
        <v>-42</v>
      </c>
      <c r="M52" s="142">
        <v>-42</v>
      </c>
      <c r="N52" s="142">
        <v>-42</v>
      </c>
      <c r="O52" s="142">
        <v>-42</v>
      </c>
      <c r="P52" s="142">
        <v>-42</v>
      </c>
      <c r="Q52" s="142">
        <v>-42</v>
      </c>
      <c r="R52" s="142">
        <v>-42</v>
      </c>
      <c r="S52" s="142"/>
      <c r="T52" s="142">
        <v>-42</v>
      </c>
      <c r="U52" s="142">
        <v>-42</v>
      </c>
      <c r="V52" s="142">
        <v>-42</v>
      </c>
      <c r="W52" s="142">
        <v>-42</v>
      </c>
      <c r="X52" s="142">
        <v>-42</v>
      </c>
      <c r="Y52" s="142">
        <v>-42</v>
      </c>
      <c r="Z52" s="142">
        <v>-42</v>
      </c>
      <c r="AB52" s="142">
        <v>-42</v>
      </c>
      <c r="AC52" s="142">
        <v>-42</v>
      </c>
      <c r="AD52" s="142">
        <v>-42</v>
      </c>
      <c r="AE52" s="142">
        <v>-42</v>
      </c>
      <c r="AF52" s="142">
        <v>-42</v>
      </c>
      <c r="AG52" s="142">
        <v>-42</v>
      </c>
      <c r="AH52" s="142">
        <v>-42</v>
      </c>
      <c r="AI52" s="142"/>
      <c r="AJ52" s="142">
        <v>-42</v>
      </c>
      <c r="AK52" s="142">
        <v>-42</v>
      </c>
      <c r="AL52" s="142">
        <v>-42</v>
      </c>
      <c r="AM52" s="142">
        <v>-42</v>
      </c>
      <c r="AN52" s="142">
        <v>-42</v>
      </c>
      <c r="AO52" s="142">
        <v>-42</v>
      </c>
      <c r="AP52" s="142">
        <v>-42</v>
      </c>
      <c r="AQ52" s="142"/>
      <c r="AR52" s="142">
        <v>-42</v>
      </c>
      <c r="AS52" s="142">
        <v>-42</v>
      </c>
      <c r="AT52" s="142">
        <v>-42</v>
      </c>
      <c r="AU52" s="142">
        <v>-42</v>
      </c>
      <c r="AV52" s="142">
        <v>-42</v>
      </c>
      <c r="AW52" s="142">
        <v>-42</v>
      </c>
      <c r="AX52" s="142">
        <v>-42</v>
      </c>
      <c r="AY52" s="142"/>
      <c r="AZ52" s="142">
        <v>-42</v>
      </c>
      <c r="BA52" s="142">
        <v>-42</v>
      </c>
      <c r="BB52" s="142">
        <v>-42</v>
      </c>
      <c r="BC52" s="142">
        <v>-42</v>
      </c>
      <c r="BD52" s="142">
        <v>-42</v>
      </c>
      <c r="BE52" s="142">
        <v>-42</v>
      </c>
      <c r="BF52" s="142">
        <v>-42</v>
      </c>
    </row>
    <row r="53" spans="1:58" x14ac:dyDescent="0.2">
      <c r="B53" s="33" t="s">
        <v>26</v>
      </c>
      <c r="C53" s="3" t="s">
        <v>50</v>
      </c>
      <c r="D53" s="85">
        <f>D52*$L$15</f>
        <v>-0.73303828583761843</v>
      </c>
      <c r="E53" s="85">
        <f t="shared" ref="E53:J53" si="105">E52*$L$15</f>
        <v>-0.73303828583761843</v>
      </c>
      <c r="F53" s="85">
        <f t="shared" si="105"/>
        <v>-0.73303828583761843</v>
      </c>
      <c r="G53" s="85">
        <f t="shared" si="105"/>
        <v>-0.73303828583761843</v>
      </c>
      <c r="H53" s="85">
        <f t="shared" si="105"/>
        <v>-0.73303828583761843</v>
      </c>
      <c r="I53" s="85">
        <f t="shared" si="105"/>
        <v>-0.73303828583761843</v>
      </c>
      <c r="J53" s="85">
        <f t="shared" si="105"/>
        <v>-0.73303828583761843</v>
      </c>
      <c r="L53" s="85">
        <f t="shared" ref="L53:R53" si="106">L52*$L$15</f>
        <v>-0.73303828583761843</v>
      </c>
      <c r="M53" s="85">
        <f t="shared" si="106"/>
        <v>-0.73303828583761843</v>
      </c>
      <c r="N53" s="85">
        <f t="shared" si="106"/>
        <v>-0.73303828583761843</v>
      </c>
      <c r="O53" s="85">
        <f t="shared" si="106"/>
        <v>-0.73303828583761843</v>
      </c>
      <c r="P53" s="85">
        <f t="shared" si="106"/>
        <v>-0.73303828583761843</v>
      </c>
      <c r="Q53" s="85">
        <f t="shared" si="106"/>
        <v>-0.73303828583761843</v>
      </c>
      <c r="R53" s="85">
        <f t="shared" si="106"/>
        <v>-0.73303828583761843</v>
      </c>
      <c r="S53" s="85"/>
      <c r="T53" s="85">
        <f t="shared" ref="T53:Z53" si="107">T52*$L$15</f>
        <v>-0.73303828583761843</v>
      </c>
      <c r="U53" s="85">
        <f t="shared" si="107"/>
        <v>-0.73303828583761843</v>
      </c>
      <c r="V53" s="85">
        <f t="shared" si="107"/>
        <v>-0.73303828583761843</v>
      </c>
      <c r="W53" s="85">
        <f t="shared" si="107"/>
        <v>-0.73303828583761843</v>
      </c>
      <c r="X53" s="85">
        <f t="shared" si="107"/>
        <v>-0.73303828583761843</v>
      </c>
      <c r="Y53" s="85">
        <f t="shared" si="107"/>
        <v>-0.73303828583761843</v>
      </c>
      <c r="Z53" s="85">
        <f t="shared" si="107"/>
        <v>-0.73303828583761843</v>
      </c>
      <c r="AB53" s="85">
        <f t="shared" ref="AB53:AH53" si="108">AB52*$L$15</f>
        <v>-0.73303828583761843</v>
      </c>
      <c r="AC53" s="85">
        <f t="shared" si="108"/>
        <v>-0.73303828583761843</v>
      </c>
      <c r="AD53" s="85">
        <f t="shared" si="108"/>
        <v>-0.73303828583761843</v>
      </c>
      <c r="AE53" s="85">
        <f t="shared" si="108"/>
        <v>-0.73303828583761843</v>
      </c>
      <c r="AF53" s="85">
        <f t="shared" si="108"/>
        <v>-0.73303828583761843</v>
      </c>
      <c r="AG53" s="85">
        <f t="shared" si="108"/>
        <v>-0.73303828583761843</v>
      </c>
      <c r="AH53" s="85">
        <f t="shared" si="108"/>
        <v>-0.73303828583761843</v>
      </c>
      <c r="AI53" s="85"/>
      <c r="AJ53" s="85">
        <f t="shared" ref="AJ53:AP53" si="109">AJ52*$L$15</f>
        <v>-0.73303828583761843</v>
      </c>
      <c r="AK53" s="85">
        <f t="shared" si="109"/>
        <v>-0.73303828583761843</v>
      </c>
      <c r="AL53" s="85">
        <f t="shared" si="109"/>
        <v>-0.73303828583761843</v>
      </c>
      <c r="AM53" s="85">
        <f t="shared" si="109"/>
        <v>-0.73303828583761843</v>
      </c>
      <c r="AN53" s="85">
        <f t="shared" si="109"/>
        <v>-0.73303828583761843</v>
      </c>
      <c r="AO53" s="85">
        <f t="shared" si="109"/>
        <v>-0.73303828583761843</v>
      </c>
      <c r="AP53" s="85">
        <f t="shared" si="109"/>
        <v>-0.73303828583761843</v>
      </c>
      <c r="AQ53" s="85"/>
      <c r="AR53" s="85">
        <f t="shared" ref="AR53:AX53" si="110">AR52*$L$15</f>
        <v>-0.73303828583761843</v>
      </c>
      <c r="AS53" s="85">
        <f t="shared" si="110"/>
        <v>-0.73303828583761843</v>
      </c>
      <c r="AT53" s="85">
        <f t="shared" si="110"/>
        <v>-0.73303828583761843</v>
      </c>
      <c r="AU53" s="85">
        <f t="shared" si="110"/>
        <v>-0.73303828583761843</v>
      </c>
      <c r="AV53" s="85">
        <f t="shared" si="110"/>
        <v>-0.73303828583761843</v>
      </c>
      <c r="AW53" s="85">
        <f t="shared" si="110"/>
        <v>-0.73303828583761843</v>
      </c>
      <c r="AX53" s="85">
        <f t="shared" si="110"/>
        <v>-0.73303828583761843</v>
      </c>
      <c r="AY53" s="85"/>
      <c r="AZ53" s="85">
        <f t="shared" ref="AZ53:BF53" si="111">AZ52*$L$15</f>
        <v>-0.73303828583761843</v>
      </c>
      <c r="BA53" s="85">
        <f t="shared" si="111"/>
        <v>-0.73303828583761843</v>
      </c>
      <c r="BB53" s="85">
        <f t="shared" si="111"/>
        <v>-0.73303828583761843</v>
      </c>
      <c r="BC53" s="85">
        <f t="shared" si="111"/>
        <v>-0.73303828583761843</v>
      </c>
      <c r="BD53" s="85">
        <f t="shared" si="111"/>
        <v>-0.73303828583761843</v>
      </c>
      <c r="BE53" s="85">
        <f t="shared" si="111"/>
        <v>-0.73303828583761843</v>
      </c>
      <c r="BF53" s="85">
        <f t="shared" si="111"/>
        <v>-0.73303828583761843</v>
      </c>
    </row>
    <row r="54" spans="1:58" x14ac:dyDescent="0.2">
      <c r="B54" s="33" t="s">
        <v>264</v>
      </c>
      <c r="C54" s="3" t="s">
        <v>11</v>
      </c>
      <c r="D54" s="85">
        <f t="shared" ref="D54:J54" si="112">COS(D48)</f>
        <v>0.4539904997395468</v>
      </c>
      <c r="E54" s="85">
        <f t="shared" si="112"/>
        <v>0.4539904997395468</v>
      </c>
      <c r="F54" s="85">
        <f t="shared" si="112"/>
        <v>0.4539904997395468</v>
      </c>
      <c r="G54" s="85">
        <f t="shared" si="112"/>
        <v>0.4539904997395468</v>
      </c>
      <c r="H54" s="85">
        <f t="shared" si="112"/>
        <v>0.4539904997395468</v>
      </c>
      <c r="I54" s="85">
        <f t="shared" si="112"/>
        <v>0.4539904997395468</v>
      </c>
      <c r="J54" s="85">
        <f t="shared" si="112"/>
        <v>0.4539904997395468</v>
      </c>
      <c r="L54" s="85">
        <f t="shared" ref="L54:Q54" si="113">COS(L48)</f>
        <v>0.4539904997395468</v>
      </c>
      <c r="M54" s="85">
        <f t="shared" si="113"/>
        <v>0.4539904997395468</v>
      </c>
      <c r="N54" s="85">
        <f t="shared" si="113"/>
        <v>0.4539904997395468</v>
      </c>
      <c r="O54" s="85">
        <f t="shared" si="113"/>
        <v>0.4539904997395468</v>
      </c>
      <c r="P54" s="85">
        <f t="shared" si="113"/>
        <v>0.4539904997395468</v>
      </c>
      <c r="Q54" s="85">
        <f t="shared" si="113"/>
        <v>0.4539904997395468</v>
      </c>
      <c r="R54" s="85">
        <f>COS(R48)</f>
        <v>0.4539904997395468</v>
      </c>
      <c r="S54" s="85"/>
      <c r="T54" s="85">
        <f t="shared" ref="T54:Z54" si="114">COS(T48)</f>
        <v>0.4539904997395468</v>
      </c>
      <c r="U54" s="85">
        <f t="shared" si="114"/>
        <v>0.4539904997395468</v>
      </c>
      <c r="V54" s="85">
        <f t="shared" si="114"/>
        <v>0.4539904997395468</v>
      </c>
      <c r="W54" s="85">
        <f t="shared" si="114"/>
        <v>0.4539904997395468</v>
      </c>
      <c r="X54" s="85">
        <f t="shared" si="114"/>
        <v>0.4539904997395468</v>
      </c>
      <c r="Y54" s="85">
        <f t="shared" si="114"/>
        <v>0.4539904997395468</v>
      </c>
      <c r="Z54" s="85">
        <f t="shared" si="114"/>
        <v>0.4539904997395468</v>
      </c>
      <c r="AB54" s="85">
        <f t="shared" ref="AB54:AG54" si="115">COS(AB48)</f>
        <v>0.4539904997395468</v>
      </c>
      <c r="AC54" s="85">
        <f t="shared" si="115"/>
        <v>0.4539904997395468</v>
      </c>
      <c r="AD54" s="85">
        <f t="shared" si="115"/>
        <v>0.4539904997395468</v>
      </c>
      <c r="AE54" s="85">
        <f t="shared" si="115"/>
        <v>0.4539904997395468</v>
      </c>
      <c r="AF54" s="85">
        <f t="shared" si="115"/>
        <v>0.4539904997395468</v>
      </c>
      <c r="AG54" s="85">
        <f t="shared" si="115"/>
        <v>0.4539904997395468</v>
      </c>
      <c r="AH54" s="85">
        <f>COS(AH48)</f>
        <v>0.4539904997395468</v>
      </c>
      <c r="AI54" s="85"/>
      <c r="AJ54" s="85">
        <f t="shared" ref="AJ54:AP54" si="116">COS(AJ48)</f>
        <v>0.4539904997395468</v>
      </c>
      <c r="AK54" s="85">
        <f t="shared" si="116"/>
        <v>0.4539904997395468</v>
      </c>
      <c r="AL54" s="85">
        <f t="shared" si="116"/>
        <v>0.4539904997395468</v>
      </c>
      <c r="AM54" s="85">
        <f t="shared" si="116"/>
        <v>0.4539904997395468</v>
      </c>
      <c r="AN54" s="85">
        <f t="shared" si="116"/>
        <v>0.4539904997395468</v>
      </c>
      <c r="AO54" s="85">
        <f t="shared" si="116"/>
        <v>0.4539904997395468</v>
      </c>
      <c r="AP54" s="85">
        <f t="shared" si="116"/>
        <v>0.4539904997395468</v>
      </c>
      <c r="AQ54" s="85"/>
      <c r="AR54" s="85">
        <f t="shared" ref="AR54:AW54" si="117">COS(AR48)</f>
        <v>0.4539904997395468</v>
      </c>
      <c r="AS54" s="85">
        <f t="shared" si="117"/>
        <v>0.4539904997395468</v>
      </c>
      <c r="AT54" s="85">
        <f t="shared" si="117"/>
        <v>0.4539904997395468</v>
      </c>
      <c r="AU54" s="85">
        <f t="shared" si="117"/>
        <v>0.4539904997395468</v>
      </c>
      <c r="AV54" s="85">
        <f t="shared" si="117"/>
        <v>0.4539904997395468</v>
      </c>
      <c r="AW54" s="85">
        <f t="shared" si="117"/>
        <v>0.4539904997395468</v>
      </c>
      <c r="AX54" s="85">
        <f>COS(AX48)</f>
        <v>0.4539904997395468</v>
      </c>
      <c r="AY54" s="85"/>
      <c r="AZ54" s="85">
        <f t="shared" ref="AZ54:BF54" si="118">COS(AZ48)</f>
        <v>0.4539904997395468</v>
      </c>
      <c r="BA54" s="85">
        <f t="shared" si="118"/>
        <v>0.4539904997395468</v>
      </c>
      <c r="BB54" s="85">
        <f t="shared" si="118"/>
        <v>0.4539904997395468</v>
      </c>
      <c r="BC54" s="85">
        <f t="shared" si="118"/>
        <v>0.4539904997395468</v>
      </c>
      <c r="BD54" s="85">
        <f t="shared" si="118"/>
        <v>0.4539904997395468</v>
      </c>
      <c r="BE54" s="85">
        <f t="shared" si="118"/>
        <v>0.4539904997395468</v>
      </c>
      <c r="BF54" s="85">
        <f t="shared" si="118"/>
        <v>0.4539904997395468</v>
      </c>
    </row>
    <row r="55" spans="1:58" x14ac:dyDescent="0.2">
      <c r="B55" s="38" t="s">
        <v>265</v>
      </c>
      <c r="C55" s="3" t="s">
        <v>11</v>
      </c>
      <c r="D55" s="85">
        <f t="shared" ref="D55:J55" si="119">SIN(D48)</f>
        <v>0.89100652418836779</v>
      </c>
      <c r="E55" s="85">
        <f t="shared" si="119"/>
        <v>0.89100652418836779</v>
      </c>
      <c r="F55" s="85">
        <f t="shared" si="119"/>
        <v>0.89100652418836779</v>
      </c>
      <c r="G55" s="85">
        <f t="shared" si="119"/>
        <v>0.89100652418836779</v>
      </c>
      <c r="H55" s="85">
        <f t="shared" si="119"/>
        <v>0.89100652418836779</v>
      </c>
      <c r="I55" s="85">
        <f t="shared" si="119"/>
        <v>0.89100652418836779</v>
      </c>
      <c r="J55" s="85">
        <f t="shared" si="119"/>
        <v>0.89100652418836779</v>
      </c>
      <c r="L55" s="85">
        <f t="shared" ref="L55:Q55" si="120">SIN(L48)</f>
        <v>0.89100652418836779</v>
      </c>
      <c r="M55" s="85">
        <f t="shared" si="120"/>
        <v>0.89100652418836779</v>
      </c>
      <c r="N55" s="85">
        <f t="shared" si="120"/>
        <v>0.89100652418836779</v>
      </c>
      <c r="O55" s="85">
        <f t="shared" si="120"/>
        <v>0.89100652418836779</v>
      </c>
      <c r="P55" s="85">
        <f t="shared" si="120"/>
        <v>0.89100652418836779</v>
      </c>
      <c r="Q55" s="85">
        <f t="shared" si="120"/>
        <v>0.89100652418836779</v>
      </c>
      <c r="R55" s="85">
        <f>SIN(R48)</f>
        <v>0.89100652418836779</v>
      </c>
      <c r="S55" s="85"/>
      <c r="T55" s="85">
        <f t="shared" ref="T55:Z55" si="121">SIN(T48)</f>
        <v>0.89100652418836779</v>
      </c>
      <c r="U55" s="85">
        <f t="shared" si="121"/>
        <v>0.89100652418836779</v>
      </c>
      <c r="V55" s="85">
        <f t="shared" si="121"/>
        <v>0.89100652418836779</v>
      </c>
      <c r="W55" s="85">
        <f t="shared" si="121"/>
        <v>0.89100652418836779</v>
      </c>
      <c r="X55" s="85">
        <f t="shared" si="121"/>
        <v>0.89100652418836779</v>
      </c>
      <c r="Y55" s="85">
        <f t="shared" si="121"/>
        <v>0.89100652418836779</v>
      </c>
      <c r="Z55" s="85">
        <f t="shared" si="121"/>
        <v>0.89100652418836779</v>
      </c>
      <c r="AB55" s="85">
        <f t="shared" ref="AB55:AG55" si="122">SIN(AB48)</f>
        <v>0.89100652418836779</v>
      </c>
      <c r="AC55" s="85">
        <f t="shared" si="122"/>
        <v>0.89100652418836779</v>
      </c>
      <c r="AD55" s="85">
        <f t="shared" si="122"/>
        <v>0.89100652418836779</v>
      </c>
      <c r="AE55" s="85">
        <f t="shared" si="122"/>
        <v>0.89100652418836779</v>
      </c>
      <c r="AF55" s="85">
        <f t="shared" si="122"/>
        <v>0.89100652418836779</v>
      </c>
      <c r="AG55" s="85">
        <f t="shared" si="122"/>
        <v>0.89100652418836779</v>
      </c>
      <c r="AH55" s="85">
        <f>SIN(AH48)</f>
        <v>0.89100652418836779</v>
      </c>
      <c r="AI55" s="85"/>
      <c r="AJ55" s="85">
        <f t="shared" ref="AJ55:AP55" si="123">SIN(AJ48)</f>
        <v>0.89100652418836779</v>
      </c>
      <c r="AK55" s="85">
        <f t="shared" si="123"/>
        <v>0.89100652418836779</v>
      </c>
      <c r="AL55" s="85">
        <f t="shared" si="123"/>
        <v>0.89100652418836779</v>
      </c>
      <c r="AM55" s="85">
        <f t="shared" si="123"/>
        <v>0.89100652418836779</v>
      </c>
      <c r="AN55" s="85">
        <f t="shared" si="123"/>
        <v>0.89100652418836779</v>
      </c>
      <c r="AO55" s="85">
        <f t="shared" si="123"/>
        <v>0.89100652418836779</v>
      </c>
      <c r="AP55" s="85">
        <f t="shared" si="123"/>
        <v>0.89100652418836779</v>
      </c>
      <c r="AQ55" s="85"/>
      <c r="AR55" s="85">
        <f t="shared" ref="AR55:AW55" si="124">SIN(AR48)</f>
        <v>0.89100652418836779</v>
      </c>
      <c r="AS55" s="85">
        <f t="shared" si="124"/>
        <v>0.89100652418836779</v>
      </c>
      <c r="AT55" s="85">
        <f t="shared" si="124"/>
        <v>0.89100652418836779</v>
      </c>
      <c r="AU55" s="85">
        <f t="shared" si="124"/>
        <v>0.89100652418836779</v>
      </c>
      <c r="AV55" s="85">
        <f t="shared" si="124"/>
        <v>0.89100652418836779</v>
      </c>
      <c r="AW55" s="85">
        <f t="shared" si="124"/>
        <v>0.89100652418836779</v>
      </c>
      <c r="AX55" s="85">
        <f>SIN(AX48)</f>
        <v>0.89100652418836779</v>
      </c>
      <c r="AY55" s="85"/>
      <c r="AZ55" s="85">
        <f t="shared" ref="AZ55:BF55" si="125">SIN(AZ48)</f>
        <v>0.89100652418836779</v>
      </c>
      <c r="BA55" s="85">
        <f t="shared" si="125"/>
        <v>0.89100652418836779</v>
      </c>
      <c r="BB55" s="85">
        <f t="shared" si="125"/>
        <v>0.89100652418836779</v>
      </c>
      <c r="BC55" s="85">
        <f t="shared" si="125"/>
        <v>0.89100652418836779</v>
      </c>
      <c r="BD55" s="85">
        <f t="shared" si="125"/>
        <v>0.89100652418836779</v>
      </c>
      <c r="BE55" s="85">
        <f t="shared" si="125"/>
        <v>0.89100652418836779</v>
      </c>
      <c r="BF55" s="85">
        <f t="shared" si="125"/>
        <v>0.89100652418836779</v>
      </c>
    </row>
    <row r="56" spans="1:58" x14ac:dyDescent="0.2">
      <c r="B56" s="38" t="s">
        <v>302</v>
      </c>
      <c r="C56" s="3" t="s">
        <v>11</v>
      </c>
      <c r="D56" s="85">
        <f t="shared" ref="D56:J56" si="126">TAN(D48)</f>
        <v>1.9626105055051504</v>
      </c>
      <c r="E56" s="85">
        <f t="shared" si="126"/>
        <v>1.9626105055051504</v>
      </c>
      <c r="F56" s="85">
        <f t="shared" si="126"/>
        <v>1.9626105055051504</v>
      </c>
      <c r="G56" s="85">
        <f t="shared" si="126"/>
        <v>1.9626105055051504</v>
      </c>
      <c r="H56" s="85">
        <f t="shared" si="126"/>
        <v>1.9626105055051504</v>
      </c>
      <c r="I56" s="85">
        <f t="shared" si="126"/>
        <v>1.9626105055051504</v>
      </c>
      <c r="J56" s="85">
        <f t="shared" si="126"/>
        <v>1.9626105055051504</v>
      </c>
      <c r="L56" s="85">
        <f t="shared" ref="L56:Q56" si="127">TAN(L48)</f>
        <v>1.9626105055051504</v>
      </c>
      <c r="M56" s="85">
        <f t="shared" si="127"/>
        <v>1.9626105055051504</v>
      </c>
      <c r="N56" s="85">
        <f t="shared" si="127"/>
        <v>1.9626105055051504</v>
      </c>
      <c r="O56" s="85">
        <f t="shared" si="127"/>
        <v>1.9626105055051504</v>
      </c>
      <c r="P56" s="85">
        <f t="shared" si="127"/>
        <v>1.9626105055051504</v>
      </c>
      <c r="Q56" s="85">
        <f t="shared" si="127"/>
        <v>1.9626105055051504</v>
      </c>
      <c r="R56" s="85">
        <f>TAN(R48)</f>
        <v>1.9626105055051504</v>
      </c>
      <c r="S56" s="85"/>
      <c r="T56" s="85">
        <f t="shared" ref="T56:Z56" si="128">TAN(T48)</f>
        <v>1.9626105055051504</v>
      </c>
      <c r="U56" s="85">
        <f t="shared" si="128"/>
        <v>1.9626105055051504</v>
      </c>
      <c r="V56" s="85">
        <f t="shared" si="128"/>
        <v>1.9626105055051504</v>
      </c>
      <c r="W56" s="85">
        <f t="shared" si="128"/>
        <v>1.9626105055051504</v>
      </c>
      <c r="X56" s="85">
        <f t="shared" si="128"/>
        <v>1.9626105055051504</v>
      </c>
      <c r="Y56" s="85">
        <f t="shared" si="128"/>
        <v>1.9626105055051504</v>
      </c>
      <c r="Z56" s="85">
        <f t="shared" si="128"/>
        <v>1.9626105055051504</v>
      </c>
      <c r="AB56" s="85">
        <f t="shared" ref="AB56:AG56" si="129">TAN(AB48)</f>
        <v>1.9626105055051504</v>
      </c>
      <c r="AC56" s="85">
        <f t="shared" si="129"/>
        <v>1.9626105055051504</v>
      </c>
      <c r="AD56" s="85">
        <f t="shared" si="129"/>
        <v>1.9626105055051504</v>
      </c>
      <c r="AE56" s="85">
        <f t="shared" si="129"/>
        <v>1.9626105055051504</v>
      </c>
      <c r="AF56" s="85">
        <f t="shared" si="129"/>
        <v>1.9626105055051504</v>
      </c>
      <c r="AG56" s="85">
        <f t="shared" si="129"/>
        <v>1.9626105055051504</v>
      </c>
      <c r="AH56" s="85">
        <f>TAN(AH48)</f>
        <v>1.9626105055051504</v>
      </c>
      <c r="AI56" s="85"/>
      <c r="AJ56" s="85">
        <f t="shared" ref="AJ56:AP56" si="130">TAN(AJ48)</f>
        <v>1.9626105055051504</v>
      </c>
      <c r="AK56" s="85">
        <f t="shared" si="130"/>
        <v>1.9626105055051504</v>
      </c>
      <c r="AL56" s="85">
        <f t="shared" si="130"/>
        <v>1.9626105055051504</v>
      </c>
      <c r="AM56" s="85">
        <f t="shared" si="130"/>
        <v>1.9626105055051504</v>
      </c>
      <c r="AN56" s="85">
        <f t="shared" si="130"/>
        <v>1.9626105055051504</v>
      </c>
      <c r="AO56" s="85">
        <f t="shared" si="130"/>
        <v>1.9626105055051504</v>
      </c>
      <c r="AP56" s="85">
        <f t="shared" si="130"/>
        <v>1.9626105055051504</v>
      </c>
      <c r="AQ56" s="85"/>
      <c r="AR56" s="85">
        <f t="shared" ref="AR56:AW56" si="131">TAN(AR48)</f>
        <v>1.9626105055051504</v>
      </c>
      <c r="AS56" s="85">
        <f t="shared" si="131"/>
        <v>1.9626105055051504</v>
      </c>
      <c r="AT56" s="85">
        <f t="shared" si="131"/>
        <v>1.9626105055051504</v>
      </c>
      <c r="AU56" s="85">
        <f t="shared" si="131"/>
        <v>1.9626105055051504</v>
      </c>
      <c r="AV56" s="85">
        <f t="shared" si="131"/>
        <v>1.9626105055051504</v>
      </c>
      <c r="AW56" s="85">
        <f t="shared" si="131"/>
        <v>1.9626105055051504</v>
      </c>
      <c r="AX56" s="85">
        <f>TAN(AX48)</f>
        <v>1.9626105055051504</v>
      </c>
      <c r="AY56" s="85"/>
      <c r="AZ56" s="85">
        <f t="shared" ref="AZ56:BF56" si="132">TAN(AZ48)</f>
        <v>1.9626105055051504</v>
      </c>
      <c r="BA56" s="85">
        <f t="shared" si="132"/>
        <v>1.9626105055051504</v>
      </c>
      <c r="BB56" s="85">
        <f t="shared" si="132"/>
        <v>1.9626105055051504</v>
      </c>
      <c r="BC56" s="85">
        <f t="shared" si="132"/>
        <v>1.9626105055051504</v>
      </c>
      <c r="BD56" s="85">
        <f t="shared" si="132"/>
        <v>1.9626105055051504</v>
      </c>
      <c r="BE56" s="85">
        <f t="shared" si="132"/>
        <v>1.9626105055051504</v>
      </c>
      <c r="BF56" s="85">
        <f t="shared" si="132"/>
        <v>1.9626105055051504</v>
      </c>
    </row>
    <row r="57" spans="1:58" x14ac:dyDescent="0.2">
      <c r="B57" s="33" t="s">
        <v>266</v>
      </c>
      <c r="C57" s="3" t="s">
        <v>11</v>
      </c>
      <c r="D57" s="85">
        <f t="shared" ref="D57:J57" si="133">COS(D50)</f>
        <v>0.4539904997395468</v>
      </c>
      <c r="E57" s="85">
        <f t="shared" si="133"/>
        <v>0.4539904997395468</v>
      </c>
      <c r="F57" s="85">
        <f t="shared" si="133"/>
        <v>0.4539904997395468</v>
      </c>
      <c r="G57" s="85">
        <f t="shared" si="133"/>
        <v>0.4539904997395468</v>
      </c>
      <c r="H57" s="85">
        <f t="shared" si="133"/>
        <v>0.4539904997395468</v>
      </c>
      <c r="I57" s="85">
        <f t="shared" si="133"/>
        <v>0.4539904997395468</v>
      </c>
      <c r="J57" s="85">
        <f t="shared" si="133"/>
        <v>0.4539904997395468</v>
      </c>
      <c r="L57" s="85">
        <f t="shared" ref="L57:Q57" si="134">COS(L50)</f>
        <v>0.4539904997395468</v>
      </c>
      <c r="M57" s="85">
        <f t="shared" si="134"/>
        <v>0.4539904997395468</v>
      </c>
      <c r="N57" s="85">
        <f t="shared" si="134"/>
        <v>0.4539904997395468</v>
      </c>
      <c r="O57" s="85">
        <f t="shared" si="134"/>
        <v>0.4539904997395468</v>
      </c>
      <c r="P57" s="85">
        <f t="shared" si="134"/>
        <v>0.4539904997395468</v>
      </c>
      <c r="Q57" s="85">
        <f t="shared" si="134"/>
        <v>0.4539904997395468</v>
      </c>
      <c r="R57" s="85">
        <f>COS(R50)</f>
        <v>0.4539904997395468</v>
      </c>
      <c r="S57" s="85"/>
      <c r="T57" s="85">
        <f t="shared" ref="T57:Z57" si="135">COS(T50)</f>
        <v>0.4539904997395468</v>
      </c>
      <c r="U57" s="85">
        <f t="shared" si="135"/>
        <v>0.4539904997395468</v>
      </c>
      <c r="V57" s="85">
        <f t="shared" si="135"/>
        <v>0.4539904997395468</v>
      </c>
      <c r="W57" s="85">
        <f t="shared" si="135"/>
        <v>0.4539904997395468</v>
      </c>
      <c r="X57" s="85">
        <f t="shared" si="135"/>
        <v>0.4539904997395468</v>
      </c>
      <c r="Y57" s="85">
        <f t="shared" si="135"/>
        <v>0.4539904997395468</v>
      </c>
      <c r="Z57" s="85">
        <f t="shared" si="135"/>
        <v>0.4539904997395468</v>
      </c>
      <c r="AB57" s="85">
        <f t="shared" ref="AB57:AG57" si="136">COS(AB50)</f>
        <v>0.4539904997395468</v>
      </c>
      <c r="AC57" s="85">
        <f t="shared" si="136"/>
        <v>0.4539904997395468</v>
      </c>
      <c r="AD57" s="85">
        <f t="shared" si="136"/>
        <v>0.4539904997395468</v>
      </c>
      <c r="AE57" s="85">
        <f t="shared" si="136"/>
        <v>0.4539904997395468</v>
      </c>
      <c r="AF57" s="85">
        <f t="shared" si="136"/>
        <v>0.4539904997395468</v>
      </c>
      <c r="AG57" s="85">
        <f t="shared" si="136"/>
        <v>0.4539904997395468</v>
      </c>
      <c r="AH57" s="85">
        <f>COS(AH50)</f>
        <v>0.4539904997395468</v>
      </c>
      <c r="AI57" s="85"/>
      <c r="AJ57" s="85">
        <f t="shared" ref="AJ57:AP57" si="137">COS(AJ50)</f>
        <v>0.4539904997395468</v>
      </c>
      <c r="AK57" s="85">
        <f t="shared" si="137"/>
        <v>0.4539904997395468</v>
      </c>
      <c r="AL57" s="85">
        <f t="shared" si="137"/>
        <v>0.4539904997395468</v>
      </c>
      <c r="AM57" s="85">
        <f t="shared" si="137"/>
        <v>0.4539904997395468</v>
      </c>
      <c r="AN57" s="85">
        <f t="shared" si="137"/>
        <v>0.4539904997395468</v>
      </c>
      <c r="AO57" s="85">
        <f t="shared" si="137"/>
        <v>0.4539904997395468</v>
      </c>
      <c r="AP57" s="85">
        <f t="shared" si="137"/>
        <v>0.4539904997395468</v>
      </c>
      <c r="AQ57" s="85"/>
      <c r="AR57" s="85">
        <f t="shared" ref="AR57:AW57" si="138">COS(AR50)</f>
        <v>0.4539904997395468</v>
      </c>
      <c r="AS57" s="85">
        <f t="shared" si="138"/>
        <v>0.4539904997395468</v>
      </c>
      <c r="AT57" s="85">
        <f t="shared" si="138"/>
        <v>0.4539904997395468</v>
      </c>
      <c r="AU57" s="85">
        <f t="shared" si="138"/>
        <v>0.4539904997395468</v>
      </c>
      <c r="AV57" s="85">
        <f t="shared" si="138"/>
        <v>0.4539904997395468</v>
      </c>
      <c r="AW57" s="85">
        <f t="shared" si="138"/>
        <v>0.4539904997395468</v>
      </c>
      <c r="AX57" s="85">
        <f>COS(AX50)</f>
        <v>0.4539904997395468</v>
      </c>
      <c r="AY57" s="85"/>
      <c r="AZ57" s="85">
        <f t="shared" ref="AZ57:BF57" si="139">COS(AZ50)</f>
        <v>0.4539904997395468</v>
      </c>
      <c r="BA57" s="85">
        <f t="shared" si="139"/>
        <v>0.4539904997395468</v>
      </c>
      <c r="BB57" s="85">
        <f t="shared" si="139"/>
        <v>0.4539904997395468</v>
      </c>
      <c r="BC57" s="85">
        <f t="shared" si="139"/>
        <v>0.4539904997395468</v>
      </c>
      <c r="BD57" s="85">
        <f t="shared" si="139"/>
        <v>0.4539904997395468</v>
      </c>
      <c r="BE57" s="85">
        <f t="shared" si="139"/>
        <v>0.4539904997395468</v>
      </c>
      <c r="BF57" s="85">
        <f t="shared" si="139"/>
        <v>0.4539904997395468</v>
      </c>
    </row>
    <row r="58" spans="1:58" x14ac:dyDescent="0.2">
      <c r="B58" s="38" t="s">
        <v>267</v>
      </c>
      <c r="C58" s="3" t="s">
        <v>11</v>
      </c>
      <c r="D58" s="85">
        <f t="shared" ref="D58:J58" si="140">SIN(D50)</f>
        <v>0.89100652418836779</v>
      </c>
      <c r="E58" s="85">
        <f t="shared" si="140"/>
        <v>0.89100652418836779</v>
      </c>
      <c r="F58" s="85">
        <f t="shared" si="140"/>
        <v>0.89100652418836779</v>
      </c>
      <c r="G58" s="85">
        <f t="shared" si="140"/>
        <v>0.89100652418836779</v>
      </c>
      <c r="H58" s="85">
        <f t="shared" si="140"/>
        <v>0.89100652418836779</v>
      </c>
      <c r="I58" s="85">
        <f t="shared" si="140"/>
        <v>0.89100652418836779</v>
      </c>
      <c r="J58" s="85">
        <f t="shared" si="140"/>
        <v>0.89100652418836779</v>
      </c>
      <c r="L58" s="85">
        <f t="shared" ref="L58:Q58" si="141">SIN(L50)</f>
        <v>0.89100652418836779</v>
      </c>
      <c r="M58" s="85">
        <f t="shared" si="141"/>
        <v>0.89100652418836779</v>
      </c>
      <c r="N58" s="85">
        <f t="shared" si="141"/>
        <v>0.89100652418836779</v>
      </c>
      <c r="O58" s="85">
        <f t="shared" si="141"/>
        <v>0.89100652418836779</v>
      </c>
      <c r="P58" s="85">
        <f t="shared" si="141"/>
        <v>0.89100652418836779</v>
      </c>
      <c r="Q58" s="85">
        <f t="shared" si="141"/>
        <v>0.89100652418836779</v>
      </c>
      <c r="R58" s="85">
        <f>SIN(R50)</f>
        <v>0.89100652418836779</v>
      </c>
      <c r="S58" s="85"/>
      <c r="T58" s="85">
        <f t="shared" ref="T58:Z58" si="142">SIN(T50)</f>
        <v>0.89100652418836779</v>
      </c>
      <c r="U58" s="85">
        <f t="shared" si="142"/>
        <v>0.89100652418836779</v>
      </c>
      <c r="V58" s="85">
        <f t="shared" si="142"/>
        <v>0.89100652418836779</v>
      </c>
      <c r="W58" s="85">
        <f t="shared" si="142"/>
        <v>0.89100652418836779</v>
      </c>
      <c r="X58" s="85">
        <f t="shared" si="142"/>
        <v>0.89100652418836779</v>
      </c>
      <c r="Y58" s="85">
        <f t="shared" si="142"/>
        <v>0.89100652418836779</v>
      </c>
      <c r="Z58" s="85">
        <f t="shared" si="142"/>
        <v>0.89100652418836779</v>
      </c>
      <c r="AB58" s="85">
        <f t="shared" ref="AB58:AG58" si="143">SIN(AB50)</f>
        <v>0.89100652418836779</v>
      </c>
      <c r="AC58" s="85">
        <f t="shared" si="143"/>
        <v>0.89100652418836779</v>
      </c>
      <c r="AD58" s="85">
        <f t="shared" si="143"/>
        <v>0.89100652418836779</v>
      </c>
      <c r="AE58" s="85">
        <f t="shared" si="143"/>
        <v>0.89100652418836779</v>
      </c>
      <c r="AF58" s="85">
        <f t="shared" si="143"/>
        <v>0.89100652418836779</v>
      </c>
      <c r="AG58" s="85">
        <f t="shared" si="143"/>
        <v>0.89100652418836779</v>
      </c>
      <c r="AH58" s="85">
        <f>SIN(AH50)</f>
        <v>0.89100652418836779</v>
      </c>
      <c r="AI58" s="85"/>
      <c r="AJ58" s="85">
        <f t="shared" ref="AJ58:AP58" si="144">SIN(AJ50)</f>
        <v>0.89100652418836779</v>
      </c>
      <c r="AK58" s="85">
        <f t="shared" si="144"/>
        <v>0.89100652418836779</v>
      </c>
      <c r="AL58" s="85">
        <f t="shared" si="144"/>
        <v>0.89100652418836779</v>
      </c>
      <c r="AM58" s="85">
        <f t="shared" si="144"/>
        <v>0.89100652418836779</v>
      </c>
      <c r="AN58" s="85">
        <f t="shared" si="144"/>
        <v>0.89100652418836779</v>
      </c>
      <c r="AO58" s="85">
        <f t="shared" si="144"/>
        <v>0.89100652418836779</v>
      </c>
      <c r="AP58" s="85">
        <f t="shared" si="144"/>
        <v>0.89100652418836779</v>
      </c>
      <c r="AQ58" s="85"/>
      <c r="AR58" s="85">
        <f t="shared" ref="AR58:AW58" si="145">SIN(AR50)</f>
        <v>0.89100652418836779</v>
      </c>
      <c r="AS58" s="85">
        <f t="shared" si="145"/>
        <v>0.89100652418836779</v>
      </c>
      <c r="AT58" s="85">
        <f t="shared" si="145"/>
        <v>0.89100652418836779</v>
      </c>
      <c r="AU58" s="85">
        <f t="shared" si="145"/>
        <v>0.89100652418836779</v>
      </c>
      <c r="AV58" s="85">
        <f t="shared" si="145"/>
        <v>0.89100652418836779</v>
      </c>
      <c r="AW58" s="85">
        <f t="shared" si="145"/>
        <v>0.89100652418836779</v>
      </c>
      <c r="AX58" s="85">
        <f>SIN(AX50)</f>
        <v>0.89100652418836779</v>
      </c>
      <c r="AY58" s="85"/>
      <c r="AZ58" s="85">
        <f t="shared" ref="AZ58:BF58" si="146">SIN(AZ50)</f>
        <v>0.89100652418836779</v>
      </c>
      <c r="BA58" s="85">
        <f t="shared" si="146"/>
        <v>0.89100652418836779</v>
      </c>
      <c r="BB58" s="85">
        <f t="shared" si="146"/>
        <v>0.89100652418836779</v>
      </c>
      <c r="BC58" s="85">
        <f t="shared" si="146"/>
        <v>0.89100652418836779</v>
      </c>
      <c r="BD58" s="85">
        <f t="shared" si="146"/>
        <v>0.89100652418836779</v>
      </c>
      <c r="BE58" s="85">
        <f t="shared" si="146"/>
        <v>0.89100652418836779</v>
      </c>
      <c r="BF58" s="85">
        <f t="shared" si="146"/>
        <v>0.89100652418836779</v>
      </c>
    </row>
    <row r="59" spans="1:58" x14ac:dyDescent="0.2">
      <c r="B59" s="38" t="s">
        <v>303</v>
      </c>
      <c r="C59" s="3" t="s">
        <v>11</v>
      </c>
      <c r="D59" s="85">
        <f t="shared" ref="D59:J59" si="147">TAN(D50)</f>
        <v>1.9626105055051504</v>
      </c>
      <c r="E59" s="85">
        <f t="shared" si="147"/>
        <v>1.9626105055051504</v>
      </c>
      <c r="F59" s="85">
        <f t="shared" si="147"/>
        <v>1.9626105055051504</v>
      </c>
      <c r="G59" s="85">
        <f t="shared" si="147"/>
        <v>1.9626105055051504</v>
      </c>
      <c r="H59" s="85">
        <f t="shared" si="147"/>
        <v>1.9626105055051504</v>
      </c>
      <c r="I59" s="85">
        <f t="shared" si="147"/>
        <v>1.9626105055051504</v>
      </c>
      <c r="J59" s="85">
        <f t="shared" si="147"/>
        <v>1.9626105055051504</v>
      </c>
      <c r="L59" s="85">
        <f t="shared" ref="L59:Q59" si="148">TAN(L50)</f>
        <v>1.9626105055051504</v>
      </c>
      <c r="M59" s="85">
        <f t="shared" si="148"/>
        <v>1.9626105055051504</v>
      </c>
      <c r="N59" s="85">
        <f t="shared" si="148"/>
        <v>1.9626105055051504</v>
      </c>
      <c r="O59" s="85">
        <f t="shared" si="148"/>
        <v>1.9626105055051504</v>
      </c>
      <c r="P59" s="85">
        <f t="shared" si="148"/>
        <v>1.9626105055051504</v>
      </c>
      <c r="Q59" s="85">
        <f t="shared" si="148"/>
        <v>1.9626105055051504</v>
      </c>
      <c r="R59" s="85">
        <f>TAN(R50)</f>
        <v>1.9626105055051504</v>
      </c>
      <c r="S59" s="85"/>
      <c r="T59" s="85">
        <f t="shared" ref="T59:Z59" si="149">TAN(T50)</f>
        <v>1.9626105055051504</v>
      </c>
      <c r="U59" s="85">
        <f t="shared" si="149"/>
        <v>1.9626105055051504</v>
      </c>
      <c r="V59" s="85">
        <f t="shared" si="149"/>
        <v>1.9626105055051504</v>
      </c>
      <c r="W59" s="85">
        <f t="shared" si="149"/>
        <v>1.9626105055051504</v>
      </c>
      <c r="X59" s="85">
        <f t="shared" si="149"/>
        <v>1.9626105055051504</v>
      </c>
      <c r="Y59" s="85">
        <f t="shared" si="149"/>
        <v>1.9626105055051504</v>
      </c>
      <c r="Z59" s="85">
        <f t="shared" si="149"/>
        <v>1.9626105055051504</v>
      </c>
      <c r="AB59" s="85">
        <f t="shared" ref="AB59:AG59" si="150">TAN(AB50)</f>
        <v>1.9626105055051504</v>
      </c>
      <c r="AC59" s="85">
        <f t="shared" si="150"/>
        <v>1.9626105055051504</v>
      </c>
      <c r="AD59" s="85">
        <f t="shared" si="150"/>
        <v>1.9626105055051504</v>
      </c>
      <c r="AE59" s="85">
        <f t="shared" si="150"/>
        <v>1.9626105055051504</v>
      </c>
      <c r="AF59" s="85">
        <f t="shared" si="150"/>
        <v>1.9626105055051504</v>
      </c>
      <c r="AG59" s="85">
        <f t="shared" si="150"/>
        <v>1.9626105055051504</v>
      </c>
      <c r="AH59" s="85">
        <f>TAN(AH50)</f>
        <v>1.9626105055051504</v>
      </c>
      <c r="AI59" s="85"/>
      <c r="AJ59" s="85">
        <f t="shared" ref="AJ59:AP59" si="151">TAN(AJ50)</f>
        <v>1.9626105055051504</v>
      </c>
      <c r="AK59" s="85">
        <f t="shared" si="151"/>
        <v>1.9626105055051504</v>
      </c>
      <c r="AL59" s="85">
        <f t="shared" si="151"/>
        <v>1.9626105055051504</v>
      </c>
      <c r="AM59" s="85">
        <f t="shared" si="151"/>
        <v>1.9626105055051504</v>
      </c>
      <c r="AN59" s="85">
        <f t="shared" si="151"/>
        <v>1.9626105055051504</v>
      </c>
      <c r="AO59" s="85">
        <f t="shared" si="151"/>
        <v>1.9626105055051504</v>
      </c>
      <c r="AP59" s="85">
        <f t="shared" si="151"/>
        <v>1.9626105055051504</v>
      </c>
      <c r="AQ59" s="85"/>
      <c r="AR59" s="85">
        <f t="shared" ref="AR59:AW59" si="152">TAN(AR50)</f>
        <v>1.9626105055051504</v>
      </c>
      <c r="AS59" s="85">
        <f t="shared" si="152"/>
        <v>1.9626105055051504</v>
      </c>
      <c r="AT59" s="85">
        <f t="shared" si="152"/>
        <v>1.9626105055051504</v>
      </c>
      <c r="AU59" s="85">
        <f t="shared" si="152"/>
        <v>1.9626105055051504</v>
      </c>
      <c r="AV59" s="85">
        <f t="shared" si="152"/>
        <v>1.9626105055051504</v>
      </c>
      <c r="AW59" s="85">
        <f t="shared" si="152"/>
        <v>1.9626105055051504</v>
      </c>
      <c r="AX59" s="85">
        <f>TAN(AX50)</f>
        <v>1.9626105055051504</v>
      </c>
      <c r="AY59" s="85"/>
      <c r="AZ59" s="85">
        <f t="shared" ref="AZ59:BF59" si="153">TAN(AZ50)</f>
        <v>1.9626105055051504</v>
      </c>
      <c r="BA59" s="85">
        <f t="shared" si="153"/>
        <v>1.9626105055051504</v>
      </c>
      <c r="BB59" s="85">
        <f t="shared" si="153"/>
        <v>1.9626105055051504</v>
      </c>
      <c r="BC59" s="85">
        <f t="shared" si="153"/>
        <v>1.9626105055051504</v>
      </c>
      <c r="BD59" s="85">
        <f t="shared" si="153"/>
        <v>1.9626105055051504</v>
      </c>
      <c r="BE59" s="85">
        <f t="shared" si="153"/>
        <v>1.9626105055051504</v>
      </c>
      <c r="BF59" s="85">
        <f t="shared" si="153"/>
        <v>1.9626105055051504</v>
      </c>
    </row>
    <row r="60" spans="1:58" x14ac:dyDescent="0.2">
      <c r="B60" s="38"/>
      <c r="C60" s="3"/>
      <c r="D60" s="85"/>
      <c r="E60" s="85"/>
      <c r="F60" s="85"/>
      <c r="G60" s="85"/>
      <c r="H60" s="85"/>
      <c r="I60" s="85"/>
      <c r="J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  <c r="AW60" s="85"/>
      <c r="AX60" s="85"/>
      <c r="AY60" s="85"/>
      <c r="AZ60" s="85"/>
      <c r="BA60" s="85"/>
      <c r="BB60" s="85"/>
      <c r="BC60" s="85"/>
      <c r="BD60" s="85"/>
      <c r="BE60" s="85"/>
      <c r="BF60" s="85"/>
    </row>
    <row r="61" spans="1:58" x14ac:dyDescent="0.2">
      <c r="B61" s="33" t="s">
        <v>199</v>
      </c>
      <c r="C61" s="3" t="s">
        <v>11</v>
      </c>
      <c r="D61" s="85">
        <f t="shared" ref="D61:J61" si="154">COS(D53)</f>
        <v>0.74314482547739424</v>
      </c>
      <c r="E61" s="85">
        <f t="shared" si="154"/>
        <v>0.74314482547739424</v>
      </c>
      <c r="F61" s="85">
        <f t="shared" si="154"/>
        <v>0.74314482547739424</v>
      </c>
      <c r="G61" s="85">
        <f t="shared" si="154"/>
        <v>0.74314482547739424</v>
      </c>
      <c r="H61" s="85">
        <f t="shared" si="154"/>
        <v>0.74314482547739424</v>
      </c>
      <c r="I61" s="85">
        <f t="shared" si="154"/>
        <v>0.74314482547739424</v>
      </c>
      <c r="J61" s="85">
        <f t="shared" si="154"/>
        <v>0.74314482547739424</v>
      </c>
      <c r="L61" s="85">
        <f t="shared" ref="L61:Q61" si="155">COS(L53)</f>
        <v>0.74314482547739424</v>
      </c>
      <c r="M61" s="85">
        <f t="shared" si="155"/>
        <v>0.74314482547739424</v>
      </c>
      <c r="N61" s="85">
        <f t="shared" si="155"/>
        <v>0.74314482547739424</v>
      </c>
      <c r="O61" s="85">
        <f t="shared" si="155"/>
        <v>0.74314482547739424</v>
      </c>
      <c r="P61" s="85">
        <f t="shared" si="155"/>
        <v>0.74314482547739424</v>
      </c>
      <c r="Q61" s="85">
        <f t="shared" si="155"/>
        <v>0.74314482547739424</v>
      </c>
      <c r="R61" s="85">
        <f>COS(R53)</f>
        <v>0.74314482547739424</v>
      </c>
      <c r="S61" s="85"/>
      <c r="T61" s="85">
        <f t="shared" ref="T61:Z61" si="156">COS(T53)</f>
        <v>0.74314482547739424</v>
      </c>
      <c r="U61" s="85">
        <f t="shared" si="156"/>
        <v>0.74314482547739424</v>
      </c>
      <c r="V61" s="85">
        <f t="shared" si="156"/>
        <v>0.74314482547739424</v>
      </c>
      <c r="W61" s="85">
        <f t="shared" si="156"/>
        <v>0.74314482547739424</v>
      </c>
      <c r="X61" s="85">
        <f t="shared" si="156"/>
        <v>0.74314482547739424</v>
      </c>
      <c r="Y61" s="85">
        <f t="shared" si="156"/>
        <v>0.74314482547739424</v>
      </c>
      <c r="Z61" s="85">
        <f t="shared" si="156"/>
        <v>0.74314482547739424</v>
      </c>
      <c r="AB61" s="85">
        <f t="shared" ref="AB61:AG61" si="157">COS(AB53)</f>
        <v>0.74314482547739424</v>
      </c>
      <c r="AC61" s="85">
        <f t="shared" si="157"/>
        <v>0.74314482547739424</v>
      </c>
      <c r="AD61" s="85">
        <f t="shared" si="157"/>
        <v>0.74314482547739424</v>
      </c>
      <c r="AE61" s="85">
        <f t="shared" si="157"/>
        <v>0.74314482547739424</v>
      </c>
      <c r="AF61" s="85">
        <f t="shared" si="157"/>
        <v>0.74314482547739424</v>
      </c>
      <c r="AG61" s="85">
        <f t="shared" si="157"/>
        <v>0.74314482547739424</v>
      </c>
      <c r="AH61" s="85">
        <f>COS(AH53)</f>
        <v>0.74314482547739424</v>
      </c>
      <c r="AI61" s="85"/>
      <c r="AJ61" s="85">
        <f t="shared" ref="AJ61:AP61" si="158">COS(AJ53)</f>
        <v>0.74314482547739424</v>
      </c>
      <c r="AK61" s="85">
        <f t="shared" si="158"/>
        <v>0.74314482547739424</v>
      </c>
      <c r="AL61" s="85">
        <f t="shared" si="158"/>
        <v>0.74314482547739424</v>
      </c>
      <c r="AM61" s="85">
        <f t="shared" si="158"/>
        <v>0.74314482547739424</v>
      </c>
      <c r="AN61" s="85">
        <f t="shared" si="158"/>
        <v>0.74314482547739424</v>
      </c>
      <c r="AO61" s="85">
        <f t="shared" si="158"/>
        <v>0.74314482547739424</v>
      </c>
      <c r="AP61" s="85">
        <f t="shared" si="158"/>
        <v>0.74314482547739424</v>
      </c>
      <c r="AQ61" s="85"/>
      <c r="AR61" s="85">
        <f t="shared" ref="AR61:AW61" si="159">COS(AR53)</f>
        <v>0.74314482547739424</v>
      </c>
      <c r="AS61" s="85">
        <f t="shared" si="159"/>
        <v>0.74314482547739424</v>
      </c>
      <c r="AT61" s="85">
        <f t="shared" si="159"/>
        <v>0.74314482547739424</v>
      </c>
      <c r="AU61" s="85">
        <f t="shared" si="159"/>
        <v>0.74314482547739424</v>
      </c>
      <c r="AV61" s="85">
        <f t="shared" si="159"/>
        <v>0.74314482547739424</v>
      </c>
      <c r="AW61" s="85">
        <f t="shared" si="159"/>
        <v>0.74314482547739424</v>
      </c>
      <c r="AX61" s="85">
        <f>COS(AX53)</f>
        <v>0.74314482547739424</v>
      </c>
      <c r="AY61" s="85"/>
      <c r="AZ61" s="85">
        <f t="shared" ref="AZ61:BF61" si="160">COS(AZ53)</f>
        <v>0.74314482547739424</v>
      </c>
      <c r="BA61" s="85">
        <f t="shared" si="160"/>
        <v>0.74314482547739424</v>
      </c>
      <c r="BB61" s="85">
        <f t="shared" si="160"/>
        <v>0.74314482547739424</v>
      </c>
      <c r="BC61" s="85">
        <f t="shared" si="160"/>
        <v>0.74314482547739424</v>
      </c>
      <c r="BD61" s="85">
        <f t="shared" si="160"/>
        <v>0.74314482547739424</v>
      </c>
      <c r="BE61" s="85">
        <f t="shared" si="160"/>
        <v>0.74314482547739424</v>
      </c>
      <c r="BF61" s="85">
        <f t="shared" si="160"/>
        <v>0.74314482547739424</v>
      </c>
    </row>
    <row r="62" spans="1:58" x14ac:dyDescent="0.2">
      <c r="B62" s="33" t="s">
        <v>200</v>
      </c>
      <c r="C62" s="3" t="s">
        <v>11</v>
      </c>
      <c r="D62" s="85">
        <f t="shared" ref="D62:J62" si="161">SIN(D53)</f>
        <v>-0.66913060635885824</v>
      </c>
      <c r="E62" s="85">
        <f t="shared" si="161"/>
        <v>-0.66913060635885824</v>
      </c>
      <c r="F62" s="85">
        <f t="shared" si="161"/>
        <v>-0.66913060635885824</v>
      </c>
      <c r="G62" s="85">
        <f t="shared" si="161"/>
        <v>-0.66913060635885824</v>
      </c>
      <c r="H62" s="85">
        <f t="shared" si="161"/>
        <v>-0.66913060635885824</v>
      </c>
      <c r="I62" s="85">
        <f t="shared" si="161"/>
        <v>-0.66913060635885824</v>
      </c>
      <c r="J62" s="85">
        <f t="shared" si="161"/>
        <v>-0.66913060635885824</v>
      </c>
      <c r="L62" s="85">
        <f t="shared" ref="L62:Q62" si="162">SIN(L53)</f>
        <v>-0.66913060635885824</v>
      </c>
      <c r="M62" s="85">
        <f t="shared" si="162"/>
        <v>-0.66913060635885824</v>
      </c>
      <c r="N62" s="85">
        <f t="shared" si="162"/>
        <v>-0.66913060635885824</v>
      </c>
      <c r="O62" s="85">
        <f t="shared" si="162"/>
        <v>-0.66913060635885824</v>
      </c>
      <c r="P62" s="85">
        <f t="shared" si="162"/>
        <v>-0.66913060635885824</v>
      </c>
      <c r="Q62" s="85">
        <f t="shared" si="162"/>
        <v>-0.66913060635885824</v>
      </c>
      <c r="R62" s="85">
        <f>SIN(R53)</f>
        <v>-0.66913060635885824</v>
      </c>
      <c r="S62" s="85"/>
      <c r="T62" s="85">
        <f t="shared" ref="T62:Z62" si="163">SIN(T53)</f>
        <v>-0.66913060635885824</v>
      </c>
      <c r="U62" s="85">
        <f t="shared" si="163"/>
        <v>-0.66913060635885824</v>
      </c>
      <c r="V62" s="85">
        <f t="shared" si="163"/>
        <v>-0.66913060635885824</v>
      </c>
      <c r="W62" s="85">
        <f t="shared" si="163"/>
        <v>-0.66913060635885824</v>
      </c>
      <c r="X62" s="85">
        <f t="shared" si="163"/>
        <v>-0.66913060635885824</v>
      </c>
      <c r="Y62" s="85">
        <f t="shared" si="163"/>
        <v>-0.66913060635885824</v>
      </c>
      <c r="Z62" s="85">
        <f t="shared" si="163"/>
        <v>-0.66913060635885824</v>
      </c>
      <c r="AB62" s="85">
        <f t="shared" ref="AB62:AG62" si="164">SIN(AB53)</f>
        <v>-0.66913060635885824</v>
      </c>
      <c r="AC62" s="85">
        <f t="shared" si="164"/>
        <v>-0.66913060635885824</v>
      </c>
      <c r="AD62" s="85">
        <f t="shared" si="164"/>
        <v>-0.66913060635885824</v>
      </c>
      <c r="AE62" s="85">
        <f t="shared" si="164"/>
        <v>-0.66913060635885824</v>
      </c>
      <c r="AF62" s="85">
        <f t="shared" si="164"/>
        <v>-0.66913060635885824</v>
      </c>
      <c r="AG62" s="85">
        <f t="shared" si="164"/>
        <v>-0.66913060635885824</v>
      </c>
      <c r="AH62" s="85">
        <f>SIN(AH53)</f>
        <v>-0.66913060635885824</v>
      </c>
      <c r="AI62" s="85"/>
      <c r="AJ62" s="85">
        <f t="shared" ref="AJ62:AP62" si="165">SIN(AJ53)</f>
        <v>-0.66913060635885824</v>
      </c>
      <c r="AK62" s="85">
        <f t="shared" si="165"/>
        <v>-0.66913060635885824</v>
      </c>
      <c r="AL62" s="85">
        <f t="shared" si="165"/>
        <v>-0.66913060635885824</v>
      </c>
      <c r="AM62" s="85">
        <f t="shared" si="165"/>
        <v>-0.66913060635885824</v>
      </c>
      <c r="AN62" s="85">
        <f t="shared" si="165"/>
        <v>-0.66913060635885824</v>
      </c>
      <c r="AO62" s="85">
        <f t="shared" si="165"/>
        <v>-0.66913060635885824</v>
      </c>
      <c r="AP62" s="85">
        <f t="shared" si="165"/>
        <v>-0.66913060635885824</v>
      </c>
      <c r="AQ62" s="85"/>
      <c r="AR62" s="85">
        <f t="shared" ref="AR62:AW62" si="166">SIN(AR53)</f>
        <v>-0.66913060635885824</v>
      </c>
      <c r="AS62" s="85">
        <f t="shared" si="166"/>
        <v>-0.66913060635885824</v>
      </c>
      <c r="AT62" s="85">
        <f t="shared" si="166"/>
        <v>-0.66913060635885824</v>
      </c>
      <c r="AU62" s="85">
        <f t="shared" si="166"/>
        <v>-0.66913060635885824</v>
      </c>
      <c r="AV62" s="85">
        <f t="shared" si="166"/>
        <v>-0.66913060635885824</v>
      </c>
      <c r="AW62" s="85">
        <f t="shared" si="166"/>
        <v>-0.66913060635885824</v>
      </c>
      <c r="AX62" s="85">
        <f>SIN(AX53)</f>
        <v>-0.66913060635885824</v>
      </c>
      <c r="AY62" s="85"/>
      <c r="AZ62" s="85">
        <f t="shared" ref="AZ62:BF62" si="167">SIN(AZ53)</f>
        <v>-0.66913060635885824</v>
      </c>
      <c r="BA62" s="85">
        <f t="shared" si="167"/>
        <v>-0.66913060635885824</v>
      </c>
      <c r="BB62" s="85">
        <f t="shared" si="167"/>
        <v>-0.66913060635885824</v>
      </c>
      <c r="BC62" s="85">
        <f t="shared" si="167"/>
        <v>-0.66913060635885824</v>
      </c>
      <c r="BD62" s="85">
        <f t="shared" si="167"/>
        <v>-0.66913060635885824</v>
      </c>
      <c r="BE62" s="85">
        <f t="shared" si="167"/>
        <v>-0.66913060635885824</v>
      </c>
      <c r="BF62" s="85">
        <f t="shared" si="167"/>
        <v>-0.66913060635885824</v>
      </c>
    </row>
    <row r="63" spans="1:58" x14ac:dyDescent="0.2">
      <c r="E63" s="92"/>
      <c r="F63" s="92"/>
      <c r="G63" s="92"/>
      <c r="H63" s="92"/>
      <c r="I63" s="92"/>
      <c r="J63" s="92"/>
      <c r="L63" s="92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</row>
    <row r="64" spans="1:58" x14ac:dyDescent="0.2">
      <c r="A64" s="150" t="s">
        <v>54</v>
      </c>
      <c r="B64" s="143" t="s">
        <v>62</v>
      </c>
      <c r="C64" s="44" t="s">
        <v>11</v>
      </c>
      <c r="D64" s="142">
        <v>0.85</v>
      </c>
      <c r="E64" s="142">
        <v>0.85</v>
      </c>
      <c r="F64" s="142">
        <v>0.85</v>
      </c>
      <c r="G64" s="142">
        <v>0.85</v>
      </c>
      <c r="H64" s="142">
        <v>0.85</v>
      </c>
      <c r="I64" s="142">
        <v>0.85</v>
      </c>
      <c r="J64" s="142">
        <v>0.85</v>
      </c>
      <c r="L64" s="142">
        <v>0.85</v>
      </c>
      <c r="M64" s="142">
        <v>0.85</v>
      </c>
      <c r="N64" s="142">
        <v>0.85</v>
      </c>
      <c r="O64" s="142">
        <v>0.85</v>
      </c>
      <c r="P64" s="142">
        <v>0.85</v>
      </c>
      <c r="Q64" s="142">
        <v>0.85</v>
      </c>
      <c r="R64" s="142">
        <v>0.85</v>
      </c>
      <c r="S64" s="142"/>
      <c r="T64" s="142">
        <v>0.85</v>
      </c>
      <c r="U64" s="142">
        <v>0.85</v>
      </c>
      <c r="V64" s="142">
        <v>0.85</v>
      </c>
      <c r="W64" s="142">
        <v>0.85</v>
      </c>
      <c r="X64" s="142">
        <v>0.85</v>
      </c>
      <c r="Y64" s="142">
        <v>0.85</v>
      </c>
      <c r="Z64" s="142">
        <v>0.85</v>
      </c>
      <c r="AB64" s="142">
        <v>0.85</v>
      </c>
      <c r="AC64" s="142">
        <v>0.85</v>
      </c>
      <c r="AD64" s="142">
        <v>0.85</v>
      </c>
      <c r="AE64" s="142">
        <v>0.85</v>
      </c>
      <c r="AF64" s="142">
        <v>0.85</v>
      </c>
      <c r="AG64" s="142">
        <v>0.85</v>
      </c>
      <c r="AH64" s="142">
        <v>0.85</v>
      </c>
      <c r="AI64" s="142"/>
      <c r="AJ64" s="142">
        <v>0.85</v>
      </c>
      <c r="AK64" s="142">
        <v>0.85</v>
      </c>
      <c r="AL64" s="142">
        <v>0.85</v>
      </c>
      <c r="AM64" s="142">
        <v>0.85</v>
      </c>
      <c r="AN64" s="142">
        <v>0.85</v>
      </c>
      <c r="AO64" s="142">
        <v>0.85</v>
      </c>
      <c r="AP64" s="142">
        <v>0.85</v>
      </c>
      <c r="AQ64" s="142"/>
      <c r="AR64" s="142">
        <v>0.85</v>
      </c>
      <c r="AS64" s="142">
        <v>0.85</v>
      </c>
      <c r="AT64" s="142">
        <v>0.85</v>
      </c>
      <c r="AU64" s="142">
        <v>0.85</v>
      </c>
      <c r="AV64" s="142">
        <v>0.85</v>
      </c>
      <c r="AW64" s="142">
        <v>0.85</v>
      </c>
      <c r="AX64" s="142">
        <v>0.85</v>
      </c>
      <c r="AY64" s="142"/>
      <c r="AZ64" s="142">
        <v>0.85</v>
      </c>
      <c r="BA64" s="142">
        <v>0.85</v>
      </c>
      <c r="BB64" s="142">
        <v>0.85</v>
      </c>
      <c r="BC64" s="142">
        <v>0.85</v>
      </c>
      <c r="BD64" s="142">
        <v>0.85</v>
      </c>
      <c r="BE64" s="142">
        <v>0.85</v>
      </c>
      <c r="BF64" s="142">
        <v>0.85</v>
      </c>
    </row>
    <row r="65" spans="1:58" x14ac:dyDescent="0.2">
      <c r="B65" s="143" t="s">
        <v>205</v>
      </c>
      <c r="C65" s="44" t="s">
        <v>11</v>
      </c>
      <c r="D65" s="142">
        <f t="shared" ref="D65:R65" si="168">$H$12</f>
        <v>0.11</v>
      </c>
      <c r="E65" s="142">
        <f t="shared" si="168"/>
        <v>0.11</v>
      </c>
      <c r="F65" s="142">
        <f t="shared" si="168"/>
        <v>0.11</v>
      </c>
      <c r="G65" s="142">
        <f t="shared" si="168"/>
        <v>0.11</v>
      </c>
      <c r="H65" s="142">
        <f t="shared" si="168"/>
        <v>0.11</v>
      </c>
      <c r="I65" s="142">
        <f t="shared" si="168"/>
        <v>0.11</v>
      </c>
      <c r="J65" s="142">
        <f t="shared" si="168"/>
        <v>0.11</v>
      </c>
      <c r="L65" s="142">
        <f t="shared" si="168"/>
        <v>0.11</v>
      </c>
      <c r="M65" s="142">
        <f t="shared" si="168"/>
        <v>0.11</v>
      </c>
      <c r="N65" s="142">
        <f t="shared" si="168"/>
        <v>0.11</v>
      </c>
      <c r="O65" s="142">
        <f t="shared" si="168"/>
        <v>0.11</v>
      </c>
      <c r="P65" s="142">
        <f t="shared" si="168"/>
        <v>0.11</v>
      </c>
      <c r="Q65" s="142">
        <f t="shared" si="168"/>
        <v>0.11</v>
      </c>
      <c r="R65" s="142">
        <f t="shared" si="168"/>
        <v>0.11</v>
      </c>
      <c r="S65" s="142"/>
      <c r="T65" s="142">
        <f t="shared" ref="T65:BF65" si="169">$H$12</f>
        <v>0.11</v>
      </c>
      <c r="U65" s="142">
        <f t="shared" si="169"/>
        <v>0.11</v>
      </c>
      <c r="V65" s="142">
        <f t="shared" si="169"/>
        <v>0.11</v>
      </c>
      <c r="W65" s="142">
        <f t="shared" si="169"/>
        <v>0.11</v>
      </c>
      <c r="X65" s="142">
        <f t="shared" si="169"/>
        <v>0.11</v>
      </c>
      <c r="Y65" s="142">
        <f t="shared" si="169"/>
        <v>0.11</v>
      </c>
      <c r="Z65" s="142">
        <f t="shared" si="169"/>
        <v>0.11</v>
      </c>
      <c r="AB65" s="142">
        <f t="shared" si="169"/>
        <v>0.11</v>
      </c>
      <c r="AC65" s="142">
        <f t="shared" si="169"/>
        <v>0.11</v>
      </c>
      <c r="AD65" s="142">
        <f t="shared" si="169"/>
        <v>0.11</v>
      </c>
      <c r="AE65" s="142">
        <f t="shared" si="169"/>
        <v>0.11</v>
      </c>
      <c r="AF65" s="142">
        <f t="shared" si="169"/>
        <v>0.11</v>
      </c>
      <c r="AG65" s="142">
        <f t="shared" si="169"/>
        <v>0.11</v>
      </c>
      <c r="AH65" s="142">
        <f t="shared" si="169"/>
        <v>0.11</v>
      </c>
      <c r="AI65" s="142"/>
      <c r="AJ65" s="142">
        <f t="shared" si="169"/>
        <v>0.11</v>
      </c>
      <c r="AK65" s="142">
        <f t="shared" si="169"/>
        <v>0.11</v>
      </c>
      <c r="AL65" s="142">
        <f t="shared" si="169"/>
        <v>0.11</v>
      </c>
      <c r="AM65" s="142">
        <f t="shared" si="169"/>
        <v>0.11</v>
      </c>
      <c r="AN65" s="142">
        <f t="shared" si="169"/>
        <v>0.11</v>
      </c>
      <c r="AO65" s="142">
        <f t="shared" si="169"/>
        <v>0.11</v>
      </c>
      <c r="AP65" s="142">
        <f t="shared" si="169"/>
        <v>0.11</v>
      </c>
      <c r="AQ65" s="142"/>
      <c r="AR65" s="142">
        <f t="shared" si="169"/>
        <v>0.11</v>
      </c>
      <c r="AS65" s="142">
        <f t="shared" si="169"/>
        <v>0.11</v>
      </c>
      <c r="AT65" s="142">
        <f t="shared" si="169"/>
        <v>0.11</v>
      </c>
      <c r="AU65" s="142">
        <f t="shared" si="169"/>
        <v>0.11</v>
      </c>
      <c r="AV65" s="142">
        <f t="shared" si="169"/>
        <v>0.11</v>
      </c>
      <c r="AW65" s="142">
        <f t="shared" si="169"/>
        <v>0.11</v>
      </c>
      <c r="AX65" s="142">
        <f t="shared" si="169"/>
        <v>0.11</v>
      </c>
      <c r="AY65" s="142"/>
      <c r="AZ65" s="142">
        <f t="shared" si="169"/>
        <v>0.11</v>
      </c>
      <c r="BA65" s="142">
        <f t="shared" si="169"/>
        <v>0.11</v>
      </c>
      <c r="BB65" s="142">
        <f t="shared" si="169"/>
        <v>0.11</v>
      </c>
      <c r="BC65" s="142">
        <f t="shared" si="169"/>
        <v>0.11</v>
      </c>
      <c r="BD65" s="142">
        <f t="shared" si="169"/>
        <v>0.11</v>
      </c>
      <c r="BE65" s="142">
        <f t="shared" si="169"/>
        <v>0.11</v>
      </c>
      <c r="BF65" s="142">
        <f t="shared" si="169"/>
        <v>0.11</v>
      </c>
    </row>
    <row r="66" spans="1:58" x14ac:dyDescent="0.2">
      <c r="E66" s="92"/>
      <c r="F66" s="92"/>
      <c r="G66" s="92"/>
      <c r="H66" s="92"/>
      <c r="I66" s="92"/>
      <c r="J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</row>
    <row r="67" spans="1:58" x14ac:dyDescent="0.2">
      <c r="B67" s="33" t="s">
        <v>206</v>
      </c>
      <c r="C67" s="3" t="s">
        <v>2</v>
      </c>
      <c r="D67" s="102">
        <f t="shared" ref="D67:J67" si="170">D45*(1-D65)/1000000</f>
        <v>3.7545831327537495E-3</v>
      </c>
      <c r="E67" s="102">
        <f t="shared" si="170"/>
        <v>3.7545831327537495E-3</v>
      </c>
      <c r="F67" s="102">
        <f t="shared" si="170"/>
        <v>3.7545831327537495E-3</v>
      </c>
      <c r="G67" s="102">
        <f t="shared" si="170"/>
        <v>3.7545831327537495E-3</v>
      </c>
      <c r="H67" s="102">
        <f t="shared" si="170"/>
        <v>3.7545831327537495E-3</v>
      </c>
      <c r="I67" s="102">
        <f t="shared" si="170"/>
        <v>3.7545831327537495E-3</v>
      </c>
      <c r="J67" s="102">
        <f t="shared" si="170"/>
        <v>3.7545831327537495E-3</v>
      </c>
      <c r="L67" s="102">
        <f t="shared" ref="L67:Q67" si="171">L45*(1-L65)/1000000</f>
        <v>3.7545831327537495E-3</v>
      </c>
      <c r="M67" s="102">
        <f t="shared" si="171"/>
        <v>3.7545831327537495E-3</v>
      </c>
      <c r="N67" s="102">
        <f t="shared" si="171"/>
        <v>3.7545831327537495E-3</v>
      </c>
      <c r="O67" s="102">
        <f t="shared" si="171"/>
        <v>3.7545831327537495E-3</v>
      </c>
      <c r="P67" s="102">
        <f t="shared" si="171"/>
        <v>3.7545831327537495E-3</v>
      </c>
      <c r="Q67" s="102">
        <f t="shared" si="171"/>
        <v>3.7545831327537495E-3</v>
      </c>
      <c r="R67" s="102">
        <f>R45*(1-R65)/1000000</f>
        <v>3.7545831327537495E-3</v>
      </c>
      <c r="S67" s="102"/>
      <c r="T67" s="102">
        <f t="shared" ref="T67:Z67" si="172">T45*(1-T65)/1000000</f>
        <v>3.7545831327537495E-3</v>
      </c>
      <c r="U67" s="102">
        <f t="shared" si="172"/>
        <v>3.7545831327537495E-3</v>
      </c>
      <c r="V67" s="102">
        <f t="shared" si="172"/>
        <v>3.7545831327537495E-3</v>
      </c>
      <c r="W67" s="102">
        <f t="shared" si="172"/>
        <v>3.7545831327537495E-3</v>
      </c>
      <c r="X67" s="102">
        <f t="shared" si="172"/>
        <v>3.7545831327537495E-3</v>
      </c>
      <c r="Y67" s="102">
        <f t="shared" si="172"/>
        <v>3.7545831327537495E-3</v>
      </c>
      <c r="Z67" s="102">
        <f t="shared" si="172"/>
        <v>3.7545831327537495E-3</v>
      </c>
      <c r="AB67" s="102">
        <f t="shared" ref="AB67:AG67" si="173">AB45*(1-AB65)/1000000</f>
        <v>3.7545831327537495E-3</v>
      </c>
      <c r="AC67" s="102">
        <f t="shared" si="173"/>
        <v>3.7545831327537495E-3</v>
      </c>
      <c r="AD67" s="102">
        <f t="shared" si="173"/>
        <v>3.7545831327537495E-3</v>
      </c>
      <c r="AE67" s="102">
        <f t="shared" si="173"/>
        <v>3.7545831327537495E-3</v>
      </c>
      <c r="AF67" s="102">
        <f t="shared" si="173"/>
        <v>3.7545831327537495E-3</v>
      </c>
      <c r="AG67" s="102">
        <f t="shared" si="173"/>
        <v>3.7545831327537495E-3</v>
      </c>
      <c r="AH67" s="102">
        <f>AH45*(1-AH65)/1000000</f>
        <v>3.7545831327537495E-3</v>
      </c>
      <c r="AI67" s="102"/>
      <c r="AJ67" s="102">
        <f t="shared" ref="AJ67:AP67" si="174">AJ45*(1-AJ65)/1000000</f>
        <v>3.7545831327537495E-3</v>
      </c>
      <c r="AK67" s="102">
        <f t="shared" si="174"/>
        <v>3.7545831327537495E-3</v>
      </c>
      <c r="AL67" s="102">
        <f t="shared" si="174"/>
        <v>3.7545831327537495E-3</v>
      </c>
      <c r="AM67" s="102">
        <f t="shared" si="174"/>
        <v>3.7545831327537495E-3</v>
      </c>
      <c r="AN67" s="102">
        <f t="shared" si="174"/>
        <v>3.7545831327537495E-3</v>
      </c>
      <c r="AO67" s="102">
        <f t="shared" si="174"/>
        <v>3.7545831327537495E-3</v>
      </c>
      <c r="AP67" s="102">
        <f t="shared" si="174"/>
        <v>3.7545831327537495E-3</v>
      </c>
      <c r="AQ67" s="102"/>
      <c r="AR67" s="102">
        <f t="shared" ref="AR67:AW67" si="175">AR45*(1-AR65)/1000000</f>
        <v>3.7545831327537495E-3</v>
      </c>
      <c r="AS67" s="102">
        <f t="shared" si="175"/>
        <v>3.7545831327537495E-3</v>
      </c>
      <c r="AT67" s="102">
        <f t="shared" si="175"/>
        <v>3.7545831327537495E-3</v>
      </c>
      <c r="AU67" s="102">
        <f t="shared" si="175"/>
        <v>3.7545831327537495E-3</v>
      </c>
      <c r="AV67" s="102">
        <f t="shared" si="175"/>
        <v>3.7545831327537495E-3</v>
      </c>
      <c r="AW67" s="102">
        <f t="shared" si="175"/>
        <v>3.7545831327537495E-3</v>
      </c>
      <c r="AX67" s="102">
        <f>AX45*(1-AX65)/1000000</f>
        <v>3.7545831327537495E-3</v>
      </c>
      <c r="AY67" s="102"/>
      <c r="AZ67" s="102">
        <f t="shared" ref="AZ67:BF67" si="176">AZ45*(1-AZ65)/1000000</f>
        <v>3.7545831327537495E-3</v>
      </c>
      <c r="BA67" s="102">
        <f t="shared" si="176"/>
        <v>3.7545831327537495E-3</v>
      </c>
      <c r="BB67" s="102">
        <f t="shared" si="176"/>
        <v>3.7545831327537495E-3</v>
      </c>
      <c r="BC67" s="102">
        <f t="shared" si="176"/>
        <v>3.7545831327537495E-3</v>
      </c>
      <c r="BD67" s="102">
        <f t="shared" si="176"/>
        <v>3.7545831327537495E-3</v>
      </c>
      <c r="BE67" s="102">
        <f t="shared" si="176"/>
        <v>3.7545831327537495E-3</v>
      </c>
      <c r="BF67" s="102">
        <f t="shared" si="176"/>
        <v>3.7545831327537495E-3</v>
      </c>
    </row>
    <row r="68" spans="1:58" x14ac:dyDescent="0.2">
      <c r="B68" s="33" t="s">
        <v>240</v>
      </c>
      <c r="C68" s="3" t="s">
        <v>46</v>
      </c>
      <c r="D68" s="100">
        <f ca="1">IF(ISERR(D150+D157),D27+D28,D27+D28-D150-D157)</f>
        <v>5.6295679973997481E-2</v>
      </c>
      <c r="E68" s="100">
        <f t="shared" ref="E68:J68" ca="1" si="177">IF(ISERR(E150+E157),E27+E28,E27+E28-E150-E157)</f>
        <v>0.10631377665273926</v>
      </c>
      <c r="F68" s="100">
        <f t="shared" ca="1" si="177"/>
        <v>0.15530103526457645</v>
      </c>
      <c r="G68" s="100">
        <f t="shared" ca="1" si="177"/>
        <v>0.20330532752144723</v>
      </c>
      <c r="H68" s="100">
        <f t="shared" ca="1" si="177"/>
        <v>0.29892155686966859</v>
      </c>
      <c r="I68" s="100">
        <f t="shared" ca="1" si="177"/>
        <v>0.39513544962913733</v>
      </c>
      <c r="J68" s="100">
        <f t="shared" ca="1" si="177"/>
        <v>0.49333383657461199</v>
      </c>
      <c r="L68" s="100">
        <f t="shared" ref="L68:Q68" ca="1" si="178">IF(ISERR(L150+L157),L27+L28,L27+L28-L150-L157)</f>
        <v>5.5736054735873002E-2</v>
      </c>
      <c r="M68" s="100">
        <f t="shared" ca="1" si="178"/>
        <v>0.10508878995807433</v>
      </c>
      <c r="N68" s="100">
        <f t="shared" ca="1" si="178"/>
        <v>0.15515156654780773</v>
      </c>
      <c r="O68" s="100">
        <f t="shared" ca="1" si="178"/>
        <v>0.20387137240262487</v>
      </c>
      <c r="P68" s="100">
        <f t="shared" ca="1" si="178"/>
        <v>0.3001069889704569</v>
      </c>
      <c r="Q68" s="100">
        <f t="shared" ca="1" si="178"/>
        <v>0.39629775183599469</v>
      </c>
      <c r="R68" s="100">
        <f ca="1">IF(ISERR(R150+R157),R27+R28,R27+R28-R150-R157)</f>
        <v>0.49282844875668597</v>
      </c>
      <c r="S68" s="100"/>
      <c r="T68" s="100">
        <f t="shared" ref="T68:Z68" ca="1" si="179">IF(ISERR(T150+T157),T27+T28,T27+T28-T150-T157)</f>
        <v>5.5149894377645843E-2</v>
      </c>
      <c r="U68" s="100">
        <f t="shared" ca="1" si="179"/>
        <v>0.10397833001973417</v>
      </c>
      <c r="V68" s="100">
        <f t="shared" ca="1" si="179"/>
        <v>0.15425560100289384</v>
      </c>
      <c r="W68" s="100">
        <f t="shared" ca="1" si="179"/>
        <v>0.2038304068363013</v>
      </c>
      <c r="X68" s="100">
        <f t="shared" ca="1" si="179"/>
        <v>0.30097981443530719</v>
      </c>
      <c r="Y68" s="100">
        <f t="shared" ca="1" si="179"/>
        <v>0.39757890914868838</v>
      </c>
      <c r="Z68" s="100">
        <f t="shared" ca="1" si="179"/>
        <v>0.49433495295447133</v>
      </c>
      <c r="AB68" s="100">
        <f t="shared" ref="AB68:AG68" ca="1" si="180">IF(ISERR(AB150+AB157),AB27+AB28,AB27+AB28-AB150-AB157)</f>
        <v>5.4538146788310093E-2</v>
      </c>
      <c r="AC68" s="100">
        <f t="shared" ca="1" si="180"/>
        <v>0.10347217884275191</v>
      </c>
      <c r="AD68" s="100">
        <f t="shared" ca="1" si="180"/>
        <v>0.1528514172183075</v>
      </c>
      <c r="AE68" s="100">
        <f t="shared" ca="1" si="180"/>
        <v>0.20308122992959865</v>
      </c>
      <c r="AF68" s="100">
        <f t="shared" ca="1" si="180"/>
        <v>0.30138103710793501</v>
      </c>
      <c r="AG68" s="100">
        <f t="shared" ca="1" si="180"/>
        <v>0.39855431211175402</v>
      </c>
      <c r="AH68" s="100">
        <f ca="1">IF(ISERR(AH150+AH157),AH27+AH28,AH27+AH28-AH150-AH157)</f>
        <v>0.49562969224016545</v>
      </c>
      <c r="AI68" s="100"/>
      <c r="AJ68" s="100">
        <f t="shared" ref="AJ68:AP68" ca="1" si="181">IF(ISERR(AJ150+AJ157),AJ27+AJ28,AJ27+AJ28-AJ150-AJ157)</f>
        <v>5.3917303546314514E-2</v>
      </c>
      <c r="AK68" s="100">
        <f t="shared" ca="1" si="181"/>
        <v>0.10294116666692721</v>
      </c>
      <c r="AL68" s="100">
        <f t="shared" ca="1" si="181"/>
        <v>0.15173995933825715</v>
      </c>
      <c r="AM68" s="100">
        <f t="shared" ca="1" si="181"/>
        <v>0.2017495433292312</v>
      </c>
      <c r="AN68" s="100">
        <f t="shared" ca="1" si="181"/>
        <v>0.30115497812122727</v>
      </c>
      <c r="AO68" s="100">
        <f t="shared" ca="1" si="181"/>
        <v>0.39906118507496774</v>
      </c>
      <c r="AP68" s="100">
        <f t="shared" ca="1" si="181"/>
        <v>0.49656189452314098</v>
      </c>
      <c r="AQ68" s="100"/>
      <c r="AR68" s="100">
        <f t="shared" ref="AR68:AW68" ca="1" si="182">IF(ISERR(AR150+AR157),AR27+AR28,AR27+AR28-AR150-AR157)</f>
        <v>5.3272206332867958E-2</v>
      </c>
      <c r="AS68" s="100">
        <f t="shared" ca="1" si="182"/>
        <v>0.10239213800946771</v>
      </c>
      <c r="AT68" s="100">
        <f t="shared" ca="1" si="182"/>
        <v>0.15126445976860345</v>
      </c>
      <c r="AU68" s="100">
        <f t="shared" ca="1" si="182"/>
        <v>0.2000780335483221</v>
      </c>
      <c r="AV68" s="100">
        <f t="shared" ca="1" si="182"/>
        <v>0.30023012052787046</v>
      </c>
      <c r="AW68" s="100">
        <f t="shared" ca="1" si="182"/>
        <v>0.39893694934071433</v>
      </c>
      <c r="AX68" s="100">
        <f ca="1">IF(ISERR(AX150+AX157),AX27+AX28,AX27+AX28-AX150-AX157)</f>
        <v>0.49697508827215392</v>
      </c>
      <c r="AY68" s="100"/>
      <c r="AZ68" s="100">
        <f t="shared" ref="AZ68:BF68" ca="1" si="183">IF(ISERR(AZ150+AZ157),AZ27+AZ28,AZ27+AZ28-AZ150-AZ157)</f>
        <v>5.1744371278447505E-2</v>
      </c>
      <c r="BA68" s="100">
        <f t="shared" ca="1" si="183"/>
        <v>0.10126179204486002</v>
      </c>
      <c r="BB68" s="100">
        <f t="shared" ca="1" si="183"/>
        <v>0.15024643350374528</v>
      </c>
      <c r="BC68" s="100">
        <f t="shared" ca="1" si="183"/>
        <v>0.19915415841435047</v>
      </c>
      <c r="BD68" s="100">
        <f t="shared" ca="1" si="183"/>
        <v>0.29695448711948991</v>
      </c>
      <c r="BE68" s="100">
        <f t="shared" ca="1" si="183"/>
        <v>0.39671799492784282</v>
      </c>
      <c r="BF68" s="100">
        <f t="shared" ca="1" si="183"/>
        <v>0.49576586119311306</v>
      </c>
    </row>
    <row r="69" spans="1:58" x14ac:dyDescent="0.2">
      <c r="A69" s="119" t="s">
        <v>249</v>
      </c>
      <c r="B69" s="40" t="s">
        <v>347</v>
      </c>
      <c r="C69" s="20" t="s">
        <v>43</v>
      </c>
      <c r="D69" s="167">
        <v>794</v>
      </c>
      <c r="E69" s="163">
        <f ca="1">IF(OR(ISERR(E72),ISERR(E73)),E31-(E68/E67/E74*E17*E31)^2/2/E19,(E72+E73)/2)</f>
        <v>777.2724436807074</v>
      </c>
      <c r="F69" s="163">
        <f ca="1">IF(OR(ISERR(F72),ISERR(F73)),F31-(F68/F67/F74*F17*F31)^2/2/F19,(F72+F73)/2)</f>
        <v>761.2023325270402</v>
      </c>
      <c r="G69" s="163">
        <f ca="1">IF(OR(ISERR(G72),ISERR(G73)),G31-(G68/G67/G74*G17*G31)^2/2/G19,(G72+G73)/2)</f>
        <v>746.36207836194615</v>
      </c>
      <c r="H69" s="167">
        <v>720</v>
      </c>
      <c r="I69" s="163">
        <f ca="1">IF(OR(ISERR(I72),ISERR(I73)),I31-(I68/I67/I74*I17*I31)^2/2/I19,(I72+I73)/2)</f>
        <v>696.08828530212713</v>
      </c>
      <c r="J69" s="167">
        <v>672</v>
      </c>
      <c r="L69" s="167">
        <v>795</v>
      </c>
      <c r="M69" s="167">
        <v>776</v>
      </c>
      <c r="N69" s="163">
        <f ca="1">IF(OR(ISERR(N72),ISERR(N73)),N31-(N68/N67/N74*N17*N31)^2/2/N19,(N72+N73)/2)</f>
        <v>756.48866510042239</v>
      </c>
      <c r="O69" s="163">
        <f ca="1">IF(OR(ISERR(O72),ISERR(O73)),O31-(O68/O67/O74*O17*O31)^2/2/O19,(O72+O73)/2)</f>
        <v>738.68969344801701</v>
      </c>
      <c r="P69" s="163">
        <f ca="1">IF(OR(ISERR(P72),ISERR(P73)),P31-(P68/P67/P74*P17*P31)^2/2/P19,(P72+P73)/2)</f>
        <v>708.31618076903487</v>
      </c>
      <c r="Q69" s="163">
        <f ca="1">IF(OR(ISERR(Q72),ISERR(Q73)),Q31-(Q68/Q67/Q74*Q17*Q31)^2/2/Q19,(Q72+Q73)/2)</f>
        <v>684.12218773090603</v>
      </c>
      <c r="R69" s="163">
        <f ca="1">IF(OR(ISERR(R72),ISERR(R73)),R31-(R68/R67/R74*R17*R31)^2/2/R19,(R72+R73)/2)</f>
        <v>664.90312925908097</v>
      </c>
      <c r="S69" s="163"/>
      <c r="T69" s="167">
        <v>797</v>
      </c>
      <c r="U69" s="163">
        <f t="shared" ref="U69:Z69" ca="1" si="184">IF(OR(ISERR(U72),ISERR(U73)),U31-(U68/U67/U74*U17*U31)^2/2/U19,(U72+U73)/2)</f>
        <v>775.5298156307615</v>
      </c>
      <c r="V69" s="163">
        <f t="shared" ca="1" si="184"/>
        <v>753.87497766941067</v>
      </c>
      <c r="W69" s="163">
        <f t="shared" ca="1" si="184"/>
        <v>733.32469679589144</v>
      </c>
      <c r="X69" s="163">
        <f t="shared" ca="1" si="184"/>
        <v>698.30136954655109</v>
      </c>
      <c r="Y69" s="163">
        <f t="shared" ca="1" si="184"/>
        <v>670.54050055345442</v>
      </c>
      <c r="Z69" s="163">
        <f t="shared" ca="1" si="184"/>
        <v>648.38064261036448</v>
      </c>
      <c r="AB69" s="167">
        <v>798</v>
      </c>
      <c r="AC69" s="163">
        <f ca="1">IF(OR(ISERR(AC72),ISERR(AC73)),AC31-(AC68/AC67/AC74*AC17*AC31)^2/2/AC19,(AC72+AC73)/2)</f>
        <v>775.6545085633378</v>
      </c>
      <c r="AD69" s="167">
        <v>754</v>
      </c>
      <c r="AE69" s="163">
        <f ca="1">IF(OR(ISERR(AE72),ISERR(AE73)),AE31-(AE68/AE67/AE74*AE17*AE31)^2/2/AE19,(AE72+AE73)/2)</f>
        <v>730.50883203061494</v>
      </c>
      <c r="AF69" s="163">
        <f ca="1">IF(OR(ISERR(AF72),ISERR(AF73)),AF31-(AF68/AF67/AF74*AF17*AF31)^2/2/AF19,(AF72+AF73)/2)</f>
        <v>691.1659769932096</v>
      </c>
      <c r="AG69" s="167">
        <v>660</v>
      </c>
      <c r="AH69" s="167">
        <v>635</v>
      </c>
      <c r="AI69" s="163"/>
      <c r="AJ69" s="167">
        <v>800</v>
      </c>
      <c r="AK69" s="163">
        <f ca="1">IF(OR(ISERR(AK72),ISERR(AK73)),AK31-(AK68/AK67/AK74*AK17*AK31)^2/2/AK19,(AK72+AK73)/2)</f>
        <v>776.65392307751563</v>
      </c>
      <c r="AL69" s="167">
        <v>754</v>
      </c>
      <c r="AM69" s="167">
        <v>730</v>
      </c>
      <c r="AN69" s="167">
        <v>688</v>
      </c>
      <c r="AO69" s="167">
        <v>653</v>
      </c>
      <c r="AP69" s="167">
        <v>625</v>
      </c>
      <c r="AQ69" s="163"/>
      <c r="AR69" s="167">
        <v>800</v>
      </c>
      <c r="AS69" s="163">
        <f ca="1">IF(OR(ISERR(AS72),ISERR(AS73)),AS31-(AS68/AS67/AS74*AS17*AS31)^2/2/AS19,(AS72+AS73)/2)</f>
        <v>778.46221030947277</v>
      </c>
      <c r="AT69" s="163">
        <f ca="1">IF(OR(ISERR(AT72),ISERR(AT73)),AT31-(AT68/AT67/AT74*AT17*AT31)^2/2/AT19,(AT72+AT73)/2)</f>
        <v>753.71625675825385</v>
      </c>
      <c r="AU69" s="167">
        <v>733</v>
      </c>
      <c r="AV69" s="167">
        <v>686</v>
      </c>
      <c r="AW69" s="167">
        <v>649</v>
      </c>
      <c r="AX69" s="167">
        <v>620</v>
      </c>
      <c r="AY69" s="163"/>
      <c r="AZ69" s="167">
        <v>778</v>
      </c>
      <c r="BA69" s="163">
        <f ca="1">IF(OR(ISERR(BA72),ISERR(BA73)),BA31-(BA68/BA67/BA74*BA17*BA31)^2/2/BA19,(BA72+BA73)/2)</f>
        <v>784.26668701244398</v>
      </c>
      <c r="BB69" s="163">
        <f ca="1">IF(OR(ISERR(BB72),ISERR(BB73)),BB31-(BB68/BB67/BB74*BB17*BB31)^2/2/BB19,(BB72+BB73)/2)</f>
        <v>755.65546054461436</v>
      </c>
      <c r="BC69" s="163">
        <f ca="1">IF(OR(ISERR(BC72),ISERR(BC73)),BC31-(BC68/BC67/BC74*BC17*BC31)^2/2/BC19,(BC72+BC73)/2)</f>
        <v>732.15298968643083</v>
      </c>
      <c r="BD69" s="167">
        <v>696</v>
      </c>
      <c r="BE69" s="167">
        <v>654</v>
      </c>
      <c r="BF69" s="167">
        <v>621</v>
      </c>
    </row>
    <row r="70" spans="1:58" x14ac:dyDescent="0.2">
      <c r="A70" s="119"/>
      <c r="B70" s="40" t="s">
        <v>345</v>
      </c>
      <c r="C70" s="44" t="s">
        <v>11</v>
      </c>
      <c r="D70" s="156">
        <f t="shared" ref="D70:J70" ca="1" si="185">(D454-D292)/(D452-D290)</f>
        <v>1.0012883300431792</v>
      </c>
      <c r="E70" s="156">
        <f t="shared" ca="1" si="185"/>
        <v>-3.8953419485147198</v>
      </c>
      <c r="F70" s="156">
        <f t="shared" ca="1" si="185"/>
        <v>-8.3195600392274258</v>
      </c>
      <c r="G70" s="156">
        <f t="shared" ca="1" si="185"/>
        <v>-7.3025431038963173</v>
      </c>
      <c r="H70" s="156">
        <f t="shared" ca="1" si="185"/>
        <v>-1.001238250195355</v>
      </c>
      <c r="I70" s="156">
        <f t="shared" ca="1" si="185"/>
        <v>1.0526362389858452</v>
      </c>
      <c r="J70" s="156">
        <f t="shared" ca="1" si="185"/>
        <v>13.695984293829293</v>
      </c>
      <c r="K70" s="156"/>
      <c r="L70" s="156">
        <f t="shared" ref="L70:R70" ca="1" si="186">(L454-L292)/(L452-L290)</f>
        <v>1.0012787797930083</v>
      </c>
      <c r="M70" s="156">
        <f t="shared" ca="1" si="186"/>
        <v>-0.48468086652064807</v>
      </c>
      <c r="N70" s="156">
        <f t="shared" ca="1" si="186"/>
        <v>-9.4769798458729468</v>
      </c>
      <c r="O70" s="156">
        <f t="shared" ca="1" si="186"/>
        <v>-13.04732179457662</v>
      </c>
      <c r="P70" s="156">
        <f t="shared" ca="1" si="186"/>
        <v>-11.26151350632022</v>
      </c>
      <c r="Q70" s="156">
        <f t="shared" ca="1" si="186"/>
        <v>-9.0421349544587617</v>
      </c>
      <c r="R70" s="156">
        <f t="shared" ca="1" si="186"/>
        <v>-11.905737220142024</v>
      </c>
      <c r="S70" s="156"/>
      <c r="T70" s="156">
        <f t="shared" ref="T70:Z70" ca="1" si="187">(T454-T292)/(T452-T290)</f>
        <v>1.0012691032872882</v>
      </c>
      <c r="U70" s="156">
        <f t="shared" ca="1" si="187"/>
        <v>1.0042317719833387</v>
      </c>
      <c r="V70" s="156">
        <f t="shared" ca="1" si="187"/>
        <v>-6.4360313381636534</v>
      </c>
      <c r="W70" s="156">
        <f t="shared" ca="1" si="187"/>
        <v>-14.967325453236903</v>
      </c>
      <c r="X70" s="156">
        <f t="shared" ca="1" si="187"/>
        <v>-19.773469591667787</v>
      </c>
      <c r="Y70" s="156">
        <f t="shared" ca="1" si="187"/>
        <v>-19.645197256131215</v>
      </c>
      <c r="Z70" s="156">
        <f t="shared" ca="1" si="187"/>
        <v>-21.445031928313558</v>
      </c>
      <c r="AA70" s="156"/>
      <c r="AB70" s="156">
        <f t="shared" ref="AB70:AH70" ca="1" si="188">(AB454-AB292)/(AB452-AB290)</f>
        <v>1.0012563137706818</v>
      </c>
      <c r="AC70" s="156">
        <f t="shared" ca="1" si="188"/>
        <v>1.0042108754835983</v>
      </c>
      <c r="AD70" s="156">
        <f t="shared" ca="1" si="188"/>
        <v>-0.72384364034405724</v>
      </c>
      <c r="AE70" s="156">
        <f t="shared" ca="1" si="188"/>
        <v>-12.03912037130471</v>
      </c>
      <c r="AF70" s="156">
        <f t="shared" ca="1" si="188"/>
        <v>-25.067333102469998</v>
      </c>
      <c r="AG70" s="156">
        <f t="shared" ca="1" si="188"/>
        <v>-28.906860799603841</v>
      </c>
      <c r="AH70" s="156">
        <f t="shared" ca="1" si="188"/>
        <v>-31.626591144522028</v>
      </c>
      <c r="AI70" s="156"/>
      <c r="AJ70" s="156">
        <f t="shared" ref="AJ70:AP70" ca="1" si="189">(AJ454-AJ292)/(AJ452-AJ290)</f>
        <v>1.0012441251648043</v>
      </c>
      <c r="AK70" s="156">
        <f t="shared" ca="1" si="189"/>
        <v>1.0041922109849108</v>
      </c>
      <c r="AL70" s="156">
        <f t="shared" ca="1" si="189"/>
        <v>1.0086767728125776</v>
      </c>
      <c r="AM70" s="156">
        <f t="shared" ca="1" si="189"/>
        <v>-5.2417752383841307</v>
      </c>
      <c r="AN70" s="156">
        <f t="shared" ca="1" si="189"/>
        <v>-25.339108650036398</v>
      </c>
      <c r="AO70" s="156">
        <f t="shared" ca="1" si="189"/>
        <v>-35.018663150935929</v>
      </c>
      <c r="AP70" s="156">
        <f t="shared" ca="1" si="189"/>
        <v>-40.577780041935</v>
      </c>
      <c r="AQ70" s="156"/>
      <c r="AR70" s="156">
        <f t="shared" ref="AR70:AW70" ca="1" si="190">(AR454-AR292)/(AR452-AR290)</f>
        <v>1.0012277370050366</v>
      </c>
      <c r="AS70" s="156">
        <f t="shared" ca="1" si="190"/>
        <v>1.0041760480387689</v>
      </c>
      <c r="AT70" s="156">
        <f t="shared" ca="1" si="190"/>
        <v>1.0086393286251727</v>
      </c>
      <c r="AU70" s="156">
        <f t="shared" ca="1" si="190"/>
        <v>1.014520929541302</v>
      </c>
      <c r="AV70" s="156">
        <f t="shared" ca="1" si="190"/>
        <v>-19.419727859561437</v>
      </c>
      <c r="AW70" s="156">
        <f t="shared" ca="1" si="190"/>
        <v>-35.583704474801273</v>
      </c>
      <c r="AX70" s="156">
        <f ca="1">(AX454-AX292)/(AX452-AX290)</f>
        <v>-46.166108917418562</v>
      </c>
      <c r="AY70" s="156"/>
      <c r="AZ70" s="156">
        <f t="shared" ref="AZ70:BF70" ca="1" si="191">(AZ454-AZ292)/(AZ452-AZ290)</f>
        <v>1.0011559658096301</v>
      </c>
      <c r="BA70" s="156">
        <f t="shared" ca="1" si="191"/>
        <v>1.0041523702284392</v>
      </c>
      <c r="BB70" s="156">
        <f t="shared" ca="1" si="191"/>
        <v>1.0085891039529491</v>
      </c>
      <c r="BC70" s="156">
        <f t="shared" ca="1" si="191"/>
        <v>1.0144197334132816</v>
      </c>
      <c r="BD70" s="156">
        <f t="shared" ca="1" si="191"/>
        <v>1.029988924970995</v>
      </c>
      <c r="BE70" s="156">
        <f t="shared" ca="1" si="191"/>
        <v>-17.327419948742314</v>
      </c>
      <c r="BF70" s="156">
        <f t="shared" ca="1" si="191"/>
        <v>-37.121607031192774</v>
      </c>
    </row>
    <row r="71" spans="1:58" x14ac:dyDescent="0.2">
      <c r="A71" s="119"/>
      <c r="B71" s="40" t="s">
        <v>224</v>
      </c>
      <c r="C71" s="20" t="s">
        <v>43</v>
      </c>
      <c r="D71" s="122">
        <f t="shared" ref="D71:J71" ca="1" si="192">-D76</f>
        <v>-0.47711638801013123</v>
      </c>
      <c r="E71" s="122">
        <f t="shared" ca="1" si="192"/>
        <v>0</v>
      </c>
      <c r="F71" s="122">
        <f t="shared" ca="1" si="192"/>
        <v>0</v>
      </c>
      <c r="G71" s="122">
        <f t="shared" ca="1" si="192"/>
        <v>0</v>
      </c>
      <c r="H71" s="122">
        <f t="shared" ca="1" si="192"/>
        <v>0.83941077480153581</v>
      </c>
      <c r="I71" s="122">
        <f t="shared" ca="1" si="192"/>
        <v>2.6147972675971687E-12</v>
      </c>
      <c r="J71" s="122">
        <f t="shared" ca="1" si="192"/>
        <v>-35.368011339146733</v>
      </c>
      <c r="K71" s="122"/>
      <c r="L71" s="122">
        <f t="shared" ref="L71:R71" ca="1" si="193">-L76</f>
        <v>-0.32657642892047534</v>
      </c>
      <c r="M71" s="122">
        <f t="shared" ca="1" si="193"/>
        <v>-0.211700499040262</v>
      </c>
      <c r="N71" s="122">
        <f t="shared" ca="1" si="193"/>
        <v>0</v>
      </c>
      <c r="O71" s="122">
        <f t="shared" ca="1" si="193"/>
        <v>0</v>
      </c>
      <c r="P71" s="122">
        <f t="shared" ca="1" si="193"/>
        <v>0</v>
      </c>
      <c r="Q71" s="122">
        <f t="shared" ca="1" si="193"/>
        <v>0</v>
      </c>
      <c r="R71" s="122">
        <f t="shared" ca="1" si="193"/>
        <v>0</v>
      </c>
      <c r="S71" s="122"/>
      <c r="T71" s="122">
        <f t="shared" ref="T71:Z71" ca="1" si="194">-T76</f>
        <v>-0.21577989260185859</v>
      </c>
      <c r="U71" s="122">
        <f t="shared" ca="1" si="194"/>
        <v>-1.90792197315659E-3</v>
      </c>
      <c r="V71" s="122">
        <f t="shared" ca="1" si="194"/>
        <v>-1.7053025658242404E-12</v>
      </c>
      <c r="W71" s="122">
        <f t="shared" ca="1" si="194"/>
        <v>0</v>
      </c>
      <c r="X71" s="122">
        <f t="shared" ca="1" si="194"/>
        <v>0</v>
      </c>
      <c r="Y71" s="122">
        <f t="shared" ca="1" si="194"/>
        <v>0</v>
      </c>
      <c r="Z71" s="122">
        <f t="shared" ca="1" si="194"/>
        <v>0</v>
      </c>
      <c r="AA71" s="122"/>
      <c r="AB71" s="122">
        <f t="shared" ref="AB71:AH71" ca="1" si="195">-AB76</f>
        <v>1.8137918604255674</v>
      </c>
      <c r="AC71" s="122">
        <f t="shared" ca="1" si="195"/>
        <v>-1.0542775225985679E-3</v>
      </c>
      <c r="AD71" s="122">
        <f t="shared" ca="1" si="195"/>
        <v>-0.55089042053555204</v>
      </c>
      <c r="AE71" s="122">
        <f t="shared" ca="1" si="195"/>
        <v>-1.9326762412674725E-12</v>
      </c>
      <c r="AF71" s="122">
        <f t="shared" ca="1" si="195"/>
        <v>1.2505552149377763E-12</v>
      </c>
      <c r="AG71" s="122">
        <f t="shared" ca="1" si="195"/>
        <v>3.8472229836088445E-3</v>
      </c>
      <c r="AH71" s="122">
        <f t="shared" ca="1" si="195"/>
        <v>0.16999979715797053</v>
      </c>
      <c r="AI71" s="122"/>
      <c r="AJ71" s="122">
        <f t="shared" ref="AJ71:AP71" ca="1" si="196">-AJ76</f>
        <v>3.7154043542316231</v>
      </c>
      <c r="AK71" s="122">
        <f t="shared" ca="1" si="196"/>
        <v>3.0965193150223058E-4</v>
      </c>
      <c r="AL71" s="122">
        <f t="shared" ca="1" si="196"/>
        <v>-0.14994939463690571</v>
      </c>
      <c r="AM71" s="122">
        <f t="shared" ca="1" si="196"/>
        <v>0.36165052614398974</v>
      </c>
      <c r="AN71" s="122">
        <f t="shared" ca="1" si="196"/>
        <v>-0.82647098406619079</v>
      </c>
      <c r="AO71" s="122">
        <f t="shared" ca="1" si="196"/>
        <v>-9.0416966531961407E-2</v>
      </c>
      <c r="AP71" s="122">
        <f t="shared" ca="1" si="196"/>
        <v>0.6586047895698357</v>
      </c>
      <c r="AQ71" s="122"/>
      <c r="AR71" s="122">
        <f t="shared" ref="AR71:AW71" ca="1" si="197">-AR76</f>
        <v>8.4444191773801549</v>
      </c>
      <c r="AS71" s="122">
        <f t="shared" ca="1" si="197"/>
        <v>1.4714788960645819E-3</v>
      </c>
      <c r="AT71" s="122">
        <f t="shared" ca="1" si="197"/>
        <v>-3.0865237476973562E-7</v>
      </c>
      <c r="AU71" s="122">
        <f t="shared" ca="1" si="197"/>
        <v>-0.23091212045835618</v>
      </c>
      <c r="AV71" s="122">
        <f t="shared" ca="1" si="197"/>
        <v>0.67481691467128258</v>
      </c>
      <c r="AW71" s="122">
        <f t="shared" ca="1" si="197"/>
        <v>0.61719427934792748</v>
      </c>
      <c r="AX71" s="122">
        <f ca="1">-AX76</f>
        <v>1.7216731502571747E-2</v>
      </c>
      <c r="AY71" s="122"/>
      <c r="AZ71" s="122">
        <f t="shared" ref="AZ71:BF71" ca="1" si="198">-AZ76</f>
        <v>42.112538388073631</v>
      </c>
      <c r="BA71" s="122">
        <f t="shared" ca="1" si="198"/>
        <v>-1.1195760505415819E-3</v>
      </c>
      <c r="BB71" s="122">
        <f t="shared" ca="1" si="198"/>
        <v>-4.8191486712312326E-7</v>
      </c>
      <c r="BC71" s="122">
        <f t="shared" ca="1" si="198"/>
        <v>-3.1263880373444408E-11</v>
      </c>
      <c r="BD71" s="122">
        <f t="shared" ca="1" si="198"/>
        <v>-0.9837317971888524</v>
      </c>
      <c r="BE71" s="122">
        <f t="shared" ca="1" si="198"/>
        <v>0.28016732763092023</v>
      </c>
      <c r="BF71" s="122">
        <f t="shared" ca="1" si="198"/>
        <v>0.29274182494270917</v>
      </c>
    </row>
    <row r="72" spans="1:58" x14ac:dyDescent="0.2">
      <c r="A72" s="119"/>
      <c r="B72" s="40" t="s">
        <v>346</v>
      </c>
      <c r="C72" s="20" t="s">
        <v>43</v>
      </c>
      <c r="D72" s="122">
        <f t="shared" ref="D72:J72" ca="1" si="199">D69-D71/D70</f>
        <v>794.47650249552953</v>
      </c>
      <c r="E72" s="122">
        <f t="shared" ca="1" si="199"/>
        <v>777.2724436807074</v>
      </c>
      <c r="F72" s="122">
        <f t="shared" ca="1" si="199"/>
        <v>761.2023325270402</v>
      </c>
      <c r="G72" s="122">
        <f t="shared" ca="1" si="199"/>
        <v>746.36207836194615</v>
      </c>
      <c r="H72" s="122">
        <f t="shared" ca="1" si="199"/>
        <v>720.83837265969191</v>
      </c>
      <c r="I72" s="122">
        <f t="shared" ca="1" si="199"/>
        <v>696.08828530212463</v>
      </c>
      <c r="J72" s="122">
        <f t="shared" ca="1" si="199"/>
        <v>674.58236360237959</v>
      </c>
      <c r="K72" s="122"/>
      <c r="L72" s="122">
        <f t="shared" ref="L72:R72" ca="1" si="200">L69-L71/L70</f>
        <v>795.32615934294347</v>
      </c>
      <c r="M72" s="122">
        <f t="shared" ca="1" si="200"/>
        <v>775.56321671915794</v>
      </c>
      <c r="N72" s="122">
        <f t="shared" ca="1" si="200"/>
        <v>756.48866510042239</v>
      </c>
      <c r="O72" s="122">
        <f t="shared" ca="1" si="200"/>
        <v>738.68969344801701</v>
      </c>
      <c r="P72" s="122">
        <f t="shared" ca="1" si="200"/>
        <v>708.31618076903487</v>
      </c>
      <c r="Q72" s="122">
        <f t="shared" ca="1" si="200"/>
        <v>684.12218773090603</v>
      </c>
      <c r="R72" s="122">
        <f t="shared" ca="1" si="200"/>
        <v>664.90312925908097</v>
      </c>
      <c r="S72" s="122"/>
      <c r="T72" s="122">
        <f t="shared" ref="T72:Z72" ca="1" si="201">T69-T71/T70</f>
        <v>797.21550639273039</v>
      </c>
      <c r="U72" s="122">
        <f t="shared" ca="1" si="201"/>
        <v>775.53171551286675</v>
      </c>
      <c r="V72" s="122">
        <f t="shared" ca="1" si="201"/>
        <v>753.87497766941044</v>
      </c>
      <c r="W72" s="122">
        <f t="shared" ca="1" si="201"/>
        <v>733.32469679589144</v>
      </c>
      <c r="X72" s="122">
        <f t="shared" ca="1" si="201"/>
        <v>698.30136954655109</v>
      </c>
      <c r="Y72" s="122">
        <f t="shared" ca="1" si="201"/>
        <v>670.54050055345442</v>
      </c>
      <c r="Z72" s="122">
        <f t="shared" ca="1" si="201"/>
        <v>648.38064261036448</v>
      </c>
      <c r="AA72" s="122"/>
      <c r="AB72" s="122">
        <f t="shared" ref="AB72:AH72" ca="1" si="202">AB69-AB71/AB70</f>
        <v>796.18848397210604</v>
      </c>
      <c r="AC72" s="122">
        <f t="shared" ca="1" si="202"/>
        <v>775.65555842004449</v>
      </c>
      <c r="AD72" s="122">
        <f t="shared" ca="1" si="202"/>
        <v>753.23893726513404</v>
      </c>
      <c r="AE72" s="122">
        <f t="shared" ca="1" si="202"/>
        <v>730.50883203061483</v>
      </c>
      <c r="AF72" s="122">
        <f t="shared" ca="1" si="202"/>
        <v>691.1659769932096</v>
      </c>
      <c r="AG72" s="122">
        <f t="shared" ca="1" si="202"/>
        <v>660.00013309030714</v>
      </c>
      <c r="AH72" s="122">
        <f t="shared" ca="1" si="202"/>
        <v>635.00537521721458</v>
      </c>
      <c r="AI72" s="122"/>
      <c r="AJ72" s="122">
        <f t="shared" ref="AJ72:AP72" ca="1" si="203">AJ69-AJ71/AJ70</f>
        <v>796.28921233008975</v>
      </c>
      <c r="AK72" s="122">
        <f t="shared" ca="1" si="203"/>
        <v>776.65361471829101</v>
      </c>
      <c r="AL72" s="122">
        <f t="shared" ca="1" si="203"/>
        <v>754.14865950984358</v>
      </c>
      <c r="AM72" s="122">
        <f t="shared" ca="1" si="203"/>
        <v>730.06899390181707</v>
      </c>
      <c r="AN72" s="122">
        <f t="shared" ca="1" si="203"/>
        <v>687.96738358102959</v>
      </c>
      <c r="AO72" s="122">
        <f t="shared" ca="1" si="203"/>
        <v>652.9974180348878</v>
      </c>
      <c r="AP72" s="122">
        <f t="shared" ca="1" si="203"/>
        <v>625.01623067572666</v>
      </c>
      <c r="AQ72" s="122"/>
      <c r="AR72" s="122">
        <f t="shared" ref="AR72:AX72" ca="1" si="204">AR69-AR71/AR70</f>
        <v>791.56593563554293</v>
      </c>
      <c r="AS72" s="122">
        <f t="shared" ca="1" si="204"/>
        <v>778.46074494998834</v>
      </c>
      <c r="AT72" s="122">
        <f t="shared" ca="1" si="204"/>
        <v>753.71625706426255</v>
      </c>
      <c r="AU72" s="122">
        <f t="shared" ca="1" si="204"/>
        <v>733.22760705445751</v>
      </c>
      <c r="AV72" s="122">
        <f t="shared" ca="1" si="204"/>
        <v>686.03474904074619</v>
      </c>
      <c r="AW72" s="122">
        <f t="shared" ca="1" si="204"/>
        <v>649.01734485738507</v>
      </c>
      <c r="AX72" s="122">
        <f t="shared" ca="1" si="204"/>
        <v>620.00037293009757</v>
      </c>
      <c r="AY72" s="122"/>
      <c r="AZ72" s="122">
        <f t="shared" ref="AZ72:BF72" ca="1" si="205">AZ69-AZ71/AZ70</f>
        <v>735.93608605826228</v>
      </c>
      <c r="BA72" s="122">
        <f t="shared" ca="1" si="205"/>
        <v>784.26780195882441</v>
      </c>
      <c r="BB72" s="122">
        <f t="shared" ca="1" si="205"/>
        <v>755.65546102242524</v>
      </c>
      <c r="BC72" s="122">
        <f t="shared" ca="1" si="205"/>
        <v>732.15298968646164</v>
      </c>
      <c r="BD72" s="122">
        <f t="shared" ca="1" si="205"/>
        <v>696.95508968430568</v>
      </c>
      <c r="BE72" s="122">
        <f t="shared" ca="1" si="205"/>
        <v>654.01616901584077</v>
      </c>
      <c r="BF72" s="122">
        <f t="shared" ca="1" si="205"/>
        <v>621.00788602240993</v>
      </c>
    </row>
    <row r="73" spans="1:58" x14ac:dyDescent="0.2">
      <c r="B73" s="6" t="s">
        <v>30</v>
      </c>
      <c r="C73" s="20" t="s">
        <v>43</v>
      </c>
      <c r="D73" s="123">
        <f t="shared" ref="D73:J73" ca="1" si="206">IF(D69-D76&gt;D31,D31,D69-D76)</f>
        <v>793.52288361198987</v>
      </c>
      <c r="E73" s="123">
        <f t="shared" ca="1" si="206"/>
        <v>777.2724436807074</v>
      </c>
      <c r="F73" s="123">
        <f t="shared" ca="1" si="206"/>
        <v>761.2023325270402</v>
      </c>
      <c r="G73" s="123">
        <f t="shared" ca="1" si="206"/>
        <v>746.36207836194615</v>
      </c>
      <c r="H73" s="123">
        <f t="shared" ca="1" si="206"/>
        <v>720.83941077480154</v>
      </c>
      <c r="I73" s="123">
        <f t="shared" ca="1" si="206"/>
        <v>696.08828530212975</v>
      </c>
      <c r="J73" s="123">
        <f t="shared" ca="1" si="206"/>
        <v>636.63198866085327</v>
      </c>
      <c r="K73" s="123"/>
      <c r="L73" s="123">
        <f t="shared" ref="L73:R73" ca="1" si="207">IF(L69-L76&gt;L31,L31,L69-L76)</f>
        <v>794.67342357107952</v>
      </c>
      <c r="M73" s="123">
        <f t="shared" ca="1" si="207"/>
        <v>775.78829950095974</v>
      </c>
      <c r="N73" s="123">
        <f t="shared" ca="1" si="207"/>
        <v>756.48866510042239</v>
      </c>
      <c r="O73" s="123">
        <f t="shared" ca="1" si="207"/>
        <v>738.68969344801701</v>
      </c>
      <c r="P73" s="123">
        <f t="shared" ca="1" si="207"/>
        <v>708.31618076903487</v>
      </c>
      <c r="Q73" s="123">
        <f t="shared" ca="1" si="207"/>
        <v>684.12218773090603</v>
      </c>
      <c r="R73" s="123">
        <f t="shared" ca="1" si="207"/>
        <v>664.90312925908097</v>
      </c>
      <c r="S73" s="123"/>
      <c r="T73" s="123">
        <f t="shared" ref="T73:Z73" ca="1" si="208">IF(T69-T76&gt;T31,T31,T69-T76)</f>
        <v>796.78422010739814</v>
      </c>
      <c r="U73" s="123">
        <f t="shared" ca="1" si="208"/>
        <v>775.52790770878835</v>
      </c>
      <c r="V73" s="123">
        <f t="shared" ca="1" si="208"/>
        <v>753.87497766940896</v>
      </c>
      <c r="W73" s="123">
        <f t="shared" ca="1" si="208"/>
        <v>733.32469679589144</v>
      </c>
      <c r="X73" s="123">
        <f t="shared" ca="1" si="208"/>
        <v>698.30136954655109</v>
      </c>
      <c r="Y73" s="123">
        <f t="shared" ca="1" si="208"/>
        <v>670.54050055345442</v>
      </c>
      <c r="Z73" s="123">
        <f t="shared" ca="1" si="208"/>
        <v>648.38064261036448</v>
      </c>
      <c r="AA73" s="123"/>
      <c r="AB73" s="123">
        <f t="shared" ref="AB73:AH73" ca="1" si="209">IF(AB69-AB76&gt;AB31,AB31,AB69-AB76)</f>
        <v>799.81379186042557</v>
      </c>
      <c r="AC73" s="123">
        <f t="shared" ca="1" si="209"/>
        <v>775.6534542858152</v>
      </c>
      <c r="AD73" s="123">
        <f t="shared" ca="1" si="209"/>
        <v>753.44910957946445</v>
      </c>
      <c r="AE73" s="123">
        <f t="shared" ca="1" si="209"/>
        <v>730.50883203061301</v>
      </c>
      <c r="AF73" s="123">
        <f t="shared" ca="1" si="209"/>
        <v>691.16597699321085</v>
      </c>
      <c r="AG73" s="123">
        <f t="shared" ca="1" si="209"/>
        <v>660.00384722298361</v>
      </c>
      <c r="AH73" s="123">
        <f t="shared" ca="1" si="209"/>
        <v>635.16999979715797</v>
      </c>
      <c r="AI73" s="123"/>
      <c r="AJ73" s="123">
        <f t="shared" ref="AJ73:AP73" ca="1" si="210">IF(AJ69-AJ76&gt;AJ31,AJ31,AJ69-AJ76)</f>
        <v>799.99999999999989</v>
      </c>
      <c r="AK73" s="123">
        <f t="shared" ca="1" si="210"/>
        <v>776.65423272944713</v>
      </c>
      <c r="AL73" s="123">
        <f t="shared" ca="1" si="210"/>
        <v>753.85005060536309</v>
      </c>
      <c r="AM73" s="123">
        <f t="shared" ca="1" si="210"/>
        <v>730.36165052614399</v>
      </c>
      <c r="AN73" s="123">
        <f t="shared" ca="1" si="210"/>
        <v>687.17352901593381</v>
      </c>
      <c r="AO73" s="123">
        <f t="shared" ca="1" si="210"/>
        <v>652.90958303346804</v>
      </c>
      <c r="AP73" s="123">
        <f t="shared" ca="1" si="210"/>
        <v>625.65860478956984</v>
      </c>
      <c r="AQ73" s="123"/>
      <c r="AR73" s="123">
        <f t="shared" ref="AR73:AW73" ca="1" si="211">IF(AR69-AR76&gt;AR31,AR31,AR69-AR76)</f>
        <v>799.99999999999989</v>
      </c>
      <c r="AS73" s="123">
        <f t="shared" ca="1" si="211"/>
        <v>778.46368178836883</v>
      </c>
      <c r="AT73" s="123">
        <f t="shared" ca="1" si="211"/>
        <v>753.71625644960147</v>
      </c>
      <c r="AU73" s="123">
        <f t="shared" ca="1" si="211"/>
        <v>732.76908787954164</v>
      </c>
      <c r="AV73" s="123">
        <f t="shared" ca="1" si="211"/>
        <v>686.67481691467128</v>
      </c>
      <c r="AW73" s="123">
        <f t="shared" ca="1" si="211"/>
        <v>649.61719427934793</v>
      </c>
      <c r="AX73" s="123">
        <f ca="1">IF(AX69-AX76&gt;AX31,AX31,AX69-AX76)</f>
        <v>620.01721673150257</v>
      </c>
      <c r="AY73" s="123"/>
      <c r="AZ73" s="123">
        <f t="shared" ref="AZ73:BF73" ca="1" si="212">IF(AZ69-AZ76&gt;AZ31,AZ31,AZ69-AZ76)</f>
        <v>799.99999999999989</v>
      </c>
      <c r="BA73" s="123">
        <f t="shared" ca="1" si="212"/>
        <v>784.26556743639344</v>
      </c>
      <c r="BB73" s="123">
        <f t="shared" ca="1" si="212"/>
        <v>755.65546006269949</v>
      </c>
      <c r="BC73" s="123">
        <f t="shared" ca="1" si="212"/>
        <v>732.15298968639956</v>
      </c>
      <c r="BD73" s="123">
        <f t="shared" ca="1" si="212"/>
        <v>695.01626820281115</v>
      </c>
      <c r="BE73" s="123">
        <f t="shared" ca="1" si="212"/>
        <v>654.28016732763092</v>
      </c>
      <c r="BF73" s="123">
        <f t="shared" ca="1" si="212"/>
        <v>621.29274182494271</v>
      </c>
    </row>
    <row r="74" spans="1:58" x14ac:dyDescent="0.2">
      <c r="B74" s="144" t="s">
        <v>24</v>
      </c>
      <c r="C74" s="144" t="s">
        <v>44</v>
      </c>
      <c r="D74" s="139">
        <v>100000</v>
      </c>
      <c r="E74" s="139">
        <v>100000</v>
      </c>
      <c r="F74" s="139">
        <v>100000</v>
      </c>
      <c r="G74" s="139">
        <v>100000</v>
      </c>
      <c r="H74" s="139">
        <v>100000</v>
      </c>
      <c r="I74" s="139">
        <v>100000</v>
      </c>
      <c r="J74" s="139">
        <v>100000</v>
      </c>
      <c r="K74" s="139"/>
      <c r="L74" s="139">
        <v>100000</v>
      </c>
      <c r="M74" s="139">
        <v>100000</v>
      </c>
      <c r="N74" s="139">
        <v>100000</v>
      </c>
      <c r="O74" s="139">
        <v>100000</v>
      </c>
      <c r="P74" s="139">
        <v>100000</v>
      </c>
      <c r="Q74" s="139">
        <v>100000</v>
      </c>
      <c r="R74" s="139">
        <v>100000</v>
      </c>
      <c r="S74" s="139"/>
      <c r="T74" s="139">
        <v>100000</v>
      </c>
      <c r="U74" s="139">
        <v>100000</v>
      </c>
      <c r="V74" s="139">
        <v>100000</v>
      </c>
      <c r="W74" s="139">
        <v>100000</v>
      </c>
      <c r="X74" s="139">
        <v>100000</v>
      </c>
      <c r="Y74" s="139">
        <v>100000</v>
      </c>
      <c r="Z74" s="139">
        <v>100000</v>
      </c>
      <c r="AA74" s="139"/>
      <c r="AB74" s="139">
        <v>100000</v>
      </c>
      <c r="AC74" s="139">
        <v>100000</v>
      </c>
      <c r="AD74" s="139">
        <v>100000</v>
      </c>
      <c r="AE74" s="139">
        <v>100000</v>
      </c>
      <c r="AF74" s="139">
        <v>100000</v>
      </c>
      <c r="AG74" s="139">
        <v>100000</v>
      </c>
      <c r="AH74" s="139">
        <v>100000</v>
      </c>
      <c r="AI74" s="139"/>
      <c r="AJ74" s="139">
        <v>100000</v>
      </c>
      <c r="AK74" s="139">
        <v>100000</v>
      </c>
      <c r="AL74" s="139">
        <v>100000</v>
      </c>
      <c r="AM74" s="139">
        <v>100000</v>
      </c>
      <c r="AN74" s="139">
        <v>100000</v>
      </c>
      <c r="AO74" s="139">
        <v>100000</v>
      </c>
      <c r="AP74" s="139">
        <v>100000</v>
      </c>
      <c r="AQ74" s="139"/>
      <c r="AR74" s="139">
        <v>100000</v>
      </c>
      <c r="AS74" s="139">
        <v>100000</v>
      </c>
      <c r="AT74" s="139">
        <v>100000</v>
      </c>
      <c r="AU74" s="139">
        <v>100000</v>
      </c>
      <c r="AV74" s="139">
        <v>100000</v>
      </c>
      <c r="AW74" s="139">
        <v>100000</v>
      </c>
      <c r="AX74" s="139">
        <v>100000</v>
      </c>
      <c r="AY74" s="139"/>
      <c r="AZ74" s="139">
        <v>100000</v>
      </c>
      <c r="BA74" s="139">
        <v>100000</v>
      </c>
      <c r="BB74" s="139">
        <v>100000</v>
      </c>
      <c r="BC74" s="139">
        <v>100000</v>
      </c>
      <c r="BD74" s="139">
        <v>100000</v>
      </c>
      <c r="BE74" s="139">
        <v>100000</v>
      </c>
      <c r="BF74" s="139">
        <v>100000</v>
      </c>
    </row>
    <row r="75" spans="1:58" x14ac:dyDescent="0.2">
      <c r="B75" s="6"/>
      <c r="C75" s="6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  <c r="AX75" s="103"/>
      <c r="AY75" s="103"/>
      <c r="AZ75" s="103"/>
      <c r="BA75" s="103"/>
      <c r="BB75" s="103"/>
      <c r="BC75" s="103"/>
      <c r="BD75" s="103"/>
      <c r="BE75" s="103"/>
      <c r="BF75" s="103"/>
    </row>
    <row r="76" spans="1:58" x14ac:dyDescent="0.2">
      <c r="B76" s="6" t="s">
        <v>316</v>
      </c>
      <c r="C76" s="20" t="s">
        <v>43</v>
      </c>
      <c r="D76" s="120">
        <f t="shared" ref="D76:J76" ca="1" si="213">D143-D31</f>
        <v>0.47711638801013123</v>
      </c>
      <c r="E76" s="120">
        <f t="shared" ca="1" si="213"/>
        <v>0</v>
      </c>
      <c r="F76" s="120">
        <f t="shared" ca="1" si="213"/>
        <v>0</v>
      </c>
      <c r="G76" s="120">
        <f t="shared" ca="1" si="213"/>
        <v>0</v>
      </c>
      <c r="H76" s="120">
        <f t="shared" ca="1" si="213"/>
        <v>-0.83941077480119475</v>
      </c>
      <c r="I76" s="120">
        <f t="shared" ca="1" si="213"/>
        <v>-2.6147972675971687E-12</v>
      </c>
      <c r="J76" s="120">
        <f t="shared" ca="1" si="213"/>
        <v>49.630955964235227</v>
      </c>
      <c r="K76" s="120"/>
      <c r="L76" s="120">
        <f t="shared" ref="L76:R76" ca="1" si="214">L143-L31</f>
        <v>0.32657642892047534</v>
      </c>
      <c r="M76" s="120">
        <f t="shared" ca="1" si="214"/>
        <v>0.21170049904037569</v>
      </c>
      <c r="N76" s="120">
        <f t="shared" ca="1" si="214"/>
        <v>0</v>
      </c>
      <c r="O76" s="120">
        <f t="shared" ca="1" si="214"/>
        <v>0</v>
      </c>
      <c r="P76" s="120">
        <f t="shared" ca="1" si="214"/>
        <v>0</v>
      </c>
      <c r="Q76" s="120">
        <f t="shared" ca="1" si="214"/>
        <v>0</v>
      </c>
      <c r="R76" s="120">
        <f t="shared" ca="1" si="214"/>
        <v>0</v>
      </c>
      <c r="S76" s="120"/>
      <c r="T76" s="120">
        <f t="shared" ref="T76:Z76" ca="1" si="215">T143-T31</f>
        <v>0.2157798926009491</v>
      </c>
      <c r="U76" s="120">
        <f t="shared" ca="1" si="215"/>
        <v>1.9038591888147494E-3</v>
      </c>
      <c r="V76" s="120">
        <f t="shared" ca="1" si="215"/>
        <v>-9.0949470177292824E-13</v>
      </c>
      <c r="W76" s="120">
        <f t="shared" ca="1" si="215"/>
        <v>0</v>
      </c>
      <c r="X76" s="120">
        <f t="shared" ca="1" si="215"/>
        <v>0</v>
      </c>
      <c r="Y76" s="120">
        <f t="shared" ca="1" si="215"/>
        <v>0</v>
      </c>
      <c r="Z76" s="120">
        <f t="shared" ca="1" si="215"/>
        <v>0</v>
      </c>
      <c r="AA76" s="120"/>
      <c r="AB76" s="120">
        <f t="shared" ref="AB76:AH76" ca="1" si="216">AB143-AB31</f>
        <v>-1.8137918604246579</v>
      </c>
      <c r="AC76" s="120">
        <f t="shared" ca="1" si="216"/>
        <v>1.0520423049911187E-3</v>
      </c>
      <c r="AD76" s="120">
        <f t="shared" ca="1" si="216"/>
        <v>0.55089042053305093</v>
      </c>
      <c r="AE76" s="120">
        <f t="shared" ca="1" si="216"/>
        <v>-1.7053025658242404E-12</v>
      </c>
      <c r="AF76" s="120">
        <f t="shared" ca="1" si="216"/>
        <v>1.4779288903810084E-12</v>
      </c>
      <c r="AG76" s="120">
        <f t="shared" ca="1" si="216"/>
        <v>-3.847222983267784E-3</v>
      </c>
      <c r="AH76" s="120">
        <f t="shared" ca="1" si="216"/>
        <v>-0.16999979715978952</v>
      </c>
      <c r="AI76" s="120"/>
      <c r="AJ76" s="120">
        <f t="shared" ref="AJ76:AP76" ca="1" si="217">AJ143-AJ31</f>
        <v>-3.7154043542316231</v>
      </c>
      <c r="AK76" s="120">
        <f t="shared" ca="1" si="217"/>
        <v>-3.0899807939022139E-4</v>
      </c>
      <c r="AL76" s="120">
        <f t="shared" ca="1" si="217"/>
        <v>0.14994939463690571</v>
      </c>
      <c r="AM76" s="120">
        <f t="shared" ca="1" si="217"/>
        <v>-0.36165052614398974</v>
      </c>
      <c r="AN76" s="120">
        <f t="shared" ca="1" si="217"/>
        <v>0.82647098406664554</v>
      </c>
      <c r="AO76" s="120">
        <f t="shared" ca="1" si="217"/>
        <v>9.0416966531961407E-2</v>
      </c>
      <c r="AP76" s="120">
        <f t="shared" ca="1" si="217"/>
        <v>-0.658604789571541</v>
      </c>
      <c r="AQ76" s="120"/>
      <c r="AR76" s="120">
        <f t="shared" ref="AR76:AW76" ca="1" si="218">AR143-AR31</f>
        <v>-8.4444191773801549</v>
      </c>
      <c r="AS76" s="120">
        <f t="shared" ca="1" si="218"/>
        <v>-1.4683832888522375E-3</v>
      </c>
      <c r="AT76" s="120">
        <f t="shared" ca="1" si="218"/>
        <v>3.0729665922990534E-7</v>
      </c>
      <c r="AU76" s="120">
        <f t="shared" ca="1" si="218"/>
        <v>0.23091212045835618</v>
      </c>
      <c r="AV76" s="120">
        <f t="shared" ca="1" si="218"/>
        <v>-0.67481691467173732</v>
      </c>
      <c r="AW76" s="120">
        <f t="shared" ca="1" si="218"/>
        <v>-0.61719427934747273</v>
      </c>
      <c r="AX76" s="120">
        <f ca="1">AX143-AX31</f>
        <v>-1.7216731502571747E-2</v>
      </c>
      <c r="AY76" s="120"/>
      <c r="AZ76" s="120">
        <f t="shared" ref="AZ76:BF76" ca="1" si="219">AZ143-AZ31</f>
        <v>-42.112538388073631</v>
      </c>
      <c r="BA76" s="120">
        <f t="shared" ca="1" si="219"/>
        <v>1.1172355574444737E-3</v>
      </c>
      <c r="BB76" s="120">
        <f t="shared" ca="1" si="219"/>
        <v>4.7980529416236095E-7</v>
      </c>
      <c r="BC76" s="120">
        <f t="shared" ca="1" si="219"/>
        <v>3.2628122426103801E-11</v>
      </c>
      <c r="BD76" s="120">
        <f t="shared" ca="1" si="219"/>
        <v>0.9837317971888524</v>
      </c>
      <c r="BE76" s="120">
        <f t="shared" ca="1" si="219"/>
        <v>-0.28016732763433083</v>
      </c>
      <c r="BF76" s="120">
        <f t="shared" ca="1" si="219"/>
        <v>-0.29274182493838907</v>
      </c>
    </row>
    <row r="77" spans="1:58" x14ac:dyDescent="0.2">
      <c r="B77" s="6" t="s">
        <v>273</v>
      </c>
      <c r="C77" s="20" t="s">
        <v>43</v>
      </c>
      <c r="D77" s="121">
        <f t="shared" ref="D77:J77" ca="1" si="220">D143-D94</f>
        <v>0.15849084299054539</v>
      </c>
      <c r="E77" s="121">
        <f t="shared" ca="1" si="220"/>
        <v>17.552891932173225</v>
      </c>
      <c r="F77" s="121">
        <f t="shared" ca="1" si="220"/>
        <v>34.04907776930213</v>
      </c>
      <c r="G77" s="121">
        <f t="shared" ca="1" si="220"/>
        <v>48.717883896894364</v>
      </c>
      <c r="H77" s="121">
        <f t="shared" ca="1" si="220"/>
        <v>72.39293527001837</v>
      </c>
      <c r="I77" s="121">
        <f t="shared" ca="1" si="220"/>
        <v>93.578619751395649</v>
      </c>
      <c r="J77" s="121">
        <f t="shared" ca="1" si="220"/>
        <v>162.39045107054369</v>
      </c>
      <c r="K77" s="121"/>
      <c r="L77" s="121">
        <f t="shared" ref="L77:R77" ca="1" si="221">L143-L94</f>
        <v>-5.150804459401229</v>
      </c>
      <c r="M77" s="121">
        <f t="shared" ca="1" si="221"/>
        <v>15.444716436656108</v>
      </c>
      <c r="N77" s="121">
        <f t="shared" ca="1" si="221"/>
        <v>35.742456376565769</v>
      </c>
      <c r="O77" s="121">
        <f t="shared" ca="1" si="221"/>
        <v>53.899885333947168</v>
      </c>
      <c r="P77" s="121">
        <f t="shared" ca="1" si="221"/>
        <v>83.482976920812234</v>
      </c>
      <c r="Q77" s="121">
        <f t="shared" ca="1" si="221"/>
        <v>105.18541469862259</v>
      </c>
      <c r="R77" s="121">
        <f t="shared" ca="1" si="221"/>
        <v>120.38684469747795</v>
      </c>
      <c r="S77" s="121"/>
      <c r="T77" s="121">
        <f t="shared" ref="T77:Z77" ca="1" si="222">T143-T94</f>
        <v>-12.502572930882593</v>
      </c>
      <c r="U77" s="121">
        <f t="shared" ca="1" si="222"/>
        <v>11.015460146290138</v>
      </c>
      <c r="V77" s="121">
        <f t="shared" ca="1" si="222"/>
        <v>34.22873234100382</v>
      </c>
      <c r="W77" s="121">
        <f t="shared" ca="1" si="222"/>
        <v>55.666504057520228</v>
      </c>
      <c r="X77" s="121">
        <f t="shared" ca="1" si="222"/>
        <v>90.903926602251317</v>
      </c>
      <c r="Y77" s="121">
        <f t="shared" ca="1" si="222"/>
        <v>117.22976642731464</v>
      </c>
      <c r="Z77" s="121">
        <f t="shared" ca="1" si="222"/>
        <v>136.54659087427888</v>
      </c>
      <c r="AA77" s="121"/>
      <c r="AB77" s="121">
        <f t="shared" ref="AB77:AH77" ca="1" si="223">AB143-AB94</f>
        <v>-21.863310381635074</v>
      </c>
      <c r="AC77" s="121">
        <f t="shared" ca="1" si="223"/>
        <v>5.1355807525790169</v>
      </c>
      <c r="AD77" s="121">
        <f t="shared" ca="1" si="223"/>
        <v>29.422913117837652</v>
      </c>
      <c r="AE77" s="121">
        <f t="shared" ca="1" si="223"/>
        <v>53.776324947113608</v>
      </c>
      <c r="AF77" s="121">
        <f t="shared" ca="1" si="223"/>
        <v>94.298895606336714</v>
      </c>
      <c r="AG77" s="121">
        <f t="shared" ca="1" si="223"/>
        <v>124.98559330760679</v>
      </c>
      <c r="AH77" s="121">
        <f t="shared" ca="1" si="223"/>
        <v>148.01056857304786</v>
      </c>
      <c r="AI77" s="121"/>
      <c r="AJ77" s="121">
        <f t="shared" ref="AJ77:AP77" ca="1" si="224">AJ143-AJ94</f>
        <v>-33.177388134366652</v>
      </c>
      <c r="AK77" s="121">
        <f t="shared" ca="1" si="224"/>
        <v>-2.6978764577174843</v>
      </c>
      <c r="AL77" s="121">
        <f t="shared" ca="1" si="224"/>
        <v>22.698665498654236</v>
      </c>
      <c r="AM77" s="121">
        <f t="shared" ca="1" si="224"/>
        <v>48.112099647797663</v>
      </c>
      <c r="AN77" s="121">
        <f t="shared" ca="1" si="224"/>
        <v>93.435024504378475</v>
      </c>
      <c r="AO77" s="121">
        <f t="shared" ca="1" si="224"/>
        <v>128.10519935764864</v>
      </c>
      <c r="AP77" s="121">
        <f t="shared" ca="1" si="224"/>
        <v>154.46532324232624</v>
      </c>
      <c r="AQ77" s="121"/>
      <c r="AR77" s="121">
        <f t="shared" ref="AR77:AW77" ca="1" si="225">AR143-AR94</f>
        <v>-46.418488824971064</v>
      </c>
      <c r="AS77" s="121">
        <f t="shared" ca="1" si="225"/>
        <v>-12.41534141574698</v>
      </c>
      <c r="AT77" s="121">
        <f t="shared" ca="1" si="225"/>
        <v>15.446466887832116</v>
      </c>
      <c r="AU77" s="121">
        <f t="shared" ca="1" si="225"/>
        <v>38.817232231956496</v>
      </c>
      <c r="AV77" s="121">
        <f t="shared" ca="1" si="225"/>
        <v>87.965437044386931</v>
      </c>
      <c r="AW77" s="121">
        <f t="shared" ca="1" si="225"/>
        <v>126.28013583038819</v>
      </c>
      <c r="AX77" s="121">
        <f ca="1">AX143-AX94</f>
        <v>155.80504815113113</v>
      </c>
      <c r="AY77" s="121"/>
      <c r="AZ77" s="121">
        <f t="shared" ref="AZ77:BF77" ca="1" si="226">AZ143-AZ94</f>
        <v>-78.574688881592238</v>
      </c>
      <c r="BA77" s="121">
        <f t="shared" ca="1" si="226"/>
        <v>-37.24834990708041</v>
      </c>
      <c r="BB77" s="121">
        <f t="shared" ca="1" si="226"/>
        <v>-4.4824658156042005</v>
      </c>
      <c r="BC77" s="121">
        <f t="shared" ca="1" si="226"/>
        <v>22.42151842114572</v>
      </c>
      <c r="BD77" s="121">
        <f t="shared" ca="1" si="226"/>
        <v>64.570895557197673</v>
      </c>
      <c r="BE77" s="121">
        <f t="shared" ca="1" si="226"/>
        <v>108.16987162093722</v>
      </c>
      <c r="BF77" s="121">
        <f t="shared" ca="1" si="226"/>
        <v>142.5722839782245</v>
      </c>
    </row>
    <row r="78" spans="1:58" x14ac:dyDescent="0.2">
      <c r="B78" s="6" t="s">
        <v>278</v>
      </c>
      <c r="C78" s="6" t="s">
        <v>274</v>
      </c>
      <c r="D78" s="97">
        <f t="shared" ref="D78:J78" ca="1" si="227">D68*D19/1000*D77</f>
        <v>1.0585029656526053E-2</v>
      </c>
      <c r="E78" s="97">
        <f t="shared" ca="1" si="227"/>
        <v>2.2138646197106358</v>
      </c>
      <c r="F78" s="97">
        <f t="shared" ca="1" si="227"/>
        <v>6.2732491844283427</v>
      </c>
      <c r="G78" s="97">
        <f t="shared" ca="1" si="227"/>
        <v>11.750328547256231</v>
      </c>
      <c r="H78" s="97">
        <f t="shared" ca="1" si="227"/>
        <v>25.672387309013981</v>
      </c>
      <c r="I78" s="97">
        <f t="shared" ca="1" si="227"/>
        <v>43.866750449991059</v>
      </c>
      <c r="J78" s="97">
        <f t="shared" ca="1" si="227"/>
        <v>95.041706686647146</v>
      </c>
      <c r="K78" s="97"/>
      <c r="L78" s="97">
        <f t="shared" ref="L78:R78" ca="1" si="228">L68*L19/1000*L77</f>
        <v>-0.34058390580134623</v>
      </c>
      <c r="M78" s="97">
        <f t="shared" ca="1" si="228"/>
        <v>1.9255250153230443</v>
      </c>
      <c r="N78" s="97">
        <f t="shared" ca="1" si="228"/>
        <v>6.5789016698564398</v>
      </c>
      <c r="O78" s="97">
        <f t="shared" ca="1" si="228"/>
        <v>13.036377329374224</v>
      </c>
      <c r="P78" s="97">
        <f t="shared" ca="1" si="228"/>
        <v>29.722605091810088</v>
      </c>
      <c r="Q78" s="97">
        <f t="shared" ca="1" si="228"/>
        <v>49.452695298186939</v>
      </c>
      <c r="R78" s="97">
        <f t="shared" ca="1" si="228"/>
        <v>70.38621896231561</v>
      </c>
      <c r="S78" s="97"/>
      <c r="T78" s="97">
        <f t="shared" ref="T78:Z78" ca="1" si="229">T68*T19/1000*T77</f>
        <v>-0.81800680428397443</v>
      </c>
      <c r="U78" s="97">
        <f t="shared" ca="1" si="229"/>
        <v>1.3588086915891231</v>
      </c>
      <c r="V78" s="97">
        <f t="shared" ca="1" si="229"/>
        <v>6.2638967738784679</v>
      </c>
      <c r="W78" s="97">
        <f t="shared" ca="1" si="229"/>
        <v>13.46095132082919</v>
      </c>
      <c r="X78" s="97">
        <f t="shared" ca="1" si="229"/>
        <v>32.458828981217117</v>
      </c>
      <c r="Y78" s="97">
        <f t="shared" ca="1" si="229"/>
        <v>55.29349885885933</v>
      </c>
      <c r="Z78" s="97">
        <f t="shared" ca="1" si="229"/>
        <v>80.078331468454664</v>
      </c>
      <c r="AA78" s="97"/>
      <c r="AB78" s="97">
        <f t="shared" ref="AB78:AH78" ca="1" si="230">AB68*AB19/1000*AB77</f>
        <v>-1.4145852695649943</v>
      </c>
      <c r="AC78" s="97">
        <f t="shared" ca="1" si="230"/>
        <v>0.63041420629494127</v>
      </c>
      <c r="AD78" s="97">
        <f t="shared" ca="1" si="230"/>
        <v>5.3354121538296653</v>
      </c>
      <c r="AE78" s="97">
        <f t="shared" ca="1" si="230"/>
        <v>12.956083519439332</v>
      </c>
      <c r="AF78" s="97">
        <f t="shared" ca="1" si="230"/>
        <v>33.715947126415784</v>
      </c>
      <c r="AG78" s="97">
        <f t="shared" ca="1" si="230"/>
        <v>59.096301678714511</v>
      </c>
      <c r="AH78" s="97">
        <f t="shared" ca="1" si="230"/>
        <v>87.028776455872361</v>
      </c>
      <c r="AI78" s="97"/>
      <c r="AJ78" s="97">
        <f t="shared" ref="AJ78:AP78" ca="1" si="231">AJ68*AJ19/1000*AJ77</f>
        <v>-2.1221847663580644</v>
      </c>
      <c r="AK78" s="97">
        <f t="shared" ca="1" si="231"/>
        <v>-0.32947614728820845</v>
      </c>
      <c r="AL78" s="97">
        <f t="shared" ca="1" si="231"/>
        <v>4.0861388747439431</v>
      </c>
      <c r="AM78" s="97">
        <f t="shared" ca="1" si="231"/>
        <v>11.515417949155013</v>
      </c>
      <c r="AN78" s="97">
        <f t="shared" ca="1" si="231"/>
        <v>33.382017841767833</v>
      </c>
      <c r="AO78" s="97">
        <f t="shared" ca="1" si="231"/>
        <v>60.648362460969395</v>
      </c>
      <c r="AP78" s="97">
        <f t="shared" ca="1" si="231"/>
        <v>90.994935504885461</v>
      </c>
      <c r="AQ78" s="97"/>
      <c r="AR78" s="97">
        <f t="shared" ref="AR78:AX78" ca="1" si="232">AR68*AR19/1000*AR77</f>
        <v>-2.9336244481717477</v>
      </c>
      <c r="AS78" s="97">
        <f t="shared" ca="1" si="232"/>
        <v>-1.5081276867606148</v>
      </c>
      <c r="AT78" s="97">
        <f t="shared" ca="1" si="232"/>
        <v>2.7719085178923466</v>
      </c>
      <c r="AU78" s="97">
        <f t="shared" ca="1" si="232"/>
        <v>9.2137582008339294</v>
      </c>
      <c r="AV78" s="97">
        <f t="shared" ca="1" si="232"/>
        <v>31.331353742440125</v>
      </c>
      <c r="AW78" s="97">
        <f t="shared" ca="1" si="232"/>
        <v>59.765717444752909</v>
      </c>
      <c r="AX78" s="97">
        <f t="shared" ca="1" si="232"/>
        <v>91.86053681361787</v>
      </c>
      <c r="AY78" s="97"/>
      <c r="AZ78" s="97">
        <f t="shared" ref="AZ78:BF78" ca="1" si="233">AZ68*AZ19/1000*AZ77</f>
        <v>-4.8234593085051474</v>
      </c>
      <c r="BA78" s="97">
        <f t="shared" ca="1" si="233"/>
        <v>-4.474716051625486</v>
      </c>
      <c r="BB78" s="97">
        <f t="shared" ca="1" si="233"/>
        <v>-0.79897647556276152</v>
      </c>
      <c r="BC78" s="97">
        <f t="shared" ca="1" si="233"/>
        <v>5.2974544855217038</v>
      </c>
      <c r="BD78" s="97">
        <f t="shared" ca="1" si="233"/>
        <v>22.747807083228629</v>
      </c>
      <c r="BE78" s="97">
        <f t="shared" ca="1" si="233"/>
        <v>50.909759940240974</v>
      </c>
      <c r="BF78" s="97">
        <f t="shared" ca="1" si="233"/>
        <v>83.854149647300034</v>
      </c>
    </row>
    <row r="79" spans="1:58" x14ac:dyDescent="0.2">
      <c r="B79" s="6" t="s">
        <v>279</v>
      </c>
      <c r="C79" s="6" t="s">
        <v>274</v>
      </c>
      <c r="D79" s="97">
        <f t="shared" ref="D79:J79" ca="1" si="234">D68*(D36*D124-D37*D92)/1000</f>
        <v>1.0801438733414227E-2</v>
      </c>
      <c r="E79" s="97">
        <f t="shared" ca="1" si="234"/>
        <v>2.215464682526604</v>
      </c>
      <c r="F79" s="97">
        <f t="shared" ca="1" si="234"/>
        <v>6.2789035762068526</v>
      </c>
      <c r="G79" s="97">
        <f t="shared" ca="1" si="234"/>
        <v>11.764857892385923</v>
      </c>
      <c r="H79" s="97">
        <f t="shared" ca="1" si="234"/>
        <v>25.732565418469086</v>
      </c>
      <c r="I79" s="97">
        <f t="shared" ca="1" si="234"/>
        <v>44.040872521415416</v>
      </c>
      <c r="J79" s="97">
        <f t="shared" ca="1" si="234"/>
        <v>95.445021375255095</v>
      </c>
      <c r="K79" s="97"/>
      <c r="L79" s="97">
        <f t="shared" ref="L79:R79" ca="1" si="235">L68*(L36*L124-L37*L92)/1000</f>
        <v>-0.34027788598566877</v>
      </c>
      <c r="M79" s="97">
        <f t="shared" ca="1" si="235"/>
        <v>1.9276720883234832</v>
      </c>
      <c r="N79" s="97">
        <f t="shared" ca="1" si="235"/>
        <v>6.5863190006694197</v>
      </c>
      <c r="O79" s="97">
        <f t="shared" ca="1" si="235"/>
        <v>13.054646088127432</v>
      </c>
      <c r="P79" s="97">
        <f t="shared" ca="1" si="235"/>
        <v>29.791845630755176</v>
      </c>
      <c r="Q79" s="97">
        <f t="shared" ca="1" si="235"/>
        <v>49.640244557390766</v>
      </c>
      <c r="R79" s="97">
        <f t="shared" ca="1" si="235"/>
        <v>70.801271062484361</v>
      </c>
      <c r="S79" s="97"/>
      <c r="T79" s="97">
        <f t="shared" ref="T79:Z79" ca="1" si="236">T68*(T36*T124-T37*T92)/1000</f>
        <v>-0.81760869455851903</v>
      </c>
      <c r="U79" s="97">
        <f t="shared" ca="1" si="236"/>
        <v>1.3615197665995926</v>
      </c>
      <c r="V79" s="97">
        <f t="shared" ca="1" si="236"/>
        <v>6.2730621819847592</v>
      </c>
      <c r="W79" s="97">
        <f t="shared" ca="1" si="236"/>
        <v>13.483056208048829</v>
      </c>
      <c r="X79" s="97">
        <f t="shared" ca="1" si="236"/>
        <v>32.537476868504037</v>
      </c>
      <c r="Y79" s="97">
        <f t="shared" ca="1" si="236"/>
        <v>55.493758262005478</v>
      </c>
      <c r="Z79" s="97">
        <f t="shared" ca="1" si="236"/>
        <v>80.498638380724373</v>
      </c>
      <c r="AA79" s="97"/>
      <c r="AB79" s="97">
        <f t="shared" ref="AB79:AH79" ca="1" si="237">AB68*(AB36*AB124-AB37*AB92)/1000</f>
        <v>-1.4141002364543416</v>
      </c>
      <c r="AC79" s="97">
        <f t="shared" ca="1" si="237"/>
        <v>0.63372062527641371</v>
      </c>
      <c r="AD79" s="97">
        <f t="shared" ca="1" si="237"/>
        <v>5.3461985597531356</v>
      </c>
      <c r="AE79" s="97">
        <f t="shared" ca="1" si="237"/>
        <v>12.981767132389194</v>
      </c>
      <c r="AF79" s="97">
        <f t="shared" ca="1" si="237"/>
        <v>33.803644799245063</v>
      </c>
      <c r="AG79" s="97">
        <f t="shared" ca="1" si="237"/>
        <v>59.308976984232324</v>
      </c>
      <c r="AH79" s="97">
        <f t="shared" ca="1" si="237"/>
        <v>87.455124764835446</v>
      </c>
      <c r="AI79" s="97"/>
      <c r="AJ79" s="97">
        <f t="shared" ref="AJ79:AP79" ca="1" si="238">AJ68*(AJ36*AJ124-AJ37*AJ92)/1000</f>
        <v>-2.1216215583421847</v>
      </c>
      <c r="AK79" s="97">
        <f t="shared" ca="1" si="238"/>
        <v>-0.32561606743530386</v>
      </c>
      <c r="AL79" s="97">
        <f t="shared" ca="1" si="238"/>
        <v>4.0984270376422494</v>
      </c>
      <c r="AM79" s="97">
        <f t="shared" ca="1" si="238"/>
        <v>11.54417975496504</v>
      </c>
      <c r="AN79" s="97">
        <f t="shared" ca="1" si="238"/>
        <v>33.477870141180361</v>
      </c>
      <c r="AO79" s="97">
        <f t="shared" ca="1" si="238"/>
        <v>60.871970825726422</v>
      </c>
      <c r="AP79" s="97">
        <f t="shared" ca="1" si="238"/>
        <v>91.425945002907739</v>
      </c>
      <c r="AQ79" s="97"/>
      <c r="AR79" s="97">
        <f t="shared" ref="AR79:AW79" ca="1" si="239">AR68*(AR36*AR124-AR37*AR92)/1000</f>
        <v>-2.9329992108420004</v>
      </c>
      <c r="AS79" s="97">
        <f t="shared" ca="1" si="239"/>
        <v>-1.503781327807616</v>
      </c>
      <c r="AT79" s="97">
        <f t="shared" ca="1" si="239"/>
        <v>2.7856137988160028</v>
      </c>
      <c r="AU79" s="97">
        <f t="shared" ca="1" si="239"/>
        <v>9.2451048161152887</v>
      </c>
      <c r="AV79" s="97">
        <f t="shared" ca="1" si="239"/>
        <v>31.433225937185501</v>
      </c>
      <c r="AW79" s="97">
        <f t="shared" ca="1" si="239"/>
        <v>59.997356286109266</v>
      </c>
      <c r="AX79" s="97">
        <f ca="1">AX68*(AX36*AX124-AX37*AX92)/1000</f>
        <v>92.295523974195703</v>
      </c>
      <c r="AY79" s="97"/>
      <c r="AZ79" s="97">
        <f t="shared" ref="AZ79:BF79" ca="1" si="240">AZ68*(AZ36*AZ124-AZ37*AZ92)/1000</f>
        <v>-4.8228003934696266</v>
      </c>
      <c r="BA79" s="97">
        <f t="shared" ca="1" si="240"/>
        <v>-4.4696620368185789</v>
      </c>
      <c r="BB79" s="97">
        <f t="shared" ca="1" si="240"/>
        <v>-0.78325677016462247</v>
      </c>
      <c r="BC79" s="97">
        <f t="shared" ca="1" si="240"/>
        <v>5.3326750355933843</v>
      </c>
      <c r="BD79" s="97">
        <f t="shared" ca="1" si="240"/>
        <v>22.8581637000133</v>
      </c>
      <c r="BE79" s="97">
        <f t="shared" ca="1" si="240"/>
        <v>51.150750570055557</v>
      </c>
      <c r="BF79" s="97">
        <f t="shared" ca="1" si="240"/>
        <v>84.287265457543469</v>
      </c>
    </row>
    <row r="80" spans="1:58" x14ac:dyDescent="0.2"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</row>
    <row r="81" spans="1:58" x14ac:dyDescent="0.2"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</row>
    <row r="82" spans="1:58" x14ac:dyDescent="0.2">
      <c r="A82" s="151" t="s">
        <v>251</v>
      </c>
      <c r="B82" s="3" t="s">
        <v>137</v>
      </c>
      <c r="C82" s="3" t="s">
        <v>45</v>
      </c>
      <c r="D82" s="98">
        <f t="shared" ref="D82:J82" si="241">D74/D17/D69</f>
        <v>0.43791580105309985</v>
      </c>
      <c r="E82" s="98">
        <f t="shared" ca="1" si="241"/>
        <v>0.44734011717903344</v>
      </c>
      <c r="F82" s="98">
        <f t="shared" ca="1" si="241"/>
        <v>0.45678413107570154</v>
      </c>
      <c r="G82" s="98">
        <f t="shared" ca="1" si="241"/>
        <v>0.46586657617878419</v>
      </c>
      <c r="H82" s="98">
        <f t="shared" si="241"/>
        <v>0.48292381393911293</v>
      </c>
      <c r="I82" s="98">
        <f t="shared" ca="1" si="241"/>
        <v>0.49951299767276625</v>
      </c>
      <c r="J82" s="98">
        <f t="shared" si="241"/>
        <v>0.51741837207762098</v>
      </c>
      <c r="K82" s="98"/>
      <c r="L82" s="98">
        <f t="shared" ref="L82:R82" si="242">L74/L17/L69</f>
        <v>0.43736496356749849</v>
      </c>
      <c r="M82" s="98">
        <f t="shared" si="242"/>
        <v>0.44807364179917691</v>
      </c>
      <c r="N82" s="98">
        <f t="shared" ca="1" si="242"/>
        <v>0.45963034487767784</v>
      </c>
      <c r="O82" s="98">
        <f t="shared" ca="1" si="242"/>
        <v>0.47070528954202873</v>
      </c>
      <c r="P82" s="98">
        <f t="shared" ca="1" si="242"/>
        <v>0.49088974031152299</v>
      </c>
      <c r="Q82" s="98">
        <f t="shared" ca="1" si="242"/>
        <v>0.50825006449422205</v>
      </c>
      <c r="R82" s="98">
        <f t="shared" ca="1" si="242"/>
        <v>0.52294105823147241</v>
      </c>
      <c r="S82" s="98"/>
      <c r="T82" s="98">
        <f t="shared" ref="T82:Z82" si="243">T74/T17/T69</f>
        <v>0.43626743542805685</v>
      </c>
      <c r="U82" s="98">
        <f t="shared" ca="1" si="243"/>
        <v>0.4483452976638459</v>
      </c>
      <c r="V82" s="98">
        <f t="shared" ca="1" si="243"/>
        <v>0.46122388504136952</v>
      </c>
      <c r="W82" s="98">
        <f t="shared" ca="1" si="243"/>
        <v>0.47414896505652415</v>
      </c>
      <c r="X82" s="98">
        <f t="shared" ca="1" si="243"/>
        <v>0.49792992137756664</v>
      </c>
      <c r="Y82" s="98">
        <f t="shared" ca="1" si="243"/>
        <v>0.5185445856725589</v>
      </c>
      <c r="Z82" s="98">
        <f t="shared" ca="1" si="243"/>
        <v>0.53626700611589662</v>
      </c>
      <c r="AA82" s="98"/>
      <c r="AB82" s="98">
        <f t="shared" ref="AB82:AH82" si="244">AB74/AB17/AB69</f>
        <v>0.4357207343811545</v>
      </c>
      <c r="AC82" s="98">
        <f t="shared" ca="1" si="244"/>
        <v>0.44827322241725698</v>
      </c>
      <c r="AD82" s="98">
        <f t="shared" si="244"/>
        <v>0.46114740853602293</v>
      </c>
      <c r="AE82" s="98">
        <f t="shared" ca="1" si="244"/>
        <v>0.47597664913870513</v>
      </c>
      <c r="AF82" s="98">
        <f t="shared" ca="1" si="244"/>
        <v>0.50307040220467525</v>
      </c>
      <c r="AG82" s="98">
        <f t="shared" si="244"/>
        <v>0.52682597884266857</v>
      </c>
      <c r="AH82" s="98">
        <f t="shared" si="244"/>
        <v>0.54756715911206499</v>
      </c>
      <c r="AI82" s="98"/>
      <c r="AJ82" s="98">
        <f t="shared" ref="AJ82:AP82" si="245">AJ74/AJ17/AJ69</f>
        <v>0.43463143254520165</v>
      </c>
      <c r="AK82" s="98">
        <f t="shared" ca="1" si="245"/>
        <v>0.44769637505772031</v>
      </c>
      <c r="AL82" s="98">
        <f t="shared" si="245"/>
        <v>0.46114740853602293</v>
      </c>
      <c r="AM82" s="98">
        <f t="shared" si="245"/>
        <v>0.47630841922761824</v>
      </c>
      <c r="AN82" s="98">
        <f t="shared" si="245"/>
        <v>0.50538538668046695</v>
      </c>
      <c r="AO82" s="98">
        <f t="shared" si="245"/>
        <v>0.53247342425139554</v>
      </c>
      <c r="AP82" s="98">
        <f t="shared" si="245"/>
        <v>0.55632823365785811</v>
      </c>
      <c r="AQ82" s="98"/>
      <c r="AR82" s="98">
        <f t="shared" ref="AR82:AW82" si="246">AR74/AR17/AR69</f>
        <v>0.43463143254520165</v>
      </c>
      <c r="AS82" s="98">
        <f t="shared" ca="1" si="246"/>
        <v>0.4466564226642849</v>
      </c>
      <c r="AT82" s="98">
        <f t="shared" ca="1" si="246"/>
        <v>0.4613210116120447</v>
      </c>
      <c r="AU82" s="98">
        <f t="shared" si="246"/>
        <v>0.4743589986850768</v>
      </c>
      <c r="AV82" s="98">
        <f t="shared" si="246"/>
        <v>0.50685881346379202</v>
      </c>
      <c r="AW82" s="98">
        <f t="shared" si="246"/>
        <v>0.53575523272135794</v>
      </c>
      <c r="AX82" s="98">
        <f>AX74/AX17/AX69</f>
        <v>0.56081475167122785</v>
      </c>
      <c r="AY82" s="98"/>
      <c r="AZ82" s="98">
        <f t="shared" ref="AZ82:BF82" si="247">AZ74/AZ17/AZ69</f>
        <v>0.44692178153748241</v>
      </c>
      <c r="BA82" s="98">
        <f t="shared" ca="1" si="247"/>
        <v>0.44335065073424984</v>
      </c>
      <c r="BB82" s="98">
        <f t="shared" ca="1" si="247"/>
        <v>0.46013714475849088</v>
      </c>
      <c r="BC82" s="98">
        <f t="shared" ca="1" si="247"/>
        <v>0.47490777328530437</v>
      </c>
      <c r="BD82" s="98">
        <f t="shared" si="247"/>
        <v>0.49957635924735816</v>
      </c>
      <c r="BE82" s="98">
        <f t="shared" si="247"/>
        <v>0.53165924470361059</v>
      </c>
      <c r="BF82" s="98">
        <f t="shared" si="247"/>
        <v>0.55991166833520334</v>
      </c>
    </row>
    <row r="83" spans="1:58" x14ac:dyDescent="0.2">
      <c r="B83" s="33" t="s">
        <v>71</v>
      </c>
      <c r="C83" s="3" t="s">
        <v>47</v>
      </c>
      <c r="D83" s="81">
        <f t="shared" ref="D83:J83" si="248">SQRT(D69*D18*D17)</f>
        <v>549.02441475766818</v>
      </c>
      <c r="E83" s="81">
        <f t="shared" ca="1" si="248"/>
        <v>543.21035735651651</v>
      </c>
      <c r="F83" s="81">
        <f t="shared" ca="1" si="248"/>
        <v>537.56559032540883</v>
      </c>
      <c r="G83" s="81">
        <f t="shared" ca="1" si="248"/>
        <v>532.29966046645416</v>
      </c>
      <c r="H83" s="81">
        <f t="shared" si="248"/>
        <v>522.81453690577507</v>
      </c>
      <c r="I83" s="81">
        <f t="shared" ca="1" si="248"/>
        <v>514.05971241268958</v>
      </c>
      <c r="J83" s="81">
        <f t="shared" si="248"/>
        <v>505.08682817907663</v>
      </c>
      <c r="K83" s="81"/>
      <c r="L83" s="81">
        <f t="shared" ref="L83:R83" si="249">SQRT(L69*L18*L17)</f>
        <v>549.37003922674933</v>
      </c>
      <c r="M83" s="81">
        <f t="shared" si="249"/>
        <v>542.76554054213875</v>
      </c>
      <c r="N83" s="81">
        <f t="shared" ca="1" si="249"/>
        <v>535.89859573374849</v>
      </c>
      <c r="O83" s="81">
        <f t="shared" ca="1" si="249"/>
        <v>529.5566501358071</v>
      </c>
      <c r="P83" s="81">
        <f t="shared" ca="1" si="249"/>
        <v>518.55519314505977</v>
      </c>
      <c r="Q83" s="81">
        <f t="shared" ca="1" si="249"/>
        <v>509.62208976128511</v>
      </c>
      <c r="R83" s="81">
        <f t="shared" ca="1" si="249"/>
        <v>502.41268372413077</v>
      </c>
      <c r="S83" s="81"/>
      <c r="T83" s="81">
        <f t="shared" ref="T83:Z83" si="250">SQRT(T69*T18*T17)</f>
        <v>550.06063665745069</v>
      </c>
      <c r="U83" s="81">
        <f t="shared" ca="1" si="250"/>
        <v>542.60108271872923</v>
      </c>
      <c r="V83" s="81">
        <f t="shared" ca="1" si="250"/>
        <v>534.97202312139063</v>
      </c>
      <c r="W83" s="81">
        <f t="shared" ca="1" si="250"/>
        <v>527.63009892728633</v>
      </c>
      <c r="X83" s="81">
        <f t="shared" ca="1" si="250"/>
        <v>514.8762429202734</v>
      </c>
      <c r="Y83" s="81">
        <f t="shared" ca="1" si="250"/>
        <v>504.53803752156193</v>
      </c>
      <c r="Z83" s="81">
        <f t="shared" ca="1" si="250"/>
        <v>496.13107150778001</v>
      </c>
      <c r="AA83" s="81"/>
      <c r="AB83" s="81">
        <f t="shared" ref="AB83:AH83" si="251">SQRT(AB69*AB18*AB17)</f>
        <v>550.40561043652167</v>
      </c>
      <c r="AC83" s="81">
        <f t="shared" ca="1" si="251"/>
        <v>542.64470180304636</v>
      </c>
      <c r="AD83" s="81">
        <f t="shared" si="251"/>
        <v>535.01638105762709</v>
      </c>
      <c r="AE83" s="81">
        <f t="shared" ca="1" si="251"/>
        <v>526.61611152854641</v>
      </c>
      <c r="AF83" s="81">
        <f t="shared" ca="1" si="251"/>
        <v>512.23893075193553</v>
      </c>
      <c r="AG83" s="81">
        <f t="shared" si="251"/>
        <v>500.55680996266551</v>
      </c>
      <c r="AH83" s="81">
        <f t="shared" si="251"/>
        <v>490.98505068891865</v>
      </c>
      <c r="AI83" s="81"/>
      <c r="AJ83" s="81">
        <f t="shared" ref="AJ83:AP83" si="252">SQRT(AJ69*AJ18*AJ17)</f>
        <v>551.09491015613639</v>
      </c>
      <c r="AK83" s="81">
        <f t="shared" ca="1" si="252"/>
        <v>542.99418240508203</v>
      </c>
      <c r="AL83" s="81">
        <f t="shared" si="252"/>
        <v>535.01638105762709</v>
      </c>
      <c r="AM83" s="81">
        <f t="shared" si="252"/>
        <v>526.43267375800303</v>
      </c>
      <c r="AN83" s="81">
        <f t="shared" si="252"/>
        <v>511.06439515974898</v>
      </c>
      <c r="AO83" s="81">
        <f t="shared" si="252"/>
        <v>497.89526609518998</v>
      </c>
      <c r="AP83" s="81">
        <f t="shared" si="252"/>
        <v>487.103685060994</v>
      </c>
      <c r="AQ83" s="81"/>
      <c r="AR83" s="81">
        <f t="shared" ref="AR83:AW83" si="253">SQRT(AR69*AR18*AR17)</f>
        <v>551.09491015613639</v>
      </c>
      <c r="AS83" s="81">
        <f t="shared" ca="1" si="253"/>
        <v>543.62594292786082</v>
      </c>
      <c r="AT83" s="81">
        <f t="shared" ca="1" si="253"/>
        <v>534.91570362595405</v>
      </c>
      <c r="AU83" s="81">
        <f t="shared" si="253"/>
        <v>527.51327566232874</v>
      </c>
      <c r="AV83" s="81">
        <f t="shared" si="253"/>
        <v>510.32102837331723</v>
      </c>
      <c r="AW83" s="81">
        <f t="shared" si="253"/>
        <v>496.36797640460253</v>
      </c>
      <c r="AX83" s="81">
        <f>SQRT(AX69*AX18*AX17)</f>
        <v>485.15135782557599</v>
      </c>
      <c r="AY83" s="81"/>
      <c r="AZ83" s="81">
        <f t="shared" ref="AZ83:BF83" si="254">SQRT(AZ69*AZ18*AZ17)</f>
        <v>543.46453058134352</v>
      </c>
      <c r="BA83" s="81">
        <f t="shared" ca="1" si="254"/>
        <v>545.64890811208284</v>
      </c>
      <c r="BB83" s="81">
        <f t="shared" ca="1" si="254"/>
        <v>535.60339225724954</v>
      </c>
      <c r="BC83" s="81">
        <f t="shared" ca="1" si="254"/>
        <v>527.20840640171809</v>
      </c>
      <c r="BD83" s="81">
        <f t="shared" si="254"/>
        <v>514.0271121254209</v>
      </c>
      <c r="BE83" s="81">
        <f t="shared" si="254"/>
        <v>498.27635705499819</v>
      </c>
      <c r="BF83" s="81">
        <f t="shared" si="254"/>
        <v>485.54245128515799</v>
      </c>
    </row>
    <row r="84" spans="1:58" x14ac:dyDescent="0.2">
      <c r="B84" s="33" t="s">
        <v>225</v>
      </c>
      <c r="D84" s="104">
        <f t="shared" ref="D84:J84" ca="1" si="255">IF(D85=D83,1,0)</f>
        <v>0</v>
      </c>
      <c r="E84" s="104">
        <f t="shared" ca="1" si="255"/>
        <v>0</v>
      </c>
      <c r="F84" s="104">
        <f t="shared" ca="1" si="255"/>
        <v>0</v>
      </c>
      <c r="G84" s="104">
        <f t="shared" ca="1" si="255"/>
        <v>0</v>
      </c>
      <c r="H84" s="104">
        <f t="shared" ca="1" si="255"/>
        <v>0</v>
      </c>
      <c r="I84" s="104">
        <f t="shared" ca="1" si="255"/>
        <v>0</v>
      </c>
      <c r="J84" s="104">
        <f t="shared" ca="1" si="255"/>
        <v>0</v>
      </c>
      <c r="K84" s="104"/>
      <c r="L84" s="104">
        <f t="shared" ref="L84:R84" ca="1" si="256">IF(L85=L83,1,0)</f>
        <v>0</v>
      </c>
      <c r="M84" s="104">
        <f t="shared" ca="1" si="256"/>
        <v>0</v>
      </c>
      <c r="N84" s="104">
        <f t="shared" ca="1" si="256"/>
        <v>0</v>
      </c>
      <c r="O84" s="104">
        <f t="shared" ca="1" si="256"/>
        <v>0</v>
      </c>
      <c r="P84" s="104">
        <f t="shared" ca="1" si="256"/>
        <v>0</v>
      </c>
      <c r="Q84" s="104">
        <f t="shared" ca="1" si="256"/>
        <v>0</v>
      </c>
      <c r="R84" s="104">
        <f t="shared" ca="1" si="256"/>
        <v>0</v>
      </c>
      <c r="S84" s="104"/>
      <c r="T84" s="104">
        <f t="shared" ref="T84:Z84" ca="1" si="257">IF(T85=T83,1,0)</f>
        <v>0</v>
      </c>
      <c r="U84" s="104">
        <f t="shared" ca="1" si="257"/>
        <v>0</v>
      </c>
      <c r="V84" s="104">
        <f t="shared" ca="1" si="257"/>
        <v>0</v>
      </c>
      <c r="W84" s="104">
        <f t="shared" ca="1" si="257"/>
        <v>0</v>
      </c>
      <c r="X84" s="104">
        <f t="shared" ca="1" si="257"/>
        <v>0</v>
      </c>
      <c r="Y84" s="104">
        <f t="shared" ca="1" si="257"/>
        <v>0</v>
      </c>
      <c r="Z84" s="104">
        <f t="shared" ca="1" si="257"/>
        <v>0</v>
      </c>
      <c r="AA84" s="104"/>
      <c r="AB84" s="104">
        <f t="shared" ref="AB84:AH84" ca="1" si="258">IF(AB85=AB83,1,0)</f>
        <v>0</v>
      </c>
      <c r="AC84" s="104">
        <f t="shared" ca="1" si="258"/>
        <v>0</v>
      </c>
      <c r="AD84" s="104">
        <f t="shared" ca="1" si="258"/>
        <v>0</v>
      </c>
      <c r="AE84" s="104">
        <f t="shared" ca="1" si="258"/>
        <v>0</v>
      </c>
      <c r="AF84" s="104">
        <f t="shared" ca="1" si="258"/>
        <v>0</v>
      </c>
      <c r="AG84" s="104">
        <f t="shared" ca="1" si="258"/>
        <v>0</v>
      </c>
      <c r="AH84" s="104">
        <f t="shared" ca="1" si="258"/>
        <v>0</v>
      </c>
      <c r="AI84" s="104"/>
      <c r="AJ84" s="104">
        <f t="shared" ref="AJ84:AP84" ca="1" si="259">IF(AJ85=AJ83,1,0)</f>
        <v>0</v>
      </c>
      <c r="AK84" s="104">
        <f t="shared" ca="1" si="259"/>
        <v>0</v>
      </c>
      <c r="AL84" s="104">
        <f t="shared" ca="1" si="259"/>
        <v>0</v>
      </c>
      <c r="AM84" s="104">
        <f t="shared" ca="1" si="259"/>
        <v>0</v>
      </c>
      <c r="AN84" s="104">
        <f t="shared" ca="1" si="259"/>
        <v>0</v>
      </c>
      <c r="AO84" s="104">
        <f t="shared" ca="1" si="259"/>
        <v>0</v>
      </c>
      <c r="AP84" s="104">
        <f t="shared" ca="1" si="259"/>
        <v>0</v>
      </c>
      <c r="AQ84" s="104"/>
      <c r="AR84" s="104">
        <f t="shared" ref="AR84:AX84" ca="1" si="260">IF(AR85=AR83,1,0)</f>
        <v>0</v>
      </c>
      <c r="AS84" s="104">
        <f t="shared" ca="1" si="260"/>
        <v>0</v>
      </c>
      <c r="AT84" s="104">
        <f t="shared" ca="1" si="260"/>
        <v>0</v>
      </c>
      <c r="AU84" s="104">
        <f t="shared" ca="1" si="260"/>
        <v>0</v>
      </c>
      <c r="AV84" s="104">
        <f t="shared" ca="1" si="260"/>
        <v>0</v>
      </c>
      <c r="AW84" s="104">
        <f t="shared" ca="1" si="260"/>
        <v>0</v>
      </c>
      <c r="AX84" s="104">
        <f t="shared" ca="1" si="260"/>
        <v>0</v>
      </c>
      <c r="AY84" s="104"/>
      <c r="AZ84" s="104">
        <f t="shared" ref="AZ84:BF84" ca="1" si="261">IF(AZ85=AZ83,1,0)</f>
        <v>0</v>
      </c>
      <c r="BA84" s="104">
        <f t="shared" ca="1" si="261"/>
        <v>0</v>
      </c>
      <c r="BB84" s="104">
        <f t="shared" ca="1" si="261"/>
        <v>0</v>
      </c>
      <c r="BC84" s="104">
        <f t="shared" ca="1" si="261"/>
        <v>0</v>
      </c>
      <c r="BD84" s="104">
        <f t="shared" ca="1" si="261"/>
        <v>0</v>
      </c>
      <c r="BE84" s="104">
        <f t="shared" ca="1" si="261"/>
        <v>0</v>
      </c>
      <c r="BF84" s="104">
        <f t="shared" ca="1" si="261"/>
        <v>0</v>
      </c>
    </row>
    <row r="85" spans="1:58" x14ac:dyDescent="0.2">
      <c r="B85" s="33" t="s">
        <v>29</v>
      </c>
      <c r="C85" s="3" t="s">
        <v>47</v>
      </c>
      <c r="D85" s="81">
        <f t="shared" ref="D85:J85" ca="1" si="262">IF(D68/D67/D82&gt;D83,D83,D68/D67/D82)</f>
        <v>34.23913059990128</v>
      </c>
      <c r="E85" s="81">
        <f t="shared" ca="1" si="262"/>
        <v>63.297997985755828</v>
      </c>
      <c r="F85" s="81">
        <f t="shared" ca="1" si="262"/>
        <v>90.552744623022747</v>
      </c>
      <c r="G85" s="81">
        <f t="shared" ca="1" si="262"/>
        <v>116.23193866817846</v>
      </c>
      <c r="H85" s="81">
        <f t="shared" ca="1" si="262"/>
        <v>164.86060485419998</v>
      </c>
      <c r="I85" s="81">
        <f t="shared" ca="1" si="262"/>
        <v>210.68687235629417</v>
      </c>
      <c r="J85" s="81">
        <f t="shared" ca="1" si="262"/>
        <v>253.94363605448558</v>
      </c>
      <c r="K85" s="81"/>
      <c r="L85" s="81">
        <f t="shared" ref="L85:R85" ca="1" si="263">IF(L68/L67/L82&gt;L83,L83,L68/L67/L82)</f>
        <v>33.941459214868544</v>
      </c>
      <c r="M85" s="81">
        <f t="shared" ca="1" si="263"/>
        <v>62.466226210699183</v>
      </c>
      <c r="N85" s="81">
        <f t="shared" ca="1" si="263"/>
        <v>89.905393669792474</v>
      </c>
      <c r="O85" s="81">
        <f t="shared" ca="1" si="263"/>
        <v>115.35739572633111</v>
      </c>
      <c r="P85" s="81">
        <f t="shared" ca="1" si="263"/>
        <v>162.82850272264486</v>
      </c>
      <c r="Q85" s="81">
        <f t="shared" ca="1" si="263"/>
        <v>207.67414992017433</v>
      </c>
      <c r="R85" s="81">
        <f t="shared" ca="1" si="263"/>
        <v>251.00438209353032</v>
      </c>
      <c r="S85" s="81"/>
      <c r="T85" s="81">
        <f t="shared" ref="T85:Z85" ca="1" si="264">IF(T68/T67/T82&gt;T83,T83,T68/T67/T82)</f>
        <v>33.668995791466536</v>
      </c>
      <c r="U85" s="81">
        <f t="shared" ca="1" si="264"/>
        <v>61.768704683250988</v>
      </c>
      <c r="V85" s="81">
        <f t="shared" ca="1" si="264"/>
        <v>89.077378546842652</v>
      </c>
      <c r="W85" s="81">
        <f t="shared" ca="1" si="264"/>
        <v>114.49656023934168</v>
      </c>
      <c r="X85" s="81">
        <f t="shared" ca="1" si="264"/>
        <v>160.99315850629773</v>
      </c>
      <c r="Y85" s="81">
        <f t="shared" ca="1" si="264"/>
        <v>204.20929642722422</v>
      </c>
      <c r="Z85" s="81">
        <f t="shared" ca="1" si="264"/>
        <v>245.51527458518518</v>
      </c>
      <c r="AA85" s="81"/>
      <c r="AB85" s="81">
        <f t="shared" ref="AB85:AH85" ca="1" si="265">IF(AB68/AB67/AB82&gt;AB83,AB83,AB68/AB67/AB82)</f>
        <v>33.33730011683479</v>
      </c>
      <c r="AC85" s="81">
        <f t="shared" ca="1" si="265"/>
        <v>61.477906824162275</v>
      </c>
      <c r="AD85" s="81">
        <f t="shared" ca="1" si="265"/>
        <v>88.281148112564111</v>
      </c>
      <c r="AE85" s="81">
        <f t="shared" ca="1" si="265"/>
        <v>113.63769419546389</v>
      </c>
      <c r="AF85" s="81">
        <f t="shared" ca="1" si="265"/>
        <v>159.56051581400908</v>
      </c>
      <c r="AG85" s="81">
        <f t="shared" ca="1" si="265"/>
        <v>201.49236981288723</v>
      </c>
      <c r="AH85" s="81">
        <f t="shared" ca="1" si="265"/>
        <v>241.0783433863283</v>
      </c>
      <c r="AI85" s="81"/>
      <c r="AJ85" s="81">
        <f t="shared" ref="AJ85:AP85" ca="1" si="266">IF(AJ68/AJ67/AJ82&gt;AJ83,AJ83,AJ68/AJ67/AJ82)</f>
        <v>33.040400921520003</v>
      </c>
      <c r="AK85" s="81">
        <f t="shared" ca="1" si="266"/>
        <v>61.241212866466917</v>
      </c>
      <c r="AL85" s="81">
        <f t="shared" ca="1" si="266"/>
        <v>87.639212437283717</v>
      </c>
      <c r="AM85" s="81">
        <f t="shared" ca="1" si="266"/>
        <v>112.81389071766088</v>
      </c>
      <c r="AN85" s="81">
        <f t="shared" ca="1" si="266"/>
        <v>158.71049335687132</v>
      </c>
      <c r="AO85" s="81">
        <f t="shared" ca="1" si="266"/>
        <v>199.60886542797064</v>
      </c>
      <c r="AP85" s="81">
        <f t="shared" ca="1" si="266"/>
        <v>237.72812422738988</v>
      </c>
      <c r="AQ85" s="81"/>
      <c r="AR85" s="81">
        <f t="shared" ref="AR85:AW85" ca="1" si="267">IF(AR68/AR67/AR82&gt;AR83,AR83,AR68/AR67/AR82)</f>
        <v>32.64508681707261</v>
      </c>
      <c r="AS85" s="81">
        <f t="shared" ca="1" si="267"/>
        <v>61.056415390190651</v>
      </c>
      <c r="AT85" s="81">
        <f t="shared" ca="1" si="267"/>
        <v>87.331705220305679</v>
      </c>
      <c r="AU85" s="81">
        <f t="shared" ca="1" si="267"/>
        <v>112.33899696292855</v>
      </c>
      <c r="AV85" s="81">
        <f t="shared" ca="1" si="267"/>
        <v>157.76313697955982</v>
      </c>
      <c r="AW85" s="81">
        <f t="shared" ca="1" si="267"/>
        <v>198.32438491915661</v>
      </c>
      <c r="AX85" s="81">
        <f ca="1">IF(AX68/AX67/AX82&gt;AX83,AX83,AX68/AX67/AX82)</f>
        <v>236.02253248016282</v>
      </c>
      <c r="AY85" s="81"/>
      <c r="AZ85" s="81">
        <f t="shared" ref="AZ85:BF85" ca="1" si="268">IF(AZ68/AZ67/AZ82&gt;AZ83,AZ83,AZ68/AZ67/AZ82)</f>
        <v>30.836840065652019</v>
      </c>
      <c r="BA85" s="81">
        <f t="shared" ca="1" si="268"/>
        <v>60.832621733841009</v>
      </c>
      <c r="BB85" s="81">
        <f t="shared" ca="1" si="268"/>
        <v>86.96713309254568</v>
      </c>
      <c r="BC85" s="81">
        <f t="shared" ca="1" si="268"/>
        <v>111.69105061688532</v>
      </c>
      <c r="BD85" s="81">
        <f t="shared" ca="1" si="268"/>
        <v>158.31653955499726</v>
      </c>
      <c r="BE85" s="81">
        <f t="shared" ca="1" si="268"/>
        <v>198.74069561072073</v>
      </c>
      <c r="BF85" s="81">
        <f t="shared" ca="1" si="268"/>
        <v>235.82800372781841</v>
      </c>
    </row>
    <row r="86" spans="1:58" x14ac:dyDescent="0.2">
      <c r="B86" s="33" t="s">
        <v>230</v>
      </c>
      <c r="C86" s="3" t="s">
        <v>47</v>
      </c>
      <c r="D86" s="81">
        <f t="shared" ref="D86:J86" ca="1" si="269">D85*D61</f>
        <v>25.444632734161345</v>
      </c>
      <c r="E86" s="81">
        <f t="shared" ca="1" si="269"/>
        <v>47.039579666192964</v>
      </c>
      <c r="F86" s="81">
        <f t="shared" ca="1" si="269"/>
        <v>67.293803599375295</v>
      </c>
      <c r="G86" s="81">
        <f t="shared" ca="1" si="269"/>
        <v>86.377163776462666</v>
      </c>
      <c r="H86" s="81">
        <f t="shared" ca="1" si="269"/>
        <v>122.5153054224721</v>
      </c>
      <c r="I86" s="81">
        <f t="shared" ca="1" si="269"/>
        <v>156.57085898759627</v>
      </c>
      <c r="J86" s="81">
        <f t="shared" ca="1" si="269"/>
        <v>188.71689909680561</v>
      </c>
      <c r="K86" s="81"/>
      <c r="L86" s="81">
        <f t="shared" ref="L86:R86" ca="1" si="270">L85*L61</f>
        <v>25.223419784681578</v>
      </c>
      <c r="M86" s="81">
        <f t="shared" ca="1" si="270"/>
        <v>46.421452775581471</v>
      </c>
      <c r="N86" s="81">
        <f t="shared" ca="1" si="270"/>
        <v>66.812728088214357</v>
      </c>
      <c r="O86" s="81">
        <f t="shared" ca="1" si="270"/>
        <v>85.72725171457104</v>
      </c>
      <c r="P86" s="81">
        <f t="shared" ca="1" si="270"/>
        <v>121.00515923856533</v>
      </c>
      <c r="Q86" s="81">
        <f t="shared" ca="1" si="270"/>
        <v>154.33196989859417</v>
      </c>
      <c r="R86" s="81">
        <f t="shared" ca="1" si="270"/>
        <v>186.53260772495778</v>
      </c>
      <c r="S86" s="81"/>
      <c r="T86" s="81">
        <f t="shared" ref="T86:Z86" ca="1" si="271">T85*T61</f>
        <v>25.020940001448519</v>
      </c>
      <c r="U86" s="81">
        <f t="shared" ca="1" si="271"/>
        <v>45.903093261799263</v>
      </c>
      <c r="V86" s="81">
        <f t="shared" ca="1" si="271"/>
        <v>66.197392934177159</v>
      </c>
      <c r="W86" s="81">
        <f t="shared" ca="1" si="271"/>
        <v>85.087526276827532</v>
      </c>
      <c r="X86" s="81">
        <f t="shared" ca="1" si="271"/>
        <v>119.64123268121709</v>
      </c>
      <c r="Y86" s="81">
        <f t="shared" ca="1" si="271"/>
        <v>151.757081954271</v>
      </c>
      <c r="Z86" s="81">
        <f t="shared" ca="1" si="271"/>
        <v>182.45340588364198</v>
      </c>
      <c r="AA86" s="81"/>
      <c r="AB86" s="81">
        <f t="shared" ref="AB86:AH86" ca="1" si="272">AB85*AB61</f>
        <v>24.774442077212704</v>
      </c>
      <c r="AC86" s="81">
        <f t="shared" ca="1" si="272"/>
        <v>45.68698833755758</v>
      </c>
      <c r="AD86" s="81">
        <f t="shared" ca="1" si="272"/>
        <v>65.60567840705545</v>
      </c>
      <c r="AE86" s="81">
        <f t="shared" ca="1" si="272"/>
        <v>84.44926442054151</v>
      </c>
      <c r="AF86" s="81">
        <f t="shared" ca="1" si="272"/>
        <v>118.57657167768478</v>
      </c>
      <c r="AG86" s="81">
        <f t="shared" ca="1" si="272"/>
        <v>149.73801199962466</v>
      </c>
      <c r="AH86" s="81">
        <f t="shared" ca="1" si="272"/>
        <v>179.15612342221226</v>
      </c>
      <c r="AI86" s="81"/>
      <c r="AJ86" s="81">
        <f t="shared" ref="AJ86:AP86" ca="1" si="273">AJ85*AJ61</f>
        <v>24.553802976526118</v>
      </c>
      <c r="AK86" s="81">
        <f t="shared" ca="1" si="273"/>
        <v>45.511090447674505</v>
      </c>
      <c r="AL86" s="81">
        <f t="shared" ca="1" si="273"/>
        <v>65.128627231681492</v>
      </c>
      <c r="AM86" s="81">
        <f t="shared" ca="1" si="273"/>
        <v>83.837059128801926</v>
      </c>
      <c r="AN86" s="81">
        <f t="shared" ca="1" si="273"/>
        <v>117.94488188712327</v>
      </c>
      <c r="AO86" s="81">
        <f t="shared" ca="1" si="273"/>
        <v>148.33829546220991</v>
      </c>
      <c r="AP86" s="81">
        <f t="shared" ca="1" si="273"/>
        <v>176.66642539003195</v>
      </c>
      <c r="AQ86" s="81"/>
      <c r="AR86" s="81">
        <f t="shared" ref="AR86:AX86" ca="1" si="274">AR85*AR61</f>
        <v>24.260027345367806</v>
      </c>
      <c r="AS86" s="81">
        <f t="shared" ca="1" si="274"/>
        <v>45.373759159418519</v>
      </c>
      <c r="AT86" s="81">
        <f t="shared" ca="1" si="274"/>
        <v>64.90010483458731</v>
      </c>
      <c r="AU86" s="81">
        <f t="shared" ca="1" si="274"/>
        <v>83.484144292321062</v>
      </c>
      <c r="AV86" s="81">
        <f t="shared" ca="1" si="274"/>
        <v>117.24085889744123</v>
      </c>
      <c r="AW86" s="81">
        <f t="shared" ca="1" si="274"/>
        <v>147.38374041865819</v>
      </c>
      <c r="AX86" s="81">
        <f t="shared" ca="1" si="274"/>
        <v>175.39892370870322</v>
      </c>
      <c r="AY86" s="81"/>
      <c r="AZ86" s="81">
        <f t="shared" ref="AZ86:BF86" ca="1" si="275">AZ85*AZ61</f>
        <v>22.916238128863288</v>
      </c>
      <c r="BA86" s="81">
        <f t="shared" ca="1" si="275"/>
        <v>45.207448061727618</v>
      </c>
      <c r="BB86" s="81">
        <f t="shared" ca="1" si="275"/>
        <v>64.629174944329179</v>
      </c>
      <c r="BC86" s="81">
        <f t="shared" ca="1" si="275"/>
        <v>83.002626318072046</v>
      </c>
      <c r="BD86" s="81">
        <f t="shared" ca="1" si="275"/>
        <v>117.65211715778342</v>
      </c>
      <c r="BE86" s="81">
        <f t="shared" ca="1" si="275"/>
        <v>147.69311955488499</v>
      </c>
      <c r="BF86" s="81">
        <f t="shared" ca="1" si="275"/>
        <v>175.25436067299188</v>
      </c>
    </row>
    <row r="87" spans="1:58" x14ac:dyDescent="0.2">
      <c r="B87" s="33" t="s">
        <v>33</v>
      </c>
      <c r="C87" s="3" t="s">
        <v>47</v>
      </c>
      <c r="D87" s="81">
        <f t="shared" ref="D87:J87" ca="1" si="276">D85*D62</f>
        <v>-22.910450219512082</v>
      </c>
      <c r="E87" s="81">
        <f t="shared" ca="1" si="276"/>
        <v>-42.354627773510586</v>
      </c>
      <c r="F87" s="81">
        <f t="shared" ca="1" si="276"/>
        <v>-60.591612917062051</v>
      </c>
      <c r="G87" s="81">
        <f t="shared" ca="1" si="276"/>
        <v>-77.77434759930388</v>
      </c>
      <c r="H87" s="81">
        <f t="shared" ca="1" si="276"/>
        <v>-110.31327649077896</v>
      </c>
      <c r="I87" s="81">
        <f t="shared" ca="1" si="276"/>
        <v>-140.97703465161848</v>
      </c>
      <c r="J87" s="81">
        <f t="shared" ca="1" si="276"/>
        <v>-169.92145917411116</v>
      </c>
      <c r="K87" s="81"/>
      <c r="L87" s="81">
        <f t="shared" ref="L87:R87" ca="1" si="277">L85*L62</f>
        <v>-22.711269185149444</v>
      </c>
      <c r="M87" s="81">
        <f t="shared" ca="1" si="277"/>
        <v>-41.798063821314749</v>
      </c>
      <c r="N87" s="81">
        <f t="shared" ca="1" si="277"/>
        <v>-60.158450581200093</v>
      </c>
      <c r="O87" s="81">
        <f t="shared" ca="1" si="277"/>
        <v>-77.189164150338698</v>
      </c>
      <c r="P87" s="81">
        <f t="shared" ca="1" si="277"/>
        <v>-108.95353475930835</v>
      </c>
      <c r="Q87" s="81">
        <f t="shared" ca="1" si="277"/>
        <v>-138.96112986114667</v>
      </c>
      <c r="R87" s="81">
        <f t="shared" ca="1" si="277"/>
        <v>-167.95471438897448</v>
      </c>
      <c r="S87" s="81"/>
      <c r="T87" s="81">
        <f t="shared" ref="T87:Z87" ca="1" si="278">T85*T62</f>
        <v>-22.528955569437848</v>
      </c>
      <c r="U87" s="81">
        <f t="shared" ca="1" si="278"/>
        <v>-41.331330818704977</v>
      </c>
      <c r="V87" s="81">
        <f t="shared" ca="1" si="278"/>
        <v>-59.604400319906375</v>
      </c>
      <c r="W87" s="81">
        <f t="shared" ca="1" si="278"/>
        <v>-76.61315277895423</v>
      </c>
      <c r="X87" s="81">
        <f t="shared" ca="1" si="278"/>
        <v>-107.72544977094678</v>
      </c>
      <c r="Y87" s="81">
        <f t="shared" ca="1" si="278"/>
        <v>-136.64269034246436</v>
      </c>
      <c r="Z87" s="81">
        <f t="shared" ca="1" si="278"/>
        <v>-164.28178455354654</v>
      </c>
      <c r="AA87" s="81"/>
      <c r="AB87" s="81">
        <f t="shared" ref="AB87:AH87" ca="1" si="279">AB85*AB62</f>
        <v>-22.307007841544898</v>
      </c>
      <c r="AC87" s="81">
        <f t="shared" ca="1" si="279"/>
        <v>-41.136749070925092</v>
      </c>
      <c r="AD87" s="81">
        <f t="shared" ca="1" si="279"/>
        <v>-59.071618166616197</v>
      </c>
      <c r="AE87" s="81">
        <f t="shared" ca="1" si="279"/>
        <v>-76.038459222233257</v>
      </c>
      <c r="AF87" s="81">
        <f t="shared" ca="1" si="279"/>
        <v>-106.76682469756008</v>
      </c>
      <c r="AG87" s="81">
        <f t="shared" ca="1" si="279"/>
        <v>-134.82471158958055</v>
      </c>
      <c r="AH87" s="81">
        <f t="shared" ca="1" si="279"/>
        <v>-161.31289809008291</v>
      </c>
      <c r="AI87" s="81"/>
      <c r="AJ87" s="81">
        <f t="shared" ref="AJ87:AP87" ca="1" si="280">AJ85*AJ62</f>
        <v>-22.108343502956458</v>
      </c>
      <c r="AK87" s="81">
        <f t="shared" ca="1" si="280"/>
        <v>-40.978369899490922</v>
      </c>
      <c r="AL87" s="81">
        <f t="shared" ca="1" si="280"/>
        <v>-58.642079358972445</v>
      </c>
      <c r="AM87" s="81">
        <f t="shared" ca="1" si="280"/>
        <v>-75.487227101610401</v>
      </c>
      <c r="AN87" s="81">
        <f t="shared" ca="1" si="280"/>
        <v>-106.19804865539685</v>
      </c>
      <c r="AO87" s="81">
        <f t="shared" ca="1" si="280"/>
        <v>-133.56440115842173</v>
      </c>
      <c r="AP87" s="81">
        <f t="shared" ca="1" si="280"/>
        <v>-159.07116391282736</v>
      </c>
      <c r="AQ87" s="81"/>
      <c r="AR87" s="81">
        <f t="shared" ref="AR87:AW87" ca="1" si="281">AR85*AR62</f>
        <v>-21.843826736545363</v>
      </c>
      <c r="AS87" s="81">
        <f t="shared" ca="1" si="281"/>
        <v>-40.854716252136598</v>
      </c>
      <c r="AT87" s="81">
        <f t="shared" ca="1" si="281"/>
        <v>-58.436316868416206</v>
      </c>
      <c r="AU87" s="81">
        <f t="shared" ca="1" si="281"/>
        <v>-75.169461155550309</v>
      </c>
      <c r="AV87" s="81">
        <f t="shared" ca="1" si="281"/>
        <v>-105.56414350820847</v>
      </c>
      <c r="AW87" s="81">
        <f t="shared" ca="1" si="281"/>
        <v>-132.70491593670286</v>
      </c>
      <c r="AX87" s="81">
        <f ca="1">AX85*AX62</f>
        <v>-157.92990027280467</v>
      </c>
      <c r="AY87" s="81"/>
      <c r="AZ87" s="81">
        <f t="shared" ref="AZ87:BF87" ca="1" si="282">AZ85*AZ62</f>
        <v>-20.63387349132087</v>
      </c>
      <c r="BA87" s="81">
        <f t="shared" ca="1" si="282"/>
        <v>-40.704969067164093</v>
      </c>
      <c r="BB87" s="81">
        <f t="shared" ca="1" si="282"/>
        <v>-58.192370499506616</v>
      </c>
      <c r="BC87" s="81">
        <f t="shared" ca="1" si="282"/>
        <v>-74.7359004241344</v>
      </c>
      <c r="BD87" s="81">
        <f t="shared" ca="1" si="282"/>
        <v>-105.93444210907148</v>
      </c>
      <c r="BE87" s="81">
        <f t="shared" ca="1" si="282"/>
        <v>-132.98348216218284</v>
      </c>
      <c r="BF87" s="81">
        <f t="shared" ca="1" si="282"/>
        <v>-157.7997351307942</v>
      </c>
    </row>
    <row r="88" spans="1:58" x14ac:dyDescent="0.2">
      <c r="B88" s="33" t="s">
        <v>226</v>
      </c>
      <c r="C88" s="20" t="s">
        <v>43</v>
      </c>
      <c r="D88" s="81">
        <f t="shared" ref="D88:J88" ca="1" si="283">D69+D85*D85/2/D19</f>
        <v>794.49408608936528</v>
      </c>
      <c r="E88" s="81">
        <f t="shared" ca="1" si="283"/>
        <v>778.96108385814443</v>
      </c>
      <c r="F88" s="81">
        <f t="shared" ca="1" si="283"/>
        <v>764.65822647012715</v>
      </c>
      <c r="G88" s="81">
        <f t="shared" ca="1" si="283"/>
        <v>752.05595603993459</v>
      </c>
      <c r="H88" s="81">
        <f t="shared" ca="1" si="283"/>
        <v>731.45489064478977</v>
      </c>
      <c r="I88" s="81">
        <f t="shared" ca="1" si="283"/>
        <v>714.79649037789625</v>
      </c>
      <c r="J88" s="81">
        <f t="shared" ca="1" si="283"/>
        <v>699.17889758189949</v>
      </c>
      <c r="K88" s="81"/>
      <c r="L88" s="81">
        <f t="shared" ref="L88:R88" ca="1" si="284">L69+L85*L85/2/L19</f>
        <v>795.48553236971998</v>
      </c>
      <c r="M88" s="81">
        <f t="shared" ca="1" si="284"/>
        <v>777.64455237366974</v>
      </c>
      <c r="N88" s="81">
        <f t="shared" ca="1" si="284"/>
        <v>759.8953241011053</v>
      </c>
      <c r="O88" s="81">
        <f t="shared" ca="1" si="284"/>
        <v>744.29821064309488</v>
      </c>
      <c r="P88" s="81">
        <f t="shared" ca="1" si="284"/>
        <v>719.49042163340812</v>
      </c>
      <c r="Q88" s="81">
        <f t="shared" ca="1" si="284"/>
        <v>702.29918125940401</v>
      </c>
      <c r="R88" s="81">
        <f t="shared" ca="1" si="284"/>
        <v>691.45650719567425</v>
      </c>
      <c r="S88" s="81"/>
      <c r="T88" s="81">
        <f t="shared" ref="T88:Z88" ca="1" si="285">T69+T85*T85/2/T19</f>
        <v>797.47776848215358</v>
      </c>
      <c r="U88" s="81">
        <f t="shared" ca="1" si="285"/>
        <v>777.13784567174719</v>
      </c>
      <c r="V88" s="81">
        <f t="shared" ca="1" si="285"/>
        <v>757.21917599569611</v>
      </c>
      <c r="W88" s="81">
        <f t="shared" ca="1" si="285"/>
        <v>738.84982104532935</v>
      </c>
      <c r="X88" s="81">
        <f t="shared" ca="1" si="285"/>
        <v>709.22512606268629</v>
      </c>
      <c r="Y88" s="81">
        <f t="shared" ca="1" si="285"/>
        <v>688.11602074028883</v>
      </c>
      <c r="Z88" s="81">
        <f t="shared" ca="1" si="285"/>
        <v>673.78535035033951</v>
      </c>
      <c r="AA88" s="81"/>
      <c r="AB88" s="81">
        <f t="shared" ref="AB88:AH88" ca="1" si="286">AB69+AB85*AB85/2/AB19</f>
        <v>798.46840122184847</v>
      </c>
      <c r="AC88" s="81">
        <f t="shared" ca="1" si="286"/>
        <v>777.24743351275424</v>
      </c>
      <c r="AD88" s="81">
        <f t="shared" ca="1" si="286"/>
        <v>757.28468036923016</v>
      </c>
      <c r="AE88" s="81">
        <f t="shared" ca="1" si="286"/>
        <v>735.95137661782019</v>
      </c>
      <c r="AF88" s="81">
        <f t="shared" ca="1" si="286"/>
        <v>701.89618233178282</v>
      </c>
      <c r="AG88" s="81">
        <f t="shared" ca="1" si="286"/>
        <v>677.11096012678104</v>
      </c>
      <c r="AH88" s="81">
        <f t="shared" ca="1" si="286"/>
        <v>659.49478132502907</v>
      </c>
      <c r="AI88" s="81"/>
      <c r="AJ88" s="81">
        <f t="shared" ref="AJ88:AP88" ca="1" si="287">AJ69+AJ85*AJ85/2/AJ19</f>
        <v>800.46009528935588</v>
      </c>
      <c r="AK88" s="81">
        <f t="shared" ca="1" si="287"/>
        <v>778.23460590861771</v>
      </c>
      <c r="AL88" s="81">
        <f t="shared" ca="1" si="287"/>
        <v>757.23708499036002</v>
      </c>
      <c r="AM88" s="81">
        <f t="shared" ca="1" si="287"/>
        <v>735.36392040243447</v>
      </c>
      <c r="AN88" s="81">
        <f t="shared" ca="1" si="287"/>
        <v>698.61618438975916</v>
      </c>
      <c r="AO88" s="81">
        <f t="shared" ca="1" si="287"/>
        <v>669.79255664746563</v>
      </c>
      <c r="AP88" s="81">
        <f t="shared" ca="1" si="287"/>
        <v>648.81871330074318</v>
      </c>
      <c r="AQ88" s="81"/>
      <c r="AR88" s="81">
        <f t="shared" ref="AR88:AW88" ca="1" si="288">AR69+AR85*AR85/2/AR19</f>
        <v>800.44915147017923</v>
      </c>
      <c r="AS88" s="81">
        <f t="shared" ca="1" si="288"/>
        <v>780.03336800336558</v>
      </c>
      <c r="AT88" s="81">
        <f t="shared" ca="1" si="288"/>
        <v>756.93066512706844</v>
      </c>
      <c r="AU88" s="81">
        <f t="shared" ca="1" si="288"/>
        <v>738.3188562560108</v>
      </c>
      <c r="AV88" s="81">
        <f t="shared" ca="1" si="288"/>
        <v>696.48982483652856</v>
      </c>
      <c r="AW88" s="81">
        <f t="shared" ca="1" si="288"/>
        <v>665.57713223482187</v>
      </c>
      <c r="AX88" s="81">
        <f ca="1">AX69+AX85*AX85/2/AX19</f>
        <v>643.47816236285644</v>
      </c>
      <c r="AY88" s="81"/>
      <c r="AZ88" s="81">
        <f t="shared" ref="AZ88:BF88" ca="1" si="289">AZ69+AZ85*AZ85/2/AZ19</f>
        <v>778.40077157046176</v>
      </c>
      <c r="BA88" s="81">
        <f t="shared" ca="1" si="289"/>
        <v>785.82634810192542</v>
      </c>
      <c r="BB88" s="81">
        <f t="shared" ca="1" si="289"/>
        <v>758.84308739939434</v>
      </c>
      <c r="BC88" s="81">
        <f t="shared" ca="1" si="289"/>
        <v>737.41066692666504</v>
      </c>
      <c r="BD88" s="81">
        <f t="shared" ca="1" si="289"/>
        <v>706.5635464646474</v>
      </c>
      <c r="BE88" s="81">
        <f t="shared" ca="1" si="289"/>
        <v>670.64680072989972</v>
      </c>
      <c r="BF88" s="81">
        <f t="shared" ca="1" si="289"/>
        <v>644.43947711141232</v>
      </c>
    </row>
    <row r="89" spans="1:58" x14ac:dyDescent="0.2">
      <c r="B89" s="33" t="s">
        <v>227</v>
      </c>
      <c r="C89" s="6" t="s">
        <v>44</v>
      </c>
      <c r="D89" s="81">
        <f t="shared" ref="D89:J89" ca="1" si="290">D74*(D88/D69)^(1/D21)</f>
        <v>100256.93799123054</v>
      </c>
      <c r="E89" s="81">
        <f t="shared" ca="1" si="290"/>
        <v>100899.21140319534</v>
      </c>
      <c r="F89" s="81">
        <f t="shared" ca="1" si="290"/>
        <v>101886.09702798114</v>
      </c>
      <c r="G89" s="81">
        <f t="shared" ca="1" si="290"/>
        <v>103184.61129238976</v>
      </c>
      <c r="H89" s="81">
        <f t="shared" ca="1" si="290"/>
        <v>106727.68462577111</v>
      </c>
      <c r="I89" s="81">
        <f t="shared" ca="1" si="290"/>
        <v>111560.92510599493</v>
      </c>
      <c r="J89" s="81">
        <f t="shared" ca="1" si="290"/>
        <v>117768.33523738892</v>
      </c>
      <c r="K89" s="81"/>
      <c r="L89" s="81">
        <f t="shared" ref="L89:R89" ca="1" si="291">L74*(L88/L69)^(1/L21)</f>
        <v>100252.16768342732</v>
      </c>
      <c r="M89" s="81">
        <f t="shared" ca="1" si="291"/>
        <v>100877.09739633639</v>
      </c>
      <c r="N89" s="81">
        <f t="shared" ca="1" si="291"/>
        <v>101870.70377266435</v>
      </c>
      <c r="O89" s="81">
        <f t="shared" ca="1" si="291"/>
        <v>103169.27015565742</v>
      </c>
      <c r="P89" s="81">
        <f t="shared" ca="1" si="291"/>
        <v>106669.71793465427</v>
      </c>
      <c r="Q89" s="81">
        <f t="shared" ca="1" si="291"/>
        <v>111423.68203282527</v>
      </c>
      <c r="R89" s="81">
        <f t="shared" ca="1" si="291"/>
        <v>117530.82267479018</v>
      </c>
      <c r="S89" s="81"/>
      <c r="T89" s="81">
        <f t="shared" ref="T89:Z89" ca="1" si="292">T74*(T88/T69)^(1/T21)</f>
        <v>100247.50837213118</v>
      </c>
      <c r="U89" s="81">
        <f t="shared" ca="1" si="292"/>
        <v>100858.07730868632</v>
      </c>
      <c r="V89" s="81">
        <f t="shared" ca="1" si="292"/>
        <v>101842.57800183025</v>
      </c>
      <c r="W89" s="81">
        <f t="shared" ca="1" si="292"/>
        <v>103144.70239796018</v>
      </c>
      <c r="X89" s="81">
        <f t="shared" ca="1" si="292"/>
        <v>106612.35330792329</v>
      </c>
      <c r="Y89" s="81">
        <f t="shared" ca="1" si="292"/>
        <v>111263.11165484469</v>
      </c>
      <c r="Z89" s="81">
        <f t="shared" ca="1" si="292"/>
        <v>117179.74136608258</v>
      </c>
      <c r="AA89" s="81"/>
      <c r="AB89" s="81">
        <f t="shared" ref="AB89:AH89" ca="1" si="293">AB74*(AB88/AB69)^(1/AB21)</f>
        <v>100242.34684608057</v>
      </c>
      <c r="AC89" s="81">
        <f t="shared" ca="1" si="293"/>
        <v>100849.85398488387</v>
      </c>
      <c r="AD89" s="81">
        <f t="shared" ca="1" si="293"/>
        <v>101809.25976482491</v>
      </c>
      <c r="AE89" s="81">
        <f t="shared" ca="1" si="293"/>
        <v>103109.23393992348</v>
      </c>
      <c r="AF89" s="81">
        <f t="shared" ca="1" si="293"/>
        <v>106561.03514077821</v>
      </c>
      <c r="AG89" s="81">
        <f t="shared" ca="1" si="293"/>
        <v>111135.58010403971</v>
      </c>
      <c r="AH89" s="81">
        <f t="shared" ca="1" si="293"/>
        <v>116897.50896361732</v>
      </c>
      <c r="AI89" s="81"/>
      <c r="AJ89" s="81">
        <f t="shared" ref="AJ89:AP89" ca="1" si="294">AJ74*(AJ88/AJ69)^(1/AJ21)</f>
        <v>100237.44990687582</v>
      </c>
      <c r="AK89" s="81">
        <f t="shared" ca="1" si="294"/>
        <v>100842.21317665221</v>
      </c>
      <c r="AL89" s="81">
        <f t="shared" ca="1" si="294"/>
        <v>101782.86764949489</v>
      </c>
      <c r="AM89" s="81">
        <f t="shared" ca="1" si="294"/>
        <v>103065.96260189971</v>
      </c>
      <c r="AN89" s="81">
        <f t="shared" ca="1" si="294"/>
        <v>106520.22922292912</v>
      </c>
      <c r="AO89" s="81">
        <f t="shared" ca="1" si="294"/>
        <v>111041.91289152107</v>
      </c>
      <c r="AP89" s="81">
        <f t="shared" ca="1" si="294"/>
        <v>116681.98769581235</v>
      </c>
      <c r="AQ89" s="81"/>
      <c r="AR89" s="81">
        <f t="shared" ref="AR89:AX89" ca="1" si="295">AR74*(AR88/AR69)^(1/AR21)</f>
        <v>100231.79697297717</v>
      </c>
      <c r="AS89" s="81">
        <f t="shared" ca="1" si="295"/>
        <v>100835.17131526586</v>
      </c>
      <c r="AT89" s="81">
        <f t="shared" ca="1" si="295"/>
        <v>101770.9659400142</v>
      </c>
      <c r="AU89" s="81">
        <f t="shared" ca="1" si="295"/>
        <v>103027.32891340823</v>
      </c>
      <c r="AV89" s="81">
        <f t="shared" ca="1" si="295"/>
        <v>106460.00302034697</v>
      </c>
      <c r="AW89" s="81">
        <f t="shared" ca="1" si="295"/>
        <v>110964.4827977893</v>
      </c>
      <c r="AX89" s="81">
        <f t="shared" ca="1" si="295"/>
        <v>116569.85573776388</v>
      </c>
      <c r="AY89" s="81"/>
      <c r="AZ89" s="81">
        <f t="shared" ref="AZ89:BF89" ca="1" si="296">AZ74*(AZ88/AZ69)^(1/AZ21)</f>
        <v>100212.66244813112</v>
      </c>
      <c r="BA89" s="81">
        <f t="shared" ca="1" si="296"/>
        <v>100822.88608726913</v>
      </c>
      <c r="BB89" s="81">
        <f t="shared" ca="1" si="296"/>
        <v>101751.57700894319</v>
      </c>
      <c r="BC89" s="81">
        <f t="shared" ca="1" si="296"/>
        <v>102995.61819529223</v>
      </c>
      <c r="BD89" s="81">
        <f t="shared" ca="1" si="296"/>
        <v>106410.79773106892</v>
      </c>
      <c r="BE89" s="81">
        <f t="shared" ca="1" si="296"/>
        <v>110924.8752447086</v>
      </c>
      <c r="BF89" s="81">
        <f t="shared" ca="1" si="296"/>
        <v>116512.75265553762</v>
      </c>
    </row>
    <row r="90" spans="1:58" x14ac:dyDescent="0.2">
      <c r="B90" s="33" t="s">
        <v>250</v>
      </c>
      <c r="C90" s="6" t="s">
        <v>44</v>
      </c>
      <c r="D90" s="81">
        <f t="shared" ref="D90:J90" ca="1" si="297">D85*D85*D82/2</f>
        <v>256.68830209470366</v>
      </c>
      <c r="E90" s="81">
        <f t="shared" ca="1" si="297"/>
        <v>896.16463166279118</v>
      </c>
      <c r="F90" s="81">
        <f t="shared" ca="1" si="297"/>
        <v>1872.7691582220962</v>
      </c>
      <c r="G90" s="81">
        <f t="shared" ca="1" si="297"/>
        <v>3146.8969421986476</v>
      </c>
      <c r="H90" s="81">
        <f t="shared" ca="1" si="297"/>
        <v>6562.6977652441337</v>
      </c>
      <c r="I90" s="81">
        <f t="shared" ca="1" si="297"/>
        <v>11086.430782849979</v>
      </c>
      <c r="J90" s="81">
        <f t="shared" ca="1" si="297"/>
        <v>16683.475078174939</v>
      </c>
      <c r="K90" s="81"/>
      <c r="L90" s="81">
        <f t="shared" ref="L90:R90" ca="1" si="298">L85*L85*L82/2</f>
        <v>251.92717296791159</v>
      </c>
      <c r="M90" s="81">
        <f t="shared" ca="1" si="298"/>
        <v>874.19826564275286</v>
      </c>
      <c r="N90" s="81">
        <f t="shared" ca="1" si="298"/>
        <v>1857.5913990663162</v>
      </c>
      <c r="O90" s="81">
        <f t="shared" ca="1" si="298"/>
        <v>3131.9150158583379</v>
      </c>
      <c r="P90" s="81">
        <f t="shared" ca="1" si="298"/>
        <v>6507.5096146320639</v>
      </c>
      <c r="Q90" s="81">
        <f t="shared" ca="1" si="298"/>
        <v>10960.044806286385</v>
      </c>
      <c r="R90" s="81">
        <f t="shared" ca="1" si="298"/>
        <v>16473.479995575082</v>
      </c>
      <c r="S90" s="81"/>
      <c r="T90" s="81">
        <f t="shared" ref="T90:Z90" ca="1" si="299">T85*T85*T82/2</f>
        <v>247.27666108952363</v>
      </c>
      <c r="U90" s="81">
        <f t="shared" ca="1" si="299"/>
        <v>855.30224439803442</v>
      </c>
      <c r="V90" s="81">
        <f t="shared" ca="1" si="299"/>
        <v>1829.8548837068331</v>
      </c>
      <c r="W90" s="81">
        <f t="shared" ca="1" si="299"/>
        <v>3107.9189925707187</v>
      </c>
      <c r="X90" s="81">
        <f t="shared" ca="1" si="299"/>
        <v>6452.8722975751907</v>
      </c>
      <c r="Y90" s="81">
        <f t="shared" ca="1" si="299"/>
        <v>10812.027120040051</v>
      </c>
      <c r="Z90" s="81">
        <f t="shared" ca="1" si="299"/>
        <v>16162.484278601756</v>
      </c>
      <c r="AA90" s="81"/>
      <c r="AB90" s="81">
        <f t="shared" ref="AB90:AH90" ca="1" si="300">AB85*AB85*AB82/2</f>
        <v>242.12469174499026</v>
      </c>
      <c r="AC90" s="81">
        <f t="shared" ca="1" si="300"/>
        <v>847.13172473054021</v>
      </c>
      <c r="AD90" s="81">
        <f t="shared" ca="1" si="300"/>
        <v>1796.9902550496749</v>
      </c>
      <c r="AE90" s="81">
        <f t="shared" ca="1" si="300"/>
        <v>3073.2683080388206</v>
      </c>
      <c r="AF90" s="81">
        <f t="shared" ca="1" si="300"/>
        <v>6403.9750935323182</v>
      </c>
      <c r="AG90" s="81">
        <f t="shared" ca="1" si="300"/>
        <v>10694.350079238131</v>
      </c>
      <c r="AH90" s="81">
        <f t="shared" ca="1" si="300"/>
        <v>15911.964246573985</v>
      </c>
      <c r="AI90" s="81"/>
      <c r="AJ90" s="81">
        <f t="shared" ref="AJ90:AP90" ca="1" si="301">AJ85*AJ85*AJ82/2</f>
        <v>237.23663357414375</v>
      </c>
      <c r="AK90" s="81">
        <f t="shared" ca="1" si="301"/>
        <v>839.5395277808077</v>
      </c>
      <c r="AL90" s="81">
        <f t="shared" ca="1" si="301"/>
        <v>1770.95166912935</v>
      </c>
      <c r="AM90" s="81">
        <f t="shared" ca="1" si="301"/>
        <v>3030.982419183877</v>
      </c>
      <c r="AN90" s="81">
        <f t="shared" ca="1" si="301"/>
        <v>6365.0814836855252</v>
      </c>
      <c r="AO90" s="81">
        <f t="shared" ca="1" si="301"/>
        <v>10607.855462602711</v>
      </c>
      <c r="AP90" s="81">
        <f t="shared" ca="1" si="301"/>
        <v>15720.35077849049</v>
      </c>
      <c r="AQ90" s="81"/>
      <c r="AR90" s="81">
        <f t="shared" ref="AR90:AW90" ca="1" si="302">AR85*AR85*AR82/2</f>
        <v>231.59372681115434</v>
      </c>
      <c r="AS90" s="81">
        <f t="shared" ca="1" si="302"/>
        <v>832.54208123107458</v>
      </c>
      <c r="AT90" s="81">
        <f t="shared" ca="1" si="302"/>
        <v>1759.2077127789721</v>
      </c>
      <c r="AU90" s="81">
        <f t="shared" ca="1" si="302"/>
        <v>2993.217197277575</v>
      </c>
      <c r="AV90" s="81">
        <f t="shared" ca="1" si="302"/>
        <v>6307.6570627813971</v>
      </c>
      <c r="AW90" s="81">
        <f t="shared" ca="1" si="302"/>
        <v>10536.312861115579</v>
      </c>
      <c r="AX90" s="81">
        <f ca="1">AX85*AX85*AX82/2</f>
        <v>15620.551572061753</v>
      </c>
      <c r="AY90" s="81"/>
      <c r="AZ90" s="81">
        <f t="shared" ref="AZ90:BF90" ca="1" si="303">AZ85*AZ85*AZ82/2</f>
        <v>212.49135323325598</v>
      </c>
      <c r="BA90" s="81">
        <f t="shared" ca="1" si="303"/>
        <v>820.33345297615699</v>
      </c>
      <c r="BB90" s="81">
        <f t="shared" ca="1" si="303"/>
        <v>1740.0735470753948</v>
      </c>
      <c r="BC90" s="81">
        <f t="shared" ca="1" si="303"/>
        <v>2962.2113030303362</v>
      </c>
      <c r="BD90" s="81">
        <f t="shared" ca="1" si="303"/>
        <v>6260.7225814182093</v>
      </c>
      <c r="BE90" s="81">
        <f t="shared" ca="1" si="303"/>
        <v>10499.702295234938</v>
      </c>
      <c r="BF90" s="81">
        <f t="shared" ca="1" si="303"/>
        <v>15569.700979802847</v>
      </c>
    </row>
    <row r="91" spans="1:58" x14ac:dyDescent="0.2">
      <c r="B91" s="33" t="s">
        <v>229</v>
      </c>
      <c r="C91" s="3" t="s">
        <v>47</v>
      </c>
      <c r="D91" s="81">
        <f t="shared" ref="D91:J91" ca="1" si="304">D86</f>
        <v>25.444632734161345</v>
      </c>
      <c r="E91" s="81">
        <f t="shared" ca="1" si="304"/>
        <v>47.039579666192964</v>
      </c>
      <c r="F91" s="81">
        <f t="shared" ca="1" si="304"/>
        <v>67.293803599375295</v>
      </c>
      <c r="G91" s="81">
        <f t="shared" ca="1" si="304"/>
        <v>86.377163776462666</v>
      </c>
      <c r="H91" s="81">
        <f t="shared" ca="1" si="304"/>
        <v>122.5153054224721</v>
      </c>
      <c r="I91" s="81">
        <f t="shared" ca="1" si="304"/>
        <v>156.57085898759627</v>
      </c>
      <c r="J91" s="81">
        <f t="shared" ca="1" si="304"/>
        <v>188.71689909680561</v>
      </c>
      <c r="K91" s="81"/>
      <c r="L91" s="81">
        <f t="shared" ref="L91:R91" ca="1" si="305">L86</f>
        <v>25.223419784681578</v>
      </c>
      <c r="M91" s="81">
        <f t="shared" ca="1" si="305"/>
        <v>46.421452775581471</v>
      </c>
      <c r="N91" s="81">
        <f t="shared" ca="1" si="305"/>
        <v>66.812728088214357</v>
      </c>
      <c r="O91" s="81">
        <f t="shared" ca="1" si="305"/>
        <v>85.72725171457104</v>
      </c>
      <c r="P91" s="81">
        <f t="shared" ca="1" si="305"/>
        <v>121.00515923856533</v>
      </c>
      <c r="Q91" s="81">
        <f t="shared" ca="1" si="305"/>
        <v>154.33196989859417</v>
      </c>
      <c r="R91" s="81">
        <f t="shared" ca="1" si="305"/>
        <v>186.53260772495778</v>
      </c>
      <c r="S91" s="81"/>
      <c r="T91" s="81">
        <f t="shared" ref="T91:Z91" ca="1" si="306">T86</f>
        <v>25.020940001448519</v>
      </c>
      <c r="U91" s="81">
        <f t="shared" ca="1" si="306"/>
        <v>45.903093261799263</v>
      </c>
      <c r="V91" s="81">
        <f t="shared" ca="1" si="306"/>
        <v>66.197392934177159</v>
      </c>
      <c r="W91" s="81">
        <f t="shared" ca="1" si="306"/>
        <v>85.087526276827532</v>
      </c>
      <c r="X91" s="81">
        <f t="shared" ca="1" si="306"/>
        <v>119.64123268121709</v>
      </c>
      <c r="Y91" s="81">
        <f t="shared" ca="1" si="306"/>
        <v>151.757081954271</v>
      </c>
      <c r="Z91" s="81">
        <f t="shared" ca="1" si="306"/>
        <v>182.45340588364198</v>
      </c>
      <c r="AA91" s="81"/>
      <c r="AB91" s="81">
        <f t="shared" ref="AB91:AH91" ca="1" si="307">AB86</f>
        <v>24.774442077212704</v>
      </c>
      <c r="AC91" s="81">
        <f t="shared" ca="1" si="307"/>
        <v>45.68698833755758</v>
      </c>
      <c r="AD91" s="81">
        <f t="shared" ca="1" si="307"/>
        <v>65.60567840705545</v>
      </c>
      <c r="AE91" s="81">
        <f t="shared" ca="1" si="307"/>
        <v>84.44926442054151</v>
      </c>
      <c r="AF91" s="81">
        <f t="shared" ca="1" si="307"/>
        <v>118.57657167768478</v>
      </c>
      <c r="AG91" s="81">
        <f t="shared" ca="1" si="307"/>
        <v>149.73801199962466</v>
      </c>
      <c r="AH91" s="81">
        <f t="shared" ca="1" si="307"/>
        <v>179.15612342221226</v>
      </c>
      <c r="AI91" s="81"/>
      <c r="AJ91" s="81">
        <f t="shared" ref="AJ91:AP91" ca="1" si="308">AJ86</f>
        <v>24.553802976526118</v>
      </c>
      <c r="AK91" s="81">
        <f t="shared" ca="1" si="308"/>
        <v>45.511090447674505</v>
      </c>
      <c r="AL91" s="81">
        <f t="shared" ca="1" si="308"/>
        <v>65.128627231681492</v>
      </c>
      <c r="AM91" s="81">
        <f t="shared" ca="1" si="308"/>
        <v>83.837059128801926</v>
      </c>
      <c r="AN91" s="81">
        <f t="shared" ca="1" si="308"/>
        <v>117.94488188712327</v>
      </c>
      <c r="AO91" s="81">
        <f t="shared" ca="1" si="308"/>
        <v>148.33829546220991</v>
      </c>
      <c r="AP91" s="81">
        <f t="shared" ca="1" si="308"/>
        <v>176.66642539003195</v>
      </c>
      <c r="AQ91" s="81"/>
      <c r="AR91" s="81">
        <f t="shared" ref="AR91:AW91" ca="1" si="309">AR86</f>
        <v>24.260027345367806</v>
      </c>
      <c r="AS91" s="81">
        <f t="shared" ca="1" si="309"/>
        <v>45.373759159418519</v>
      </c>
      <c r="AT91" s="81">
        <f t="shared" ca="1" si="309"/>
        <v>64.90010483458731</v>
      </c>
      <c r="AU91" s="81">
        <f t="shared" ca="1" si="309"/>
        <v>83.484144292321062</v>
      </c>
      <c r="AV91" s="81">
        <f t="shared" ca="1" si="309"/>
        <v>117.24085889744123</v>
      </c>
      <c r="AW91" s="81">
        <f t="shared" ca="1" si="309"/>
        <v>147.38374041865819</v>
      </c>
      <c r="AX91" s="81">
        <f ca="1">AX86</f>
        <v>175.39892370870322</v>
      </c>
      <c r="AY91" s="81"/>
      <c r="AZ91" s="81">
        <f t="shared" ref="AZ91:BF91" ca="1" si="310">AZ86</f>
        <v>22.916238128863288</v>
      </c>
      <c r="BA91" s="81">
        <f t="shared" ca="1" si="310"/>
        <v>45.207448061727618</v>
      </c>
      <c r="BB91" s="81">
        <f t="shared" ca="1" si="310"/>
        <v>64.629174944329179</v>
      </c>
      <c r="BC91" s="81">
        <f t="shared" ca="1" si="310"/>
        <v>83.002626318072046</v>
      </c>
      <c r="BD91" s="81">
        <f t="shared" ca="1" si="310"/>
        <v>117.65211715778342</v>
      </c>
      <c r="BE91" s="81">
        <f t="shared" ca="1" si="310"/>
        <v>147.69311955488499</v>
      </c>
      <c r="BF91" s="81">
        <f t="shared" ca="1" si="310"/>
        <v>175.25436067299188</v>
      </c>
    </row>
    <row r="92" spans="1:58" x14ac:dyDescent="0.2">
      <c r="B92" s="33" t="s">
        <v>34</v>
      </c>
      <c r="C92" s="3" t="s">
        <v>47</v>
      </c>
      <c r="D92" s="81">
        <f t="shared" ref="D92:J92" ca="1" si="311">D37+D87</f>
        <v>119.76966851290535</v>
      </c>
      <c r="E92" s="81">
        <f t="shared" ca="1" si="311"/>
        <v>100.32549095890685</v>
      </c>
      <c r="F92" s="81">
        <f t="shared" ca="1" si="311"/>
        <v>82.08850581535539</v>
      </c>
      <c r="G92" s="81">
        <f t="shared" ca="1" si="311"/>
        <v>64.905771133113561</v>
      </c>
      <c r="H92" s="81">
        <f t="shared" ca="1" si="311"/>
        <v>32.36684224163848</v>
      </c>
      <c r="I92" s="81">
        <f t="shared" ca="1" si="311"/>
        <v>1.7030840807989591</v>
      </c>
      <c r="J92" s="81">
        <f t="shared" ca="1" si="311"/>
        <v>-27.241340441693723</v>
      </c>
      <c r="K92" s="81"/>
      <c r="L92" s="81">
        <f t="shared" ref="L92:R92" ca="1" si="312">L37+L87</f>
        <v>155.63887923037237</v>
      </c>
      <c r="M92" s="81">
        <f t="shared" ca="1" si="312"/>
        <v>136.55208459420706</v>
      </c>
      <c r="N92" s="81">
        <f t="shared" ca="1" si="312"/>
        <v>118.1916978343217</v>
      </c>
      <c r="O92" s="81">
        <f t="shared" ca="1" si="312"/>
        <v>101.1609842651831</v>
      </c>
      <c r="P92" s="81">
        <f t="shared" ca="1" si="312"/>
        <v>69.396613656213447</v>
      </c>
      <c r="Q92" s="81">
        <f t="shared" ca="1" si="312"/>
        <v>39.389018554375127</v>
      </c>
      <c r="R92" s="81">
        <f t="shared" ca="1" si="312"/>
        <v>10.395434026547321</v>
      </c>
      <c r="S92" s="81"/>
      <c r="T92" s="81">
        <f t="shared" ref="T92:Z92" ca="1" si="313">T37+T87</f>
        <v>191.49122252918832</v>
      </c>
      <c r="U92" s="81">
        <f t="shared" ca="1" si="313"/>
        <v>172.68884727992119</v>
      </c>
      <c r="V92" s="81">
        <f t="shared" ca="1" si="313"/>
        <v>154.41577777871979</v>
      </c>
      <c r="W92" s="81">
        <f t="shared" ca="1" si="313"/>
        <v>137.40702531967193</v>
      </c>
      <c r="X92" s="81">
        <f t="shared" ca="1" si="313"/>
        <v>106.29472832767938</v>
      </c>
      <c r="Y92" s="81">
        <f t="shared" ca="1" si="313"/>
        <v>77.377487756161798</v>
      </c>
      <c r="Z92" s="81">
        <f t="shared" ca="1" si="313"/>
        <v>49.738393545079617</v>
      </c>
      <c r="AA92" s="81"/>
      <c r="AB92" s="81">
        <f t="shared" ref="AB92:AH92" ca="1" si="314">AB37+AB87</f>
        <v>227.38319994018565</v>
      </c>
      <c r="AC92" s="81">
        <f t="shared" ca="1" si="314"/>
        <v>208.55345871080544</v>
      </c>
      <c r="AD92" s="81">
        <f t="shared" ca="1" si="314"/>
        <v>190.61858961511436</v>
      </c>
      <c r="AE92" s="81">
        <f t="shared" ca="1" si="314"/>
        <v>173.65174855949729</v>
      </c>
      <c r="AF92" s="81">
        <f t="shared" ca="1" si="314"/>
        <v>142.92338308417047</v>
      </c>
      <c r="AG92" s="81">
        <f t="shared" ca="1" si="314"/>
        <v>114.86549619215</v>
      </c>
      <c r="AH92" s="81">
        <f t="shared" ca="1" si="314"/>
        <v>88.377309691647639</v>
      </c>
      <c r="AI92" s="81"/>
      <c r="AJ92" s="81">
        <f t="shared" ref="AJ92:AP92" ca="1" si="315">AJ37+AJ87</f>
        <v>263.25189396187841</v>
      </c>
      <c r="AK92" s="81">
        <f t="shared" ca="1" si="315"/>
        <v>244.38186756534395</v>
      </c>
      <c r="AL92" s="81">
        <f t="shared" ca="1" si="315"/>
        <v>226.71815810586244</v>
      </c>
      <c r="AM92" s="81">
        <f t="shared" ca="1" si="315"/>
        <v>209.87301036322447</v>
      </c>
      <c r="AN92" s="81">
        <f t="shared" ca="1" si="315"/>
        <v>179.16218880943802</v>
      </c>
      <c r="AO92" s="81">
        <f t="shared" ca="1" si="315"/>
        <v>151.79583630641315</v>
      </c>
      <c r="AP92" s="81">
        <f t="shared" ca="1" si="315"/>
        <v>126.28907355200752</v>
      </c>
      <c r="AQ92" s="81"/>
      <c r="AR92" s="81">
        <f t="shared" ref="AR92:AW92" ca="1" si="316">AR37+AR87</f>
        <v>299.1864404113939</v>
      </c>
      <c r="AS92" s="81">
        <f t="shared" ca="1" si="316"/>
        <v>280.17555089580264</v>
      </c>
      <c r="AT92" s="81">
        <f t="shared" ca="1" si="316"/>
        <v>262.59395027952303</v>
      </c>
      <c r="AU92" s="81">
        <f t="shared" ca="1" si="316"/>
        <v>245.86080599238892</v>
      </c>
      <c r="AV92" s="81">
        <f t="shared" ca="1" si="316"/>
        <v>215.46612363973077</v>
      </c>
      <c r="AW92" s="81">
        <f t="shared" ca="1" si="316"/>
        <v>188.32535121123638</v>
      </c>
      <c r="AX92" s="81">
        <f ca="1">AX37+AX87</f>
        <v>163.10036687513457</v>
      </c>
      <c r="AY92" s="81"/>
      <c r="AZ92" s="81">
        <f t="shared" ref="AZ92:BF92" ca="1" si="317">AZ37+AZ87</f>
        <v>371.73645302282711</v>
      </c>
      <c r="BA92" s="81">
        <f t="shared" ca="1" si="317"/>
        <v>351.66535744698388</v>
      </c>
      <c r="BB92" s="81">
        <f t="shared" ca="1" si="317"/>
        <v>334.17795601464132</v>
      </c>
      <c r="BC92" s="81">
        <f t="shared" ca="1" si="317"/>
        <v>317.63442609001356</v>
      </c>
      <c r="BD92" s="81">
        <f t="shared" ca="1" si="317"/>
        <v>286.43588440507648</v>
      </c>
      <c r="BE92" s="81">
        <f t="shared" ca="1" si="317"/>
        <v>259.38684435196512</v>
      </c>
      <c r="BF92" s="81">
        <f t="shared" ca="1" si="317"/>
        <v>234.57059138335376</v>
      </c>
    </row>
    <row r="93" spans="1:58" x14ac:dyDescent="0.2">
      <c r="B93" s="33" t="s">
        <v>35</v>
      </c>
      <c r="C93" s="3" t="s">
        <v>47</v>
      </c>
      <c r="D93" s="104">
        <f t="shared" ref="D93:J93" ca="1" si="318">SQRT(D92*D92+D91*D91)</f>
        <v>122.44265119094567</v>
      </c>
      <c r="E93" s="104">
        <f t="shared" ca="1" si="318"/>
        <v>110.80580396043258</v>
      </c>
      <c r="F93" s="104">
        <f t="shared" ca="1" si="318"/>
        <v>106.14602578461867</v>
      </c>
      <c r="G93" s="104">
        <f t="shared" ca="1" si="318"/>
        <v>108.04523843487954</v>
      </c>
      <c r="H93" s="104">
        <f t="shared" ca="1" si="318"/>
        <v>126.71863532826075</v>
      </c>
      <c r="I93" s="104">
        <f t="shared" ca="1" si="318"/>
        <v>156.58012127821343</v>
      </c>
      <c r="J93" s="104">
        <f t="shared" ca="1" si="318"/>
        <v>190.67291006793326</v>
      </c>
      <c r="K93" s="104"/>
      <c r="L93" s="104">
        <f t="shared" ref="L93:R93" ca="1" si="319">SQRT(L92*L92+L91*L91)</f>
        <v>157.66953299138265</v>
      </c>
      <c r="M93" s="104">
        <f t="shared" ca="1" si="319"/>
        <v>144.22698459310249</v>
      </c>
      <c r="N93" s="104">
        <f t="shared" ca="1" si="319"/>
        <v>135.76898788585439</v>
      </c>
      <c r="O93" s="104">
        <f t="shared" ca="1" si="319"/>
        <v>132.59979797885836</v>
      </c>
      <c r="P93" s="104">
        <f t="shared" ca="1" si="319"/>
        <v>139.49243187105279</v>
      </c>
      <c r="Q93" s="104">
        <f t="shared" ca="1" si="319"/>
        <v>159.27916284140082</v>
      </c>
      <c r="R93" s="104">
        <f t="shared" ca="1" si="319"/>
        <v>186.82205114298816</v>
      </c>
      <c r="S93" s="104"/>
      <c r="T93" s="104">
        <f t="shared" ref="T93:Z93" ca="1" si="320">SQRT(T92*T92+T91*T91)</f>
        <v>193.11896785214861</v>
      </c>
      <c r="U93" s="104">
        <f t="shared" ca="1" si="320"/>
        <v>178.68556725675799</v>
      </c>
      <c r="V93" s="104">
        <f t="shared" ca="1" si="320"/>
        <v>168.00692622117941</v>
      </c>
      <c r="W93" s="104">
        <f t="shared" ca="1" si="320"/>
        <v>161.61861815741025</v>
      </c>
      <c r="X93" s="104">
        <f t="shared" ca="1" si="320"/>
        <v>160.03935087264099</v>
      </c>
      <c r="Y93" s="104">
        <f t="shared" ca="1" si="320"/>
        <v>170.3452010909914</v>
      </c>
      <c r="Z93" s="104">
        <f t="shared" ca="1" si="320"/>
        <v>189.11148328693901</v>
      </c>
      <c r="AA93" s="104"/>
      <c r="AB93" s="104">
        <f t="shared" ref="AB93:AH93" ca="1" si="321">SQRT(AB92*AB92+AB91*AB91)</f>
        <v>228.72886261964319</v>
      </c>
      <c r="AC93" s="104">
        <f t="shared" ca="1" si="321"/>
        <v>213.49905396417043</v>
      </c>
      <c r="AD93" s="104">
        <f t="shared" ca="1" si="321"/>
        <v>201.59253891477573</v>
      </c>
      <c r="AE93" s="104">
        <f t="shared" ca="1" si="321"/>
        <v>193.09740557278707</v>
      </c>
      <c r="AF93" s="104">
        <f t="shared" ca="1" si="321"/>
        <v>185.70809563144431</v>
      </c>
      <c r="AG93" s="104">
        <f t="shared" ca="1" si="321"/>
        <v>188.72083735790429</v>
      </c>
      <c r="AH93" s="104">
        <f t="shared" ca="1" si="321"/>
        <v>199.76852962368309</v>
      </c>
      <c r="AI93" s="104"/>
      <c r="AJ93" s="104">
        <f t="shared" ref="AJ93:AP93" ca="1" si="322">SQRT(AJ92*AJ92+AJ91*AJ91)</f>
        <v>264.39449486539263</v>
      </c>
      <c r="AK93" s="104">
        <f t="shared" ca="1" si="322"/>
        <v>248.58350015329199</v>
      </c>
      <c r="AL93" s="104">
        <f t="shared" ca="1" si="322"/>
        <v>235.88739114246476</v>
      </c>
      <c r="AM93" s="104">
        <f t="shared" ca="1" si="322"/>
        <v>225.99852424803211</v>
      </c>
      <c r="AN93" s="104">
        <f t="shared" ca="1" si="322"/>
        <v>214.49961552962321</v>
      </c>
      <c r="AO93" s="104">
        <f t="shared" ca="1" si="322"/>
        <v>212.24096169353658</v>
      </c>
      <c r="AP93" s="104">
        <f t="shared" ca="1" si="322"/>
        <v>217.16343144902663</v>
      </c>
      <c r="AQ93" s="104"/>
      <c r="AR93" s="104">
        <f t="shared" ref="AR93:AX93" ca="1" si="323">SQRT(AR92*AR92+AR91*AR91)</f>
        <v>300.16841115087135</v>
      </c>
      <c r="AS93" s="104">
        <f t="shared" ca="1" si="323"/>
        <v>283.82585741969211</v>
      </c>
      <c r="AT93" s="104">
        <f t="shared" ca="1" si="323"/>
        <v>270.49511332174751</v>
      </c>
      <c r="AU93" s="104">
        <f t="shared" ca="1" si="323"/>
        <v>259.64810469450413</v>
      </c>
      <c r="AV93" s="104">
        <f t="shared" ca="1" si="323"/>
        <v>245.29791974523852</v>
      </c>
      <c r="AW93" s="104">
        <f t="shared" ca="1" si="323"/>
        <v>239.14097275170133</v>
      </c>
      <c r="AX93" s="104">
        <f t="shared" ca="1" si="323"/>
        <v>239.51307294796038</v>
      </c>
      <c r="AY93" s="104"/>
      <c r="AZ93" s="104">
        <f t="shared" ref="AZ93:BF93" ca="1" si="324">SQRT(AZ92*AZ92+AZ91*AZ91)</f>
        <v>372.44213574187779</v>
      </c>
      <c r="BA93" s="104">
        <f t="shared" ca="1" si="324"/>
        <v>354.55921506649457</v>
      </c>
      <c r="BB93" s="104">
        <f t="shared" ca="1" si="324"/>
        <v>340.37014637025419</v>
      </c>
      <c r="BC93" s="104">
        <f t="shared" ca="1" si="324"/>
        <v>328.30026593536257</v>
      </c>
      <c r="BD93" s="104">
        <f t="shared" ca="1" si="324"/>
        <v>309.65712739516772</v>
      </c>
      <c r="BE93" s="104">
        <f t="shared" ca="1" si="324"/>
        <v>298.48750825909639</v>
      </c>
      <c r="BF93" s="104">
        <f t="shared" ca="1" si="324"/>
        <v>292.80958535682441</v>
      </c>
    </row>
    <row r="94" spans="1:58" x14ac:dyDescent="0.2">
      <c r="B94" s="33" t="s">
        <v>36</v>
      </c>
      <c r="C94" s="20" t="s">
        <v>43</v>
      </c>
      <c r="D94" s="81">
        <f t="shared" ref="D94:J94" ca="1" si="325">D69+D93*D93/2/D$19</f>
        <v>800.31862554501947</v>
      </c>
      <c r="E94" s="81">
        <f t="shared" ca="1" si="325"/>
        <v>782.44710806782666</v>
      </c>
      <c r="F94" s="81">
        <f t="shared" ca="1" si="325"/>
        <v>765.95092223069798</v>
      </c>
      <c r="G94" s="81">
        <f t="shared" ca="1" si="325"/>
        <v>751.28211610310598</v>
      </c>
      <c r="H94" s="81">
        <f t="shared" ca="1" si="325"/>
        <v>726.76765395518044</v>
      </c>
      <c r="I94" s="81">
        <f t="shared" ca="1" si="325"/>
        <v>706.42138024860162</v>
      </c>
      <c r="J94" s="81">
        <f t="shared" ca="1" si="325"/>
        <v>687.32269508735794</v>
      </c>
      <c r="K94" s="81"/>
      <c r="L94" s="81">
        <f t="shared" ref="L94:R94" ca="1" si="326">L69+L93*L93/2/L$19</f>
        <v>805.47738088832159</v>
      </c>
      <c r="M94" s="81">
        <f t="shared" ca="1" si="326"/>
        <v>784.76698406238427</v>
      </c>
      <c r="N94" s="81">
        <f t="shared" ca="1" si="326"/>
        <v>764.25754362343389</v>
      </c>
      <c r="O94" s="81">
        <f t="shared" ca="1" si="326"/>
        <v>746.10011466605306</v>
      </c>
      <c r="P94" s="81">
        <f t="shared" ca="1" si="326"/>
        <v>716.51702307918799</v>
      </c>
      <c r="Q94" s="81">
        <f t="shared" ca="1" si="326"/>
        <v>694.81458530137741</v>
      </c>
      <c r="R94" s="81">
        <f t="shared" ca="1" si="326"/>
        <v>679.61315530252227</v>
      </c>
      <c r="S94" s="81"/>
      <c r="T94" s="81">
        <f t="shared" ref="T94:Z94" ca="1" si="327">T69+T93*T93/2/T$19</f>
        <v>812.71835282348343</v>
      </c>
      <c r="U94" s="81">
        <f t="shared" ca="1" si="327"/>
        <v>788.98643970707519</v>
      </c>
      <c r="V94" s="81">
        <f t="shared" ca="1" si="327"/>
        <v>765.77126765899584</v>
      </c>
      <c r="W94" s="81">
        <f t="shared" ca="1" si="327"/>
        <v>744.33349594248</v>
      </c>
      <c r="X94" s="81">
        <f t="shared" ca="1" si="327"/>
        <v>709.09607339774857</v>
      </c>
      <c r="Y94" s="81">
        <f t="shared" ca="1" si="327"/>
        <v>682.77023357268581</v>
      </c>
      <c r="Z94" s="81">
        <f t="shared" ca="1" si="327"/>
        <v>663.4534091257209</v>
      </c>
      <c r="AA94" s="81"/>
      <c r="AB94" s="81">
        <f t="shared" ref="AB94:AH94" ca="1" si="328">AB69+AB93*AB93/2/AB$19</f>
        <v>820.0495185212103</v>
      </c>
      <c r="AC94" s="81">
        <f t="shared" ca="1" si="328"/>
        <v>794.86546909083631</v>
      </c>
      <c r="AD94" s="81">
        <f t="shared" ca="1" si="328"/>
        <v>771.1279773026954</v>
      </c>
      <c r="AE94" s="81">
        <f t="shared" ca="1" si="328"/>
        <v>746.22367505288548</v>
      </c>
      <c r="AF94" s="81">
        <f t="shared" ca="1" si="328"/>
        <v>705.70110439366374</v>
      </c>
      <c r="AG94" s="81">
        <f t="shared" ca="1" si="328"/>
        <v>675.01055946940983</v>
      </c>
      <c r="AH94" s="81">
        <f t="shared" ca="1" si="328"/>
        <v>651.81943162979235</v>
      </c>
      <c r="AI94" s="81"/>
      <c r="AJ94" s="81">
        <f t="shared" ref="AJ94:AP94" ca="1" si="329">AJ69+AJ93*AJ93/2/AJ$19</f>
        <v>829.46198378013491</v>
      </c>
      <c r="AK94" s="81">
        <f t="shared" ca="1" si="329"/>
        <v>802.69756810152273</v>
      </c>
      <c r="AL94" s="81">
        <f t="shared" ca="1" si="329"/>
        <v>777.45128389598267</v>
      </c>
      <c r="AM94" s="81">
        <f t="shared" ca="1" si="329"/>
        <v>751.52624982605823</v>
      </c>
      <c r="AN94" s="81">
        <f t="shared" ca="1" si="329"/>
        <v>707.39144647968817</v>
      </c>
      <c r="AO94" s="81">
        <f t="shared" ca="1" si="329"/>
        <v>671.9852176088832</v>
      </c>
      <c r="AP94" s="81">
        <f t="shared" ca="1" si="329"/>
        <v>644.87607196810222</v>
      </c>
      <c r="AQ94" s="81"/>
      <c r="AR94" s="81">
        <f t="shared" ref="AR94:AX94" ca="1" si="330">AR69+AR93*AR93/2/AR$19</f>
        <v>837.9740696475908</v>
      </c>
      <c r="AS94" s="81">
        <f t="shared" ca="1" si="330"/>
        <v>812.41387606579406</v>
      </c>
      <c r="AT94" s="81">
        <f t="shared" ca="1" si="330"/>
        <v>784.55353341815396</v>
      </c>
      <c r="AU94" s="81">
        <f t="shared" ca="1" si="330"/>
        <v>761.41367988850175</v>
      </c>
      <c r="AV94" s="81">
        <f t="shared" ca="1" si="330"/>
        <v>711.35974604094133</v>
      </c>
      <c r="AW94" s="81">
        <f t="shared" ca="1" si="330"/>
        <v>673.10266989026422</v>
      </c>
      <c r="AX94" s="81">
        <f t="shared" ca="1" si="330"/>
        <v>644.1777351173663</v>
      </c>
      <c r="AY94" s="81"/>
      <c r="AZ94" s="81">
        <f t="shared" ref="AZ94:BF94" ca="1" si="331">AZ69+AZ93*AZ93/2/AZ$19</f>
        <v>836.46215049351849</v>
      </c>
      <c r="BA94" s="81">
        <f t="shared" ca="1" si="331"/>
        <v>837.24946485564737</v>
      </c>
      <c r="BB94" s="81">
        <f t="shared" ca="1" si="331"/>
        <v>804.48246629338507</v>
      </c>
      <c r="BC94" s="81">
        <f t="shared" ca="1" si="331"/>
        <v>777.57848157888657</v>
      </c>
      <c r="BD94" s="81">
        <f t="shared" ca="1" si="331"/>
        <v>736.41283623999118</v>
      </c>
      <c r="BE94" s="81">
        <f t="shared" ca="1" si="331"/>
        <v>691.54996105142834</v>
      </c>
      <c r="BF94" s="81">
        <f t="shared" ca="1" si="331"/>
        <v>657.13497419683711</v>
      </c>
    </row>
    <row r="95" spans="1:58" x14ac:dyDescent="0.2">
      <c r="B95" s="33" t="s">
        <v>228</v>
      </c>
      <c r="C95" s="6" t="s">
        <v>44</v>
      </c>
      <c r="D95" s="81">
        <f t="shared" ref="D95:J95" ca="1" si="332">D74*(D94/D69)^(1/D21)</f>
        <v>103323.70952614577</v>
      </c>
      <c r="E95" s="81">
        <f t="shared" ca="1" si="332"/>
        <v>102774.90624988057</v>
      </c>
      <c r="F95" s="81">
        <f t="shared" ca="1" si="332"/>
        <v>102598.48221605907</v>
      </c>
      <c r="G95" s="81">
        <f t="shared" ca="1" si="332"/>
        <v>102747.34945404848</v>
      </c>
      <c r="H95" s="81">
        <f t="shared" ca="1" si="332"/>
        <v>103934.62684447483</v>
      </c>
      <c r="I95" s="81">
        <f t="shared" ca="1" si="332"/>
        <v>106266.89196446257</v>
      </c>
      <c r="J95" s="81">
        <f t="shared" ca="1" si="332"/>
        <v>109746.2202258217</v>
      </c>
      <c r="K95" s="81"/>
      <c r="L95" s="81">
        <f t="shared" ref="L95:R95" ca="1" si="333">L74*(L94/L69)^(1/L21)</f>
        <v>105549.37350707033</v>
      </c>
      <c r="M95" s="81">
        <f t="shared" ca="1" si="333"/>
        <v>104743.21123746273</v>
      </c>
      <c r="N95" s="81">
        <f t="shared" ca="1" si="333"/>
        <v>104304.70512797542</v>
      </c>
      <c r="O95" s="81">
        <f t="shared" ca="1" si="333"/>
        <v>104203.46297151399</v>
      </c>
      <c r="P95" s="81">
        <f t="shared" ca="1" si="333"/>
        <v>104863.00973004426</v>
      </c>
      <c r="Q95" s="81">
        <f t="shared" ca="1" si="333"/>
        <v>106606.30934170081</v>
      </c>
      <c r="R95" s="81">
        <f t="shared" ca="1" si="333"/>
        <v>109446.41114059481</v>
      </c>
      <c r="S95" s="81"/>
      <c r="T95" s="81">
        <f t="shared" ref="T95:Z95" ca="1" si="334">T74*(T94/T69)^(1/T21)</f>
        <v>108389.49704974177</v>
      </c>
      <c r="U95" s="81">
        <f t="shared" ca="1" si="334"/>
        <v>107353.95274810815</v>
      </c>
      <c r="V95" s="81">
        <f t="shared" ca="1" si="334"/>
        <v>106671.62765687355</v>
      </c>
      <c r="W95" s="81">
        <f t="shared" ca="1" si="334"/>
        <v>106339.32861567845</v>
      </c>
      <c r="X95" s="81">
        <f t="shared" ca="1" si="334"/>
        <v>106532.35314567719</v>
      </c>
      <c r="Y95" s="81">
        <f t="shared" ca="1" si="334"/>
        <v>107740.61613966897</v>
      </c>
      <c r="Z95" s="81">
        <f t="shared" ca="1" si="334"/>
        <v>109943.38566069015</v>
      </c>
      <c r="AA95" s="81"/>
      <c r="AB95" s="81">
        <f t="shared" ref="AB95:AH95" ca="1" si="335">AB74*(AB94/AB69)^(1/AB21)</f>
        <v>111899.56410012268</v>
      </c>
      <c r="AC95" s="81">
        <f t="shared" ca="1" si="335"/>
        <v>110618.91671180309</v>
      </c>
      <c r="AD95" s="81">
        <f t="shared" ca="1" si="335"/>
        <v>109708.39108415895</v>
      </c>
      <c r="AE95" s="81">
        <f t="shared" ca="1" si="335"/>
        <v>109176.62234809533</v>
      </c>
      <c r="AF95" s="81">
        <f t="shared" ca="1" si="335"/>
        <v>108964.137994492</v>
      </c>
      <c r="AG95" s="81">
        <f t="shared" ca="1" si="335"/>
        <v>109720.39278673094</v>
      </c>
      <c r="AH95" s="81">
        <f t="shared" ca="1" si="335"/>
        <v>111386.74398915427</v>
      </c>
      <c r="AI95" s="81"/>
      <c r="AJ95" s="81">
        <f t="shared" ref="AJ95:AP95" ca="1" si="336">AJ74*(AJ94/AJ69)^(1/AJ21)</f>
        <v>116088.52914710974</v>
      </c>
      <c r="AK95" s="81">
        <f t="shared" ca="1" si="336"/>
        <v>114574.55481352308</v>
      </c>
      <c r="AL95" s="81">
        <f t="shared" ca="1" si="336"/>
        <v>113467.13436607496</v>
      </c>
      <c r="AM95" s="81">
        <f t="shared" ca="1" si="336"/>
        <v>112736.05656734722</v>
      </c>
      <c r="AN95" s="81">
        <f t="shared" ca="1" si="336"/>
        <v>112148.73636028108</v>
      </c>
      <c r="AO95" s="81">
        <f t="shared" ca="1" si="336"/>
        <v>112549.0854118334</v>
      </c>
      <c r="AP95" s="81">
        <f t="shared" ca="1" si="336"/>
        <v>113784.86865261504</v>
      </c>
      <c r="AQ95" s="81"/>
      <c r="AR95" s="81">
        <f t="shared" ref="AR95:AX95" ca="1" si="337">AR74*(AR94/AR69)^(1/AR21)</f>
        <v>121082.10042449117</v>
      </c>
      <c r="AS95" s="81">
        <f t="shared" ca="1" si="337"/>
        <v>119255.01871704186</v>
      </c>
      <c r="AT95" s="81">
        <f t="shared" ca="1" si="337"/>
        <v>117987.40187992674</v>
      </c>
      <c r="AU95" s="81">
        <f t="shared" ca="1" si="337"/>
        <v>116985.32612510319</v>
      </c>
      <c r="AV95" s="81">
        <f t="shared" ca="1" si="337"/>
        <v>116153.23966693849</v>
      </c>
      <c r="AW95" s="81">
        <f t="shared" ca="1" si="337"/>
        <v>116232.08883361662</v>
      </c>
      <c r="AX95" s="81">
        <f t="shared" ca="1" si="337"/>
        <v>117093.51280331348</v>
      </c>
      <c r="AY95" s="81"/>
      <c r="AZ95" s="81">
        <f t="shared" ref="AZ95:BF95" ca="1" si="338">AZ74*(AZ94/AZ69)^(1/AZ21)</f>
        <v>134834.21954948158</v>
      </c>
      <c r="BA95" s="81">
        <f t="shared" ca="1" si="338"/>
        <v>130952.36046007555</v>
      </c>
      <c r="BB95" s="81">
        <f t="shared" ca="1" si="338"/>
        <v>129470.29187115375</v>
      </c>
      <c r="BC95" s="81">
        <f t="shared" ca="1" si="338"/>
        <v>128185.04878577057</v>
      </c>
      <c r="BD95" s="81">
        <f t="shared" ca="1" si="338"/>
        <v>126215.43118317245</v>
      </c>
      <c r="BE95" s="81">
        <f t="shared" ca="1" si="338"/>
        <v>125896.59319470148</v>
      </c>
      <c r="BF95" s="81">
        <f t="shared" ca="1" si="338"/>
        <v>126276.43128519281</v>
      </c>
    </row>
    <row r="96" spans="1:58" x14ac:dyDescent="0.2"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  <c r="Z96" s="81"/>
      <c r="AA96" s="81"/>
      <c r="AB96" s="81"/>
      <c r="AC96" s="81"/>
      <c r="AD96" s="81"/>
      <c r="AE96" s="81"/>
      <c r="AF96" s="81"/>
      <c r="AG96" s="81"/>
      <c r="AH96" s="81"/>
      <c r="AI96" s="81"/>
      <c r="AJ96" s="81"/>
      <c r="AK96" s="81"/>
      <c r="AL96" s="81"/>
      <c r="AM96" s="81"/>
      <c r="AN96" s="81"/>
      <c r="AO96" s="81"/>
      <c r="AP96" s="81"/>
      <c r="AQ96" s="81"/>
      <c r="AR96" s="81"/>
      <c r="AS96" s="81"/>
      <c r="AT96" s="81"/>
      <c r="AU96" s="81"/>
      <c r="AV96" s="81"/>
      <c r="AW96" s="81"/>
      <c r="AX96" s="81"/>
      <c r="AY96" s="81"/>
      <c r="AZ96" s="81"/>
      <c r="BA96" s="81"/>
      <c r="BB96" s="81"/>
      <c r="BC96" s="81"/>
      <c r="BD96" s="81"/>
      <c r="BE96" s="81"/>
      <c r="BF96" s="81"/>
    </row>
    <row r="97" spans="1:58" x14ac:dyDescent="0.2">
      <c r="B97" s="33" t="s">
        <v>343</v>
      </c>
      <c r="C97" s="20" t="s">
        <v>43</v>
      </c>
      <c r="D97" s="92">
        <f t="shared" ref="D97:J97" ca="1" si="339">D69*(1+D64*((D116/D74)^D21-1))</f>
        <v>803.16247987114559</v>
      </c>
      <c r="E97" s="92">
        <f t="shared" ca="1" si="339"/>
        <v>787.62003166694331</v>
      </c>
      <c r="F97" s="92">
        <f t="shared" ca="1" si="339"/>
        <v>773.29917044063518</v>
      </c>
      <c r="G97" s="92">
        <f t="shared" ca="1" si="339"/>
        <v>760.66735021093814</v>
      </c>
      <c r="H97" s="92">
        <f t="shared" ca="1" si="339"/>
        <v>739.95682996930793</v>
      </c>
      <c r="I97" s="92">
        <f t="shared" ca="1" si="339"/>
        <v>723.09667906706045</v>
      </c>
      <c r="J97" s="92">
        <f t="shared" ca="1" si="339"/>
        <v>707.17532135025851</v>
      </c>
      <c r="K97" s="92"/>
      <c r="L97" s="92">
        <f t="shared" ref="L97:R97" ca="1" si="340">L69*(1+L64*((L116/L74)^L21-1))</f>
        <v>809.0303325737832</v>
      </c>
      <c r="M97" s="92">
        <f t="shared" ca="1" si="340"/>
        <v>791.17675889176019</v>
      </c>
      <c r="N97" s="92">
        <f t="shared" ca="1" si="340"/>
        <v>773.40445483064684</v>
      </c>
      <c r="O97" s="92">
        <f t="shared" ca="1" si="340"/>
        <v>757.77210536226687</v>
      </c>
      <c r="P97" s="92">
        <f t="shared" ca="1" si="340"/>
        <v>732.84537145863226</v>
      </c>
      <c r="Q97" s="92">
        <f t="shared" ca="1" si="340"/>
        <v>715.44969404088124</v>
      </c>
      <c r="R97" s="92">
        <f t="shared" ca="1" si="340"/>
        <v>704.29604064895648</v>
      </c>
      <c r="S97" s="92"/>
      <c r="T97" s="92">
        <f t="shared" ref="T97:Z97" ca="1" si="341">T69*(1+T64*((T116/T74)^T21-1))</f>
        <v>816.98286042015445</v>
      </c>
      <c r="U97" s="92">
        <f t="shared" ca="1" si="341"/>
        <v>796.62704440118</v>
      </c>
      <c r="V97" s="92">
        <f t="shared" ca="1" si="341"/>
        <v>776.68026883169364</v>
      </c>
      <c r="W97" s="92">
        <f t="shared" ca="1" si="341"/>
        <v>758.26958507697429</v>
      </c>
      <c r="X97" s="92">
        <f t="shared" ca="1" si="341"/>
        <v>728.51604216680141</v>
      </c>
      <c r="Y97" s="92">
        <f t="shared" ca="1" si="341"/>
        <v>707.2026201889812</v>
      </c>
      <c r="Z97" s="92">
        <f t="shared" ca="1" si="341"/>
        <v>692.57983536779136</v>
      </c>
      <c r="AA97" s="92"/>
      <c r="AB97" s="92">
        <f t="shared" ref="AB97:AH97" ca="1" si="342">AB69*(1+AB64*((AB116/AB74)^AB21-1))</f>
        <v>825.01778415733258</v>
      </c>
      <c r="AC97" s="92">
        <f t="shared" ca="1" si="342"/>
        <v>803.77737757967066</v>
      </c>
      <c r="AD97" s="92">
        <f t="shared" ca="1" si="342"/>
        <v>783.7820765803192</v>
      </c>
      <c r="AE97" s="92">
        <f t="shared" ca="1" si="342"/>
        <v>762.40165204782556</v>
      </c>
      <c r="AF97" s="92">
        <f t="shared" ca="1" si="342"/>
        <v>728.20778335704472</v>
      </c>
      <c r="AG97" s="92">
        <f t="shared" ca="1" si="342"/>
        <v>703.21804238606035</v>
      </c>
      <c r="AH97" s="92">
        <f t="shared" ca="1" si="342"/>
        <v>685.32656661642659</v>
      </c>
      <c r="AI97" s="92"/>
      <c r="AJ97" s="92">
        <f t="shared" ref="AJ97:AP97" ca="1" si="343">AJ69*(1+AJ64*((AJ116/AJ74)^AJ21-1))</f>
        <v>835.13782671761373</v>
      </c>
      <c r="AK97" s="92">
        <f t="shared" ca="1" si="343"/>
        <v>812.88953453116915</v>
      </c>
      <c r="AL97" s="92">
        <f t="shared" ca="1" si="343"/>
        <v>791.85536014931074</v>
      </c>
      <c r="AM97" s="92">
        <f t="shared" ca="1" si="343"/>
        <v>769.93028826789998</v>
      </c>
      <c r="AN97" s="92">
        <f t="shared" ca="1" si="343"/>
        <v>733.03443377126439</v>
      </c>
      <c r="AO97" s="92">
        <f t="shared" ca="1" si="343"/>
        <v>704.00677371099732</v>
      </c>
      <c r="AP97" s="92">
        <f t="shared" ca="1" si="343"/>
        <v>682.77360434797197</v>
      </c>
      <c r="AQ97" s="92"/>
      <c r="AR97" s="92">
        <f t="shared" ref="AR97:AW97" ca="1" si="344">AR69*(1+AR64*((AR116/AR74)^AR21-1))</f>
        <v>844.33940602106509</v>
      </c>
      <c r="AS97" s="92">
        <f t="shared" ca="1" si="344"/>
        <v>823.89773534885182</v>
      </c>
      <c r="AT97" s="92">
        <f t="shared" ca="1" si="344"/>
        <v>800.75444004374515</v>
      </c>
      <c r="AU97" s="92">
        <f t="shared" ca="1" si="344"/>
        <v>782.08694171987281</v>
      </c>
      <c r="AV97" s="92">
        <f t="shared" ca="1" si="344"/>
        <v>740.10395762404073</v>
      </c>
      <c r="AW97" s="92">
        <f t="shared" ca="1" si="344"/>
        <v>708.98784569188331</v>
      </c>
      <c r="AX97" s="92">
        <f ca="1">AX69*(1+AX64*((AX116/AX74)^AX21-1))</f>
        <v>686.64052641286366</v>
      </c>
      <c r="AY97" s="92"/>
      <c r="AZ97" s="92">
        <f t="shared" ref="AZ97:BF97" ca="1" si="345">AZ69*(1+AZ64*((AZ116/AZ74)^AZ21-1))</f>
        <v>843.96927064715419</v>
      </c>
      <c r="BA97" s="92">
        <f t="shared" ca="1" si="345"/>
        <v>851.36351021819974</v>
      </c>
      <c r="BB97" s="92">
        <f t="shared" ca="1" si="345"/>
        <v>824.33412863967089</v>
      </c>
      <c r="BC97" s="92">
        <f t="shared" ca="1" si="345"/>
        <v>802.84082854311998</v>
      </c>
      <c r="BD97" s="92">
        <f t="shared" ca="1" si="345"/>
        <v>771.82952604323498</v>
      </c>
      <c r="BE97" s="92">
        <f t="shared" ca="1" si="345"/>
        <v>735.7139917985462</v>
      </c>
      <c r="BF97" s="92">
        <f t="shared" ca="1" si="345"/>
        <v>709.28230862196904</v>
      </c>
    </row>
    <row r="98" spans="1:58" x14ac:dyDescent="0.2">
      <c r="B98" s="33" t="s">
        <v>342</v>
      </c>
      <c r="C98" s="20" t="s">
        <v>43</v>
      </c>
      <c r="D98" s="81">
        <f t="shared" ref="D98:J98" ca="1" si="346">D97-D115*D115/2/D19</f>
        <v>802.76130439614121</v>
      </c>
      <c r="E98" s="81">
        <f t="shared" ca="1" si="346"/>
        <v>786.25679920120388</v>
      </c>
      <c r="F98" s="81">
        <f t="shared" ca="1" si="346"/>
        <v>770.53131029616532</v>
      </c>
      <c r="G98" s="81">
        <f t="shared" ca="1" si="346"/>
        <v>756.15202106409265</v>
      </c>
      <c r="H98" s="81">
        <f t="shared" ca="1" si="346"/>
        <v>731.10665825588183</v>
      </c>
      <c r="I98" s="81">
        <f t="shared" ca="1" si="346"/>
        <v>709.1468536647709</v>
      </c>
      <c r="J98" s="81">
        <f t="shared" ca="1" si="346"/>
        <v>687.94049640520825</v>
      </c>
      <c r="K98" s="81"/>
      <c r="L98" s="81">
        <f t="shared" ref="L98:R98" ca="1" si="347">L97-L115*L115/2/L19</f>
        <v>808.65399996147312</v>
      </c>
      <c r="M98" s="81">
        <f t="shared" ca="1" si="347"/>
        <v>789.91133758365493</v>
      </c>
      <c r="N98" s="81">
        <f t="shared" ca="1" si="347"/>
        <v>770.80939644862269</v>
      </c>
      <c r="O98" s="81">
        <f t="shared" ca="1" si="347"/>
        <v>753.55106893712809</v>
      </c>
      <c r="P98" s="81">
        <f t="shared" ca="1" si="347"/>
        <v>724.68664542176873</v>
      </c>
      <c r="Q98" s="81">
        <f t="shared" ca="1" si="347"/>
        <v>702.69202466149636</v>
      </c>
      <c r="R98" s="81">
        <f t="shared" ca="1" si="347"/>
        <v>686.57969280530824</v>
      </c>
      <c r="S98" s="81"/>
      <c r="T98" s="81">
        <f t="shared" ref="T98:Z98" ca="1" si="348">T97-T115*T115/2/T19</f>
        <v>816.63270778730828</v>
      </c>
      <c r="U98" s="81">
        <f t="shared" ca="1" si="348"/>
        <v>795.45958892621843</v>
      </c>
      <c r="V98" s="81">
        <f t="shared" ca="1" si="348"/>
        <v>774.28254976078188</v>
      </c>
      <c r="W98" s="81">
        <f t="shared" ca="1" si="348"/>
        <v>754.36714518187432</v>
      </c>
      <c r="X98" s="81">
        <f t="shared" ca="1" si="348"/>
        <v>721.07453692356296</v>
      </c>
      <c r="Y98" s="81">
        <f t="shared" ca="1" si="348"/>
        <v>695.75815153083192</v>
      </c>
      <c r="Z98" s="81">
        <f t="shared" ca="1" si="348"/>
        <v>676.93662223114006</v>
      </c>
      <c r="AA98" s="81"/>
      <c r="AB98" s="81">
        <f t="shared" ref="AB98:AH98" ca="1" si="349">AB97-AB115*AB115/2/AB19</f>
        <v>824.69628745496732</v>
      </c>
      <c r="AC98" s="81">
        <f t="shared" ca="1" si="349"/>
        <v>802.69682652063966</v>
      </c>
      <c r="AD98" s="81">
        <f t="shared" ca="1" si="349"/>
        <v>781.58656016106954</v>
      </c>
      <c r="AE98" s="81">
        <f t="shared" ca="1" si="349"/>
        <v>758.83117673586617</v>
      </c>
      <c r="AF98" s="81">
        <f t="shared" ca="1" si="349"/>
        <v>721.46798561260289</v>
      </c>
      <c r="AG98" s="81">
        <f t="shared" ca="1" si="349"/>
        <v>693.01685828179473</v>
      </c>
      <c r="AH98" s="81">
        <f t="shared" ca="1" si="349"/>
        <v>671.60734338219243</v>
      </c>
      <c r="AI98" s="81"/>
      <c r="AJ98" s="81">
        <f t="shared" ref="AJ98:AP98" ca="1" si="350">AJ97-AJ115*AJ115/2/AJ19</f>
        <v>834.84463958642971</v>
      </c>
      <c r="AK98" s="81">
        <f t="shared" ca="1" si="350"/>
        <v>811.89679157020464</v>
      </c>
      <c r="AL98" s="81">
        <f t="shared" ca="1" si="350"/>
        <v>789.85794457979273</v>
      </c>
      <c r="AM98" s="81">
        <f t="shared" ca="1" si="350"/>
        <v>766.69248928704246</v>
      </c>
      <c r="AN98" s="81">
        <f t="shared" ca="1" si="350"/>
        <v>726.9476091378549</v>
      </c>
      <c r="AO98" s="81">
        <f t="shared" ca="1" si="350"/>
        <v>694.946689124047</v>
      </c>
      <c r="AP98" s="81">
        <f t="shared" ca="1" si="350"/>
        <v>670.79516195683584</v>
      </c>
      <c r="AQ98" s="81"/>
      <c r="AR98" s="81">
        <f t="shared" ref="AR98:AW98" ca="1" si="351">AR97-AR115*AR115/2/AR19</f>
        <v>844.07620112995687</v>
      </c>
      <c r="AS98" s="81">
        <f t="shared" ca="1" si="351"/>
        <v>822.99188412558794</v>
      </c>
      <c r="AT98" s="81">
        <f t="shared" ca="1" si="351"/>
        <v>798.94098182246614</v>
      </c>
      <c r="AU98" s="81">
        <f t="shared" ca="1" si="351"/>
        <v>779.15519462924954</v>
      </c>
      <c r="AV98" s="81">
        <f t="shared" ca="1" si="351"/>
        <v>734.66738591845376</v>
      </c>
      <c r="AW98" s="81">
        <f t="shared" ca="1" si="351"/>
        <v>700.97433327134945</v>
      </c>
      <c r="AX98" s="81">
        <f ca="1">AX97-AX115*AX115/2/AX19</f>
        <v>676.14397535316198</v>
      </c>
      <c r="AY98" s="81"/>
      <c r="AZ98" s="81">
        <f t="shared" ref="AZ98:BF98" ca="1" si="352">AZ97-AZ115*AZ115/2/AZ19</f>
        <v>843.77871113289939</v>
      </c>
      <c r="BA98" s="81">
        <f t="shared" ca="1" si="352"/>
        <v>850.62286638355704</v>
      </c>
      <c r="BB98" s="81">
        <f t="shared" ca="1" si="352"/>
        <v>822.86719462985798</v>
      </c>
      <c r="BC98" s="81">
        <f t="shared" ca="1" si="352"/>
        <v>800.49747549907727</v>
      </c>
      <c r="BD98" s="81">
        <f t="shared" ca="1" si="352"/>
        <v>767.42835217044217</v>
      </c>
      <c r="BE98" s="81">
        <f t="shared" ca="1" si="352"/>
        <v>729.37181160221417</v>
      </c>
      <c r="BF98" s="81">
        <f t="shared" ca="1" si="352"/>
        <v>701.17184489572276</v>
      </c>
    </row>
    <row r="99" spans="1:58" x14ac:dyDescent="0.2">
      <c r="B99" s="33" t="s">
        <v>207</v>
      </c>
      <c r="C99" s="3" t="s">
        <v>11</v>
      </c>
      <c r="D99" s="100">
        <f t="shared" ref="D99:J99" ca="1" si="353">IF(ISERR(D98),IF(ISERR((1-D64*(1-D109^D21))/D109^D21),1,(1-D64*(1-D109^D21))/D109^D21),D98/D69/D109^D21)</f>
        <v>0.99799086776264834</v>
      </c>
      <c r="E99" s="100">
        <f t="shared" ca="1" si="353"/>
        <v>0.99768692885700494</v>
      </c>
      <c r="F99" s="100">
        <f t="shared" ca="1" si="353"/>
        <v>0.99724704312722645</v>
      </c>
      <c r="G99" s="100">
        <f t="shared" ca="1" si="353"/>
        <v>0.99669223423895736</v>
      </c>
      <c r="H99" s="100">
        <f t="shared" ca="1" si="353"/>
        <v>0.99526308704418676</v>
      </c>
      <c r="I99" s="100">
        <f t="shared" ca="1" si="353"/>
        <v>0.99345180616252882</v>
      </c>
      <c r="J99" s="100">
        <f t="shared" ca="1" si="353"/>
        <v>0.99145767877783508</v>
      </c>
      <c r="K99" s="100"/>
      <c r="L99" s="100">
        <f t="shared" ref="L99:R99" ca="1" si="354">IF(ISERR(L98),IF(ISERR((1-L64*(1-L109^L21))/L109^L21),1,(1-L64*(1-L109^L21))/L109^L21),L98/L69/L109^L21)</f>
        <v>0.99694895637540915</v>
      </c>
      <c r="M99" s="100">
        <f t="shared" ca="1" si="354"/>
        <v>0.99662627112779778</v>
      </c>
      <c r="N99" s="100">
        <f t="shared" ca="1" si="354"/>
        <v>0.99615510127070539</v>
      </c>
      <c r="O99" s="100">
        <f t="shared" ca="1" si="354"/>
        <v>0.99557573341276018</v>
      </c>
      <c r="P99" s="100">
        <f t="shared" ca="1" si="354"/>
        <v>0.99412800722272443</v>
      </c>
      <c r="Q99" s="100">
        <f t="shared" ca="1" si="354"/>
        <v>0.99233210601135113</v>
      </c>
      <c r="R99" s="100">
        <f t="shared" ca="1" si="354"/>
        <v>0.99022606337663521</v>
      </c>
      <c r="S99" s="100"/>
      <c r="T99" s="100">
        <f t="shared" ref="T99:Z99" ca="1" si="355">IF(ISERR(T98),IF(ISERR((1-T64*(1-T109^T21))/T109^T21),1,(1-T64*(1-T109^T21))/T109^T21),T98/T69/T109^T21)</f>
        <v>0.99570219696672024</v>
      </c>
      <c r="U99" s="100">
        <f t="shared" ca="1" si="355"/>
        <v>0.99534824023393886</v>
      </c>
      <c r="V99" s="100">
        <f t="shared" ca="1" si="355"/>
        <v>0.9948450893385925</v>
      </c>
      <c r="W99" s="100">
        <f t="shared" ca="1" si="355"/>
        <v>0.99422813309315361</v>
      </c>
      <c r="X99" s="100">
        <f t="shared" ca="1" si="355"/>
        <v>0.99273418918274303</v>
      </c>
      <c r="Y99" s="100">
        <f t="shared" ca="1" si="355"/>
        <v>0.99093451594376103</v>
      </c>
      <c r="Z99" s="100">
        <f t="shared" ca="1" si="355"/>
        <v>0.98886338706797039</v>
      </c>
      <c r="AA99" s="100"/>
      <c r="AB99" s="100">
        <f t="shared" ref="AB99:AH99" ca="1" si="356">IF(ISERR(AB98),IF(ISERR((1-AB64*(1-AB109^AB21))/AB109^AB21),1,(1-AB64*(1-AB109^AB21))/AB109^AB21),AB98/AB69/AB109^AB21)</f>
        <v>0.99425412528277313</v>
      </c>
      <c r="AC99" s="100">
        <f t="shared" ca="1" si="356"/>
        <v>0.99386347211852677</v>
      </c>
      <c r="AD99" s="100">
        <f t="shared" ca="1" si="356"/>
        <v>0.99333915182313359</v>
      </c>
      <c r="AE99" s="100">
        <f t="shared" ca="1" si="356"/>
        <v>0.99267197088877901</v>
      </c>
      <c r="AF99" s="100">
        <f t="shared" ca="1" si="356"/>
        <v>0.99110331726008294</v>
      </c>
      <c r="AG99" s="100">
        <f t="shared" ca="1" si="356"/>
        <v>0.98927091562458325</v>
      </c>
      <c r="AH99" s="100">
        <f t="shared" ca="1" si="356"/>
        <v>0.98720677040989713</v>
      </c>
      <c r="AI99" s="100"/>
      <c r="AJ99" s="100">
        <f t="shared" ref="AJ99:AP99" ca="1" si="357">IF(ISERR(AJ98),IF(ISERR((1-AJ64*(1-AJ109^AJ21))/AJ109^AJ21),1,(1-AJ64*(1-AJ109^AJ21))/AJ109^AJ21),AJ98/AJ69/AJ109^AJ21)</f>
        <v>0.99262984866590853</v>
      </c>
      <c r="AK99" s="100">
        <f t="shared" ca="1" si="357"/>
        <v>0.99219498989819266</v>
      </c>
      <c r="AL99" s="100">
        <f t="shared" ca="1" si="357"/>
        <v>0.99163424061778682</v>
      </c>
      <c r="AM99" s="100">
        <f t="shared" ca="1" si="357"/>
        <v>0.99093084713620028</v>
      </c>
      <c r="AN99" s="100">
        <f t="shared" ca="1" si="357"/>
        <v>0.98927469712120708</v>
      </c>
      <c r="AO99" s="100">
        <f t="shared" ca="1" si="357"/>
        <v>0.98737574367859793</v>
      </c>
      <c r="AP99" s="100">
        <f t="shared" ca="1" si="357"/>
        <v>0.98528744758575781</v>
      </c>
      <c r="AQ99" s="100"/>
      <c r="AR99" s="100">
        <f t="shared" ref="AR99:AW99" ca="1" si="358">IF(ISERR(AR98),IF(ISERR((1-AR64*(1-AR109^AR21))/AR109^AR21),1,(1-AR64*(1-AR109^AR21))/AR109^AR21),AR98/AR69/AR109^AR21)</f>
        <v>0.99081796344659123</v>
      </c>
      <c r="AS99" s="100">
        <f t="shared" ca="1" si="358"/>
        <v>0.99036196065827309</v>
      </c>
      <c r="AT99" s="100">
        <f t="shared" ca="1" si="358"/>
        <v>0.98974006360943034</v>
      </c>
      <c r="AU99" s="100">
        <f t="shared" ca="1" si="358"/>
        <v>0.98904532573504977</v>
      </c>
      <c r="AV99" s="100">
        <f t="shared" ca="1" si="358"/>
        <v>0.98726374256389315</v>
      </c>
      <c r="AW99" s="100">
        <f t="shared" ca="1" si="358"/>
        <v>0.98528839096998078</v>
      </c>
      <c r="AX99" s="100">
        <f ca="1">IF(ISERR(AX98),IF(ISERR((1-AX64*(1-AX109^AX21))/AX109^AX21),1,(1-AX64*(1-AX109^AX21))/AX109^AX21),AX98/AX69/AX109^AX21)</f>
        <v>0.98316139394604352</v>
      </c>
      <c r="AY99" s="100"/>
      <c r="AZ99" s="100">
        <f t="shared" ref="AZ99:BF99" ca="1" si="359">IF(ISERR(AZ98),IF(ISERR((1-AZ64*(1-AZ109^AZ21))/AZ109^AZ21),1,(1-AZ64*(1-AZ109^AZ21))/AZ109^AZ21),AZ98/AZ69/AZ109^AZ21)</f>
        <v>0.98639377326053157</v>
      </c>
      <c r="BA99" s="100">
        <f t="shared" ca="1" si="359"/>
        <v>0.98628295072957461</v>
      </c>
      <c r="BB99" s="100">
        <f t="shared" ca="1" si="359"/>
        <v>0.98551054033147023</v>
      </c>
      <c r="BC99" s="100">
        <f t="shared" ca="1" si="359"/>
        <v>0.98469999673439235</v>
      </c>
      <c r="BD99" s="100">
        <f t="shared" ca="1" si="359"/>
        <v>0.98295785777725897</v>
      </c>
      <c r="BE99" s="100">
        <f t="shared" ca="1" si="359"/>
        <v>0.9807766157464527</v>
      </c>
      <c r="BF99" s="100">
        <f t="shared" ca="1" si="359"/>
        <v>0.97850730093522598</v>
      </c>
    </row>
    <row r="100" spans="1:58" x14ac:dyDescent="0.2">
      <c r="B100" s="33" t="s">
        <v>208</v>
      </c>
      <c r="C100" s="3" t="s">
        <v>11</v>
      </c>
      <c r="D100" s="100">
        <f t="shared" ref="D100:J100" ca="1" si="360">1/D99/D99</f>
        <v>1.0040304068337649</v>
      </c>
      <c r="E100" s="100">
        <f t="shared" ca="1" si="360"/>
        <v>1.0046422428263353</v>
      </c>
      <c r="F100" s="100">
        <f t="shared" ca="1" si="360"/>
        <v>1.0055287338044427</v>
      </c>
      <c r="G100" s="100">
        <f t="shared" ca="1" si="360"/>
        <v>1.0066485008312416</v>
      </c>
      <c r="H100" s="100">
        <f t="shared" ca="1" si="360"/>
        <v>1.0095415686304012</v>
      </c>
      <c r="I100" s="100">
        <f t="shared" ca="1" si="360"/>
        <v>1.0132261565841998</v>
      </c>
      <c r="J100" s="100">
        <f t="shared" ca="1" si="360"/>
        <v>1.017306076475093</v>
      </c>
      <c r="K100" s="100"/>
      <c r="L100" s="100">
        <f t="shared" ref="L100:R100" ca="1" si="361">1/L99/L99</f>
        <v>1.006130127892686</v>
      </c>
      <c r="M100" s="100">
        <f t="shared" ca="1" si="361"/>
        <v>1.0067817581340572</v>
      </c>
      <c r="N100" s="100">
        <f t="shared" ca="1" si="361"/>
        <v>1.0077343756554298</v>
      </c>
      <c r="O100" s="100">
        <f t="shared" ca="1" si="361"/>
        <v>1.0089076039097049</v>
      </c>
      <c r="P100" s="100">
        <f t="shared" ca="1" si="361"/>
        <v>1.011848242310982</v>
      </c>
      <c r="Q100" s="100">
        <f t="shared" ca="1" si="361"/>
        <v>1.0155139986019739</v>
      </c>
      <c r="R100" s="100">
        <f t="shared" ca="1" si="361"/>
        <v>1.019838243739476</v>
      </c>
      <c r="S100" s="100"/>
      <c r="T100" s="100">
        <f t="shared" ref="T100:Z100" ca="1" si="362">1/T99/T99</f>
        <v>1.0086513386548361</v>
      </c>
      <c r="U100" s="100">
        <f t="shared" ca="1" si="362"/>
        <v>1.0093688411285084</v>
      </c>
      <c r="V100" s="100">
        <f t="shared" ca="1" si="362"/>
        <v>1.0103900921151248</v>
      </c>
      <c r="W100" s="100">
        <f t="shared" ca="1" si="362"/>
        <v>1.0116444518906524</v>
      </c>
      <c r="X100" s="100">
        <f t="shared" ca="1" si="362"/>
        <v>1.014691546019465</v>
      </c>
      <c r="Y100" s="100">
        <f t="shared" ca="1" si="362"/>
        <v>1.0183805313722738</v>
      </c>
      <c r="Z100" s="100">
        <f t="shared" ca="1" si="362"/>
        <v>1.0226509010938487</v>
      </c>
      <c r="AA100" s="100"/>
      <c r="AB100" s="100">
        <f t="shared" ref="AB100:AH100" ca="1" si="363">1/AB99/AB99</f>
        <v>1.0115915589530275</v>
      </c>
      <c r="AC100" s="100">
        <f t="shared" ca="1" si="363"/>
        <v>1.0123869581613876</v>
      </c>
      <c r="AD100" s="100">
        <f t="shared" ca="1" si="363"/>
        <v>1.0134559890551296</v>
      </c>
      <c r="AE100" s="100">
        <f t="shared" ca="1" si="363"/>
        <v>1.0148187468617116</v>
      </c>
      <c r="AF100" s="100">
        <f t="shared" ca="1" si="363"/>
        <v>1.0180336667575129</v>
      </c>
      <c r="AG100" s="100">
        <f t="shared" ca="1" si="363"/>
        <v>1.0218085158637358</v>
      </c>
      <c r="AH100" s="100">
        <f t="shared" ca="1" si="363"/>
        <v>1.0260859706753767</v>
      </c>
      <c r="AI100" s="100"/>
      <c r="AJ100" s="100">
        <f t="shared" ref="AJ100:AP100" ca="1" si="364">1/AJ99/AJ99</f>
        <v>1.0149048763055473</v>
      </c>
      <c r="AK100" s="100">
        <f t="shared" ca="1" si="364"/>
        <v>1.015794695350317</v>
      </c>
      <c r="AL100" s="100">
        <f t="shared" ca="1" si="364"/>
        <v>1.0169438432347822</v>
      </c>
      <c r="AM100" s="100">
        <f t="shared" ca="1" si="364"/>
        <v>1.0183880722599563</v>
      </c>
      <c r="AN100" s="100">
        <f t="shared" ca="1" si="364"/>
        <v>1.0218007041647623</v>
      </c>
      <c r="AO100" s="100">
        <f t="shared" ca="1" si="364"/>
        <v>1.0257348049396007</v>
      </c>
      <c r="AP100" s="100">
        <f t="shared" ca="1" si="364"/>
        <v>1.0300874595745613</v>
      </c>
      <c r="AQ100" s="100"/>
      <c r="AR100" s="100">
        <f t="shared" ref="AR100:AX100" ca="1" si="365">1/AR99/AR99</f>
        <v>1.0186201349716604</v>
      </c>
      <c r="AS100" s="100">
        <f t="shared" ca="1" si="365"/>
        <v>1.0195583789189955</v>
      </c>
      <c r="AT100" s="100">
        <f t="shared" ca="1" si="365"/>
        <v>1.0208400478626751</v>
      </c>
      <c r="AU100" s="100">
        <f t="shared" ca="1" si="365"/>
        <v>1.0222746946171757</v>
      </c>
      <c r="AV100" s="100">
        <f t="shared" ca="1" si="365"/>
        <v>1.0259675491458842</v>
      </c>
      <c r="AW100" s="100">
        <f t="shared" ca="1" si="365"/>
        <v>1.0300854870195177</v>
      </c>
      <c r="AX100" s="100">
        <f t="shared" ca="1" si="365"/>
        <v>1.0345473359080959</v>
      </c>
      <c r="AY100" s="100"/>
      <c r="AZ100" s="100">
        <f t="shared" ref="AZ100:BF100" ca="1" si="366">1/AZ99/AZ99</f>
        <v>1.0277780915554455</v>
      </c>
      <c r="BA100" s="100">
        <f t="shared" ca="1" si="366"/>
        <v>1.0280090746997017</v>
      </c>
      <c r="BB100" s="100">
        <f t="shared" ca="1" si="366"/>
        <v>1.0296211448686787</v>
      </c>
      <c r="BC100" s="100">
        <f t="shared" ca="1" si="366"/>
        <v>1.0313168822609111</v>
      </c>
      <c r="BD100" s="100">
        <f t="shared" ca="1" si="366"/>
        <v>1.0349758173534023</v>
      </c>
      <c r="BE100" s="100">
        <f t="shared" ca="1" si="366"/>
        <v>1.0395844980414908</v>
      </c>
      <c r="BF100" s="100">
        <f t="shared" ca="1" si="366"/>
        <v>1.0444120146338145</v>
      </c>
    </row>
    <row r="101" spans="1:58" x14ac:dyDescent="0.2">
      <c r="B101" s="33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</row>
    <row r="102" spans="1:58" x14ac:dyDescent="0.2">
      <c r="B102" s="33" t="s">
        <v>209</v>
      </c>
      <c r="C102" s="3" t="s">
        <v>210</v>
      </c>
      <c r="D102" s="104">
        <f t="shared" ref="D102:J102" ca="1" si="367">D19*D69+D85*D85/2-(D37*D37-D36*D36)/2</f>
        <v>952835.65214582102</v>
      </c>
      <c r="E102" s="104">
        <f t="shared" ca="1" si="367"/>
        <v>934408.07494881214</v>
      </c>
      <c r="F102" s="104">
        <f t="shared" ca="1" si="367"/>
        <v>917439.88008653792</v>
      </c>
      <c r="G102" s="104">
        <f t="shared" ca="1" si="367"/>
        <v>902489.17656167899</v>
      </c>
      <c r="H102" s="104">
        <f t="shared" ca="1" si="367"/>
        <v>878049.10263014887</v>
      </c>
      <c r="I102" s="104">
        <f t="shared" ca="1" si="367"/>
        <v>858286.40947351977</v>
      </c>
      <c r="J102" s="104">
        <f t="shared" ca="1" si="367"/>
        <v>839758.47825998906</v>
      </c>
      <c r="K102" s="104"/>
      <c r="L102" s="104">
        <f t="shared" ref="L102:R102" ca="1" si="368">L19*L69+L85*L85/2-(L37*L37-L36*L36)/2</f>
        <v>959798.62556697754</v>
      </c>
      <c r="M102" s="104">
        <f t="shared" ca="1" si="368"/>
        <v>938632.97894866345</v>
      </c>
      <c r="N102" s="104">
        <f t="shared" ca="1" si="368"/>
        <v>917576.18198750657</v>
      </c>
      <c r="O102" s="104">
        <f t="shared" ca="1" si="368"/>
        <v>899072.54643659596</v>
      </c>
      <c r="P102" s="104">
        <f t="shared" ca="1" si="368"/>
        <v>869641.82594495406</v>
      </c>
      <c r="Q102" s="104">
        <f t="shared" ca="1" si="368"/>
        <v>849246.99792725418</v>
      </c>
      <c r="R102" s="104">
        <f t="shared" ca="1" si="368"/>
        <v>836383.79155174841</v>
      </c>
      <c r="S102" s="104"/>
      <c r="T102" s="104">
        <f t="shared" ref="T102:Z102" ca="1" si="369">T19*T69+T85*T85/2-(T37*T37-T36*T36)/2</f>
        <v>969234.83514463378</v>
      </c>
      <c r="U102" s="104">
        <f t="shared" ca="1" si="369"/>
        <v>945104.56771850807</v>
      </c>
      <c r="V102" s="104">
        <f t="shared" ca="1" si="369"/>
        <v>921474.05394832499</v>
      </c>
      <c r="W102" s="104">
        <f t="shared" ca="1" si="369"/>
        <v>899681.56970295729</v>
      </c>
      <c r="X102" s="104">
        <f t="shared" ca="1" si="369"/>
        <v>864536.31281029864</v>
      </c>
      <c r="Y102" s="104">
        <f t="shared" ca="1" si="369"/>
        <v>839493.52571107238</v>
      </c>
      <c r="Z102" s="104">
        <f t="shared" ca="1" si="369"/>
        <v>822492.3348939562</v>
      </c>
      <c r="AA102" s="104"/>
      <c r="AB102" s="104">
        <f t="shared" ref="AB102:AH102" ca="1" si="370">AB19*AB69+AB85*AB85/2-(AB37*AB37-AB36*AB36)/2</f>
        <v>978768.74170025403</v>
      </c>
      <c r="AC102" s="104">
        <f t="shared" ca="1" si="370"/>
        <v>953593.24665857013</v>
      </c>
      <c r="AD102" s="104">
        <f t="shared" ca="1" si="370"/>
        <v>929910.43446675036</v>
      </c>
      <c r="AE102" s="104">
        <f t="shared" ca="1" si="370"/>
        <v>904601.66956126504</v>
      </c>
      <c r="AF102" s="104">
        <f t="shared" ca="1" si="370"/>
        <v>864200.28982002474</v>
      </c>
      <c r="AG102" s="104">
        <f t="shared" ca="1" si="370"/>
        <v>834796.34145712072</v>
      </c>
      <c r="AH102" s="104">
        <f t="shared" ca="1" si="370"/>
        <v>813897.3877356624</v>
      </c>
      <c r="AI102" s="104"/>
      <c r="AJ102" s="104">
        <f t="shared" ref="AJ102:AP102" ca="1" si="371">AJ19*AJ69+AJ85*AJ85/2-(AJ37*AJ37-AJ36*AJ36)/2</f>
        <v>990776.2065013377</v>
      </c>
      <c r="AK102" s="104">
        <f t="shared" ca="1" si="371"/>
        <v>964408.99717449897</v>
      </c>
      <c r="AL102" s="104">
        <f t="shared" ca="1" si="371"/>
        <v>939498.588233124</v>
      </c>
      <c r="AM102" s="104">
        <f t="shared" ca="1" si="371"/>
        <v>913549.35942423844</v>
      </c>
      <c r="AN102" s="104">
        <f t="shared" ca="1" si="371"/>
        <v>869953.68280560104</v>
      </c>
      <c r="AO102" s="104">
        <f t="shared" ca="1" si="371"/>
        <v>835758.77203353122</v>
      </c>
      <c r="AP102" s="104">
        <f t="shared" ca="1" si="371"/>
        <v>810876.45297914708</v>
      </c>
      <c r="AQ102" s="104"/>
      <c r="AR102" s="104">
        <f t="shared" ref="AR102:AW102" ca="1" si="372">AR19*AR69+AR85*AR85/2-(AR37*AR37-AR36*AR36)/2</f>
        <v>1001693.7909847663</v>
      </c>
      <c r="AS102" s="104">
        <f t="shared" ca="1" si="372"/>
        <v>977473.52626891201</v>
      </c>
      <c r="AT102" s="104">
        <f t="shared" ca="1" si="372"/>
        <v>950065.63471161691</v>
      </c>
      <c r="AU102" s="104">
        <f t="shared" ca="1" si="372"/>
        <v>927985.51525743771</v>
      </c>
      <c r="AV102" s="104">
        <f t="shared" ca="1" si="372"/>
        <v>878361.64383293502</v>
      </c>
      <c r="AW102" s="104">
        <f t="shared" ca="1" si="372"/>
        <v>841688.37096490024</v>
      </c>
      <c r="AX102" s="104">
        <f ca="1">AX19*AX69+AX85*AX85/2-(AX37*AX37-AX36*AX36)/2</f>
        <v>815471.25805729418</v>
      </c>
      <c r="AY102" s="104"/>
      <c r="AZ102" s="104">
        <f t="shared" ref="AZ102:BF102" ca="1" si="373">AZ19*AZ69+AZ85*AZ85/2-(AZ37*AZ37-AZ36*AZ36)/2</f>
        <v>1001255.6782749932</v>
      </c>
      <c r="BA102" s="104">
        <f t="shared" ca="1" si="373"/>
        <v>1010065.010993095</v>
      </c>
      <c r="BB102" s="104">
        <f t="shared" ca="1" si="373"/>
        <v>978053.41965864738</v>
      </c>
      <c r="BC102" s="104">
        <f t="shared" ca="1" si="373"/>
        <v>952627.06763082498</v>
      </c>
      <c r="BD102" s="104">
        <f t="shared" ca="1" si="373"/>
        <v>916031.58627071045</v>
      </c>
      <c r="BE102" s="104">
        <f t="shared" ca="1" si="373"/>
        <v>873421.75496829243</v>
      </c>
      <c r="BF102" s="104">
        <f t="shared" ca="1" si="373"/>
        <v>842330.69659349986</v>
      </c>
    </row>
    <row r="103" spans="1:58" x14ac:dyDescent="0.2">
      <c r="B103" s="33" t="s">
        <v>211</v>
      </c>
      <c r="C103" s="3" t="s">
        <v>210</v>
      </c>
      <c r="D103" s="104">
        <f t="shared" ref="D103:J103" ca="1" si="374">D99*D19*D69</f>
        <v>940069.37398035289</v>
      </c>
      <c r="E103" s="104">
        <f t="shared" ca="1" si="374"/>
        <v>919984.24095911463</v>
      </c>
      <c r="F103" s="104">
        <f t="shared" ca="1" si="374"/>
        <v>900566.32291765523</v>
      </c>
      <c r="G103" s="104">
        <f t="shared" ca="1" si="374"/>
        <v>882517.80154708854</v>
      </c>
      <c r="H103" s="104">
        <f t="shared" ca="1" si="374"/>
        <v>850125.86158670695</v>
      </c>
      <c r="I103" s="104">
        <f t="shared" ca="1" si="374"/>
        <v>820396.81039592193</v>
      </c>
      <c r="J103" s="104">
        <f t="shared" ca="1" si="374"/>
        <v>790417.02917055285</v>
      </c>
      <c r="K103" s="104"/>
      <c r="L103" s="104">
        <f t="shared" ref="L103:R103" ca="1" si="375">L99*L19*L69</f>
        <v>940270.6635447935</v>
      </c>
      <c r="M103" s="104">
        <f t="shared" ca="1" si="375"/>
        <v>917501.71955991117</v>
      </c>
      <c r="N103" s="104">
        <f t="shared" ca="1" si="375"/>
        <v>894009.68376777438</v>
      </c>
      <c r="O103" s="104">
        <f t="shared" ca="1" si="375"/>
        <v>872467.33605294395</v>
      </c>
      <c r="P103" s="104">
        <f t="shared" ca="1" si="375"/>
        <v>835376.60151368147</v>
      </c>
      <c r="Q103" s="104">
        <f t="shared" ca="1" si="375"/>
        <v>805385.03056960413</v>
      </c>
      <c r="R103" s="104">
        <f t="shared" ca="1" si="375"/>
        <v>781098.06968352303</v>
      </c>
      <c r="S103" s="104"/>
      <c r="T103" s="104">
        <f t="shared" ref="T103:Z103" ca="1" si="376">T99*T19*T69</f>
        <v>941457.2871930605</v>
      </c>
      <c r="U103" s="104">
        <f t="shared" ca="1" si="376"/>
        <v>915769.94614614989</v>
      </c>
      <c r="V103" s="104">
        <f t="shared" ca="1" si="376"/>
        <v>889749.23602527834</v>
      </c>
      <c r="W103" s="104">
        <f t="shared" ca="1" si="376"/>
        <v>864958.34669181402</v>
      </c>
      <c r="X103" s="104">
        <f t="shared" ca="1" si="376"/>
        <v>822410.61534313101</v>
      </c>
      <c r="Y103" s="104">
        <f t="shared" ca="1" si="376"/>
        <v>788284.16903945454</v>
      </c>
      <c r="Z103" s="104">
        <f t="shared" ca="1" si="376"/>
        <v>760640.02169356309</v>
      </c>
      <c r="AA103" s="104"/>
      <c r="AB103" s="104">
        <f t="shared" ref="AB103:AH103" ca="1" si="377">AB99*AB19*AB69</f>
        <v>941267.63846031588</v>
      </c>
      <c r="AC103" s="104">
        <f t="shared" ca="1" si="377"/>
        <v>914550.90723061177</v>
      </c>
      <c r="AD103" s="104">
        <f t="shared" ca="1" si="377"/>
        <v>888549.7186850924</v>
      </c>
      <c r="AE103" s="104">
        <f t="shared" ca="1" si="377"/>
        <v>860288.39593829494</v>
      </c>
      <c r="AF103" s="104">
        <f t="shared" ca="1" si="377"/>
        <v>812669.79050667875</v>
      </c>
      <c r="AG103" s="104">
        <f t="shared" ca="1" si="377"/>
        <v>774590.22349580796</v>
      </c>
      <c r="AH103" s="104">
        <f t="shared" ca="1" si="377"/>
        <v>743694.69756812113</v>
      </c>
      <c r="AI103" s="104"/>
      <c r="AJ103" s="104">
        <f t="shared" ref="AJ103:AP103" ca="1" si="378">AJ99*AJ19*AJ69</f>
        <v>942085.13677184039</v>
      </c>
      <c r="AK103" s="104">
        <f t="shared" ca="1" si="378"/>
        <v>914191.97504164954</v>
      </c>
      <c r="AL103" s="104">
        <f t="shared" ca="1" si="378"/>
        <v>887024.66214311111</v>
      </c>
      <c r="AM103" s="104">
        <f t="shared" ca="1" si="378"/>
        <v>858181.29166502261</v>
      </c>
      <c r="AN103" s="104">
        <f t="shared" ca="1" si="378"/>
        <v>807454.71340766386</v>
      </c>
      <c r="AO103" s="104">
        <f t="shared" ca="1" si="378"/>
        <v>764906.70842405723</v>
      </c>
      <c r="AP103" s="104">
        <f t="shared" ca="1" si="378"/>
        <v>730559.85215210228</v>
      </c>
      <c r="AQ103" s="104"/>
      <c r="AR103" s="104">
        <f t="shared" ref="AR103:AW103" ca="1" si="379">AR99*AR19*AR69</f>
        <v>940365.51274789067</v>
      </c>
      <c r="AS103" s="104">
        <f t="shared" ca="1" si="379"/>
        <v>914627.63780426339</v>
      </c>
      <c r="AT103" s="104">
        <f t="shared" ca="1" si="379"/>
        <v>884997.14073771541</v>
      </c>
      <c r="AU103" s="104">
        <f t="shared" ca="1" si="379"/>
        <v>860068.42496217391</v>
      </c>
      <c r="AV103" s="104">
        <f t="shared" ca="1" si="379"/>
        <v>803470.87391960272</v>
      </c>
      <c r="AW103" s="104">
        <f t="shared" ca="1" si="379"/>
        <v>758614.0768250766</v>
      </c>
      <c r="AX103" s="104">
        <f ca="1">AX99*AX19*AX69</f>
        <v>723151.58221889089</v>
      </c>
      <c r="AY103" s="104"/>
      <c r="AZ103" s="104">
        <f t="shared" ref="AZ103:BF103" ca="1" si="380">AZ99*AZ19*AZ69</f>
        <v>910422.02076213725</v>
      </c>
      <c r="BA103" s="104">
        <f t="shared" ca="1" si="380"/>
        <v>917652.23870127054</v>
      </c>
      <c r="BB103" s="104">
        <f t="shared" ca="1" si="380"/>
        <v>883482.46282116708</v>
      </c>
      <c r="BC103" s="104">
        <f t="shared" ca="1" si="380"/>
        <v>855300.2740785121</v>
      </c>
      <c r="BD103" s="104">
        <f t="shared" ca="1" si="380"/>
        <v>811627.9099835396</v>
      </c>
      <c r="BE103" s="104">
        <f t="shared" ca="1" si="380"/>
        <v>760957.99711138592</v>
      </c>
      <c r="BF103" s="104">
        <f t="shared" ca="1" si="380"/>
        <v>720889.1767444578</v>
      </c>
    </row>
    <row r="104" spans="1:58" x14ac:dyDescent="0.2">
      <c r="B104" s="33" t="s">
        <v>212</v>
      </c>
      <c r="C104" s="3" t="s">
        <v>210</v>
      </c>
      <c r="D104" s="104">
        <f t="shared" ref="D104:J104" ca="1" si="381">1/2*(D68/D44/D82*1000000)^2*D100</f>
        <v>520.33967698453375</v>
      </c>
      <c r="E104" s="104">
        <f t="shared" ca="1" si="381"/>
        <v>1779.450879365367</v>
      </c>
      <c r="F104" s="104">
        <f t="shared" ca="1" si="381"/>
        <v>3644.9564370851308</v>
      </c>
      <c r="G104" s="104">
        <f t="shared" ca="1" si="381"/>
        <v>6012.061779348619</v>
      </c>
      <c r="H104" s="104">
        <f t="shared" ca="1" si="381"/>
        <v>12129.771067542546</v>
      </c>
      <c r="I104" s="104">
        <f t="shared" ca="1" si="381"/>
        <v>19882.727721965715</v>
      </c>
      <c r="J104" s="104">
        <f t="shared" ca="1" si="381"/>
        <v>29001.531088544521</v>
      </c>
      <c r="K104" s="104"/>
      <c r="L104" s="104">
        <f t="shared" ref="L104:R104" ca="1" si="382">1/2*(L68/L44/L82*1000000)^2*L100</f>
        <v>512.40079337336692</v>
      </c>
      <c r="M104" s="104">
        <f t="shared" ca="1" si="382"/>
        <v>1736.6827779475234</v>
      </c>
      <c r="N104" s="104">
        <f t="shared" ca="1" si="382"/>
        <v>3600.9093447688188</v>
      </c>
      <c r="O104" s="104">
        <f t="shared" ca="1" si="382"/>
        <v>5935.2210946123096</v>
      </c>
      <c r="P104" s="104">
        <f t="shared" ca="1" si="382"/>
        <v>11859.622374869317</v>
      </c>
      <c r="Q104" s="104">
        <f t="shared" ca="1" si="382"/>
        <v>19361.786089710604</v>
      </c>
      <c r="R104" s="104">
        <f t="shared" ca="1" si="382"/>
        <v>28404.589772202195</v>
      </c>
      <c r="S104" s="104"/>
      <c r="T104" s="104">
        <f t="shared" ref="T104:Z104" ca="1" si="383">1/2*(T68/T44/T82*1000000)^2*T100</f>
        <v>505.47073483387288</v>
      </c>
      <c r="U104" s="104">
        <f t="shared" ca="1" si="383"/>
        <v>1702.4779771096712</v>
      </c>
      <c r="V104" s="104">
        <f t="shared" ca="1" si="383"/>
        <v>3544.2027216534161</v>
      </c>
      <c r="W104" s="104">
        <f t="shared" ca="1" si="383"/>
        <v>5862.8313800530404</v>
      </c>
      <c r="X104" s="104">
        <f t="shared" ca="1" si="383"/>
        <v>11626.352979579606</v>
      </c>
      <c r="Y104" s="104">
        <f t="shared" ca="1" si="383"/>
        <v>18773.953017527423</v>
      </c>
      <c r="Z104" s="104">
        <f t="shared" ca="1" si="383"/>
        <v>27250.787624200544</v>
      </c>
      <c r="AA104" s="104"/>
      <c r="AB104" s="104">
        <f t="shared" ref="AB104:AH104" ca="1" si="384">1/2*(AB68/AB44/AB82*1000000)^2*AB100</f>
        <v>497.00489573099475</v>
      </c>
      <c r="AC104" s="104">
        <f t="shared" ca="1" si="384"/>
        <v>1691.5284515434234</v>
      </c>
      <c r="AD104" s="104">
        <f t="shared" ca="1" si="384"/>
        <v>3491.6882314287009</v>
      </c>
      <c r="AE104" s="104">
        <f t="shared" ca="1" si="384"/>
        <v>5793.3254669977978</v>
      </c>
      <c r="AF104" s="104">
        <f t="shared" ca="1" si="384"/>
        <v>11457.968504315737</v>
      </c>
      <c r="AG104" s="104">
        <f t="shared" ca="1" si="384"/>
        <v>18339.240580520294</v>
      </c>
      <c r="AH104" s="104">
        <f t="shared" ca="1" si="384"/>
        <v>26362.996200821126</v>
      </c>
      <c r="AI104" s="104"/>
      <c r="AJ104" s="104">
        <f t="shared" ref="AJ104:AP104" ca="1" si="385">1/2*(AJ68/AJ44/AJ82*1000000)^2*AJ100</f>
        <v>489.79074740915985</v>
      </c>
      <c r="AK104" s="104">
        <f t="shared" ca="1" si="385"/>
        <v>1684.1785328036067</v>
      </c>
      <c r="AL104" s="104">
        <f t="shared" ca="1" si="385"/>
        <v>3452.935962599367</v>
      </c>
      <c r="AM104" s="104">
        <f t="shared" ca="1" si="385"/>
        <v>5729.7157768884053</v>
      </c>
      <c r="AN104" s="104">
        <f t="shared" ca="1" si="385"/>
        <v>11378.161699135777</v>
      </c>
      <c r="AO104" s="104">
        <f t="shared" ca="1" si="385"/>
        <v>18067.138125834084</v>
      </c>
      <c r="AP104" s="104">
        <f t="shared" ca="1" si="385"/>
        <v>25735.336292191172</v>
      </c>
      <c r="AQ104" s="104"/>
      <c r="AR104" s="104">
        <f t="shared" ref="AR104:AW104" ca="1" si="386">1/2*(AR68/AR44/AR82*1000000)^2*AR100</f>
        <v>479.89092010748226</v>
      </c>
      <c r="AS104" s="104">
        <f t="shared" ca="1" si="386"/>
        <v>1680.2322850667349</v>
      </c>
      <c r="AT104" s="104">
        <f t="shared" ca="1" si="386"/>
        <v>3441.8837667031526</v>
      </c>
      <c r="AU104" s="104">
        <f t="shared" ca="1" si="386"/>
        <v>5703.2618906033367</v>
      </c>
      <c r="AV104" s="104">
        <f t="shared" ca="1" si="386"/>
        <v>11288.579903451177</v>
      </c>
      <c r="AW104" s="104">
        <f t="shared" ca="1" si="386"/>
        <v>17911.011837159273</v>
      </c>
      <c r="AX104" s="104">
        <f ca="1">1/2*(AX68/AX44/AX82*1000000)^2*AX100</f>
        <v>25477.213061076181</v>
      </c>
      <c r="AY104" s="104"/>
      <c r="AZ104" s="104">
        <f t="shared" ref="AZ104:BF104" ca="1" si="387">1/2*(AZ68/AZ44/AZ82*1000000)^2*AZ100</f>
        <v>432.04970503149821</v>
      </c>
      <c r="BA104" s="104">
        <f t="shared" ca="1" si="387"/>
        <v>1681.762392418015</v>
      </c>
      <c r="BB104" s="104">
        <f t="shared" ca="1" si="387"/>
        <v>3442.5668351456688</v>
      </c>
      <c r="BC104" s="104">
        <f t="shared" ca="1" si="387"/>
        <v>5687.5273713524866</v>
      </c>
      <c r="BD104" s="104">
        <f t="shared" ca="1" si="387"/>
        <v>11467.728437643837</v>
      </c>
      <c r="BE104" s="104">
        <f t="shared" ca="1" si="387"/>
        <v>18152.148105521475</v>
      </c>
      <c r="BF104" s="104">
        <f t="shared" ca="1" si="387"/>
        <v>25677.765540561617</v>
      </c>
    </row>
    <row r="105" spans="1:58" x14ac:dyDescent="0.2">
      <c r="B105" s="33" t="s">
        <v>313</v>
      </c>
      <c r="C105" s="3" t="s">
        <v>210</v>
      </c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</row>
    <row r="106" spans="1:58" x14ac:dyDescent="0.2">
      <c r="B106" s="33" t="s">
        <v>222</v>
      </c>
      <c r="C106" s="3" t="s">
        <v>11</v>
      </c>
      <c r="D106" s="100">
        <f t="shared" ref="D106:J106" ca="1" si="388">IF(ISERR(D109),1.7,D109)</f>
        <v>1.0550240535267013</v>
      </c>
      <c r="E106" s="100">
        <f t="shared" ca="1" si="388"/>
        <v>1.0586125781554756</v>
      </c>
      <c r="F106" s="100">
        <f t="shared" ca="1" si="388"/>
        <v>1.06355663291706</v>
      </c>
      <c r="G106" s="100">
        <f t="shared" ca="1" si="388"/>
        <v>1.0697473503735868</v>
      </c>
      <c r="H106" s="100">
        <f t="shared" ca="1" si="388"/>
        <v>1.0862509665927438</v>
      </c>
      <c r="I106" s="100">
        <f t="shared" ca="1" si="388"/>
        <v>1.1093429773816585</v>
      </c>
      <c r="J106" s="100">
        <f t="shared" ca="1" si="388"/>
        <v>1.1412166899449359</v>
      </c>
      <c r="K106" s="100"/>
      <c r="L106" s="100">
        <f t="shared" ref="L106:R106" ca="1" si="389">IF(ISERR(L109),1.7,L109)</f>
        <v>1.0863783081494249</v>
      </c>
      <c r="M106" s="100">
        <f t="shared" ca="1" si="389"/>
        <v>1.0911519093611199</v>
      </c>
      <c r="N106" s="100">
        <f t="shared" ca="1" si="389"/>
        <v>1.0977353469011504</v>
      </c>
      <c r="O106" s="100">
        <f t="shared" ca="1" si="389"/>
        <v>1.1056748639904876</v>
      </c>
      <c r="P106" s="100">
        <f t="shared" ca="1" si="389"/>
        <v>1.1258570261421674</v>
      </c>
      <c r="Q106" s="100">
        <f t="shared" ca="1" si="389"/>
        <v>1.1528399327475503</v>
      </c>
      <c r="R106" s="100">
        <f t="shared" ca="1" si="389"/>
        <v>1.1886874411161648</v>
      </c>
      <c r="S106" s="100"/>
      <c r="T106" s="100">
        <f t="shared" ref="T106:Z106" ca="1" si="390">IF(ISERR(T109),1.7,T109)</f>
        <v>1.1254100965061464</v>
      </c>
      <c r="U106" s="100">
        <f t="shared" ca="1" si="390"/>
        <v>1.1319020553777988</v>
      </c>
      <c r="V106" s="100">
        <f t="shared" ca="1" si="390"/>
        <v>1.140536832071892</v>
      </c>
      <c r="W106" s="100">
        <f t="shared" ca="1" si="390"/>
        <v>1.150937326668013</v>
      </c>
      <c r="X106" s="100">
        <f t="shared" ca="1" si="390"/>
        <v>1.1764004545156901</v>
      </c>
      <c r="Y106" s="100">
        <f t="shared" ca="1" si="390"/>
        <v>1.2090711927486966</v>
      </c>
      <c r="Z106" s="100">
        <f t="shared" ca="1" si="390"/>
        <v>1.2510492239248856</v>
      </c>
      <c r="AA106" s="100"/>
      <c r="AB106" s="100">
        <f t="shared" ref="AB106:AH106" ca="1" si="391">IF(ISERR(AB109),1.7,AB109)</f>
        <v>1.1729356990011564</v>
      </c>
      <c r="AC106" s="100">
        <f t="shared" ca="1" si="391"/>
        <v>1.1814641408844293</v>
      </c>
      <c r="AD106" s="100">
        <f t="shared" ca="1" si="391"/>
        <v>1.1921921497779562</v>
      </c>
      <c r="AE106" s="100">
        <f t="shared" ca="1" si="391"/>
        <v>1.2059241243201049</v>
      </c>
      <c r="AF106" s="100">
        <f t="shared" ca="1" si="391"/>
        <v>1.2384475131668995</v>
      </c>
      <c r="AG106" s="100">
        <f t="shared" ca="1" si="391"/>
        <v>1.2787159099138274</v>
      </c>
      <c r="AH106" s="100">
        <f t="shared" ca="1" si="391"/>
        <v>1.3288502448399879</v>
      </c>
      <c r="AI106" s="100"/>
      <c r="AJ106" s="100">
        <f t="shared" ref="AJ106:AP106" ca="1" si="392">IF(ISERR(AJ109),1.7,AJ109)</f>
        <v>1.229219455483721</v>
      </c>
      <c r="AK106" s="100">
        <f t="shared" ca="1" si="392"/>
        <v>1.2403365808496807</v>
      </c>
      <c r="AL106" s="100">
        <f t="shared" ca="1" si="392"/>
        <v>1.253957416854671</v>
      </c>
      <c r="AM106" s="100">
        <f t="shared" ca="1" si="392"/>
        <v>1.2710916857546708</v>
      </c>
      <c r="AN106" s="100">
        <f t="shared" ca="1" si="392"/>
        <v>1.3120966120521853</v>
      </c>
      <c r="AO106" s="100">
        <f t="shared" ca="1" si="392"/>
        <v>1.3623631930397515</v>
      </c>
      <c r="AP106" s="100">
        <f t="shared" ca="1" si="392"/>
        <v>1.4230861323053101</v>
      </c>
      <c r="AQ106" s="100"/>
      <c r="AR106" s="100">
        <f t="shared" ref="AR106:AW106" ca="1" si="393">IF(ISERR(AR109),1.7,AR109)</f>
        <v>1.2959952552250431</v>
      </c>
      <c r="AS106" s="100">
        <f t="shared" ca="1" si="393"/>
        <v>1.3091872718005431</v>
      </c>
      <c r="AT106" s="100">
        <f t="shared" ca="1" si="393"/>
        <v>1.3269845673562644</v>
      </c>
      <c r="AU106" s="100">
        <f t="shared" ca="1" si="393"/>
        <v>1.3462576346180568</v>
      </c>
      <c r="AV106" s="100">
        <f t="shared" ca="1" si="393"/>
        <v>1.3987835324712825</v>
      </c>
      <c r="AW106" s="100">
        <f t="shared" ca="1" si="393"/>
        <v>1.4607065314231154</v>
      </c>
      <c r="AX106" s="100">
        <f ca="1">IF(ISERR(AX109),1.7,AX109)</f>
        <v>1.5336227443463666</v>
      </c>
      <c r="AY106" s="100"/>
      <c r="AZ106" s="100">
        <f t="shared" ref="AZ106:BF106" ca="1" si="394">IF(ISERR(AZ109),1.7,AZ109)</f>
        <v>1.4789190715480951</v>
      </c>
      <c r="BA106" s="100">
        <f t="shared" ca="1" si="394"/>
        <v>1.4799464706782381</v>
      </c>
      <c r="BB106" s="100">
        <f t="shared" ca="1" si="394"/>
        <v>1.5093733627896773</v>
      </c>
      <c r="BC106" s="100">
        <f t="shared" ca="1" si="394"/>
        <v>1.5399213275682093</v>
      </c>
      <c r="BD106" s="100">
        <f t="shared" ca="1" si="394"/>
        <v>1.6062440012067143</v>
      </c>
      <c r="BE106" s="100">
        <f t="shared" ca="1" si="394"/>
        <v>1.6989462392501855</v>
      </c>
      <c r="BF106" s="100">
        <f t="shared" ca="1" si="394"/>
        <v>1.8048715252026912</v>
      </c>
    </row>
    <row r="107" spans="1:58" x14ac:dyDescent="0.2">
      <c r="B107" s="33" t="s">
        <v>223</v>
      </c>
      <c r="D107" s="104">
        <f t="shared" ref="D107:J107" ca="1" si="395">D103*D21*D106^(-D22)-D104*2*D22*D106^((-2-D18)/D18)</f>
        <v>218144.04419306063</v>
      </c>
      <c r="E107" s="104">
        <f t="shared" ca="1" si="395"/>
        <v>211271.09775667085</v>
      </c>
      <c r="F107" s="104">
        <f t="shared" ca="1" si="395"/>
        <v>203632.23172327349</v>
      </c>
      <c r="G107" s="104">
        <f t="shared" ca="1" si="395"/>
        <v>195602.01366462291</v>
      </c>
      <c r="H107" s="104">
        <f t="shared" ca="1" si="395"/>
        <v>178644.77995405643</v>
      </c>
      <c r="I107" s="104">
        <f t="shared" ca="1" si="395"/>
        <v>160642.9701743589</v>
      </c>
      <c r="J107" s="104">
        <f t="shared" ca="1" si="395"/>
        <v>141848.98620903684</v>
      </c>
      <c r="K107" s="104"/>
      <c r="L107" s="104">
        <f t="shared" ref="L107:R107" ca="1" si="396">L103*L21*L106^(-L22)-L104*2*L22*L106^((-2-L18)/L18)</f>
        <v>213446.92894919778</v>
      </c>
      <c r="M107" s="104">
        <f t="shared" ca="1" si="396"/>
        <v>206087.66555895645</v>
      </c>
      <c r="N107" s="104">
        <f t="shared" ca="1" si="396"/>
        <v>197632.08932111246</v>
      </c>
      <c r="O107" s="104">
        <f t="shared" ca="1" si="396"/>
        <v>189023.20174121633</v>
      </c>
      <c r="P107" s="104">
        <f t="shared" ca="1" si="396"/>
        <v>171784.68460779538</v>
      </c>
      <c r="Q107" s="104">
        <f t="shared" ca="1" si="396"/>
        <v>154787.546740374</v>
      </c>
      <c r="R107" s="104">
        <f t="shared" ca="1" si="396"/>
        <v>138252.61609244812</v>
      </c>
      <c r="S107" s="104"/>
      <c r="T107" s="104">
        <f t="shared" ref="T107:Z107" ca="1" si="397">T103*T21*T106^(-T22)-T104*2*T22*T106^((-2-T18)/T18)</f>
        <v>208122.55970285455</v>
      </c>
      <c r="U107" s="104">
        <f t="shared" ca="1" si="397"/>
        <v>200225.95617689507</v>
      </c>
      <c r="V107" s="104">
        <f t="shared" ca="1" si="397"/>
        <v>191386.83587890674</v>
      </c>
      <c r="W107" s="104">
        <f t="shared" ca="1" si="397"/>
        <v>182266.25904705553</v>
      </c>
      <c r="X107" s="104">
        <f t="shared" ca="1" si="397"/>
        <v>164577.47184482293</v>
      </c>
      <c r="Y107" s="104">
        <f t="shared" ca="1" si="397"/>
        <v>147853.52209865689</v>
      </c>
      <c r="Z107" s="104">
        <f t="shared" ca="1" si="397"/>
        <v>132113.14186386354</v>
      </c>
      <c r="AA107" s="104"/>
      <c r="AB107" s="104">
        <f t="shared" ref="AB107:AH107" ca="1" si="398">AB103*AB21*AB106^(-AB22)-AB104*2*AB22*AB106^((-2-AB18)/AB18)</f>
        <v>201708.65905415421</v>
      </c>
      <c r="AC107" s="104">
        <f t="shared" ca="1" si="398"/>
        <v>193712.94710437875</v>
      </c>
      <c r="AD107" s="104">
        <f t="shared" ca="1" si="398"/>
        <v>185147.11147481913</v>
      </c>
      <c r="AE107" s="104">
        <f t="shared" ca="1" si="398"/>
        <v>175492.21555454604</v>
      </c>
      <c r="AF107" s="104">
        <f t="shared" ca="1" si="398"/>
        <v>157405.55511082106</v>
      </c>
      <c r="AG107" s="104">
        <f t="shared" ca="1" si="398"/>
        <v>140896.43227619943</v>
      </c>
      <c r="AH107" s="104">
        <f t="shared" ca="1" si="398"/>
        <v>125815.99177926169</v>
      </c>
      <c r="AI107" s="104"/>
      <c r="AJ107" s="104">
        <f t="shared" ref="AJ107:AP107" ca="1" si="399">AJ103*AJ21*AJ106^(-AJ22)-AJ104*2*AJ22*AJ106^((-2-AJ18)/AJ18)</f>
        <v>194886.67094910369</v>
      </c>
      <c r="AK107" s="104">
        <f t="shared" ca="1" si="399"/>
        <v>186772.08293560799</v>
      </c>
      <c r="AL107" s="104">
        <f t="shared" ca="1" si="399"/>
        <v>178195.91622152837</v>
      </c>
      <c r="AM107" s="104">
        <f t="shared" ca="1" si="399"/>
        <v>168724.89665271429</v>
      </c>
      <c r="AN107" s="104">
        <f t="shared" ca="1" si="399"/>
        <v>150634.34916554202</v>
      </c>
      <c r="AO107" s="104">
        <f t="shared" ca="1" si="399"/>
        <v>134128.82312025575</v>
      </c>
      <c r="AP107" s="104">
        <f t="shared" ca="1" si="399"/>
        <v>119510.9009941986</v>
      </c>
      <c r="AQ107" s="104"/>
      <c r="AR107" s="104">
        <f t="shared" ref="AR107:AW107" ca="1" si="400">AR103*AR21*AR106^(-AR22)-AR104*2*AR22*AR106^((-2-AR18)/AR18)</f>
        <v>186933.88025218557</v>
      </c>
      <c r="AS107" s="104">
        <f t="shared" ca="1" si="400"/>
        <v>179500.58630912722</v>
      </c>
      <c r="AT107" s="104">
        <f t="shared" ca="1" si="400"/>
        <v>170596.14771745956</v>
      </c>
      <c r="AU107" s="104">
        <f t="shared" ca="1" si="400"/>
        <v>162359.58944254619</v>
      </c>
      <c r="AV107" s="104">
        <f t="shared" ca="1" si="400"/>
        <v>143699.14015144319</v>
      </c>
      <c r="AW107" s="104">
        <f t="shared" ca="1" si="400"/>
        <v>127552.09054189021</v>
      </c>
      <c r="AX107" s="104">
        <f ca="1">AX103*AX21*AX106^(-AX22)-AX104*2*AX22*AX106^((-2-AX18)/AX18)</f>
        <v>113629.82939792576</v>
      </c>
      <c r="AY107" s="104"/>
      <c r="AZ107" s="104">
        <f t="shared" ref="AZ107:BF107" ca="1" si="401">AZ103*AZ21*AZ106^(-AZ22)-AZ104*2*AZ22*AZ106^((-2-AZ18)/AZ18)</f>
        <v>163841.91485011502</v>
      </c>
      <c r="BA107" s="104">
        <f t="shared" ca="1" si="401"/>
        <v>164352.03037058737</v>
      </c>
      <c r="BB107" s="104">
        <f t="shared" ca="1" si="401"/>
        <v>154939.30964565583</v>
      </c>
      <c r="BC107" s="104">
        <f t="shared" ca="1" si="401"/>
        <v>146593.81438948112</v>
      </c>
      <c r="BD107" s="104">
        <f t="shared" ca="1" si="401"/>
        <v>132133.23199117242</v>
      </c>
      <c r="BE107" s="104">
        <f t="shared" ca="1" si="401"/>
        <v>116217.25538084953</v>
      </c>
      <c r="BF107" s="104">
        <f t="shared" ca="1" si="401"/>
        <v>102918.562344176</v>
      </c>
    </row>
    <row r="108" spans="1:58" x14ac:dyDescent="0.2">
      <c r="B108" s="33" t="s">
        <v>224</v>
      </c>
      <c r="D108" s="101">
        <f t="shared" ref="D108:J108" ca="1" si="402">D103*D106^D21+D104*D106^(-2*D22)-D102</f>
        <v>0</v>
      </c>
      <c r="E108" s="101">
        <f t="shared" ca="1" si="402"/>
        <v>0</v>
      </c>
      <c r="F108" s="101">
        <f t="shared" ca="1" si="402"/>
        <v>0</v>
      </c>
      <c r="G108" s="101">
        <f t="shared" ca="1" si="402"/>
        <v>0</v>
      </c>
      <c r="H108" s="101">
        <f t="shared" ca="1" si="402"/>
        <v>0</v>
      </c>
      <c r="I108" s="101">
        <f t="shared" ca="1" si="402"/>
        <v>0</v>
      </c>
      <c r="J108" s="101">
        <f t="shared" ca="1" si="402"/>
        <v>120.75877705635503</v>
      </c>
      <c r="K108" s="101"/>
      <c r="L108" s="101">
        <f t="shared" ref="L108:R108" ca="1" si="403">L103*L106^L21+L104*L106^(-2*L22)-L102</f>
        <v>0</v>
      </c>
      <c r="M108" s="101">
        <f t="shared" ca="1" si="403"/>
        <v>0</v>
      </c>
      <c r="N108" s="101">
        <f t="shared" ca="1" si="403"/>
        <v>0</v>
      </c>
      <c r="O108" s="101">
        <f t="shared" ca="1" si="403"/>
        <v>0</v>
      </c>
      <c r="P108" s="101">
        <f t="shared" ca="1" si="403"/>
        <v>0</v>
      </c>
      <c r="Q108" s="101">
        <f t="shared" ca="1" si="403"/>
        <v>0</v>
      </c>
      <c r="R108" s="101">
        <f t="shared" ca="1" si="403"/>
        <v>0</v>
      </c>
      <c r="S108" s="101"/>
      <c r="T108" s="101">
        <f t="shared" ref="T108:Z108" ca="1" si="404">T103*T106^T21+T104*T106^(-2*T22)-T102</f>
        <v>0</v>
      </c>
      <c r="U108" s="101">
        <f t="shared" ca="1" si="404"/>
        <v>-1.4643417671322823E-4</v>
      </c>
      <c r="V108" s="101">
        <f t="shared" ca="1" si="404"/>
        <v>0</v>
      </c>
      <c r="W108" s="101">
        <f t="shared" ca="1" si="404"/>
        <v>0</v>
      </c>
      <c r="X108" s="101">
        <f t="shared" ca="1" si="404"/>
        <v>0</v>
      </c>
      <c r="Y108" s="101">
        <f t="shared" ca="1" si="404"/>
        <v>0</v>
      </c>
      <c r="Z108" s="101">
        <f t="shared" ca="1" si="404"/>
        <v>0</v>
      </c>
      <c r="AA108" s="101"/>
      <c r="AB108" s="101">
        <f t="shared" ref="AB108:AH108" ca="1" si="405">AB103*AB106^AB21+AB104*AB106^(-2*AB22)-AB102</f>
        <v>0</v>
      </c>
      <c r="AC108" s="101">
        <f t="shared" ca="1" si="405"/>
        <v>-1.0801909957081079E-4</v>
      </c>
      <c r="AD108" s="101">
        <f t="shared" ca="1" si="405"/>
        <v>1.280568540096283E-9</v>
      </c>
      <c r="AE108" s="101">
        <f t="shared" ca="1" si="405"/>
        <v>1.5133991837501526E-9</v>
      </c>
      <c r="AF108" s="101">
        <f t="shared" ca="1" si="405"/>
        <v>-1.7462298274040222E-9</v>
      </c>
      <c r="AG108" s="101">
        <f t="shared" ca="1" si="405"/>
        <v>0</v>
      </c>
      <c r="AH108" s="101">
        <f t="shared" ca="1" si="405"/>
        <v>1.6298145055770874E-9</v>
      </c>
      <c r="AI108" s="101"/>
      <c r="AJ108" s="101">
        <f t="shared" ref="AJ108:AP108" ca="1" si="406">AJ103*AJ106^AJ21+AJ104*AJ106^(-2*AJ22)-AJ102</f>
        <v>0</v>
      </c>
      <c r="AK108" s="101">
        <f t="shared" ca="1" si="406"/>
        <v>4.079681821167469E-5</v>
      </c>
      <c r="AL108" s="101">
        <f t="shared" ca="1" si="406"/>
        <v>0</v>
      </c>
      <c r="AM108" s="101">
        <f t="shared" ca="1" si="406"/>
        <v>0</v>
      </c>
      <c r="AN108" s="101">
        <f t="shared" ca="1" si="406"/>
        <v>0</v>
      </c>
      <c r="AO108" s="101">
        <f t="shared" ca="1" si="406"/>
        <v>0</v>
      </c>
      <c r="AP108" s="101">
        <f t="shared" ca="1" si="406"/>
        <v>0</v>
      </c>
      <c r="AQ108" s="101"/>
      <c r="AR108" s="101">
        <f t="shared" ref="AR108:AW108" ca="1" si="407">AR103*AR106^AR21+AR104*AR106^(-2*AR22)-AR102</f>
        <v>0</v>
      </c>
      <c r="AS108" s="101">
        <f t="shared" ca="1" si="407"/>
        <v>2.4207658134400845E-4</v>
      </c>
      <c r="AT108" s="101">
        <f t="shared" ca="1" si="407"/>
        <v>-1.0989606380462646E-7</v>
      </c>
      <c r="AU108" s="101">
        <f t="shared" ca="1" si="407"/>
        <v>0</v>
      </c>
      <c r="AV108" s="101">
        <f t="shared" ca="1" si="407"/>
        <v>0</v>
      </c>
      <c r="AW108" s="101">
        <f t="shared" ca="1" si="407"/>
        <v>0</v>
      </c>
      <c r="AX108" s="101">
        <f ca="1">AX103*AX106^AX21+AX104*AX106^(-2*AX22)-AX102</f>
        <v>0</v>
      </c>
      <c r="AY108" s="101"/>
      <c r="AZ108" s="101">
        <f t="shared" ref="AZ108:BF108" ca="1" si="408">AZ103*AZ106^AZ21+AZ104*AZ106^(-2*AZ22)-AZ102</f>
        <v>0</v>
      </c>
      <c r="BA108" s="101">
        <f t="shared" ca="1" si="408"/>
        <v>-2.6869808789342642E-4</v>
      </c>
      <c r="BB108" s="101">
        <f t="shared" ca="1" si="408"/>
        <v>-2.4971086531877518E-7</v>
      </c>
      <c r="BC108" s="101">
        <f t="shared" ca="1" si="408"/>
        <v>0</v>
      </c>
      <c r="BD108" s="101">
        <f t="shared" ca="1" si="408"/>
        <v>0</v>
      </c>
      <c r="BE108" s="101">
        <f t="shared" ca="1" si="408"/>
        <v>0</v>
      </c>
      <c r="BF108" s="101">
        <f t="shared" ca="1" si="408"/>
        <v>-1.5133991837501526E-9</v>
      </c>
    </row>
    <row r="109" spans="1:58" x14ac:dyDescent="0.2">
      <c r="B109" s="33" t="s">
        <v>314</v>
      </c>
      <c r="C109" s="3" t="s">
        <v>11</v>
      </c>
      <c r="D109" s="100">
        <f t="shared" ref="D109:J109" ca="1" si="409">D106-D108/D107</f>
        <v>1.0550240535267013</v>
      </c>
      <c r="E109" s="100">
        <f t="shared" ca="1" si="409"/>
        <v>1.0586125781554756</v>
      </c>
      <c r="F109" s="100">
        <f t="shared" ca="1" si="409"/>
        <v>1.06355663291706</v>
      </c>
      <c r="G109" s="100">
        <f t="shared" ca="1" si="409"/>
        <v>1.0697473503735868</v>
      </c>
      <c r="H109" s="100">
        <f t="shared" ca="1" si="409"/>
        <v>1.0862509665927438</v>
      </c>
      <c r="I109" s="100">
        <f t="shared" ca="1" si="409"/>
        <v>1.1093429773816585</v>
      </c>
      <c r="J109" s="100">
        <f t="shared" ca="1" si="409"/>
        <v>1.1403653706631864</v>
      </c>
      <c r="K109" s="100"/>
      <c r="L109" s="100">
        <f t="shared" ref="L109:R109" ca="1" si="410">L106-L108/L107</f>
        <v>1.0863783081494249</v>
      </c>
      <c r="M109" s="100">
        <f t="shared" ca="1" si="410"/>
        <v>1.0911519093611199</v>
      </c>
      <c r="N109" s="100">
        <f t="shared" ca="1" si="410"/>
        <v>1.0977353469011504</v>
      </c>
      <c r="O109" s="100">
        <f t="shared" ca="1" si="410"/>
        <v>1.1056748639904876</v>
      </c>
      <c r="P109" s="100">
        <f t="shared" ca="1" si="410"/>
        <v>1.1258570261421674</v>
      </c>
      <c r="Q109" s="100">
        <f t="shared" ca="1" si="410"/>
        <v>1.1528399327475503</v>
      </c>
      <c r="R109" s="100">
        <f t="shared" ca="1" si="410"/>
        <v>1.1886874411161648</v>
      </c>
      <c r="S109" s="100"/>
      <c r="T109" s="100">
        <f t="shared" ref="T109:Z109" ca="1" si="411">T106-T108/T107</f>
        <v>1.1254100965061464</v>
      </c>
      <c r="U109" s="100">
        <f t="shared" ca="1" si="411"/>
        <v>1.1319020561091433</v>
      </c>
      <c r="V109" s="100">
        <f t="shared" ca="1" si="411"/>
        <v>1.140536832071892</v>
      </c>
      <c r="W109" s="100">
        <f t="shared" ca="1" si="411"/>
        <v>1.150937326668013</v>
      </c>
      <c r="X109" s="100">
        <f t="shared" ca="1" si="411"/>
        <v>1.1764004545156901</v>
      </c>
      <c r="Y109" s="100">
        <f t="shared" ca="1" si="411"/>
        <v>1.2090711927486966</v>
      </c>
      <c r="Z109" s="100">
        <f t="shared" ca="1" si="411"/>
        <v>1.2510492239248856</v>
      </c>
      <c r="AA109" s="100"/>
      <c r="AB109" s="100">
        <f t="shared" ref="AB109:AH109" ca="1" si="412">AB106-AB108/AB107</f>
        <v>1.1729356990011564</v>
      </c>
      <c r="AC109" s="100">
        <f t="shared" ca="1" si="412"/>
        <v>1.1814641414420539</v>
      </c>
      <c r="AD109" s="100">
        <f t="shared" ca="1" si="412"/>
        <v>1.1921921497779493</v>
      </c>
      <c r="AE109" s="100">
        <f t="shared" ca="1" si="412"/>
        <v>1.2059241243200962</v>
      </c>
      <c r="AF109" s="100">
        <f t="shared" ca="1" si="412"/>
        <v>1.2384475131669106</v>
      </c>
      <c r="AG109" s="100">
        <f t="shared" ca="1" si="412"/>
        <v>1.2787159099138274</v>
      </c>
      <c r="AH109" s="100">
        <f t="shared" ca="1" si="412"/>
        <v>1.328850244839975</v>
      </c>
      <c r="AI109" s="100"/>
      <c r="AJ109" s="100">
        <f t="shared" ref="AJ109:AP109" ca="1" si="413">AJ106-AJ108/AJ107</f>
        <v>1.229219455483721</v>
      </c>
      <c r="AK109" s="100">
        <f t="shared" ca="1" si="413"/>
        <v>1.2403365806312496</v>
      </c>
      <c r="AL109" s="100">
        <f t="shared" ca="1" si="413"/>
        <v>1.253957416854671</v>
      </c>
      <c r="AM109" s="100">
        <f t="shared" ca="1" si="413"/>
        <v>1.2710916857546708</v>
      </c>
      <c r="AN109" s="100">
        <f t="shared" ca="1" si="413"/>
        <v>1.3120966120521853</v>
      </c>
      <c r="AO109" s="100">
        <f t="shared" ca="1" si="413"/>
        <v>1.3623631930397515</v>
      </c>
      <c r="AP109" s="100">
        <f t="shared" ca="1" si="413"/>
        <v>1.4230861323053101</v>
      </c>
      <c r="AQ109" s="100"/>
      <c r="AR109" s="100">
        <f t="shared" ref="AR109:AX109" ca="1" si="414">AR106-AR108/AR107</f>
        <v>1.2959952552250431</v>
      </c>
      <c r="AS109" s="100">
        <f t="shared" ca="1" si="414"/>
        <v>1.3091872704519314</v>
      </c>
      <c r="AT109" s="100">
        <f t="shared" ca="1" si="414"/>
        <v>1.3269845673569085</v>
      </c>
      <c r="AU109" s="100">
        <f t="shared" ca="1" si="414"/>
        <v>1.3462576346180568</v>
      </c>
      <c r="AV109" s="100">
        <f t="shared" ca="1" si="414"/>
        <v>1.3987835324712825</v>
      </c>
      <c r="AW109" s="100">
        <f t="shared" ca="1" si="414"/>
        <v>1.4607065314231154</v>
      </c>
      <c r="AX109" s="100">
        <f t="shared" ca="1" si="414"/>
        <v>1.5336227443463666</v>
      </c>
      <c r="AY109" s="100"/>
      <c r="AZ109" s="100">
        <f t="shared" ref="AZ109:BF109" ca="1" si="415">AZ106-AZ108/AZ107</f>
        <v>1.4789190715480951</v>
      </c>
      <c r="BA109" s="100">
        <f t="shared" ca="1" si="415"/>
        <v>1.4799464723131317</v>
      </c>
      <c r="BB109" s="100">
        <f t="shared" ca="1" si="415"/>
        <v>1.5093733627912889</v>
      </c>
      <c r="BC109" s="100">
        <f t="shared" ca="1" si="415"/>
        <v>1.5399213275682093</v>
      </c>
      <c r="BD109" s="100">
        <f t="shared" ca="1" si="415"/>
        <v>1.6062440012067143</v>
      </c>
      <c r="BE109" s="100">
        <f t="shared" ca="1" si="415"/>
        <v>1.6989462392501855</v>
      </c>
      <c r="BF109" s="100">
        <f t="shared" ca="1" si="415"/>
        <v>1.8048715252027059</v>
      </c>
    </row>
    <row r="110" spans="1:58" x14ac:dyDescent="0.2"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</row>
    <row r="111" spans="1:58" x14ac:dyDescent="0.2">
      <c r="A111" s="151" t="s">
        <v>252</v>
      </c>
      <c r="B111" s="33" t="s">
        <v>308</v>
      </c>
      <c r="C111" s="3" t="s">
        <v>44</v>
      </c>
      <c r="D111" s="104">
        <f t="shared" ref="D111:J111" ca="1" si="416">D109*D74</f>
        <v>105502.40535267013</v>
      </c>
      <c r="E111" s="104">
        <f t="shared" ca="1" si="416"/>
        <v>105861.25781554756</v>
      </c>
      <c r="F111" s="104">
        <f t="shared" ca="1" si="416"/>
        <v>106355.66329170601</v>
      </c>
      <c r="G111" s="104">
        <f t="shared" ca="1" si="416"/>
        <v>106974.73503735868</v>
      </c>
      <c r="H111" s="104">
        <f t="shared" ca="1" si="416"/>
        <v>108625.09665927438</v>
      </c>
      <c r="I111" s="104">
        <f t="shared" ca="1" si="416"/>
        <v>110934.29773816586</v>
      </c>
      <c r="J111" s="104">
        <f t="shared" ca="1" si="416"/>
        <v>114036.53706631865</v>
      </c>
      <c r="K111" s="104"/>
      <c r="L111" s="104">
        <f t="shared" ref="L111:R111" ca="1" si="417">L109*L74</f>
        <v>108637.8308149425</v>
      </c>
      <c r="M111" s="104">
        <f t="shared" ca="1" si="417"/>
        <v>109115.19093611199</v>
      </c>
      <c r="N111" s="104">
        <f t="shared" ca="1" si="417"/>
        <v>109773.53469011503</v>
      </c>
      <c r="O111" s="104">
        <f t="shared" ca="1" si="417"/>
        <v>110567.48639904876</v>
      </c>
      <c r="P111" s="104">
        <f t="shared" ca="1" si="417"/>
        <v>112585.70261421675</v>
      </c>
      <c r="Q111" s="104">
        <f t="shared" ca="1" si="417"/>
        <v>115283.99327475502</v>
      </c>
      <c r="R111" s="104">
        <f t="shared" ca="1" si="417"/>
        <v>118868.74411161647</v>
      </c>
      <c r="S111" s="104"/>
      <c r="T111" s="104">
        <f t="shared" ref="T111:Z111" ca="1" si="418">T109*T74</f>
        <v>112541.00965061464</v>
      </c>
      <c r="U111" s="104">
        <f t="shared" ca="1" si="418"/>
        <v>113190.20561091433</v>
      </c>
      <c r="V111" s="104">
        <f t="shared" ca="1" si="418"/>
        <v>114053.6832071892</v>
      </c>
      <c r="W111" s="104">
        <f t="shared" ca="1" si="418"/>
        <v>115093.7326668013</v>
      </c>
      <c r="X111" s="104">
        <f t="shared" ca="1" si="418"/>
        <v>117640.04545156901</v>
      </c>
      <c r="Y111" s="104">
        <f t="shared" ca="1" si="418"/>
        <v>120907.11927486966</v>
      </c>
      <c r="Z111" s="104">
        <f t="shared" ca="1" si="418"/>
        <v>125104.92239248856</v>
      </c>
      <c r="AA111" s="104"/>
      <c r="AB111" s="104">
        <f t="shared" ref="AB111:AH111" ca="1" si="419">AB109*AB74</f>
        <v>117293.56990011563</v>
      </c>
      <c r="AC111" s="104">
        <f t="shared" ca="1" si="419"/>
        <v>118146.4141442054</v>
      </c>
      <c r="AD111" s="104">
        <f t="shared" ca="1" si="419"/>
        <v>119219.21497779492</v>
      </c>
      <c r="AE111" s="104">
        <f t="shared" ca="1" si="419"/>
        <v>120592.41243200962</v>
      </c>
      <c r="AF111" s="104">
        <f t="shared" ca="1" si="419"/>
        <v>123844.75131669106</v>
      </c>
      <c r="AG111" s="104">
        <f t="shared" ca="1" si="419"/>
        <v>127871.59099138275</v>
      </c>
      <c r="AH111" s="104">
        <f t="shared" ca="1" si="419"/>
        <v>132885.02448399749</v>
      </c>
      <c r="AI111" s="104"/>
      <c r="AJ111" s="104">
        <f t="shared" ref="AJ111:AP111" ca="1" si="420">AJ109*AJ74</f>
        <v>122921.9455483721</v>
      </c>
      <c r="AK111" s="104">
        <f t="shared" ca="1" si="420"/>
        <v>124033.65806312497</v>
      </c>
      <c r="AL111" s="104">
        <f t="shared" ca="1" si="420"/>
        <v>125395.7416854671</v>
      </c>
      <c r="AM111" s="104">
        <f t="shared" ca="1" si="420"/>
        <v>127109.16857546708</v>
      </c>
      <c r="AN111" s="104">
        <f t="shared" ca="1" si="420"/>
        <v>131209.66120521852</v>
      </c>
      <c r="AO111" s="104">
        <f t="shared" ca="1" si="420"/>
        <v>136236.31930397515</v>
      </c>
      <c r="AP111" s="104">
        <f t="shared" ca="1" si="420"/>
        <v>142308.61323053102</v>
      </c>
      <c r="AQ111" s="104"/>
      <c r="AR111" s="104">
        <f t="shared" ref="AR111:AW111" ca="1" si="421">AR109*AR74</f>
        <v>129599.52552250431</v>
      </c>
      <c r="AS111" s="104">
        <f t="shared" ca="1" si="421"/>
        <v>130918.72704519314</v>
      </c>
      <c r="AT111" s="104">
        <f t="shared" ca="1" si="421"/>
        <v>132698.45673569085</v>
      </c>
      <c r="AU111" s="104">
        <f t="shared" ca="1" si="421"/>
        <v>134625.76346180568</v>
      </c>
      <c r="AV111" s="104">
        <f t="shared" ca="1" si="421"/>
        <v>139878.35324712825</v>
      </c>
      <c r="AW111" s="104">
        <f t="shared" ca="1" si="421"/>
        <v>146070.65314231152</v>
      </c>
      <c r="AX111" s="104">
        <f ca="1">AX109*AX74</f>
        <v>153362.27443463667</v>
      </c>
      <c r="AY111" s="104"/>
      <c r="AZ111" s="104">
        <f t="shared" ref="AZ111:BF111" ca="1" si="422">AZ109*AZ74</f>
        <v>147891.90715480951</v>
      </c>
      <c r="BA111" s="104">
        <f t="shared" ca="1" si="422"/>
        <v>147994.64723131317</v>
      </c>
      <c r="BB111" s="104">
        <f t="shared" ca="1" si="422"/>
        <v>150937.33627912888</v>
      </c>
      <c r="BC111" s="104">
        <f t="shared" ca="1" si="422"/>
        <v>153992.13275682094</v>
      </c>
      <c r="BD111" s="104">
        <f t="shared" ca="1" si="422"/>
        <v>160624.40012067143</v>
      </c>
      <c r="BE111" s="104">
        <f t="shared" ca="1" si="422"/>
        <v>169894.62392501856</v>
      </c>
      <c r="BF111" s="104">
        <f t="shared" ca="1" si="422"/>
        <v>180487.15252027058</v>
      </c>
    </row>
    <row r="112" spans="1:58" x14ac:dyDescent="0.2">
      <c r="B112" s="33" t="s">
        <v>69</v>
      </c>
      <c r="C112" s="3" t="s">
        <v>43</v>
      </c>
      <c r="D112" s="125">
        <f t="shared" ref="D112:J112" ca="1" si="423">D69*D109^D21*D99</f>
        <v>802.7613043961411</v>
      </c>
      <c r="E112" s="125">
        <f t="shared" ca="1" si="423"/>
        <v>786.25679920120376</v>
      </c>
      <c r="F112" s="125">
        <f t="shared" ca="1" si="423"/>
        <v>770.5313102961652</v>
      </c>
      <c r="G112" s="125">
        <f t="shared" ca="1" si="423"/>
        <v>756.15202106409265</v>
      </c>
      <c r="H112" s="125">
        <f t="shared" ca="1" si="423"/>
        <v>731.10665825588183</v>
      </c>
      <c r="I112" s="125">
        <f t="shared" ca="1" si="423"/>
        <v>709.1468536647709</v>
      </c>
      <c r="J112" s="125">
        <f t="shared" ca="1" si="423"/>
        <v>687.81605238538236</v>
      </c>
      <c r="K112" s="125"/>
      <c r="L112" s="125">
        <f t="shared" ref="L112:R112" ca="1" si="424">L69*L109^L21*L99</f>
        <v>808.65399996147312</v>
      </c>
      <c r="M112" s="125">
        <f t="shared" ca="1" si="424"/>
        <v>789.91133758365493</v>
      </c>
      <c r="N112" s="125">
        <f t="shared" ca="1" si="424"/>
        <v>770.80939644862269</v>
      </c>
      <c r="O112" s="125">
        <f t="shared" ca="1" si="424"/>
        <v>753.55106893712798</v>
      </c>
      <c r="P112" s="125">
        <f t="shared" ca="1" si="424"/>
        <v>724.68664542176873</v>
      </c>
      <c r="Q112" s="125">
        <f t="shared" ca="1" si="424"/>
        <v>702.69202466149625</v>
      </c>
      <c r="R112" s="125">
        <f t="shared" ca="1" si="424"/>
        <v>686.57969280530824</v>
      </c>
      <c r="S112" s="125"/>
      <c r="T112" s="125">
        <f t="shared" ref="T112:Z112" ca="1" si="425">T69*T109^T21*T99</f>
        <v>816.63270778730828</v>
      </c>
      <c r="U112" s="125">
        <f t="shared" ca="1" si="425"/>
        <v>795.45958905081523</v>
      </c>
      <c r="V112" s="125">
        <f t="shared" ca="1" si="425"/>
        <v>774.28254976078188</v>
      </c>
      <c r="W112" s="125">
        <f t="shared" ca="1" si="425"/>
        <v>754.36714518187432</v>
      </c>
      <c r="X112" s="125">
        <f t="shared" ca="1" si="425"/>
        <v>721.07453692356307</v>
      </c>
      <c r="Y112" s="125">
        <f t="shared" ca="1" si="425"/>
        <v>695.75815153083204</v>
      </c>
      <c r="Z112" s="125">
        <f t="shared" ca="1" si="425"/>
        <v>676.93662223113995</v>
      </c>
      <c r="AA112" s="125"/>
      <c r="AB112" s="125">
        <f t="shared" ref="AB112:AH112" ca="1" si="426">AB69*AB109^AB21*AB99</f>
        <v>824.69628745496732</v>
      </c>
      <c r="AC112" s="125">
        <f t="shared" ca="1" si="426"/>
        <v>802.69682661248316</v>
      </c>
      <c r="AD112" s="125">
        <f t="shared" ca="1" si="426"/>
        <v>781.58656016106852</v>
      </c>
      <c r="AE112" s="125">
        <f t="shared" ca="1" si="426"/>
        <v>758.83117673586491</v>
      </c>
      <c r="AF112" s="125">
        <f t="shared" ca="1" si="426"/>
        <v>721.46798561260437</v>
      </c>
      <c r="AG112" s="125">
        <f t="shared" ca="1" si="426"/>
        <v>693.01685828179473</v>
      </c>
      <c r="AH112" s="125">
        <f t="shared" ca="1" si="426"/>
        <v>671.60734338219083</v>
      </c>
      <c r="AI112" s="125"/>
      <c r="AJ112" s="125">
        <f t="shared" ref="AJ112:AP112" ca="1" si="427">AJ69*AJ109^AJ21*AJ99</f>
        <v>834.84463958642971</v>
      </c>
      <c r="AK112" s="125">
        <f t="shared" ca="1" si="427"/>
        <v>811.89679153554289</v>
      </c>
      <c r="AL112" s="125">
        <f t="shared" ca="1" si="427"/>
        <v>789.85794457979273</v>
      </c>
      <c r="AM112" s="125">
        <f t="shared" ca="1" si="427"/>
        <v>766.69248928704258</v>
      </c>
      <c r="AN112" s="125">
        <f t="shared" ca="1" si="427"/>
        <v>726.9476091378549</v>
      </c>
      <c r="AO112" s="125">
        <f t="shared" ca="1" si="427"/>
        <v>694.946689124047</v>
      </c>
      <c r="AP112" s="125">
        <f t="shared" ca="1" si="427"/>
        <v>670.79516195683595</v>
      </c>
      <c r="AQ112" s="125"/>
      <c r="AR112" s="125">
        <f t="shared" ref="AR112:AW112" ca="1" si="428">AR69*AR109^AR21*AR99</f>
        <v>844.07620112995687</v>
      </c>
      <c r="AS112" s="125">
        <f t="shared" ca="1" si="428"/>
        <v>822.9918839200667</v>
      </c>
      <c r="AT112" s="125">
        <f t="shared" ca="1" si="428"/>
        <v>798.94098182256005</v>
      </c>
      <c r="AU112" s="125">
        <f t="shared" ca="1" si="428"/>
        <v>779.15519462924954</v>
      </c>
      <c r="AV112" s="125">
        <f t="shared" ca="1" si="428"/>
        <v>734.66738591845387</v>
      </c>
      <c r="AW112" s="125">
        <f t="shared" ca="1" si="428"/>
        <v>700.97433327134945</v>
      </c>
      <c r="AX112" s="125">
        <f ca="1">AX69*AX109^AX21*AX99</f>
        <v>676.14397535316186</v>
      </c>
      <c r="AY112" s="125"/>
      <c r="AZ112" s="125">
        <f t="shared" ref="AZ112:BF112" ca="1" si="429">AZ69*AZ109^AZ21*AZ99</f>
        <v>843.77871113289928</v>
      </c>
      <c r="BA112" s="125">
        <f t="shared" ca="1" si="429"/>
        <v>850.62286661135852</v>
      </c>
      <c r="BB112" s="125">
        <f t="shared" ca="1" si="429"/>
        <v>822.86719463007091</v>
      </c>
      <c r="BC112" s="125">
        <f t="shared" ca="1" si="429"/>
        <v>800.49747549907727</v>
      </c>
      <c r="BD112" s="125">
        <f t="shared" ca="1" si="429"/>
        <v>767.42835217044205</v>
      </c>
      <c r="BE112" s="125">
        <f t="shared" ca="1" si="429"/>
        <v>729.37181160221405</v>
      </c>
      <c r="BF112" s="125">
        <f t="shared" ca="1" si="429"/>
        <v>701.17184489572412</v>
      </c>
    </row>
    <row r="113" spans="2:58" x14ac:dyDescent="0.2">
      <c r="B113" s="33" t="s">
        <v>70</v>
      </c>
      <c r="C113" s="3" t="s">
        <v>45</v>
      </c>
      <c r="D113" s="100">
        <f t="shared" ref="D113:J113" ca="1" si="430">D111/D17/D112</f>
        <v>0.45696932649127819</v>
      </c>
      <c r="E113" s="100">
        <f t="shared" ca="1" si="430"/>
        <v>0.46814862708624239</v>
      </c>
      <c r="F113" s="100">
        <f t="shared" ca="1" si="430"/>
        <v>0.47993392276819308</v>
      </c>
      <c r="G113" s="100">
        <f t="shared" ca="1" si="430"/>
        <v>0.49190724658780882</v>
      </c>
      <c r="H113" s="100">
        <f t="shared" ca="1" si="430"/>
        <v>0.51660731947384464</v>
      </c>
      <c r="I113" s="100">
        <f t="shared" ca="1" si="430"/>
        <v>0.54392719922722776</v>
      </c>
      <c r="J113" s="100">
        <f t="shared" ca="1" si="430"/>
        <v>0.57647812429777368</v>
      </c>
      <c r="K113" s="100"/>
      <c r="L113" s="100">
        <f t="shared" ref="L113:R113" ca="1" si="431">L111/L17/L112</f>
        <v>0.46712107811698256</v>
      </c>
      <c r="M113" s="100">
        <f t="shared" ca="1" si="431"/>
        <v>0.48030597351929322</v>
      </c>
      <c r="N113" s="100">
        <f t="shared" ca="1" si="431"/>
        <v>0.49517848493010896</v>
      </c>
      <c r="O113" s="100">
        <f t="shared" ca="1" si="431"/>
        <v>0.51018286072446872</v>
      </c>
      <c r="P113" s="100">
        <f t="shared" ca="1" si="431"/>
        <v>0.54018696793117615</v>
      </c>
      <c r="Q113" s="100">
        <f t="shared" ca="1" si="431"/>
        <v>0.57044674352950531</v>
      </c>
      <c r="R113" s="100">
        <f t="shared" ca="1" si="431"/>
        <v>0.60198800610586811</v>
      </c>
      <c r="S113" s="100"/>
      <c r="T113" s="100">
        <f t="shared" ref="T113:Z113" ca="1" si="432">T111/T17/T112</f>
        <v>0.47917610723247789</v>
      </c>
      <c r="U113" s="100">
        <f t="shared" ca="1" si="432"/>
        <v>0.49476827627118986</v>
      </c>
      <c r="V113" s="100">
        <f t="shared" ca="1" si="432"/>
        <v>0.51217804905676911</v>
      </c>
      <c r="W113" s="100">
        <f t="shared" ca="1" si="432"/>
        <v>0.5304934524303645</v>
      </c>
      <c r="X113" s="100">
        <f t="shared" ca="1" si="432"/>
        <v>0.56726520059845709</v>
      </c>
      <c r="Y113" s="100">
        <f t="shared" ca="1" si="432"/>
        <v>0.60423334562135067</v>
      </c>
      <c r="Z113" s="100">
        <f t="shared" ca="1" si="432"/>
        <v>0.64259524277104219</v>
      </c>
      <c r="AA113" s="100"/>
      <c r="AB113" s="100">
        <f t="shared" ref="AB113:AH113" ca="1" si="433">AB111/AB17/AB112</f>
        <v>0.4945284521297108</v>
      </c>
      <c r="AC113" s="100">
        <f t="shared" ca="1" si="433"/>
        <v>0.51177623757433788</v>
      </c>
      <c r="AD113" s="100">
        <f t="shared" ca="1" si="433"/>
        <v>0.53037163977881185</v>
      </c>
      <c r="AE113" s="100">
        <f t="shared" ca="1" si="433"/>
        <v>0.55256826104444789</v>
      </c>
      <c r="AF113" s="100">
        <f t="shared" ca="1" si="433"/>
        <v>0.59685887941123694</v>
      </c>
      <c r="AG113" s="100">
        <f t="shared" ca="1" si="433"/>
        <v>0.64156606997655508</v>
      </c>
      <c r="AH113" s="100">
        <f t="shared" ca="1" si="433"/>
        <v>0.68797352053271854</v>
      </c>
      <c r="AI113" s="100"/>
      <c r="AJ113" s="100">
        <f t="shared" ref="AJ113:AP113" ca="1" si="434">AJ111/AJ17/AJ112</f>
        <v>0.51195864477394115</v>
      </c>
      <c r="AK113" s="100">
        <f t="shared" ca="1" si="434"/>
        <v>0.53118994482872228</v>
      </c>
      <c r="AL113" s="100">
        <f t="shared" ca="1" si="434"/>
        <v>0.55200742075530873</v>
      </c>
      <c r="AM113" s="100">
        <f t="shared" ca="1" si="434"/>
        <v>0.57645682773241647</v>
      </c>
      <c r="AN113" s="100">
        <f t="shared" ca="1" si="434"/>
        <v>0.62758682795343179</v>
      </c>
      <c r="AO113" s="100">
        <f t="shared" ca="1" si="434"/>
        <v>0.68163601669540852</v>
      </c>
      <c r="AP113" s="100">
        <f t="shared" ca="1" si="434"/>
        <v>0.73765345893638679</v>
      </c>
      <c r="AQ113" s="100"/>
      <c r="AR113" s="100">
        <f t="shared" ref="AR113:AW113" ca="1" si="435">AR111/AR17/AR112</f>
        <v>0.5338667514579245</v>
      </c>
      <c r="AS113" s="100">
        <f t="shared" ca="1" si="435"/>
        <v>0.55311742430911348</v>
      </c>
      <c r="AT113" s="100">
        <f t="shared" ca="1" si="435"/>
        <v>0.57751370035870842</v>
      </c>
      <c r="AU113" s="100">
        <f t="shared" ca="1" si="435"/>
        <v>0.60077980699327549</v>
      </c>
      <c r="AV113" s="100">
        <f t="shared" ca="1" si="435"/>
        <v>0.66201963194932134</v>
      </c>
      <c r="AW113" s="100">
        <f t="shared" ca="1" si="435"/>
        <v>0.72455602682936049</v>
      </c>
      <c r="AX113" s="100">
        <f ca="1">AX111/AX17/AX112</f>
        <v>0.78866120194120903</v>
      </c>
      <c r="AY113" s="100"/>
      <c r="AZ113" s="100">
        <f t="shared" ref="AZ113:BF113" ca="1" si="436">AZ111/AZ17/AZ112</f>
        <v>0.60943439904743113</v>
      </c>
      <c r="BA113" s="100">
        <f t="shared" ca="1" si="436"/>
        <v>0.60495082424870694</v>
      </c>
      <c r="BB113" s="100">
        <f t="shared" ca="1" si="436"/>
        <v>0.63779050733499487</v>
      </c>
      <c r="BC113" s="100">
        <f t="shared" ca="1" si="436"/>
        <v>0.66888227193031402</v>
      </c>
      <c r="BD113" s="100">
        <f t="shared" ca="1" si="436"/>
        <v>0.72775432837442089</v>
      </c>
      <c r="BE113" s="100">
        <f t="shared" ca="1" si="436"/>
        <v>0.80991935913784319</v>
      </c>
      <c r="BF113" s="100">
        <f t="shared" ca="1" si="436"/>
        <v>0.89502041734212112</v>
      </c>
    </row>
    <row r="114" spans="2:58" x14ac:dyDescent="0.2">
      <c r="C114" s="3"/>
      <c r="D114" s="104">
        <f t="shared" ref="D114:J114" ca="1" si="437">D115*D115/2*D113</f>
        <v>217.48747923873771</v>
      </c>
      <c r="E114" s="104">
        <f t="shared" ca="1" si="437"/>
        <v>757.12312137359174</v>
      </c>
      <c r="F114" s="104">
        <f t="shared" ca="1" si="437"/>
        <v>1575.9354489875575</v>
      </c>
      <c r="G114" s="104">
        <f t="shared" ca="1" si="437"/>
        <v>2635.0294229769006</v>
      </c>
      <c r="H114" s="104">
        <f t="shared" ca="1" si="437"/>
        <v>5424.0675163269934</v>
      </c>
      <c r="I114" s="104">
        <f t="shared" ca="1" si="437"/>
        <v>9001.6553917918609</v>
      </c>
      <c r="J114" s="104">
        <f t="shared" ca="1" si="437"/>
        <v>13154.789544876978</v>
      </c>
      <c r="K114" s="104"/>
      <c r="L114" s="104">
        <f t="shared" ref="L114:R114" ca="1" si="438">L115*L115/2*L113</f>
        <v>208.55190168659652</v>
      </c>
      <c r="M114" s="104">
        <f t="shared" ca="1" si="438"/>
        <v>721.05097047028346</v>
      </c>
      <c r="N114" s="104">
        <f t="shared" ca="1" si="438"/>
        <v>1524.4800103855064</v>
      </c>
      <c r="O114" s="104">
        <f t="shared" ca="1" si="438"/>
        <v>2554.8052453325095</v>
      </c>
      <c r="P114" s="104">
        <f t="shared" ca="1" si="438"/>
        <v>5228.5261844388597</v>
      </c>
      <c r="Q114" s="104">
        <f t="shared" ca="1" si="438"/>
        <v>8633.746299493876</v>
      </c>
      <c r="R114" s="104">
        <f t="shared" ca="1" si="438"/>
        <v>12652.457051976537</v>
      </c>
      <c r="S114" s="104"/>
      <c r="T114" s="104">
        <f t="shared" ref="T114:Z114" ca="1" si="439">T115*T115/2*T113</f>
        <v>199.05146846716488</v>
      </c>
      <c r="U114" s="104">
        <f t="shared" ca="1" si="439"/>
        <v>685.25940747905497</v>
      </c>
      <c r="V114" s="104">
        <f t="shared" ca="1" si="439"/>
        <v>1456.9078847245969</v>
      </c>
      <c r="W114" s="104">
        <f t="shared" ca="1" si="439"/>
        <v>2456.0040886288125</v>
      </c>
      <c r="X114" s="104">
        <f t="shared" ca="1" si="439"/>
        <v>5007.9475174059417</v>
      </c>
      <c r="Y114" s="104">
        <f t="shared" ca="1" si="439"/>
        <v>8203.7639845554586</v>
      </c>
      <c r="Z114" s="104">
        <f t="shared" ca="1" si="439"/>
        <v>11925.491940133157</v>
      </c>
      <c r="AA114" s="104"/>
      <c r="AB114" s="104">
        <f t="shared" ref="AB114:AH114" ca="1" si="440">AB115*AB115/2*AB113</f>
        <v>188.61691641374014</v>
      </c>
      <c r="AC114" s="104">
        <f t="shared" ca="1" si="440"/>
        <v>656.05197174485465</v>
      </c>
      <c r="AD114" s="104">
        <f t="shared" ca="1" si="440"/>
        <v>1381.4329709935473</v>
      </c>
      <c r="AE114" s="104">
        <f t="shared" ca="1" si="440"/>
        <v>2340.5870883655698</v>
      </c>
      <c r="AF114" s="104">
        <f t="shared" ca="1" si="440"/>
        <v>4772.3397890834858</v>
      </c>
      <c r="AG114" s="104">
        <f t="shared" ca="1" si="440"/>
        <v>7764.3447002870844</v>
      </c>
      <c r="AH114" s="104">
        <f t="shared" ca="1" si="440"/>
        <v>11197.31975841997</v>
      </c>
      <c r="AI114" s="104"/>
      <c r="AJ114" s="104">
        <f t="shared" ref="AJ114:AP114" ca="1" si="441">AJ115*AJ115/2*AJ113</f>
        <v>178.07076289673674</v>
      </c>
      <c r="AK114" s="104">
        <f t="shared" ca="1" si="441"/>
        <v>625.6039705728208</v>
      </c>
      <c r="AL114" s="104">
        <f t="shared" ca="1" si="441"/>
        <v>1308.0555308893497</v>
      </c>
      <c r="AM114" s="104">
        <f t="shared" ca="1" si="441"/>
        <v>2214.2645345629458</v>
      </c>
      <c r="AN114" s="104">
        <f t="shared" ca="1" si="441"/>
        <v>4531.8700071298317</v>
      </c>
      <c r="AO114" s="104">
        <f t="shared" ca="1" si="441"/>
        <v>7326.5179309529849</v>
      </c>
      <c r="AP114" s="104">
        <f t="shared" ca="1" si="441"/>
        <v>10482.516781327184</v>
      </c>
      <c r="AQ114" s="104"/>
      <c r="AR114" s="104">
        <f t="shared" ref="AR114:AX114" ca="1" si="442">AR115*AR115/2*AR113</f>
        <v>166.70156017701018</v>
      </c>
      <c r="AS114" s="104">
        <f t="shared" ca="1" si="442"/>
        <v>594.41128990028142</v>
      </c>
      <c r="AT114" s="104">
        <f t="shared" ca="1" si="442"/>
        <v>1242.4607577693855</v>
      </c>
      <c r="AU114" s="104">
        <f t="shared" ca="1" si="442"/>
        <v>2089.559126249615</v>
      </c>
      <c r="AV114" s="104">
        <f t="shared" ca="1" si="442"/>
        <v>4269.8126897439952</v>
      </c>
      <c r="AW114" s="104">
        <f t="shared" ca="1" si="442"/>
        <v>6888.2313059105963</v>
      </c>
      <c r="AX114" s="104">
        <f t="shared" ca="1" si="442"/>
        <v>9820.8693518293803</v>
      </c>
      <c r="AY114" s="104"/>
      <c r="AZ114" s="104">
        <f t="shared" ref="AZ114:BF114" ca="1" si="443">AZ115*AZ115/2*AZ113</f>
        <v>137.7750050735124</v>
      </c>
      <c r="BA114" s="104">
        <f t="shared" ca="1" si="443"/>
        <v>531.54779309920491</v>
      </c>
      <c r="BB114" s="104">
        <f t="shared" ca="1" si="443"/>
        <v>1109.9450102109995</v>
      </c>
      <c r="BC114" s="104">
        <f t="shared" ca="1" si="443"/>
        <v>1859.5173868862926</v>
      </c>
      <c r="BD114" s="104">
        <f t="shared" ca="1" si="443"/>
        <v>3799.8474169896972</v>
      </c>
      <c r="BE114" s="104">
        <f t="shared" ca="1" si="443"/>
        <v>6093.870089979866</v>
      </c>
      <c r="BF114" s="104">
        <f t="shared" ca="1" si="443"/>
        <v>8611.7509868364286</v>
      </c>
    </row>
    <row r="115" spans="2:58" x14ac:dyDescent="0.2">
      <c r="B115" s="33" t="s">
        <v>268</v>
      </c>
      <c r="C115" s="3" t="s">
        <v>47</v>
      </c>
      <c r="D115" s="105">
        <f t="shared" ref="D115:J115" ca="1" si="444">D68/D44/D113*1000000</f>
        <v>30.852375103755296</v>
      </c>
      <c r="E115" s="105">
        <f t="shared" ca="1" si="444"/>
        <v>56.873031143591028</v>
      </c>
      <c r="F115" s="105">
        <f t="shared" ca="1" si="444"/>
        <v>81.038890446400444</v>
      </c>
      <c r="G115" s="105">
        <f t="shared" ca="1" si="444"/>
        <v>103.50614216905377</v>
      </c>
      <c r="H115" s="105">
        <f t="shared" ca="1" si="444"/>
        <v>144.90963537476077</v>
      </c>
      <c r="I115" s="105">
        <f t="shared" ca="1" si="444"/>
        <v>181.93062065527209</v>
      </c>
      <c r="J115" s="105">
        <f t="shared" ca="1" si="444"/>
        <v>214.31800367070059</v>
      </c>
      <c r="K115" s="105"/>
      <c r="L115" s="105">
        <f t="shared" ref="L115:R115" ca="1" si="445">L68/L44/L113*1000000</f>
        <v>29.881840459184097</v>
      </c>
      <c r="M115" s="105">
        <f t="shared" ca="1" si="445"/>
        <v>54.794754655361764</v>
      </c>
      <c r="N115" s="105">
        <f t="shared" ca="1" si="445"/>
        <v>78.468433290264059</v>
      </c>
      <c r="O115" s="105">
        <f t="shared" ca="1" si="445"/>
        <v>100.07623656956137</v>
      </c>
      <c r="P115" s="105">
        <f t="shared" ca="1" si="445"/>
        <v>139.13378190671759</v>
      </c>
      <c r="Q115" s="105">
        <f t="shared" ca="1" si="445"/>
        <v>173.98310876768059</v>
      </c>
      <c r="R115" s="105">
        <f t="shared" ca="1" si="445"/>
        <v>205.02579966585694</v>
      </c>
      <c r="S115" s="105"/>
      <c r="T115" s="105">
        <f t="shared" ref="T115:Z115" ca="1" si="446">T68/T44/T113*1000000</f>
        <v>28.823725504421308</v>
      </c>
      <c r="U115" s="105">
        <f t="shared" ca="1" si="446"/>
        <v>52.630994413129478</v>
      </c>
      <c r="V115" s="105">
        <f t="shared" ca="1" si="446"/>
        <v>75.42591092955027</v>
      </c>
      <c r="W115" s="105">
        <f t="shared" ca="1" si="446"/>
        <v>96.225356009232897</v>
      </c>
      <c r="X115" s="105">
        <f t="shared" ca="1" si="446"/>
        <v>132.87761094568182</v>
      </c>
      <c r="Y115" s="105">
        <f t="shared" ca="1" si="446"/>
        <v>164.78559034451675</v>
      </c>
      <c r="Z115" s="105">
        <f t="shared" ca="1" si="446"/>
        <v>192.65682393658571</v>
      </c>
      <c r="AA115" s="105"/>
      <c r="AB115" s="105">
        <f t="shared" ref="AB115:AH115" ca="1" si="447">AB68/AB44/AB113*1000000</f>
        <v>27.619109791993548</v>
      </c>
      <c r="AC115" s="105">
        <f t="shared" ca="1" si="447"/>
        <v>50.634212550691089</v>
      </c>
      <c r="AD115" s="105">
        <f t="shared" ca="1" si="447"/>
        <v>72.175493125808771</v>
      </c>
      <c r="AE115" s="105">
        <f t="shared" ca="1" si="447"/>
        <v>92.041657811482878</v>
      </c>
      <c r="AF115" s="105">
        <f t="shared" ca="1" si="447"/>
        <v>126.45757434110827</v>
      </c>
      <c r="AG115" s="105">
        <f t="shared" ca="1" si="447"/>
        <v>155.57747113316589</v>
      </c>
      <c r="AH115" s="105">
        <f t="shared" ca="1" si="447"/>
        <v>180.42062234641554</v>
      </c>
      <c r="AI115" s="105"/>
      <c r="AJ115" s="105">
        <f t="shared" ref="AJ115:AP115" ca="1" si="448">AJ68/AJ44/AJ113*1000000</f>
        <v>26.375084950770162</v>
      </c>
      <c r="AK115" s="105">
        <f t="shared" ca="1" si="448"/>
        <v>48.533300199453471</v>
      </c>
      <c r="AL115" s="105">
        <f t="shared" ca="1" si="448"/>
        <v>68.842341054001707</v>
      </c>
      <c r="AM115" s="105">
        <f t="shared" ca="1" si="448"/>
        <v>87.64887701437253</v>
      </c>
      <c r="AN115" s="105">
        <f t="shared" ca="1" si="448"/>
        <v>120.17574134446026</v>
      </c>
      <c r="AO115" s="105">
        <f t="shared" ca="1" si="448"/>
        <v>146.6180844897961</v>
      </c>
      <c r="AP115" s="105">
        <f t="shared" ca="1" si="448"/>
        <v>168.58603222523752</v>
      </c>
      <c r="AQ115" s="105"/>
      <c r="AR115" s="105">
        <f t="shared" ref="AR115:AW115" ca="1" si="449">AR68/AR44/AR113*1000000</f>
        <v>24.990122951526256</v>
      </c>
      <c r="AS115" s="105">
        <f t="shared" ca="1" si="449"/>
        <v>46.360686133824807</v>
      </c>
      <c r="AT115" s="105">
        <f t="shared" ca="1" si="449"/>
        <v>65.595673040297328</v>
      </c>
      <c r="AU115" s="105">
        <f t="shared" ca="1" si="449"/>
        <v>83.403574994851368</v>
      </c>
      <c r="AV115" s="105">
        <f t="shared" ca="1" si="449"/>
        <v>113.57532164095399</v>
      </c>
      <c r="AW115" s="105">
        <f t="shared" ca="1" si="449"/>
        <v>137.89003198273824</v>
      </c>
      <c r="AX115" s="105">
        <f ca="1">AX68/AX44/AX113*1000000</f>
        <v>157.81370884480879</v>
      </c>
      <c r="AY115" s="105"/>
      <c r="AZ115" s="105">
        <f t="shared" ref="AZ115:BF115" ca="1" si="450">AZ68/AZ44/AZ113*1000000</f>
        <v>21.263597049238612</v>
      </c>
      <c r="BA115" s="105">
        <f t="shared" ca="1" si="450"/>
        <v>41.920467700880863</v>
      </c>
      <c r="BB115" s="105">
        <f t="shared" ca="1" si="450"/>
        <v>58.99656197658696</v>
      </c>
      <c r="BC115" s="105">
        <f t="shared" ca="1" si="450"/>
        <v>74.565902177873639</v>
      </c>
      <c r="BD115" s="105">
        <f t="shared" ca="1" si="450"/>
        <v>102.18935975910409</v>
      </c>
      <c r="BE115" s="105">
        <f t="shared" ca="1" si="450"/>
        <v>122.67066051765153</v>
      </c>
      <c r="BF115" s="105">
        <f t="shared" ca="1" si="450"/>
        <v>138.72165398114393</v>
      </c>
    </row>
    <row r="116" spans="2:58" x14ac:dyDescent="0.2">
      <c r="B116" s="31" t="s">
        <v>253</v>
      </c>
      <c r="C116" s="3" t="s">
        <v>44</v>
      </c>
      <c r="D116" s="81">
        <f t="shared" ref="D116:J116" ca="1" si="451">D111*(D117/D112)^(1/D21)</f>
        <v>105720.06271727079</v>
      </c>
      <c r="E116" s="81">
        <f t="shared" ca="1" si="451"/>
        <v>106620.43458178132</v>
      </c>
      <c r="F116" s="81">
        <f t="shared" ca="1" si="451"/>
        <v>107940.46656431771</v>
      </c>
      <c r="G116" s="81">
        <f t="shared" ca="1" si="451"/>
        <v>109634.45450985809</v>
      </c>
      <c r="H116" s="81">
        <f t="shared" ca="1" si="451"/>
        <v>114152.63945958733</v>
      </c>
      <c r="I116" s="81">
        <f t="shared" ca="1" si="451"/>
        <v>120216.50789239065</v>
      </c>
      <c r="J116" s="81">
        <f t="shared" ca="1" si="451"/>
        <v>127761.75800681433</v>
      </c>
      <c r="K116" s="81"/>
      <c r="L116" s="81">
        <f t="shared" ref="L116:R116" ca="1" si="452">L111*(L117/L112)^(1/L21)</f>
        <v>108846.53441693433</v>
      </c>
      <c r="M116" s="81">
        <f t="shared" ca="1" si="452"/>
        <v>109838.04881249569</v>
      </c>
      <c r="N116" s="81">
        <f t="shared" ca="1" si="452"/>
        <v>111306.05324295675</v>
      </c>
      <c r="O116" s="81">
        <f t="shared" ca="1" si="452"/>
        <v>113144.74114582839</v>
      </c>
      <c r="P116" s="81">
        <f t="shared" ca="1" si="452"/>
        <v>117906.93993047114</v>
      </c>
      <c r="Q116" s="81">
        <f t="shared" ca="1" si="452"/>
        <v>124165.82614412587</v>
      </c>
      <c r="R116" s="81">
        <f t="shared" ca="1" si="452"/>
        <v>132040.71960774323</v>
      </c>
      <c r="S116" s="81"/>
      <c r="T116" s="81">
        <f t="shared" ref="T116:Z116" ca="1" si="453">T111*(T117/T112)^(1/T21)</f>
        <v>112740.19451665686</v>
      </c>
      <c r="U116" s="81">
        <f t="shared" ca="1" si="453"/>
        <v>113877.04046813</v>
      </c>
      <c r="V116" s="81">
        <f t="shared" ca="1" si="453"/>
        <v>115517.65594854087</v>
      </c>
      <c r="W116" s="81">
        <f t="shared" ca="1" si="453"/>
        <v>117569.66152710104</v>
      </c>
      <c r="X116" s="81">
        <f t="shared" ca="1" si="453"/>
        <v>122729.33831847178</v>
      </c>
      <c r="Y116" s="81">
        <f t="shared" ca="1" si="453"/>
        <v>129324.19979129308</v>
      </c>
      <c r="Z116" s="81">
        <f t="shared" ca="1" si="453"/>
        <v>137468.10881288894</v>
      </c>
      <c r="AA116" s="81"/>
      <c r="AB116" s="81">
        <f t="shared" ref="AB116:AH116" ca="1" si="454">AB111*(AB117/AB112)^(1/AB21)</f>
        <v>117482.30173850161</v>
      </c>
      <c r="AC116" s="81">
        <f t="shared" ca="1" si="454"/>
        <v>118803.84869807735</v>
      </c>
      <c r="AD116" s="81">
        <f t="shared" ca="1" si="454"/>
        <v>120606.72332823425</v>
      </c>
      <c r="AE116" s="81">
        <f t="shared" ca="1" si="454"/>
        <v>122950.26476157842</v>
      </c>
      <c r="AF116" s="81">
        <f t="shared" ca="1" si="454"/>
        <v>128687.21289483827</v>
      </c>
      <c r="AG116" s="81">
        <f t="shared" ca="1" si="454"/>
        <v>135816.38489480229</v>
      </c>
      <c r="AH116" s="81">
        <f t="shared" ca="1" si="454"/>
        <v>144444.94004074257</v>
      </c>
      <c r="AI116" s="81"/>
      <c r="AJ116" s="81">
        <f t="shared" ref="AJ116:AP116" ca="1" si="455">AJ111*(AJ117/AJ112)^(1/AJ21)</f>
        <v>123100.11404847442</v>
      </c>
      <c r="AK116" s="81">
        <f t="shared" ca="1" si="455"/>
        <v>124660.45790016117</v>
      </c>
      <c r="AL116" s="81">
        <f t="shared" ca="1" si="455"/>
        <v>126708.97499447256</v>
      </c>
      <c r="AM116" s="81">
        <f t="shared" ca="1" si="455"/>
        <v>129338.08780984649</v>
      </c>
      <c r="AN116" s="81">
        <f t="shared" ca="1" si="455"/>
        <v>135801.17419521461</v>
      </c>
      <c r="AO116" s="81">
        <f t="shared" ca="1" si="455"/>
        <v>143713.46502859317</v>
      </c>
      <c r="AP116" s="81">
        <f t="shared" ca="1" si="455"/>
        <v>153087.32800524699</v>
      </c>
      <c r="AQ116" s="81"/>
      <c r="AR116" s="81">
        <f t="shared" ref="AR116:AW116" ca="1" si="456">AR111*(AR117/AR112)^(1/AR21)</f>
        <v>129766.30832230706</v>
      </c>
      <c r="AS116" s="81">
        <f t="shared" ca="1" si="456"/>
        <v>131514.15938747197</v>
      </c>
      <c r="AT116" s="81">
        <f t="shared" ca="1" si="456"/>
        <v>133945.33110181987</v>
      </c>
      <c r="AU116" s="81">
        <f t="shared" ca="1" si="456"/>
        <v>136727.64042396145</v>
      </c>
      <c r="AV116" s="81">
        <f t="shared" ca="1" si="456"/>
        <v>144197.79526762542</v>
      </c>
      <c r="AW116" s="81">
        <f t="shared" ca="1" si="456"/>
        <v>153082.92462143736</v>
      </c>
      <c r="AX116" s="81">
        <f ca="1">AX111*(AX117/AX112)^(1/AX21)</f>
        <v>163423.99430284527</v>
      </c>
      <c r="AY116" s="81"/>
      <c r="AZ116" s="81">
        <f t="shared" ref="AZ116:BF116" ca="1" si="457">AZ111*(AZ117/AZ112)^(1/AZ21)</f>
        <v>148029.73078515101</v>
      </c>
      <c r="BA116" s="81">
        <f t="shared" ca="1" si="457"/>
        <v>148526.92030301612</v>
      </c>
      <c r="BB116" s="81">
        <f t="shared" ca="1" si="457"/>
        <v>152050.37693236605</v>
      </c>
      <c r="BC116" s="81">
        <f t="shared" ca="1" si="457"/>
        <v>155860.17325907477</v>
      </c>
      <c r="BD116" s="81">
        <f t="shared" ca="1" si="457"/>
        <v>164458.4360615811</v>
      </c>
      <c r="BE116" s="81">
        <f t="shared" ca="1" si="457"/>
        <v>176071.79996931143</v>
      </c>
      <c r="BF116" s="81">
        <f t="shared" ca="1" si="457"/>
        <v>189255.82701186414</v>
      </c>
    </row>
    <row r="117" spans="2:58" x14ac:dyDescent="0.2">
      <c r="B117" s="33" t="s">
        <v>254</v>
      </c>
      <c r="C117" s="3" t="s">
        <v>43</v>
      </c>
      <c r="D117" s="85">
        <f t="shared" ref="D117:J117" ca="1" si="458">D112+D115*D115/2/D19</f>
        <v>803.16247987114548</v>
      </c>
      <c r="E117" s="85">
        <f t="shared" ca="1" si="458"/>
        <v>787.62003166694319</v>
      </c>
      <c r="F117" s="85">
        <f t="shared" ca="1" si="458"/>
        <v>773.29917044063507</v>
      </c>
      <c r="G117" s="85">
        <f t="shared" ca="1" si="458"/>
        <v>760.66735021093814</v>
      </c>
      <c r="H117" s="85">
        <f t="shared" ca="1" si="458"/>
        <v>739.95682996930793</v>
      </c>
      <c r="I117" s="85">
        <f t="shared" ca="1" si="458"/>
        <v>723.09667906706045</v>
      </c>
      <c r="J117" s="85">
        <f t="shared" ca="1" si="458"/>
        <v>707.1746761883893</v>
      </c>
      <c r="K117" s="85"/>
      <c r="L117" s="85">
        <f t="shared" ref="L117:R117" ca="1" si="459">L112+L115*L115/2/L19</f>
        <v>809.0303325737832</v>
      </c>
      <c r="M117" s="85">
        <f t="shared" ca="1" si="459"/>
        <v>791.17675889176019</v>
      </c>
      <c r="N117" s="85">
        <f t="shared" ca="1" si="459"/>
        <v>773.40445483064684</v>
      </c>
      <c r="O117" s="85">
        <f t="shared" ca="1" si="459"/>
        <v>757.77210536226676</v>
      </c>
      <c r="P117" s="85">
        <f t="shared" ca="1" si="459"/>
        <v>732.84537145863226</v>
      </c>
      <c r="Q117" s="85">
        <f t="shared" ca="1" si="459"/>
        <v>715.44969404088113</v>
      </c>
      <c r="R117" s="85">
        <f t="shared" ca="1" si="459"/>
        <v>704.29604064895648</v>
      </c>
      <c r="S117" s="85"/>
      <c r="T117" s="85">
        <f t="shared" ref="T117:Z117" ca="1" si="460">T112+T115*T115/2/T19</f>
        <v>816.98286042015445</v>
      </c>
      <c r="U117" s="85">
        <f t="shared" ca="1" si="460"/>
        <v>796.62704451206821</v>
      </c>
      <c r="V117" s="85">
        <f t="shared" ca="1" si="460"/>
        <v>776.68026883169364</v>
      </c>
      <c r="W117" s="85">
        <f t="shared" ca="1" si="460"/>
        <v>758.26958507697429</v>
      </c>
      <c r="X117" s="85">
        <f t="shared" ca="1" si="460"/>
        <v>728.51604216680153</v>
      </c>
      <c r="Y117" s="85">
        <f t="shared" ca="1" si="460"/>
        <v>707.20262018898131</v>
      </c>
      <c r="Z117" s="85">
        <f t="shared" ca="1" si="460"/>
        <v>692.57983536779125</v>
      </c>
      <c r="AA117" s="85"/>
      <c r="AB117" s="85">
        <f t="shared" ref="AB117:AH117" ca="1" si="461">AB112+AB115*AB115/2/AB19</f>
        <v>825.01778415733258</v>
      </c>
      <c r="AC117" s="85">
        <f t="shared" ca="1" si="461"/>
        <v>803.77737766429277</v>
      </c>
      <c r="AD117" s="85">
        <f t="shared" ca="1" si="461"/>
        <v>783.78207658031818</v>
      </c>
      <c r="AE117" s="85">
        <f t="shared" ca="1" si="461"/>
        <v>762.40165204782431</v>
      </c>
      <c r="AF117" s="85">
        <f t="shared" ca="1" si="461"/>
        <v>728.20778335704608</v>
      </c>
      <c r="AG117" s="85">
        <f t="shared" ca="1" si="461"/>
        <v>703.21804238606035</v>
      </c>
      <c r="AH117" s="85">
        <f t="shared" ca="1" si="461"/>
        <v>685.32656661642523</v>
      </c>
      <c r="AI117" s="85"/>
      <c r="AJ117" s="85">
        <f t="shared" ref="AJ117:AP117" ca="1" si="462">AJ112+AJ115*AJ115/2/AJ19</f>
        <v>835.13782671761373</v>
      </c>
      <c r="AK117" s="85">
        <f t="shared" ca="1" si="462"/>
        <v>812.88953449851772</v>
      </c>
      <c r="AL117" s="85">
        <f t="shared" ca="1" si="462"/>
        <v>791.85536014931074</v>
      </c>
      <c r="AM117" s="85">
        <f t="shared" ca="1" si="462"/>
        <v>769.9302882679001</v>
      </c>
      <c r="AN117" s="85">
        <f t="shared" ca="1" si="462"/>
        <v>733.03443377126439</v>
      </c>
      <c r="AO117" s="85">
        <f t="shared" ca="1" si="462"/>
        <v>704.00677371099732</v>
      </c>
      <c r="AP117" s="85">
        <f t="shared" ca="1" si="462"/>
        <v>682.7736043479722</v>
      </c>
      <c r="AQ117" s="85"/>
      <c r="AR117" s="85">
        <f t="shared" ref="AR117:AW117" ca="1" si="463">AR112+AR115*AR115/2/AR19</f>
        <v>844.33940602106509</v>
      </c>
      <c r="AS117" s="85">
        <f t="shared" ca="1" si="463"/>
        <v>823.89773515233333</v>
      </c>
      <c r="AT117" s="85">
        <f t="shared" ca="1" si="463"/>
        <v>800.75444004383098</v>
      </c>
      <c r="AU117" s="85">
        <f t="shared" ca="1" si="463"/>
        <v>782.08694171987281</v>
      </c>
      <c r="AV117" s="85">
        <f t="shared" ca="1" si="463"/>
        <v>740.10395762404085</v>
      </c>
      <c r="AW117" s="85">
        <f t="shared" ca="1" si="463"/>
        <v>708.98784569188331</v>
      </c>
      <c r="AX117" s="85">
        <f ca="1">AX112+AX115*AX115/2/AX19</f>
        <v>686.64052641286355</v>
      </c>
      <c r="AY117" s="85"/>
      <c r="AZ117" s="85">
        <f t="shared" ref="AZ117:BF117" ca="1" si="464">AZ112+AZ115*AZ115/2/AZ19</f>
        <v>843.96927064715408</v>
      </c>
      <c r="BA117" s="85">
        <f t="shared" ca="1" si="464"/>
        <v>851.3635104400181</v>
      </c>
      <c r="BB117" s="85">
        <f t="shared" ca="1" si="464"/>
        <v>824.33412863987292</v>
      </c>
      <c r="BC117" s="85">
        <f t="shared" ca="1" si="464"/>
        <v>802.84082854311998</v>
      </c>
      <c r="BD117" s="85">
        <f t="shared" ca="1" si="464"/>
        <v>771.82952604323486</v>
      </c>
      <c r="BE117" s="85">
        <f t="shared" ca="1" si="464"/>
        <v>735.71399179854609</v>
      </c>
      <c r="BF117" s="85">
        <f t="shared" ca="1" si="464"/>
        <v>709.28230862197029</v>
      </c>
    </row>
    <row r="118" spans="2:58" x14ac:dyDescent="0.2">
      <c r="B118" s="33" t="s">
        <v>312</v>
      </c>
      <c r="C118" s="3"/>
      <c r="D118" s="85">
        <f t="shared" ref="D118:J118" ca="1" si="465">D116/D17/D117</f>
        <v>0.45768335507851698</v>
      </c>
      <c r="E118" s="85">
        <f t="shared" ca="1" si="465"/>
        <v>0.47068982867583925</v>
      </c>
      <c r="F118" s="85">
        <f t="shared" ca="1" si="465"/>
        <v>0.48534198825755376</v>
      </c>
      <c r="G118" s="85">
        <f t="shared" ca="1" si="465"/>
        <v>0.50114500123311501</v>
      </c>
      <c r="H118" s="85">
        <f t="shared" ca="1" si="465"/>
        <v>0.53640237600557605</v>
      </c>
      <c r="I118" s="85">
        <f t="shared" ca="1" si="465"/>
        <v>0.57806790769128236</v>
      </c>
      <c r="J118" s="85">
        <f t="shared" ca="1" si="465"/>
        <v>0.6281817239982983</v>
      </c>
      <c r="K118" s="85"/>
      <c r="L118" s="85">
        <f t="shared" ref="L118:R118" ca="1" si="466">L116/L17/L117</f>
        <v>0.46780075630252865</v>
      </c>
      <c r="M118" s="85">
        <f t="shared" ca="1" si="466"/>
        <v>0.48271456881736741</v>
      </c>
      <c r="N118" s="85">
        <f t="shared" ca="1" si="466"/>
        <v>0.5004068344295427</v>
      </c>
      <c r="O118" s="85">
        <f t="shared" ca="1" si="466"/>
        <v>0.51916675825017655</v>
      </c>
      <c r="P118" s="85">
        <f t="shared" ca="1" si="466"/>
        <v>0.55942019099612417</v>
      </c>
      <c r="Q118" s="85">
        <f t="shared" ca="1" si="466"/>
        <v>0.60344000524063357</v>
      </c>
      <c r="R118" s="85">
        <f t="shared" ca="1" si="466"/>
        <v>0.65187414161275692</v>
      </c>
      <c r="S118" s="85"/>
      <c r="T118" s="85">
        <f t="shared" ref="T118:Z118" ca="1" si="467">T116/T17/T117</f>
        <v>0.4798184600641392</v>
      </c>
      <c r="U118" s="85">
        <f t="shared" ca="1" si="467"/>
        <v>0.49704103393061683</v>
      </c>
      <c r="V118" s="85">
        <f t="shared" ca="1" si="467"/>
        <v>0.51715081537685381</v>
      </c>
      <c r="W118" s="85">
        <f t="shared" ca="1" si="467"/>
        <v>0.5391166563347376</v>
      </c>
      <c r="X118" s="85">
        <f t="shared" ca="1" si="467"/>
        <v>0.58576091716556999</v>
      </c>
      <c r="Y118" s="85">
        <f t="shared" ca="1" si="467"/>
        <v>0.63583884576707439</v>
      </c>
      <c r="Z118" s="85">
        <f t="shared" ca="1" si="467"/>
        <v>0.69014958867113663</v>
      </c>
      <c r="AA118" s="85"/>
      <c r="AB118" s="85">
        <f t="shared" ref="AB118:AH118" ca="1" si="468">AB116/AB17/AB117</f>
        <v>0.49513115555894543</v>
      </c>
      <c r="AC118" s="85">
        <f t="shared" ca="1" si="468"/>
        <v>0.51393222438360386</v>
      </c>
      <c r="AD118" s="85">
        <f t="shared" ca="1" si="468"/>
        <v>0.5350413029442278</v>
      </c>
      <c r="AE118" s="85">
        <f t="shared" ca="1" si="468"/>
        <v>0.56073382906871838</v>
      </c>
      <c r="AF118" s="85">
        <f t="shared" ca="1" si="468"/>
        <v>0.61445657647753249</v>
      </c>
      <c r="AG118" s="85">
        <f t="shared" ca="1" si="468"/>
        <v>0.67154215474501644</v>
      </c>
      <c r="AH118" s="85">
        <f t="shared" ca="1" si="468"/>
        <v>0.73285133566347338</v>
      </c>
      <c r="AI118" s="85"/>
      <c r="AJ118" s="85">
        <f t="shared" ref="AJ118:AP118" ca="1" si="469">AJ116/AJ17/AJ117</f>
        <v>0.5125207093124019</v>
      </c>
      <c r="AK118" s="85">
        <f t="shared" ca="1" si="469"/>
        <v>0.53322229995063763</v>
      </c>
      <c r="AL118" s="85">
        <f t="shared" ca="1" si="469"/>
        <v>0.55638144125510525</v>
      </c>
      <c r="AM118" s="85">
        <f t="shared" ca="1" si="469"/>
        <v>0.58409857873148796</v>
      </c>
      <c r="AN118" s="85">
        <f t="shared" ca="1" si="469"/>
        <v>0.64415482997846985</v>
      </c>
      <c r="AO118" s="85">
        <f t="shared" ca="1" si="469"/>
        <v>0.70979304761125717</v>
      </c>
      <c r="AP118" s="85">
        <f t="shared" ca="1" si="469"/>
        <v>0.77960324478539889</v>
      </c>
      <c r="AQ118" s="85"/>
      <c r="AR118" s="85">
        <f t="shared" ref="AR118:AW118" ca="1" si="470">AR116/AR17/AR117</f>
        <v>0.53438715360225197</v>
      </c>
      <c r="AS118" s="85">
        <f t="shared" ca="1" si="470"/>
        <v>0.55502215923908438</v>
      </c>
      <c r="AT118" s="85">
        <f t="shared" ca="1" si="470"/>
        <v>0.58162001460861035</v>
      </c>
      <c r="AU118" s="85">
        <f t="shared" ca="1" si="470"/>
        <v>0.60787236871960748</v>
      </c>
      <c r="AV118" s="85">
        <f t="shared" ca="1" si="470"/>
        <v>0.6774496331918215</v>
      </c>
      <c r="AW118" s="85">
        <f t="shared" ca="1" si="470"/>
        <v>0.75075646197003509</v>
      </c>
      <c r="AX118" s="85">
        <f ca="1">AX116/AX17/AX117</f>
        <v>0.82755621928899703</v>
      </c>
      <c r="AY118" s="85"/>
      <c r="AZ118" s="85">
        <f t="shared" ref="AZ118:BF118" ca="1" si="471">AZ116/AZ17/AZ117</f>
        <v>0.60986461178707296</v>
      </c>
      <c r="BA118" s="85">
        <f t="shared" ca="1" si="471"/>
        <v>0.60659840222151507</v>
      </c>
      <c r="BB118" s="85">
        <f t="shared" ca="1" si="471"/>
        <v>0.64135035393176676</v>
      </c>
      <c r="BC118" s="85">
        <f t="shared" ca="1" si="471"/>
        <v>0.67502028269551706</v>
      </c>
      <c r="BD118" s="85">
        <f t="shared" ca="1" si="471"/>
        <v>0.74087661327000831</v>
      </c>
      <c r="BE118" s="85">
        <f t="shared" ca="1" si="471"/>
        <v>0.8321313934986686</v>
      </c>
      <c r="BF118" s="85">
        <f t="shared" ca="1" si="471"/>
        <v>0.92777197696083002</v>
      </c>
    </row>
    <row r="119" spans="2:58" ht="15" x14ac:dyDescent="0.25">
      <c r="B119" s="152" t="s">
        <v>341</v>
      </c>
      <c r="C119" s="3"/>
      <c r="D119" s="85">
        <f t="shared" ref="D119:J119" ca="1" si="472">(D117-D69)/D69/((D116/D74)^D21-1)</f>
        <v>0.84999999999999221</v>
      </c>
      <c r="E119" s="85">
        <f t="shared" ca="1" si="472"/>
        <v>0.85000000000003462</v>
      </c>
      <c r="F119" s="85">
        <f t="shared" ca="1" si="472"/>
        <v>0.84999999999999232</v>
      </c>
      <c r="G119" s="85">
        <f t="shared" ca="1" si="472"/>
        <v>0.85000000000000053</v>
      </c>
      <c r="H119" s="85">
        <f t="shared" ca="1" si="472"/>
        <v>0.84999999999997877</v>
      </c>
      <c r="I119" s="85">
        <f t="shared" ca="1" si="472"/>
        <v>0.85000000000000131</v>
      </c>
      <c r="J119" s="85">
        <f t="shared" ca="1" si="472"/>
        <v>0.85538764965871195</v>
      </c>
      <c r="K119" s="85"/>
      <c r="L119" s="85">
        <f t="shared" ref="L119:R119" ca="1" si="473">(L117-L69)/L69/((L116/L74)^L21-1)</f>
        <v>0.85000000000000309</v>
      </c>
      <c r="M119" s="85">
        <f t="shared" ca="1" si="473"/>
        <v>0.84999999999998899</v>
      </c>
      <c r="N119" s="85">
        <f t="shared" ca="1" si="473"/>
        <v>0.85000000000000386</v>
      </c>
      <c r="O119" s="85">
        <f t="shared" ca="1" si="473"/>
        <v>0.84999999999999121</v>
      </c>
      <c r="P119" s="85">
        <f t="shared" ca="1" si="473"/>
        <v>0.8500000000000002</v>
      </c>
      <c r="Q119" s="85">
        <f t="shared" ca="1" si="473"/>
        <v>0.84999999999999731</v>
      </c>
      <c r="R119" s="85">
        <f t="shared" ca="1" si="473"/>
        <v>0.84999999999999687</v>
      </c>
      <c r="S119" s="85"/>
      <c r="T119" s="85">
        <f t="shared" ref="T119:Z119" ca="1" si="474">(T117-T69)/T69/((T116/T74)^T21-1)</f>
        <v>0.8500000000000375</v>
      </c>
      <c r="U119" s="85">
        <f t="shared" ca="1" si="474"/>
        <v>0.85000000073954385</v>
      </c>
      <c r="V119" s="85">
        <f t="shared" ca="1" si="474"/>
        <v>0.8500000000000888</v>
      </c>
      <c r="W119" s="85">
        <f t="shared" ca="1" si="474"/>
        <v>0.84999999999999165</v>
      </c>
      <c r="X119" s="85">
        <f t="shared" ca="1" si="474"/>
        <v>0.85000000000000664</v>
      </c>
      <c r="Y119" s="85">
        <f t="shared" ca="1" si="474"/>
        <v>0.8499999999999901</v>
      </c>
      <c r="Z119" s="85">
        <f t="shared" ca="1" si="474"/>
        <v>0.84999999999999887</v>
      </c>
      <c r="AA119" s="85"/>
      <c r="AB119" s="85">
        <f t="shared" ref="AB119:AH119" ca="1" si="475">(AB117-AB69)/AB69/((AB116/AB74)^AB21-1)</f>
        <v>0.84999999999998221</v>
      </c>
      <c r="AC119" s="85">
        <f t="shared" ca="1" si="475"/>
        <v>0.85000000041203705</v>
      </c>
      <c r="AD119" s="85">
        <f t="shared" ca="1" si="475"/>
        <v>0.85000000000003484</v>
      </c>
      <c r="AE119" s="85">
        <f t="shared" ca="1" si="475"/>
        <v>0.85000000000004106</v>
      </c>
      <c r="AF119" s="85">
        <f t="shared" ca="1" si="475"/>
        <v>0.84999999999997</v>
      </c>
      <c r="AG119" s="85">
        <f t="shared" ca="1" si="475"/>
        <v>0.84999999999999554</v>
      </c>
      <c r="AH119" s="85">
        <f t="shared" ca="1" si="475"/>
        <v>0.85000000000000187</v>
      </c>
      <c r="AI119" s="85"/>
      <c r="AJ119" s="85">
        <f t="shared" ref="AJ119:AP119" ca="1" si="476">(AJ117-AJ69)/AJ69/((AJ116/AJ74)^AJ21-1)</f>
        <v>0.84999999999999887</v>
      </c>
      <c r="AK119" s="85">
        <f t="shared" ca="1" si="476"/>
        <v>0.84999999987934982</v>
      </c>
      <c r="AL119" s="85">
        <f t="shared" ca="1" si="476"/>
        <v>0.84999999999999831</v>
      </c>
      <c r="AM119" s="85">
        <f t="shared" ca="1" si="476"/>
        <v>0.85000000000000409</v>
      </c>
      <c r="AN119" s="85">
        <f t="shared" ca="1" si="476"/>
        <v>0.84999999999999232</v>
      </c>
      <c r="AO119" s="85">
        <f t="shared" ca="1" si="476"/>
        <v>0.85000000000000031</v>
      </c>
      <c r="AP119" s="85">
        <f t="shared" ca="1" si="476"/>
        <v>0.85000000000001585</v>
      </c>
      <c r="AQ119" s="85"/>
      <c r="AR119" s="85">
        <f t="shared" ref="AR119:AW119" ca="1" si="477">(AR117-AR69)/AR69/((AR116/AR74)^AR21-1)</f>
        <v>0.84999999999999931</v>
      </c>
      <c r="AS119" s="85">
        <f t="shared" ca="1" si="477"/>
        <v>0.84999999943261395</v>
      </c>
      <c r="AT119" s="85">
        <f t="shared" ca="1" si="477"/>
        <v>0.85000000000025011</v>
      </c>
      <c r="AU119" s="85">
        <f t="shared" ca="1" si="477"/>
        <v>0.84999999999999909</v>
      </c>
      <c r="AV119" s="85">
        <f t="shared" ca="1" si="477"/>
        <v>0.85000000000000442</v>
      </c>
      <c r="AW119" s="85">
        <f t="shared" ca="1" si="477"/>
        <v>0.85000000000000531</v>
      </c>
      <c r="AX119" s="85">
        <f ca="1">(AX117-AX69)/AX69/((AX116/AX74)^AX21-1)</f>
        <v>0.8499999999999982</v>
      </c>
      <c r="AY119" s="85"/>
      <c r="AZ119" s="85">
        <f t="shared" ref="AZ119:BF119" ca="1" si="478">(AZ117-AZ69)/AZ69/((AZ116/AZ74)^AZ21-1)</f>
        <v>0.85000000000000087</v>
      </c>
      <c r="BA119" s="85">
        <f t="shared" ca="1" si="478"/>
        <v>0.85000000041731005</v>
      </c>
      <c r="BB119" s="85">
        <f t="shared" ca="1" si="478"/>
        <v>0.85000000000039733</v>
      </c>
      <c r="BC119" s="85">
        <f t="shared" ca="1" si="478"/>
        <v>0.84999999999998144</v>
      </c>
      <c r="BD119" s="85">
        <f t="shared" ca="1" si="478"/>
        <v>0.84999999999999742</v>
      </c>
      <c r="BE119" s="85">
        <f t="shared" ca="1" si="478"/>
        <v>0.85000000000000475</v>
      </c>
      <c r="BF119" s="85">
        <f t="shared" ca="1" si="478"/>
        <v>0.84999999999998599</v>
      </c>
    </row>
    <row r="120" spans="2:58" x14ac:dyDescent="0.2">
      <c r="B120" s="33" t="s">
        <v>315</v>
      </c>
      <c r="C120" s="3"/>
      <c r="D120" s="85">
        <f t="shared" ref="D120:J120" ca="1" si="479">1-(D134*D115*D115+(1-D64)*D85*D85)/2/D19/D69/((D137/D74)^D21-1)</f>
        <v>0.9910606572581262</v>
      </c>
      <c r="E120" s="85">
        <f t="shared" ca="1" si="479"/>
        <v>0.96865752382865977</v>
      </c>
      <c r="F120" s="85">
        <f t="shared" ca="1" si="479"/>
        <v>0.95074144100478308</v>
      </c>
      <c r="G120" s="85">
        <f t="shared" ca="1" si="479"/>
        <v>0.95020761061225723</v>
      </c>
      <c r="H120" s="85">
        <f t="shared" ca="1" si="479"/>
        <v>0.95455945379911034</v>
      </c>
      <c r="I120" s="85">
        <f t="shared" ca="1" si="479"/>
        <v>0.95337584938091258</v>
      </c>
      <c r="J120" s="85">
        <f t="shared" ca="1" si="479"/>
        <v>0.94207882509748186</v>
      </c>
      <c r="K120" s="85"/>
      <c r="L120" s="85">
        <f t="shared" ref="L120:R120" ca="1" si="480">1-(L134*L115*L115+(1-L64)*L85*L85)/2/L19/L69/((L137/L74)^L21-1)</f>
        <v>0.9939913944988521</v>
      </c>
      <c r="M120" s="85">
        <f t="shared" ca="1" si="480"/>
        <v>0.98202418384605539</v>
      </c>
      <c r="N120" s="85">
        <f t="shared" ca="1" si="480"/>
        <v>0.96131266454526942</v>
      </c>
      <c r="O120" s="85">
        <f t="shared" ca="1" si="480"/>
        <v>0.95067374627512935</v>
      </c>
      <c r="P120" s="85">
        <f t="shared" ca="1" si="480"/>
        <v>0.94904192602988791</v>
      </c>
      <c r="Q120" s="85">
        <f t="shared" ca="1" si="480"/>
        <v>0.94939402735335032</v>
      </c>
      <c r="R120" s="85">
        <f t="shared" ca="1" si="480"/>
        <v>0.94785089005982759</v>
      </c>
      <c r="S120" s="85"/>
      <c r="T120" s="85">
        <f t="shared" ref="T120:Z120" ca="1" si="481">1-(T134*T115*T115+(1-T64)*T85*T85)/2/T19/T69/((T137/T74)^T21-1)</f>
        <v>0.9957765959053384</v>
      </c>
      <c r="U120" s="85">
        <f t="shared" ca="1" si="481"/>
        <v>0.98829946703703098</v>
      </c>
      <c r="V120" s="85">
        <f t="shared" ca="1" si="481"/>
        <v>0.97369700025269712</v>
      </c>
      <c r="W120" s="85">
        <f t="shared" ca="1" si="481"/>
        <v>0.95874174036491699</v>
      </c>
      <c r="X120" s="85">
        <f t="shared" ca="1" si="481"/>
        <v>0.94716477740561422</v>
      </c>
      <c r="Y120" s="85">
        <f t="shared" ca="1" si="481"/>
        <v>0.94503269094557574</v>
      </c>
      <c r="Z120" s="85">
        <f t="shared" ca="1" si="481"/>
        <v>0.94321176652637639</v>
      </c>
      <c r="AA120" s="85"/>
      <c r="AB120" s="85">
        <f t="shared" ref="AB120:AH120" ca="1" si="482">1-(AB134*AB115*AB115+(1-AB64)*AB85*AB85)/2/AB19/AB69/((AB137/AB74)^AB21-1)</f>
        <v>0.99693342782902172</v>
      </c>
      <c r="AC120" s="85">
        <f t="shared" ca="1" si="482"/>
        <v>0.9909738846006253</v>
      </c>
      <c r="AD120" s="85">
        <f t="shared" ca="1" si="482"/>
        <v>0.98268039618406178</v>
      </c>
      <c r="AE120" s="85">
        <f t="shared" ca="1" si="482"/>
        <v>0.96942447862699821</v>
      </c>
      <c r="AF120" s="85">
        <f t="shared" ca="1" si="482"/>
        <v>0.95069064769689648</v>
      </c>
      <c r="AG120" s="85">
        <f t="shared" ca="1" si="482"/>
        <v>0.94366006300321881</v>
      </c>
      <c r="AH120" s="85">
        <f t="shared" ca="1" si="482"/>
        <v>0.94013995018052765</v>
      </c>
      <c r="AI120" s="85"/>
      <c r="AJ120" s="85">
        <f t="shared" ref="AJ120:AP120" ca="1" si="483">1-(AJ134*AJ115*AJ115+(1-AJ64)*AJ85*AJ85)/2/AJ19/AJ69/((AJ137/AJ74)^AJ21-1)</f>
        <v>0.99770302555374568</v>
      </c>
      <c r="AK120" s="85">
        <f t="shared" ca="1" si="483"/>
        <v>0.99292838050147358</v>
      </c>
      <c r="AL120" s="85">
        <f t="shared" ca="1" si="483"/>
        <v>0.98738817053244377</v>
      </c>
      <c r="AM120" s="85">
        <f t="shared" ca="1" si="483"/>
        <v>0.97845972948276672</v>
      </c>
      <c r="AN120" s="85">
        <f t="shared" ca="1" si="483"/>
        <v>0.95847709654450508</v>
      </c>
      <c r="AO120" s="85">
        <f t="shared" ca="1" si="483"/>
        <v>0.94664187258582999</v>
      </c>
      <c r="AP120" s="85">
        <f t="shared" ca="1" si="483"/>
        <v>0.94019082643963481</v>
      </c>
      <c r="AQ120" s="85"/>
      <c r="AR120" s="85">
        <f t="shared" ref="AR120:AW120" ca="1" si="484">1-(AR134*AR115*AR115+(1-AR64)*AR85*AR85)/2/AR19/AR69/((AR137/AR74)^AR21-1)</f>
        <v>0.99824832290495336</v>
      </c>
      <c r="AS120" s="85">
        <f t="shared" ca="1" si="484"/>
        <v>0.99437219901339902</v>
      </c>
      <c r="AT120" s="85">
        <f t="shared" ca="1" si="484"/>
        <v>0.98967786833031335</v>
      </c>
      <c r="AU120" s="85">
        <f t="shared" ca="1" si="484"/>
        <v>0.98478169664439852</v>
      </c>
      <c r="AV120" s="85">
        <f t="shared" ca="1" si="484"/>
        <v>0.9676893837018582</v>
      </c>
      <c r="AW120" s="85">
        <f t="shared" ca="1" si="484"/>
        <v>0.95354783107313779</v>
      </c>
      <c r="AX120" s="85">
        <f ca="1">1-(AX134*AX115*AX115+(1-AX64)*AX85*AX85)/2/AX19/AX69/((AX137/AX74)^AX21-1)</f>
        <v>0.94403241852518416</v>
      </c>
      <c r="AY120" s="85"/>
      <c r="AZ120" s="85">
        <f t="shared" ref="AZ120:BF120" ca="1" si="485">1-(AZ134*AZ115*AZ115+(1-AZ64)*AZ85*AZ85)/2/AZ19/AZ69/((AZ137/AZ74)^AZ21-1)</f>
        <v>0.99899239933459016</v>
      </c>
      <c r="BA120" s="85">
        <f t="shared" ca="1" si="485"/>
        <v>0.99627358699585222</v>
      </c>
      <c r="BB120" s="85">
        <f t="shared" ca="1" si="485"/>
        <v>0.99290758912573296</v>
      </c>
      <c r="BC120" s="85">
        <f t="shared" ca="1" si="485"/>
        <v>0.98919706881861214</v>
      </c>
      <c r="BD120" s="85">
        <f t="shared" ca="1" si="485"/>
        <v>0.98151325252657362</v>
      </c>
      <c r="BE120" s="85">
        <f t="shared" ca="1" si="485"/>
        <v>0.96996974247552126</v>
      </c>
      <c r="BF120" s="85">
        <f t="shared" ca="1" si="485"/>
        <v>0.9593263656834663</v>
      </c>
    </row>
    <row r="121" spans="2:58" x14ac:dyDescent="0.2">
      <c r="B121" s="33"/>
      <c r="C121" s="3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  <c r="AX121" s="85"/>
      <c r="AY121" s="85"/>
      <c r="AZ121" s="85"/>
      <c r="BA121" s="85"/>
      <c r="BB121" s="85"/>
      <c r="BC121" s="85"/>
      <c r="BD121" s="85"/>
      <c r="BE121" s="85"/>
      <c r="BF121" s="85"/>
    </row>
    <row r="122" spans="2:58" x14ac:dyDescent="0.2">
      <c r="B122" s="33" t="s">
        <v>257</v>
      </c>
      <c r="C122" s="3" t="s">
        <v>47</v>
      </c>
      <c r="D122" s="158">
        <f t="shared" ref="D122:J122" ca="1" si="486">IF(ISERR((D27+D28)/D146/(D41/D54+D42/D57)*1000000),D123,(D27+D28)/D146/(D41/D54+D42/D57)*1000000)</f>
        <v>30.204365128990201</v>
      </c>
      <c r="E122" s="158">
        <f t="shared" ca="1" si="486"/>
        <v>53.363232401096312</v>
      </c>
      <c r="F122" s="158">
        <f t="shared" ca="1" si="486"/>
        <v>75.273931224286386</v>
      </c>
      <c r="G122" s="158">
        <f t="shared" ca="1" si="486"/>
        <v>94.697744527374567</v>
      </c>
      <c r="H122" s="158">
        <f t="shared" ca="1" si="486"/>
        <v>125.60261235212181</v>
      </c>
      <c r="I122" s="158">
        <f t="shared" ca="1" si="486"/>
        <v>154.95795152131922</v>
      </c>
      <c r="J122" s="158">
        <f t="shared" ca="1" si="486"/>
        <v>636.71562582536808</v>
      </c>
      <c r="K122" s="158"/>
      <c r="L122" s="158">
        <f t="shared" ref="L122:R122" ca="1" si="487">IF(ISERR((L27+L28)/L146/(L41/L54+L42/L57)*1000000),L123,(L27+L28)/L146/(L41/L54+L42/L57)*1000000)</f>
        <v>30.27202709639009</v>
      </c>
      <c r="M122" s="158">
        <f t="shared" ca="1" si="487"/>
        <v>51.847628065275657</v>
      </c>
      <c r="N122" s="158">
        <f t="shared" ca="1" si="487"/>
        <v>73.324790980534502</v>
      </c>
      <c r="O122" s="158">
        <f t="shared" ca="1" si="487"/>
        <v>92.548153741199556</v>
      </c>
      <c r="P122" s="158">
        <f t="shared" ca="1" si="487"/>
        <v>123.69589964500436</v>
      </c>
      <c r="Q122" s="158">
        <f t="shared" ca="1" si="487"/>
        <v>145.96358480774393</v>
      </c>
      <c r="R122" s="158">
        <f t="shared" ca="1" si="487"/>
        <v>160.40732821207894</v>
      </c>
      <c r="S122" s="158"/>
      <c r="T122" s="158">
        <f t="shared" ref="T122:Z122" ca="1" si="488">IF(ISERR((T27+T28)/T146/(T41/T54+T42/T57)*1000000),T123,(T27+T28)/T146/(T41/T54+T42/T57)*1000000)</f>
        <v>30.47142712271302</v>
      </c>
      <c r="U122" s="158">
        <f t="shared" ca="1" si="488"/>
        <v>50.622580971051555</v>
      </c>
      <c r="V122" s="158">
        <f t="shared" ca="1" si="488"/>
        <v>70.845152933574369</v>
      </c>
      <c r="W122" s="158">
        <f t="shared" ca="1" si="488"/>
        <v>89.692188679429293</v>
      </c>
      <c r="X122" s="158">
        <f t="shared" ca="1" si="488"/>
        <v>120.62287298967929</v>
      </c>
      <c r="Y122" s="158">
        <f t="shared" ca="1" si="488"/>
        <v>143.33992147997438</v>
      </c>
      <c r="Z122" s="158">
        <f t="shared" ca="1" si="488"/>
        <v>159.23867792473953</v>
      </c>
      <c r="AA122" s="158"/>
      <c r="AB122" s="158">
        <f t="shared" ref="AB122:AH122" ca="1" si="489">IF(ISERR((AB27+AB28)/AB146/(AB41/AB54+AB42/AB57)*1000000),AB123,(AB27+AB28)/AB146/(AB41/AB54+AB42/AB57)*1000000)</f>
        <v>30.723134110937881</v>
      </c>
      <c r="AC122" s="158">
        <f t="shared" ca="1" si="489"/>
        <v>50.449770127470423</v>
      </c>
      <c r="AD122" s="158">
        <f t="shared" ca="1" si="489"/>
        <v>68.010706382554631</v>
      </c>
      <c r="AE122" s="158">
        <f t="shared" ca="1" si="489"/>
        <v>86.202617076259997</v>
      </c>
      <c r="AF122" s="158">
        <f t="shared" ca="1" si="489"/>
        <v>116.58588029532103</v>
      </c>
      <c r="AG122" s="158">
        <f t="shared" ca="1" si="489"/>
        <v>139.32984076874001</v>
      </c>
      <c r="AH122" s="158">
        <f t="shared" ca="1" si="489"/>
        <v>155.78680787449827</v>
      </c>
      <c r="AI122" s="158"/>
      <c r="AJ122" s="158">
        <f t="shared" ref="AJ122:AP122" ca="1" si="490">IF(ISERR((AJ27+AJ28)/AJ146/(AJ41/AJ54+AJ42/AJ57)*1000000),AJ123,(AJ27+AJ28)/AJ146/(AJ41/AJ54+AJ42/AJ57)*1000000)</f>
        <v>31.102437817960233</v>
      </c>
      <c r="AK122" s="158">
        <f t="shared" ca="1" si="490"/>
        <v>50.496774149138176</v>
      </c>
      <c r="AL122" s="158">
        <f t="shared" ca="1" si="490"/>
        <v>66.021173718957328</v>
      </c>
      <c r="AM122" s="158">
        <f t="shared" ca="1" si="490"/>
        <v>82.181837882598714</v>
      </c>
      <c r="AN122" s="158">
        <f t="shared" ca="1" si="490"/>
        <v>111.84469579608972</v>
      </c>
      <c r="AO122" s="158">
        <f t="shared" ca="1" si="490"/>
        <v>134.14490016184459</v>
      </c>
      <c r="AP122" s="158">
        <f t="shared" ca="1" si="490"/>
        <v>150.56060667941426</v>
      </c>
      <c r="AQ122" s="158"/>
      <c r="AR122" s="158">
        <f t="shared" ref="AR122:AX122" ca="1" si="491">IF(ISERR((AR27+AR28)/AR146/(AR41/AR54+AR42/AR57)*1000000),AR123,(AR27+AR28)/AR146/(AR41/AR54+AR42/AR57)*1000000)</f>
        <v>31.49365813280151</v>
      </c>
      <c r="AS122" s="158">
        <f t="shared" ca="1" si="491"/>
        <v>50.744159812426396</v>
      </c>
      <c r="AT122" s="158">
        <f t="shared" ca="1" si="491"/>
        <v>65.713198597195543</v>
      </c>
      <c r="AU122" s="158">
        <f t="shared" ca="1" si="491"/>
        <v>78.0069628299008</v>
      </c>
      <c r="AV122" s="158">
        <f t="shared" ca="1" si="491"/>
        <v>106.02757982824133</v>
      </c>
      <c r="AW122" s="158">
        <f t="shared" ca="1" si="491"/>
        <v>127.81163433771397</v>
      </c>
      <c r="AX122" s="158">
        <f t="shared" ca="1" si="491"/>
        <v>144.28579753395042</v>
      </c>
      <c r="AY122" s="158"/>
      <c r="AZ122" s="158">
        <f t="shared" ref="AZ122:BF122" ca="1" si="492">IF(ISERR((AZ27+AZ28)/AZ146/(AZ41/AZ54+AZ42/AZ57)*1000000),AZ123,(AZ27+AZ28)/AZ146/(AZ41/AZ54+AZ42/AZ57)*1000000)</f>
        <v>31.692086758978988</v>
      </c>
      <c r="BA122" s="158">
        <f t="shared" ca="1" si="492"/>
        <v>51.783093793105813</v>
      </c>
      <c r="BB122" s="158">
        <f t="shared" ca="1" si="492"/>
        <v>65.908621083811383</v>
      </c>
      <c r="BC122" s="158">
        <f t="shared" ca="1" si="492"/>
        <v>77.179682302124803</v>
      </c>
      <c r="BD122" s="158">
        <f t="shared" ca="1" si="492"/>
        <v>94.227645599558656</v>
      </c>
      <c r="BE122" s="158">
        <f t="shared" ca="1" si="492"/>
        <v>113.67850598627813</v>
      </c>
      <c r="BF122" s="158">
        <f t="shared" ca="1" si="492"/>
        <v>128.76606785969648</v>
      </c>
    </row>
    <row r="123" spans="2:58" x14ac:dyDescent="0.2">
      <c r="B123" s="33" t="s">
        <v>359</v>
      </c>
      <c r="C123" s="3"/>
      <c r="D123" s="85">
        <f t="shared" ref="D123:J123" ca="1" si="493">D115*D44/(D41/D54+D42/D57)</f>
        <v>27.995808766187604</v>
      </c>
      <c r="E123" s="85">
        <f t="shared" ca="1" si="493"/>
        <v>51.60725871168362</v>
      </c>
      <c r="F123" s="85">
        <f t="shared" ca="1" si="493"/>
        <v>73.535644239114234</v>
      </c>
      <c r="G123" s="85">
        <f t="shared" ca="1" si="493"/>
        <v>93.922693230121808</v>
      </c>
      <c r="H123" s="85">
        <f t="shared" ca="1" si="493"/>
        <v>131.49271090756258</v>
      </c>
      <c r="I123" s="85">
        <f t="shared" ca="1" si="493"/>
        <v>165.08598924556932</v>
      </c>
      <c r="J123" s="85">
        <f t="shared" ca="1" si="493"/>
        <v>194.47468228096699</v>
      </c>
      <c r="K123" s="85"/>
      <c r="L123" s="85">
        <f t="shared" ref="L123:R123" ca="1" si="494">L115*L44/(L41/L54+L42/L57)</f>
        <v>27.11513419189631</v>
      </c>
      <c r="M123" s="85">
        <f t="shared" ca="1" si="494"/>
        <v>49.721406133654753</v>
      </c>
      <c r="N123" s="85">
        <f t="shared" ca="1" si="494"/>
        <v>71.203181122648573</v>
      </c>
      <c r="O123" s="85">
        <f t="shared" ca="1" si="494"/>
        <v>90.81035646750486</v>
      </c>
      <c r="P123" s="85">
        <f t="shared" ca="1" si="494"/>
        <v>126.25163340189023</v>
      </c>
      <c r="Q123" s="85">
        <f t="shared" ca="1" si="494"/>
        <v>157.87432329687766</v>
      </c>
      <c r="R123" s="85">
        <f t="shared" ca="1" si="494"/>
        <v>186.04282685780569</v>
      </c>
      <c r="S123" s="85"/>
      <c r="T123" s="85">
        <f t="shared" ref="T123:Z123" ca="1" si="495">T115*T44/(T41/T54+T42/T57)</f>
        <v>26.154988211998095</v>
      </c>
      <c r="U123" s="85">
        <f t="shared" ca="1" si="495"/>
        <v>47.75798458981253</v>
      </c>
      <c r="V123" s="85">
        <f t="shared" ca="1" si="495"/>
        <v>68.442360476233404</v>
      </c>
      <c r="W123" s="85">
        <f t="shared" ca="1" si="495"/>
        <v>87.316022064210799</v>
      </c>
      <c r="X123" s="85">
        <f t="shared" ca="1" si="495"/>
        <v>120.57471014250672</v>
      </c>
      <c r="Y123" s="85">
        <f t="shared" ca="1" si="495"/>
        <v>149.52838668640774</v>
      </c>
      <c r="Z123" s="85">
        <f t="shared" ca="1" si="495"/>
        <v>174.81907251196458</v>
      </c>
      <c r="AA123" s="85"/>
      <c r="AB123" s="85">
        <f t="shared" ref="AB123:AH123" ca="1" si="496">AB115*AB44/(AB41/AB54+AB42/AB57)</f>
        <v>25.061905718074719</v>
      </c>
      <c r="AC123" s="85">
        <f t="shared" ca="1" si="496"/>
        <v>45.94608119564522</v>
      </c>
      <c r="AD123" s="85">
        <f t="shared" ca="1" si="496"/>
        <v>65.492893054754973</v>
      </c>
      <c r="AE123" s="85">
        <f t="shared" ca="1" si="496"/>
        <v>83.519685014445159</v>
      </c>
      <c r="AF123" s="85">
        <f t="shared" ca="1" si="496"/>
        <v>114.74909326701084</v>
      </c>
      <c r="AG123" s="85">
        <f t="shared" ca="1" si="496"/>
        <v>141.17283079580599</v>
      </c>
      <c r="AH123" s="85">
        <f t="shared" ca="1" si="496"/>
        <v>163.71579898469474</v>
      </c>
      <c r="AI123" s="85"/>
      <c r="AJ123" s="85">
        <f t="shared" ref="AJ123:AP123" ca="1" si="497">AJ115*AJ44/(AJ41/AJ54+AJ42/AJ57)</f>
        <v>23.933062916243305</v>
      </c>
      <c r="AK123" s="85">
        <f t="shared" ca="1" si="497"/>
        <v>44.039688568757612</v>
      </c>
      <c r="AL123" s="85">
        <f t="shared" ca="1" si="497"/>
        <v>62.468351583405678</v>
      </c>
      <c r="AM123" s="85">
        <f t="shared" ca="1" si="497"/>
        <v>79.533623949969339</v>
      </c>
      <c r="AN123" s="85">
        <f t="shared" ca="1" si="497"/>
        <v>109.04888397408419</v>
      </c>
      <c r="AO123" s="85">
        <f t="shared" ca="1" si="497"/>
        <v>133.04297776871812</v>
      </c>
      <c r="AP123" s="85">
        <f t="shared" ca="1" si="497"/>
        <v>152.97695243740301</v>
      </c>
      <c r="AQ123" s="85"/>
      <c r="AR123" s="85">
        <f t="shared" ref="AR123:AW123" ca="1" si="498">AR115*AR44/(AR41/AR54+AR42/AR57)</f>
        <v>22.676332076271446</v>
      </c>
      <c r="AS123" s="85">
        <f t="shared" ca="1" si="498"/>
        <v>42.068232961222684</v>
      </c>
      <c r="AT123" s="85">
        <f t="shared" ca="1" si="498"/>
        <v>59.522286765598416</v>
      </c>
      <c r="AU123" s="85">
        <f t="shared" ca="1" si="498"/>
        <v>75.681386866323933</v>
      </c>
      <c r="AV123" s="85">
        <f t="shared" ca="1" si="498"/>
        <v>103.05958534879142</v>
      </c>
      <c r="AW123" s="85">
        <f t="shared" ca="1" si="498"/>
        <v>125.12304006320598</v>
      </c>
      <c r="AX123" s="85">
        <f ca="1">AX115*AX44/(AX41/AX54+AX42/AX57)</f>
        <v>143.20201924954264</v>
      </c>
      <c r="AY123" s="85"/>
      <c r="AZ123" s="85">
        <f t="shared" ref="AZ123:BF123" ca="1" si="499">AZ115*AZ44/(AZ41/AZ54+AZ42/AZ57)</f>
        <v>19.294838555210532</v>
      </c>
      <c r="BA123" s="85">
        <f t="shared" ca="1" si="499"/>
        <v>38.039126426936143</v>
      </c>
      <c r="BB123" s="85">
        <f t="shared" ca="1" si="499"/>
        <v>53.534175615478844</v>
      </c>
      <c r="BC123" s="85">
        <f t="shared" ca="1" si="499"/>
        <v>67.66197839970873</v>
      </c>
      <c r="BD123" s="85">
        <f t="shared" ca="1" si="499"/>
        <v>92.727829352975959</v>
      </c>
      <c r="BE123" s="85">
        <f t="shared" ca="1" si="499"/>
        <v>111.31280303460591</v>
      </c>
      <c r="BF123" s="85">
        <f t="shared" ca="1" si="499"/>
        <v>125.87766366527306</v>
      </c>
    </row>
    <row r="124" spans="2:58" x14ac:dyDescent="0.2">
      <c r="B124" s="33" t="s">
        <v>261</v>
      </c>
      <c r="C124" s="3" t="s">
        <v>47</v>
      </c>
      <c r="D124" s="81">
        <f t="shared" ref="D124:J124" ca="1" si="500">IF(ISERR((D27*D167*D56+D28*D179*D59)/(D27+D28)),D36,(D27*D167*D56+D28*D179*D59)/(D27+D28))</f>
        <v>85.412923548077444</v>
      </c>
      <c r="E124" s="81">
        <f t="shared" ca="1" si="500"/>
        <v>173.75259832322212</v>
      </c>
      <c r="F124" s="81">
        <f t="shared" ca="1" si="500"/>
        <v>257.72686710581985</v>
      </c>
      <c r="G124" s="81">
        <f t="shared" ca="1" si="500"/>
        <v>331.79698414832137</v>
      </c>
      <c r="H124" s="81">
        <f t="shared" ca="1" si="500"/>
        <v>448.3166445937735</v>
      </c>
      <c r="I124" s="81">
        <f t="shared" ca="1" si="500"/>
        <v>552.10284335059976</v>
      </c>
      <c r="J124" s="81">
        <f t="shared" ca="1" si="500"/>
        <v>1058.5517322662727</v>
      </c>
      <c r="K124" s="81"/>
      <c r="L124" s="81">
        <f t="shared" ref="L124:R124" ca="1" si="501">IF(ISERR((L27*L167*L56+L28*L179*L59)/(L27+L28)),L36,(L27*L167*L56+L28*L179*L59)/(L27+L28))</f>
        <v>85.619629242501929</v>
      </c>
      <c r="M124" s="81">
        <f t="shared" ca="1" si="501"/>
        <v>168.83217627313917</v>
      </c>
      <c r="N124" s="81">
        <f t="shared" ca="1" si="501"/>
        <v>251.20928028681115</v>
      </c>
      <c r="O124" s="81">
        <f t="shared" ca="1" si="501"/>
        <v>324.54091001029826</v>
      </c>
      <c r="P124" s="81">
        <f t="shared" ca="1" si="501"/>
        <v>441.47266262589329</v>
      </c>
      <c r="Q124" s="81">
        <f t="shared" ca="1" si="501"/>
        <v>523.07609515968977</v>
      </c>
      <c r="R124" s="81">
        <f t="shared" ca="1" si="501"/>
        <v>575.39808183578816</v>
      </c>
      <c r="S124" s="81"/>
      <c r="T124" s="81">
        <f t="shared" ref="T124:Z124" ca="1" si="502">IF(ISERR((T27*T167*T56+T28*T179*T59)/(T27+T28)),T36,(T27*T167*T56+T28*T179*T59)/(T27+T28))</f>
        <v>86.193364061412993</v>
      </c>
      <c r="U124" s="81">
        <f t="shared" ca="1" si="502"/>
        <v>164.93184706497024</v>
      </c>
      <c r="V124" s="81">
        <f t="shared" ca="1" si="502"/>
        <v>242.89998697511484</v>
      </c>
      <c r="W124" s="81">
        <f t="shared" ca="1" si="502"/>
        <v>314.87069142082589</v>
      </c>
      <c r="X124" s="81">
        <f t="shared" ca="1" si="502"/>
        <v>431.18269110157007</v>
      </c>
      <c r="Y124" s="81">
        <f t="shared" ca="1" si="502"/>
        <v>514.50072612563315</v>
      </c>
      <c r="Z124" s="81">
        <f t="shared" ca="1" si="502"/>
        <v>571.66384611402032</v>
      </c>
      <c r="AA124" s="81"/>
      <c r="AB124" s="81">
        <f t="shared" ref="AB124:AH124" ca="1" si="503">IF(ISERR((AB27*AB167*AB56+AB28*AB179*AB59)/(AB27+AB28)),AB36,(AB27*AB167*AB56+AB28*AB179*AB59)/(AB27+AB28))</f>
        <v>87.123459677838767</v>
      </c>
      <c r="AC124" s="81">
        <f t="shared" ca="1" si="503"/>
        <v>164.37530231443716</v>
      </c>
      <c r="AD124" s="81">
        <f t="shared" ca="1" si="503"/>
        <v>233.21646340760029</v>
      </c>
      <c r="AE124" s="81">
        <f t="shared" ca="1" si="503"/>
        <v>303.01054586008195</v>
      </c>
      <c r="AF124" s="81">
        <f t="shared" ca="1" si="503"/>
        <v>417.58486509091404</v>
      </c>
      <c r="AG124" s="81">
        <f t="shared" ca="1" si="503"/>
        <v>501.30577401876883</v>
      </c>
      <c r="AH124" s="81">
        <f t="shared" ca="1" si="503"/>
        <v>560.69849312382325</v>
      </c>
      <c r="AI124" s="81"/>
      <c r="AJ124" s="81">
        <f t="shared" ref="AJ124:AP124" ca="1" si="504">IF(ISERR((AJ27*AJ167*AJ56+AJ28*AJ179*AJ59)/(AJ27+AJ28)),AJ36,(AJ27*AJ167*AJ56+AJ28*AJ179*AJ59)/(AJ27+AJ28))</f>
        <v>88.405317627027316</v>
      </c>
      <c r="AK124" s="81">
        <f t="shared" ca="1" si="504"/>
        <v>164.52701544559744</v>
      </c>
      <c r="AL124" s="81">
        <f t="shared" ca="1" si="504"/>
        <v>226.6373580491026</v>
      </c>
      <c r="AM124" s="81">
        <f t="shared" ca="1" si="504"/>
        <v>289.4192194740022</v>
      </c>
      <c r="AN124" s="81">
        <f t="shared" ca="1" si="504"/>
        <v>401.07710048307001</v>
      </c>
      <c r="AO124" s="81">
        <f t="shared" ca="1" si="504"/>
        <v>484.02486781983731</v>
      </c>
      <c r="AP124" s="81">
        <f t="shared" ca="1" si="504"/>
        <v>544.08205606233776</v>
      </c>
      <c r="AQ124" s="81"/>
      <c r="AR124" s="81">
        <f t="shared" ref="AR124:AW124" ca="1" si="505">IF(ISERR((AR27*AR167*AR56+AR28*AR179*AR59)/(AR27+AR28)),AR36,(AR27*AR167*AR56+AR28*AR179*AR59)/(AR27+AR28))</f>
        <v>90.047352233436655</v>
      </c>
      <c r="AS124" s="81">
        <f t="shared" ca="1" si="505"/>
        <v>165.32417949098016</v>
      </c>
      <c r="AT124" s="81">
        <f t="shared" ca="1" si="505"/>
        <v>225.64222650545483</v>
      </c>
      <c r="AU124" s="81">
        <f t="shared" ca="1" si="505"/>
        <v>274.89377010881662</v>
      </c>
      <c r="AV124" s="81">
        <f t="shared" ca="1" si="505"/>
        <v>381.94606730763087</v>
      </c>
      <c r="AW124" s="81">
        <f t="shared" ca="1" si="505"/>
        <v>463.18859173588947</v>
      </c>
      <c r="AX124" s="81">
        <f ca="1">IF(ISERR((AX27*AX167*AX56+AX28*AX179*AX59)/(AX27+AX28)),AX36,(AX27*AX167*AX56+AX28*AX179*AX59)/(AX27+AX28))</f>
        <v>522.9920239805399</v>
      </c>
      <c r="AY124" s="81"/>
      <c r="AZ124" s="81">
        <f t="shared" ref="AZ124:BF124" ca="1" si="506">IF(ISERR((AZ27*AZ167*AZ56+AZ28*AZ179*AZ59)/(AZ27+AZ28)),AZ36,(AZ27*AZ167*AZ56+AZ28*AZ179*AZ59)/(AZ27+AZ28))</f>
        <v>94.637438996101054</v>
      </c>
      <c r="BA124" s="81">
        <f t="shared" ca="1" si="506"/>
        <v>168.66897852292405</v>
      </c>
      <c r="BB124" s="81">
        <f t="shared" ca="1" si="506"/>
        <v>226.3008346891194</v>
      </c>
      <c r="BC124" s="81">
        <f t="shared" ca="1" si="506"/>
        <v>272.1305852559916</v>
      </c>
      <c r="BD124" s="81">
        <f t="shared" ca="1" si="506"/>
        <v>340.35298326837329</v>
      </c>
      <c r="BE124" s="81">
        <f t="shared" ca="1" si="506"/>
        <v>414.66645642972588</v>
      </c>
      <c r="BF124" s="81">
        <f t="shared" ca="1" si="506"/>
        <v>470.99941518562969</v>
      </c>
    </row>
    <row r="125" spans="2:58" x14ac:dyDescent="0.2">
      <c r="B125" s="33" t="s">
        <v>63</v>
      </c>
      <c r="C125" s="3" t="s">
        <v>47</v>
      </c>
      <c r="D125" s="145">
        <f t="shared" ref="D125:J125" ca="1" si="507">(D124-D36)</f>
        <v>-116.90564334310521</v>
      </c>
      <c r="E125" s="145">
        <f t="shared" ca="1" si="507"/>
        <v>-28.565968567960539</v>
      </c>
      <c r="F125" s="145">
        <f t="shared" ca="1" si="507"/>
        <v>55.408300214637194</v>
      </c>
      <c r="G125" s="145">
        <f t="shared" ca="1" si="507"/>
        <v>129.47841725713872</v>
      </c>
      <c r="H125" s="145">
        <f t="shared" ca="1" si="507"/>
        <v>245.99807770259085</v>
      </c>
      <c r="I125" s="145">
        <f t="shared" ca="1" si="507"/>
        <v>349.78427645941713</v>
      </c>
      <c r="J125" s="145">
        <f t="shared" ca="1" si="507"/>
        <v>856.23316537509004</v>
      </c>
      <c r="K125" s="145"/>
      <c r="L125" s="145">
        <f t="shared" ref="L125:R125" ca="1" si="508">(L124-L36)</f>
        <v>-167.27857937147638</v>
      </c>
      <c r="M125" s="145">
        <f t="shared" ca="1" si="508"/>
        <v>-84.066032340839143</v>
      </c>
      <c r="N125" s="145">
        <f t="shared" ca="1" si="508"/>
        <v>-1.6889283271671616</v>
      </c>
      <c r="O125" s="145">
        <f t="shared" ca="1" si="508"/>
        <v>71.64270139631995</v>
      </c>
      <c r="P125" s="145">
        <f t="shared" ca="1" si="508"/>
        <v>188.57445401191498</v>
      </c>
      <c r="Q125" s="145">
        <f t="shared" ca="1" si="508"/>
        <v>270.17788654571143</v>
      </c>
      <c r="R125" s="145">
        <f t="shared" ca="1" si="508"/>
        <v>322.49987322180982</v>
      </c>
      <c r="S125" s="145"/>
      <c r="T125" s="145">
        <f t="shared" ref="T125:Z125" ca="1" si="509">(T124-T36)</f>
        <v>-217.28448627536102</v>
      </c>
      <c r="U125" s="145">
        <f t="shared" ca="1" si="509"/>
        <v>-138.54600327180376</v>
      </c>
      <c r="V125" s="145">
        <f t="shared" ca="1" si="509"/>
        <v>-60.577863361659155</v>
      </c>
      <c r="W125" s="145">
        <f t="shared" ca="1" si="509"/>
        <v>11.392841084051895</v>
      </c>
      <c r="X125" s="145">
        <f t="shared" ca="1" si="509"/>
        <v>127.70484076479607</v>
      </c>
      <c r="Y125" s="145">
        <f t="shared" ca="1" si="509"/>
        <v>211.02287578885915</v>
      </c>
      <c r="Z125" s="145">
        <f t="shared" ca="1" si="509"/>
        <v>268.18599577724632</v>
      </c>
      <c r="AA125" s="145"/>
      <c r="AB125" s="145">
        <f t="shared" ref="AB125:AH125" ca="1" si="510">(AB124-AB36)</f>
        <v>-266.9340323817309</v>
      </c>
      <c r="AC125" s="145">
        <f t="shared" ca="1" si="510"/>
        <v>-189.68218974513249</v>
      </c>
      <c r="AD125" s="145">
        <f t="shared" ca="1" si="510"/>
        <v>-120.84102865196937</v>
      </c>
      <c r="AE125" s="145">
        <f t="shared" ca="1" si="510"/>
        <v>-51.046946199487707</v>
      </c>
      <c r="AF125" s="145">
        <f t="shared" ca="1" si="510"/>
        <v>63.527373031344382</v>
      </c>
      <c r="AG125" s="145">
        <f t="shared" ca="1" si="510"/>
        <v>147.24828195919918</v>
      </c>
      <c r="AH125" s="145">
        <f t="shared" ca="1" si="510"/>
        <v>206.6410010642536</v>
      </c>
      <c r="AI125" s="145"/>
      <c r="AJ125" s="145">
        <f t="shared" ref="AJ125:AP125" ca="1" si="511">(AJ124-AJ36)</f>
        <v>-316.23181615533798</v>
      </c>
      <c r="AK125" s="145">
        <f t="shared" ca="1" si="511"/>
        <v>-240.11011833676787</v>
      </c>
      <c r="AL125" s="145">
        <f t="shared" ca="1" si="511"/>
        <v>-177.99977573326271</v>
      </c>
      <c r="AM125" s="145">
        <f t="shared" ca="1" si="511"/>
        <v>-115.21791430836311</v>
      </c>
      <c r="AN125" s="145">
        <f t="shared" ca="1" si="511"/>
        <v>-3.5600332992952985</v>
      </c>
      <c r="AO125" s="145">
        <f t="shared" ca="1" si="511"/>
        <v>79.387734037472001</v>
      </c>
      <c r="AP125" s="145">
        <f t="shared" ca="1" si="511"/>
        <v>139.44492227997245</v>
      </c>
      <c r="AQ125" s="145"/>
      <c r="AR125" s="145">
        <f t="shared" ref="AR125:AW125" ca="1" si="512">(AR124-AR36)</f>
        <v>-365.16942327172433</v>
      </c>
      <c r="AS125" s="145">
        <f t="shared" ca="1" si="512"/>
        <v>-289.89259601418081</v>
      </c>
      <c r="AT125" s="145">
        <f t="shared" ca="1" si="512"/>
        <v>-229.57454899970614</v>
      </c>
      <c r="AU125" s="145">
        <f t="shared" ca="1" si="512"/>
        <v>-180.32300539634434</v>
      </c>
      <c r="AV125" s="145">
        <f t="shared" ca="1" si="512"/>
        <v>-73.270708197530098</v>
      </c>
      <c r="AW125" s="145">
        <f t="shared" ca="1" si="512"/>
        <v>7.971816230728507</v>
      </c>
      <c r="AX125" s="145">
        <f ca="1">(AX124-AX36)</f>
        <v>67.77524847537893</v>
      </c>
      <c r="AY125" s="145"/>
      <c r="AZ125" s="145">
        <f t="shared" ref="AZ125:BF125" ca="1" si="513">(AZ124-AZ36)</f>
        <v>-461.7386199546512</v>
      </c>
      <c r="BA125" s="145">
        <f t="shared" ca="1" si="513"/>
        <v>-387.70708042782826</v>
      </c>
      <c r="BB125" s="145">
        <f t="shared" ca="1" si="513"/>
        <v>-330.07522426163291</v>
      </c>
      <c r="BC125" s="145">
        <f t="shared" ca="1" si="513"/>
        <v>-284.24547369476068</v>
      </c>
      <c r="BD125" s="145">
        <f t="shared" ca="1" si="513"/>
        <v>-216.02307568237899</v>
      </c>
      <c r="BE125" s="145">
        <f t="shared" ca="1" si="513"/>
        <v>-141.7096025210264</v>
      </c>
      <c r="BF125" s="145">
        <f t="shared" ca="1" si="513"/>
        <v>-85.376643765122594</v>
      </c>
    </row>
    <row r="126" spans="2:58" x14ac:dyDescent="0.2">
      <c r="B126" s="33" t="s">
        <v>277</v>
      </c>
      <c r="C126" s="3" t="s">
        <v>47</v>
      </c>
      <c r="D126" s="145">
        <f t="shared" ref="D126:J126" ca="1" si="514">SQRT(D122*D122+D124*D124)</f>
        <v>90.596198495715484</v>
      </c>
      <c r="E126" s="145">
        <f t="shared" ca="1" si="514"/>
        <v>181.76248236741372</v>
      </c>
      <c r="F126" s="145">
        <f t="shared" ca="1" si="514"/>
        <v>268.49451158289907</v>
      </c>
      <c r="G126" s="145">
        <f t="shared" ca="1" si="514"/>
        <v>345.04623097273981</v>
      </c>
      <c r="H126" s="145">
        <f t="shared" ca="1" si="514"/>
        <v>465.57902664262832</v>
      </c>
      <c r="I126" s="145">
        <f t="shared" ca="1" si="514"/>
        <v>573.43658444112236</v>
      </c>
      <c r="J126" s="145">
        <f t="shared" ca="1" si="514"/>
        <v>1235.2888561199427</v>
      </c>
      <c r="K126" s="145"/>
      <c r="L126" s="145">
        <f t="shared" ref="L126:R126" ca="1" si="515">SQRT(L122*L122+L124*L124)</f>
        <v>90.813636289645771</v>
      </c>
      <c r="M126" s="145">
        <f t="shared" ca="1" si="515"/>
        <v>176.61393003135257</v>
      </c>
      <c r="N126" s="145">
        <f t="shared" ca="1" si="515"/>
        <v>261.6918559576448</v>
      </c>
      <c r="O126" s="145">
        <f t="shared" ca="1" si="515"/>
        <v>337.47883345658471</v>
      </c>
      <c r="P126" s="145">
        <f t="shared" ca="1" si="515"/>
        <v>458.47441306465817</v>
      </c>
      <c r="Q126" s="145">
        <f t="shared" ca="1" si="515"/>
        <v>543.05982121441855</v>
      </c>
      <c r="R126" s="145">
        <f t="shared" ca="1" si="515"/>
        <v>597.33865061993265</v>
      </c>
      <c r="S126" s="145"/>
      <c r="T126" s="145">
        <f t="shared" ref="T126:Z126" ca="1" si="516">SQRT(T122*T122+T124*T124)</f>
        <v>91.42102536680548</v>
      </c>
      <c r="U126" s="145">
        <f t="shared" ca="1" si="516"/>
        <v>172.52582380743297</v>
      </c>
      <c r="V126" s="145">
        <f t="shared" ca="1" si="516"/>
        <v>253.02063031834479</v>
      </c>
      <c r="W126" s="145">
        <f t="shared" ca="1" si="516"/>
        <v>327.39615304083111</v>
      </c>
      <c r="X126" s="145">
        <f t="shared" ca="1" si="516"/>
        <v>447.73696585593234</v>
      </c>
      <c r="Y126" s="145">
        <f t="shared" ca="1" si="516"/>
        <v>534.09487010613475</v>
      </c>
      <c r="Z126" s="145">
        <f t="shared" ca="1" si="516"/>
        <v>593.4277626645835</v>
      </c>
      <c r="AA126" s="145"/>
      <c r="AB126" s="145">
        <f t="shared" ref="AB126:AH126" ca="1" si="517">SQRT(AB122*AB122+AB124*AB124)</f>
        <v>92.38186075109482</v>
      </c>
      <c r="AC126" s="145">
        <f t="shared" ca="1" si="517"/>
        <v>171.9430699879388</v>
      </c>
      <c r="AD126" s="145">
        <f t="shared" ca="1" si="517"/>
        <v>242.93080287810895</v>
      </c>
      <c r="AE126" s="145">
        <f t="shared" ca="1" si="517"/>
        <v>315.03377928917581</v>
      </c>
      <c r="AF126" s="145">
        <f t="shared" ca="1" si="517"/>
        <v>433.55436456946416</v>
      </c>
      <c r="AG126" s="145">
        <f t="shared" ca="1" si="517"/>
        <v>520.30787385277893</v>
      </c>
      <c r="AH126" s="145">
        <f t="shared" ca="1" si="517"/>
        <v>581.93842431914732</v>
      </c>
      <c r="AI126" s="145"/>
      <c r="AJ126" s="145">
        <f t="shared" ref="AJ126:AP126" ca="1" si="518">SQRT(AJ122*AJ122+AJ124*AJ124)</f>
        <v>93.716923887607777</v>
      </c>
      <c r="AK126" s="145">
        <f t="shared" ca="1" si="518"/>
        <v>172.10189717404319</v>
      </c>
      <c r="AL126" s="145">
        <f t="shared" ca="1" si="518"/>
        <v>236.05780529926537</v>
      </c>
      <c r="AM126" s="145">
        <f t="shared" ca="1" si="518"/>
        <v>300.86099627353229</v>
      </c>
      <c r="AN126" s="145">
        <f t="shared" ca="1" si="518"/>
        <v>416.37972634318606</v>
      </c>
      <c r="AO126" s="145">
        <f t="shared" ca="1" si="518"/>
        <v>502.26977502876105</v>
      </c>
      <c r="AP126" s="145">
        <f t="shared" ca="1" si="518"/>
        <v>564.5296980785813</v>
      </c>
      <c r="AQ126" s="145"/>
      <c r="AR126" s="145">
        <f t="shared" ref="AR126:AW126" ca="1" si="519">SQRT(AR122*AR122+AR124*AR124)</f>
        <v>95.395891666456919</v>
      </c>
      <c r="AS126" s="145">
        <f t="shared" ca="1" si="519"/>
        <v>172.93656085233943</v>
      </c>
      <c r="AT126" s="145">
        <f t="shared" ca="1" si="519"/>
        <v>235.01625231505469</v>
      </c>
      <c r="AU126" s="145">
        <f t="shared" ca="1" si="519"/>
        <v>285.74756533448272</v>
      </c>
      <c r="AV126" s="145">
        <f t="shared" ca="1" si="519"/>
        <v>396.38951299952345</v>
      </c>
      <c r="AW126" s="145">
        <f t="shared" ca="1" si="519"/>
        <v>480.49920435558892</v>
      </c>
      <c r="AX126" s="145">
        <f ca="1">SQRT(AX122*AX122+AX124*AX124)</f>
        <v>542.53022820601404</v>
      </c>
      <c r="AY126" s="145"/>
      <c r="AZ126" s="145">
        <f t="shared" ref="AZ126:BF126" ca="1" si="520">SQRT(AZ122*AZ122+AZ124*AZ124)</f>
        <v>99.802972014261172</v>
      </c>
      <c r="BA126" s="145">
        <f t="shared" ca="1" si="520"/>
        <v>176.43897845644031</v>
      </c>
      <c r="BB126" s="145">
        <f t="shared" ca="1" si="520"/>
        <v>235.70323314320822</v>
      </c>
      <c r="BC126" s="145">
        <f t="shared" ca="1" si="520"/>
        <v>282.86349851478792</v>
      </c>
      <c r="BD126" s="145">
        <f t="shared" ca="1" si="520"/>
        <v>353.15577641448488</v>
      </c>
      <c r="BE126" s="145">
        <f t="shared" ca="1" si="520"/>
        <v>429.96636241833852</v>
      </c>
      <c r="BF126" s="145">
        <f t="shared" ca="1" si="520"/>
        <v>488.28388191425398</v>
      </c>
    </row>
    <row r="127" spans="2:58" x14ac:dyDescent="0.2">
      <c r="B127" s="33" t="s">
        <v>269</v>
      </c>
      <c r="C127" s="3" t="s">
        <v>47</v>
      </c>
      <c r="D127" s="81">
        <f ca="1">D125</f>
        <v>-116.90564334310521</v>
      </c>
      <c r="E127" s="81">
        <f t="shared" ref="E127:BF127" ca="1" si="521">E125</f>
        <v>-28.565968567960539</v>
      </c>
      <c r="F127" s="81">
        <f t="shared" ca="1" si="521"/>
        <v>55.408300214637194</v>
      </c>
      <c r="G127" s="81">
        <f t="shared" ca="1" si="521"/>
        <v>129.47841725713872</v>
      </c>
      <c r="H127" s="81">
        <f t="shared" ca="1" si="521"/>
        <v>245.99807770259085</v>
      </c>
      <c r="I127" s="81">
        <f t="shared" ca="1" si="521"/>
        <v>349.78427645941713</v>
      </c>
      <c r="J127" s="81">
        <f t="shared" ca="1" si="521"/>
        <v>856.23316537509004</v>
      </c>
      <c r="K127" s="81">
        <f t="shared" si="521"/>
        <v>0</v>
      </c>
      <c r="L127" s="81">
        <f t="shared" ca="1" si="521"/>
        <v>-167.27857937147638</v>
      </c>
      <c r="M127" s="81">
        <f t="shared" ca="1" si="521"/>
        <v>-84.066032340839143</v>
      </c>
      <c r="N127" s="81">
        <f t="shared" ca="1" si="521"/>
        <v>-1.6889283271671616</v>
      </c>
      <c r="O127" s="81">
        <f t="shared" ca="1" si="521"/>
        <v>71.64270139631995</v>
      </c>
      <c r="P127" s="81">
        <f t="shared" ca="1" si="521"/>
        <v>188.57445401191498</v>
      </c>
      <c r="Q127" s="81">
        <f t="shared" ca="1" si="521"/>
        <v>270.17788654571143</v>
      </c>
      <c r="R127" s="81">
        <f t="shared" ca="1" si="521"/>
        <v>322.49987322180982</v>
      </c>
      <c r="S127" s="81">
        <f t="shared" si="521"/>
        <v>0</v>
      </c>
      <c r="T127" s="81">
        <f t="shared" ca="1" si="521"/>
        <v>-217.28448627536102</v>
      </c>
      <c r="U127" s="81">
        <f t="shared" ca="1" si="521"/>
        <v>-138.54600327180376</v>
      </c>
      <c r="V127" s="81">
        <f t="shared" ca="1" si="521"/>
        <v>-60.577863361659155</v>
      </c>
      <c r="W127" s="81">
        <f t="shared" ca="1" si="521"/>
        <v>11.392841084051895</v>
      </c>
      <c r="X127" s="81">
        <f t="shared" ca="1" si="521"/>
        <v>127.70484076479607</v>
      </c>
      <c r="Y127" s="81">
        <f t="shared" ca="1" si="521"/>
        <v>211.02287578885915</v>
      </c>
      <c r="Z127" s="81">
        <f t="shared" ca="1" si="521"/>
        <v>268.18599577724632</v>
      </c>
      <c r="AA127" s="81">
        <f t="shared" si="521"/>
        <v>0</v>
      </c>
      <c r="AB127" s="81">
        <f t="shared" ca="1" si="521"/>
        <v>-266.9340323817309</v>
      </c>
      <c r="AC127" s="81">
        <f t="shared" ca="1" si="521"/>
        <v>-189.68218974513249</v>
      </c>
      <c r="AD127" s="81">
        <f t="shared" ca="1" si="521"/>
        <v>-120.84102865196937</v>
      </c>
      <c r="AE127" s="81">
        <f t="shared" ca="1" si="521"/>
        <v>-51.046946199487707</v>
      </c>
      <c r="AF127" s="81">
        <f t="shared" ca="1" si="521"/>
        <v>63.527373031344382</v>
      </c>
      <c r="AG127" s="81">
        <f t="shared" ca="1" si="521"/>
        <v>147.24828195919918</v>
      </c>
      <c r="AH127" s="81">
        <f t="shared" ca="1" si="521"/>
        <v>206.6410010642536</v>
      </c>
      <c r="AI127" s="81">
        <f t="shared" si="521"/>
        <v>0</v>
      </c>
      <c r="AJ127" s="81">
        <f t="shared" ca="1" si="521"/>
        <v>-316.23181615533798</v>
      </c>
      <c r="AK127" s="81">
        <f t="shared" ca="1" si="521"/>
        <v>-240.11011833676787</v>
      </c>
      <c r="AL127" s="81">
        <f t="shared" ca="1" si="521"/>
        <v>-177.99977573326271</v>
      </c>
      <c r="AM127" s="81">
        <f t="shared" ca="1" si="521"/>
        <v>-115.21791430836311</v>
      </c>
      <c r="AN127" s="81">
        <f t="shared" ca="1" si="521"/>
        <v>-3.5600332992952985</v>
      </c>
      <c r="AO127" s="81">
        <f t="shared" ca="1" si="521"/>
        <v>79.387734037472001</v>
      </c>
      <c r="AP127" s="81">
        <f t="shared" ca="1" si="521"/>
        <v>139.44492227997245</v>
      </c>
      <c r="AQ127" s="81">
        <f t="shared" si="521"/>
        <v>0</v>
      </c>
      <c r="AR127" s="81">
        <f t="shared" ca="1" si="521"/>
        <v>-365.16942327172433</v>
      </c>
      <c r="AS127" s="81">
        <f t="shared" ca="1" si="521"/>
        <v>-289.89259601418081</v>
      </c>
      <c r="AT127" s="81">
        <f t="shared" ca="1" si="521"/>
        <v>-229.57454899970614</v>
      </c>
      <c r="AU127" s="81">
        <f t="shared" ca="1" si="521"/>
        <v>-180.32300539634434</v>
      </c>
      <c r="AV127" s="81">
        <f t="shared" ca="1" si="521"/>
        <v>-73.270708197530098</v>
      </c>
      <c r="AW127" s="81">
        <f t="shared" ca="1" si="521"/>
        <v>7.971816230728507</v>
      </c>
      <c r="AX127" s="81">
        <f t="shared" ca="1" si="521"/>
        <v>67.77524847537893</v>
      </c>
      <c r="AY127" s="81">
        <f t="shared" si="521"/>
        <v>0</v>
      </c>
      <c r="AZ127" s="81">
        <f t="shared" ca="1" si="521"/>
        <v>-461.7386199546512</v>
      </c>
      <c r="BA127" s="81">
        <f t="shared" ca="1" si="521"/>
        <v>-387.70708042782826</v>
      </c>
      <c r="BB127" s="81">
        <f t="shared" ca="1" si="521"/>
        <v>-330.07522426163291</v>
      </c>
      <c r="BC127" s="81">
        <f t="shared" ca="1" si="521"/>
        <v>-284.24547369476068</v>
      </c>
      <c r="BD127" s="81">
        <f t="shared" ca="1" si="521"/>
        <v>-216.02307568237899</v>
      </c>
      <c r="BE127" s="81">
        <f t="shared" ca="1" si="521"/>
        <v>-141.7096025210264</v>
      </c>
      <c r="BF127" s="81">
        <f t="shared" ca="1" si="521"/>
        <v>-85.376643765122594</v>
      </c>
    </row>
    <row r="128" spans="2:58" x14ac:dyDescent="0.2">
      <c r="B128" s="33" t="s">
        <v>304</v>
      </c>
      <c r="C128" s="3" t="s">
        <v>47</v>
      </c>
      <c r="D128" s="104">
        <f t="shared" ref="D128:J128" ca="1" si="522">D127+D36</f>
        <v>85.412923548077444</v>
      </c>
      <c r="E128" s="104">
        <f t="shared" ca="1" si="522"/>
        <v>173.75259832322212</v>
      </c>
      <c r="F128" s="104">
        <f t="shared" ca="1" si="522"/>
        <v>257.72686710581985</v>
      </c>
      <c r="G128" s="104">
        <f t="shared" ca="1" si="522"/>
        <v>331.79698414832137</v>
      </c>
      <c r="H128" s="104">
        <f t="shared" ca="1" si="522"/>
        <v>448.3166445937735</v>
      </c>
      <c r="I128" s="104">
        <f t="shared" ca="1" si="522"/>
        <v>552.10284335059976</v>
      </c>
      <c r="J128" s="104">
        <f t="shared" ca="1" si="522"/>
        <v>1058.5517322662727</v>
      </c>
      <c r="K128" s="104"/>
      <c r="L128" s="104">
        <f t="shared" ref="L128:R128" ca="1" si="523">L127+L36</f>
        <v>85.619629242501929</v>
      </c>
      <c r="M128" s="104">
        <f t="shared" ca="1" si="523"/>
        <v>168.83217627313917</v>
      </c>
      <c r="N128" s="104">
        <f t="shared" ca="1" si="523"/>
        <v>251.20928028681115</v>
      </c>
      <c r="O128" s="104">
        <f t="shared" ca="1" si="523"/>
        <v>324.54091001029826</v>
      </c>
      <c r="P128" s="104">
        <f t="shared" ca="1" si="523"/>
        <v>441.47266262589329</v>
      </c>
      <c r="Q128" s="104">
        <f t="shared" ca="1" si="523"/>
        <v>523.07609515968977</v>
      </c>
      <c r="R128" s="104">
        <f t="shared" ca="1" si="523"/>
        <v>575.39808183578816</v>
      </c>
      <c r="S128" s="104"/>
      <c r="T128" s="104">
        <f t="shared" ref="T128:Z128" ca="1" si="524">T127+T36</f>
        <v>86.193364061412979</v>
      </c>
      <c r="U128" s="104">
        <f t="shared" ca="1" si="524"/>
        <v>164.93184706497024</v>
      </c>
      <c r="V128" s="104">
        <f t="shared" ca="1" si="524"/>
        <v>242.89998697511484</v>
      </c>
      <c r="W128" s="104">
        <f t="shared" ca="1" si="524"/>
        <v>314.87069142082589</v>
      </c>
      <c r="X128" s="104">
        <f t="shared" ca="1" si="524"/>
        <v>431.18269110157007</v>
      </c>
      <c r="Y128" s="104">
        <f t="shared" ca="1" si="524"/>
        <v>514.50072612563315</v>
      </c>
      <c r="Z128" s="104">
        <f t="shared" ca="1" si="524"/>
        <v>571.66384611402032</v>
      </c>
      <c r="AA128" s="104"/>
      <c r="AB128" s="104">
        <f t="shared" ref="AB128:AH128" ca="1" si="525">AB127+AB36</f>
        <v>87.123459677838753</v>
      </c>
      <c r="AC128" s="104">
        <f t="shared" ca="1" si="525"/>
        <v>164.37530231443716</v>
      </c>
      <c r="AD128" s="104">
        <f t="shared" ca="1" si="525"/>
        <v>233.21646340760029</v>
      </c>
      <c r="AE128" s="104">
        <f t="shared" ca="1" si="525"/>
        <v>303.01054586008195</v>
      </c>
      <c r="AF128" s="104">
        <f t="shared" ca="1" si="525"/>
        <v>417.58486509091404</v>
      </c>
      <c r="AG128" s="104">
        <f t="shared" ca="1" si="525"/>
        <v>501.30577401876883</v>
      </c>
      <c r="AH128" s="104">
        <f t="shared" ca="1" si="525"/>
        <v>560.69849312382325</v>
      </c>
      <c r="AI128" s="104"/>
      <c r="AJ128" s="104">
        <f t="shared" ref="AJ128:AP128" ca="1" si="526">AJ127+AJ36</f>
        <v>88.40531762702733</v>
      </c>
      <c r="AK128" s="104">
        <f t="shared" ca="1" si="526"/>
        <v>164.52701544559744</v>
      </c>
      <c r="AL128" s="104">
        <f t="shared" ca="1" si="526"/>
        <v>226.6373580491026</v>
      </c>
      <c r="AM128" s="104">
        <f t="shared" ca="1" si="526"/>
        <v>289.4192194740022</v>
      </c>
      <c r="AN128" s="104">
        <f t="shared" ca="1" si="526"/>
        <v>401.07710048307001</v>
      </c>
      <c r="AO128" s="104">
        <f t="shared" ca="1" si="526"/>
        <v>484.02486781983731</v>
      </c>
      <c r="AP128" s="104">
        <f t="shared" ca="1" si="526"/>
        <v>544.08205606233776</v>
      </c>
      <c r="AQ128" s="104"/>
      <c r="AR128" s="104">
        <f t="shared" ref="AR128:AW128" ca="1" si="527">AR127+AR36</f>
        <v>90.047352233436641</v>
      </c>
      <c r="AS128" s="104">
        <f t="shared" ca="1" si="527"/>
        <v>165.32417949098016</v>
      </c>
      <c r="AT128" s="104">
        <f t="shared" ca="1" si="527"/>
        <v>225.64222650545483</v>
      </c>
      <c r="AU128" s="104">
        <f t="shared" ca="1" si="527"/>
        <v>274.89377010881662</v>
      </c>
      <c r="AV128" s="104">
        <f t="shared" ca="1" si="527"/>
        <v>381.94606730763087</v>
      </c>
      <c r="AW128" s="104">
        <f t="shared" ca="1" si="527"/>
        <v>463.18859173588947</v>
      </c>
      <c r="AX128" s="104">
        <f ca="1">AX127+AX36</f>
        <v>522.9920239805399</v>
      </c>
      <c r="AY128" s="104"/>
      <c r="AZ128" s="104">
        <f t="shared" ref="AZ128:BF128" ca="1" si="528">AZ127+AZ36</f>
        <v>94.637438996101082</v>
      </c>
      <c r="BA128" s="104">
        <f t="shared" ca="1" si="528"/>
        <v>168.66897852292402</v>
      </c>
      <c r="BB128" s="104">
        <f t="shared" ca="1" si="528"/>
        <v>226.30083468911937</v>
      </c>
      <c r="BC128" s="104">
        <f t="shared" ca="1" si="528"/>
        <v>272.1305852559916</v>
      </c>
      <c r="BD128" s="104">
        <f t="shared" ca="1" si="528"/>
        <v>340.35298326837329</v>
      </c>
      <c r="BE128" s="104">
        <f t="shared" ca="1" si="528"/>
        <v>414.66645642972588</v>
      </c>
      <c r="BF128" s="104">
        <f t="shared" ca="1" si="528"/>
        <v>470.99941518562969</v>
      </c>
    </row>
    <row r="129" spans="1:58" x14ac:dyDescent="0.2">
      <c r="B129" s="33" t="s">
        <v>306</v>
      </c>
      <c r="C129" s="3" t="s">
        <v>47</v>
      </c>
      <c r="D129" s="104">
        <f t="shared" ref="D129:J129" ca="1" si="529">SQRT(D125*D125+D122*D122)</f>
        <v>120.7444951884378</v>
      </c>
      <c r="E129" s="104">
        <f t="shared" ca="1" si="529"/>
        <v>60.528085485327594</v>
      </c>
      <c r="F129" s="104">
        <f t="shared" ca="1" si="529"/>
        <v>93.467879266804601</v>
      </c>
      <c r="G129" s="104">
        <f t="shared" ca="1" si="529"/>
        <v>160.41297751112788</v>
      </c>
      <c r="H129" s="104">
        <f t="shared" ca="1" si="529"/>
        <v>276.20838231858079</v>
      </c>
      <c r="I129" s="104">
        <f t="shared" ca="1" si="529"/>
        <v>382.57157081769873</v>
      </c>
      <c r="J129" s="104">
        <f t="shared" ca="1" si="529"/>
        <v>1067.0248458486974</v>
      </c>
      <c r="K129" s="104"/>
      <c r="L129" s="104">
        <f t="shared" ref="L129:R129" ca="1" si="530">SQRT(L125*L125+L122*L122)</f>
        <v>169.99564330024432</v>
      </c>
      <c r="M129" s="104">
        <f t="shared" ca="1" si="530"/>
        <v>98.768792285449024</v>
      </c>
      <c r="N129" s="104">
        <f t="shared" ca="1" si="530"/>
        <v>73.344239386835156</v>
      </c>
      <c r="O129" s="104">
        <f t="shared" ca="1" si="530"/>
        <v>117.03776067691561</v>
      </c>
      <c r="P129" s="104">
        <f t="shared" ca="1" si="530"/>
        <v>225.52383531431622</v>
      </c>
      <c r="Q129" s="104">
        <f t="shared" ca="1" si="530"/>
        <v>307.08542535951585</v>
      </c>
      <c r="R129" s="104">
        <f t="shared" ca="1" si="530"/>
        <v>360.18978215965677</v>
      </c>
      <c r="S129" s="104"/>
      <c r="T129" s="104">
        <f t="shared" ref="T129:Z129" ca="1" si="531">SQRT(T125*T125+T122*T122)</f>
        <v>219.41070130429455</v>
      </c>
      <c r="U129" s="104">
        <f t="shared" ca="1" si="531"/>
        <v>147.50471425266829</v>
      </c>
      <c r="V129" s="104">
        <f t="shared" ca="1" si="531"/>
        <v>93.213267422858792</v>
      </c>
      <c r="W129" s="104">
        <f t="shared" ca="1" si="531"/>
        <v>90.412861574406577</v>
      </c>
      <c r="X129" s="104">
        <f t="shared" ca="1" si="531"/>
        <v>175.66560233308689</v>
      </c>
      <c r="Y129" s="104">
        <f t="shared" ca="1" si="531"/>
        <v>255.10191531245997</v>
      </c>
      <c r="Z129" s="104">
        <f t="shared" ca="1" si="531"/>
        <v>311.89851695423641</v>
      </c>
      <c r="AA129" s="104"/>
      <c r="AB129" s="104">
        <f t="shared" ref="AB129:AH129" ca="1" si="532">SQRT(AB125*AB125+AB122*AB122)</f>
        <v>268.69627577093365</v>
      </c>
      <c r="AC129" s="104">
        <f t="shared" ca="1" si="532"/>
        <v>196.27662217498815</v>
      </c>
      <c r="AD129" s="104">
        <f t="shared" ca="1" si="532"/>
        <v>138.66510155161657</v>
      </c>
      <c r="AE129" s="104">
        <f t="shared" ca="1" si="532"/>
        <v>100.18324164794082</v>
      </c>
      <c r="AF129" s="104">
        <f t="shared" ca="1" si="532"/>
        <v>132.77045834257899</v>
      </c>
      <c r="AG129" s="104">
        <f t="shared" ca="1" si="532"/>
        <v>202.71867469125351</v>
      </c>
      <c r="AH129" s="104">
        <f t="shared" ca="1" si="532"/>
        <v>258.78568899489534</v>
      </c>
      <c r="AI129" s="104"/>
      <c r="AJ129" s="104">
        <f t="shared" ref="AJ129:AP129" ca="1" si="533">SQRT(AJ125*AJ125+AJ122*AJ122)</f>
        <v>317.75764851081647</v>
      </c>
      <c r="AK129" s="104">
        <f t="shared" ca="1" si="533"/>
        <v>245.36257482991519</v>
      </c>
      <c r="AL129" s="104">
        <f t="shared" ca="1" si="533"/>
        <v>189.84919157141692</v>
      </c>
      <c r="AM129" s="104">
        <f t="shared" ca="1" si="533"/>
        <v>141.52392820767463</v>
      </c>
      <c r="AN129" s="104">
        <f t="shared" ca="1" si="533"/>
        <v>111.9013396470835</v>
      </c>
      <c r="AO129" s="104">
        <f t="shared" ca="1" si="533"/>
        <v>155.87580490581482</v>
      </c>
      <c r="AP129" s="104">
        <f t="shared" ca="1" si="533"/>
        <v>205.21545417765407</v>
      </c>
      <c r="AQ129" s="104"/>
      <c r="AR129" s="104">
        <f t="shared" ref="AR129:AW129" ca="1" si="534">SQRT(AR125*AR125+AR122*AR122)</f>
        <v>366.52497622288928</v>
      </c>
      <c r="AS129" s="104">
        <f t="shared" ca="1" si="534"/>
        <v>294.30033465646977</v>
      </c>
      <c r="AT129" s="104">
        <f t="shared" ca="1" si="534"/>
        <v>238.79425876325615</v>
      </c>
      <c r="AU129" s="104">
        <f t="shared" ca="1" si="534"/>
        <v>196.472574485895</v>
      </c>
      <c r="AV129" s="104">
        <f t="shared" ca="1" si="534"/>
        <v>128.88151288684384</v>
      </c>
      <c r="AW129" s="104">
        <f t="shared" ca="1" si="534"/>
        <v>128.06000049232395</v>
      </c>
      <c r="AX129" s="104">
        <f ca="1">SQRT(AX125*AX125+AX122*AX122)</f>
        <v>159.41102746017128</v>
      </c>
      <c r="AY129" s="104"/>
      <c r="AZ129" s="104">
        <f t="shared" ref="AZ129:BF129" ca="1" si="535">SQRT(AZ125*AZ125+AZ122*AZ122)</f>
        <v>462.82495775483466</v>
      </c>
      <c r="BA129" s="104">
        <f t="shared" ca="1" si="535"/>
        <v>391.14993163319878</v>
      </c>
      <c r="BB129" s="104">
        <f t="shared" ca="1" si="535"/>
        <v>336.59114665204237</v>
      </c>
      <c r="BC129" s="104">
        <f t="shared" ca="1" si="535"/>
        <v>294.53725176319512</v>
      </c>
      <c r="BD129" s="104">
        <f t="shared" ca="1" si="535"/>
        <v>235.67948239613662</v>
      </c>
      <c r="BE129" s="104">
        <f t="shared" ca="1" si="535"/>
        <v>181.67117044247709</v>
      </c>
      <c r="BF129" s="104">
        <f t="shared" ca="1" si="535"/>
        <v>154.49877518169717</v>
      </c>
    </row>
    <row r="130" spans="1:58" x14ac:dyDescent="0.2">
      <c r="A130" s="151" t="s">
        <v>248</v>
      </c>
      <c r="B130" s="33"/>
      <c r="C130" s="3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1"/>
      <c r="BC130" s="81"/>
      <c r="BD130" s="81"/>
      <c r="BE130" s="81"/>
      <c r="BF130" s="81"/>
    </row>
    <row r="131" spans="1:58" x14ac:dyDescent="0.2">
      <c r="B131" s="33" t="s">
        <v>255</v>
      </c>
      <c r="C131" s="3" t="s">
        <v>47</v>
      </c>
      <c r="D131" s="81">
        <f t="shared" ref="D131:J131" si="536">-(PI()*$H$4-$H$11*$H$13)/(PI()*$H$4*$H$11)*D36</f>
        <v>-17.459263656774183</v>
      </c>
      <c r="E131" s="81">
        <f t="shared" si="536"/>
        <v>-17.459263656774183</v>
      </c>
      <c r="F131" s="81">
        <f t="shared" si="536"/>
        <v>-17.459263656774183</v>
      </c>
      <c r="G131" s="81">
        <f t="shared" si="536"/>
        <v>-17.459263656774183</v>
      </c>
      <c r="H131" s="81">
        <f t="shared" si="536"/>
        <v>-17.459263656774183</v>
      </c>
      <c r="I131" s="81">
        <f t="shared" si="536"/>
        <v>-17.459263656774183</v>
      </c>
      <c r="J131" s="81">
        <f t="shared" si="536"/>
        <v>-17.459263656774183</v>
      </c>
      <c r="K131" s="81"/>
      <c r="L131" s="81">
        <f t="shared" ref="L131:R131" si="537">-(PI()*$H$4-$H$11*$H$13)/(PI()*$H$4*$H$11)*L36</f>
        <v>-21.824079570967726</v>
      </c>
      <c r="M131" s="81">
        <f t="shared" si="537"/>
        <v>-21.824079570967726</v>
      </c>
      <c r="N131" s="81">
        <f t="shared" si="537"/>
        <v>-21.824079570967726</v>
      </c>
      <c r="O131" s="81">
        <f t="shared" si="537"/>
        <v>-21.824079570967726</v>
      </c>
      <c r="P131" s="81">
        <f t="shared" si="537"/>
        <v>-21.824079570967726</v>
      </c>
      <c r="Q131" s="81">
        <f t="shared" si="537"/>
        <v>-21.824079570967726</v>
      </c>
      <c r="R131" s="81">
        <f t="shared" si="537"/>
        <v>-21.824079570967726</v>
      </c>
      <c r="S131" s="81"/>
      <c r="T131" s="81">
        <f t="shared" ref="T131:Z131" si="538">-(PI()*$H$4-$H$11*$H$13)/(PI()*$H$4*$H$11)*T36</f>
        <v>-26.188895485161275</v>
      </c>
      <c r="U131" s="81">
        <f t="shared" si="538"/>
        <v>-26.188895485161275</v>
      </c>
      <c r="V131" s="81">
        <f t="shared" si="538"/>
        <v>-26.188895485161275</v>
      </c>
      <c r="W131" s="81">
        <f t="shared" si="538"/>
        <v>-26.188895485161275</v>
      </c>
      <c r="X131" s="81">
        <f t="shared" si="538"/>
        <v>-26.188895485161275</v>
      </c>
      <c r="Y131" s="81">
        <f t="shared" si="538"/>
        <v>-26.188895485161275</v>
      </c>
      <c r="Z131" s="81">
        <f t="shared" si="538"/>
        <v>-26.188895485161275</v>
      </c>
      <c r="AA131" s="81"/>
      <c r="AB131" s="81">
        <f t="shared" ref="AB131:AH131" si="539">-(PI()*$H$4-$H$11*$H$13)/(PI()*$H$4*$H$11)*AB36</f>
        <v>-30.553711399354821</v>
      </c>
      <c r="AC131" s="81">
        <f t="shared" si="539"/>
        <v>-30.553711399354821</v>
      </c>
      <c r="AD131" s="81">
        <f t="shared" si="539"/>
        <v>-30.553711399354821</v>
      </c>
      <c r="AE131" s="81">
        <f t="shared" si="539"/>
        <v>-30.553711399354821</v>
      </c>
      <c r="AF131" s="81">
        <f t="shared" si="539"/>
        <v>-30.553711399354821</v>
      </c>
      <c r="AG131" s="81">
        <f t="shared" si="539"/>
        <v>-30.553711399354821</v>
      </c>
      <c r="AH131" s="81">
        <f t="shared" si="539"/>
        <v>-30.553711399354821</v>
      </c>
      <c r="AI131" s="81"/>
      <c r="AJ131" s="81">
        <f t="shared" ref="AJ131:AP131" si="540">-(PI()*$H$4-$H$11*$H$13)/(PI()*$H$4*$H$11)*AJ36</f>
        <v>-34.918527313548367</v>
      </c>
      <c r="AK131" s="81">
        <f t="shared" si="540"/>
        <v>-34.918527313548367</v>
      </c>
      <c r="AL131" s="81">
        <f t="shared" si="540"/>
        <v>-34.918527313548367</v>
      </c>
      <c r="AM131" s="81">
        <f t="shared" si="540"/>
        <v>-34.918527313548367</v>
      </c>
      <c r="AN131" s="81">
        <f t="shared" si="540"/>
        <v>-34.918527313548367</v>
      </c>
      <c r="AO131" s="81">
        <f t="shared" si="540"/>
        <v>-34.918527313548367</v>
      </c>
      <c r="AP131" s="81">
        <f t="shared" si="540"/>
        <v>-34.918527313548367</v>
      </c>
      <c r="AQ131" s="81"/>
      <c r="AR131" s="81">
        <f t="shared" ref="AR131:AW131" si="541">-(PI()*$H$4-$H$11*$H$13)/(PI()*$H$4*$H$11)*AR36</f>
        <v>-39.283343227741909</v>
      </c>
      <c r="AS131" s="81">
        <f t="shared" si="541"/>
        <v>-39.283343227741909</v>
      </c>
      <c r="AT131" s="81">
        <f t="shared" si="541"/>
        <v>-39.283343227741909</v>
      </c>
      <c r="AU131" s="81">
        <f t="shared" si="541"/>
        <v>-39.283343227741909</v>
      </c>
      <c r="AV131" s="81">
        <f t="shared" si="541"/>
        <v>-39.283343227741909</v>
      </c>
      <c r="AW131" s="81">
        <f t="shared" si="541"/>
        <v>-39.283343227741909</v>
      </c>
      <c r="AX131" s="81">
        <f>-(PI()*$H$4-$H$11*$H$13)/(PI()*$H$4*$H$11)*AX36</f>
        <v>-39.283343227741909</v>
      </c>
      <c r="AY131" s="81"/>
      <c r="AZ131" s="81">
        <f t="shared" ref="AZ131:BF131" si="542">-(PI()*$H$4-$H$11*$H$13)/(PI()*$H$4*$H$11)*AZ36</f>
        <v>-48.012975056129001</v>
      </c>
      <c r="BA131" s="81">
        <f t="shared" si="542"/>
        <v>-48.012975056129001</v>
      </c>
      <c r="BB131" s="81">
        <f t="shared" si="542"/>
        <v>-48.012975056129001</v>
      </c>
      <c r="BC131" s="81">
        <f t="shared" si="542"/>
        <v>-48.012975056129001</v>
      </c>
      <c r="BD131" s="81">
        <f t="shared" si="542"/>
        <v>-48.012975056129001</v>
      </c>
      <c r="BE131" s="81">
        <f t="shared" si="542"/>
        <v>-48.012975056129001</v>
      </c>
      <c r="BF131" s="81">
        <f t="shared" si="542"/>
        <v>-48.012975056129001</v>
      </c>
    </row>
    <row r="132" spans="1:58" x14ac:dyDescent="0.2">
      <c r="B132" s="33" t="s">
        <v>256</v>
      </c>
      <c r="C132" s="29" t="s">
        <v>11</v>
      </c>
      <c r="D132" s="85">
        <f t="shared" ref="D132:J132" ca="1" si="543">D131/D122</f>
        <v>-0.5780377631581719</v>
      </c>
      <c r="E132" s="85">
        <f t="shared" ca="1" si="543"/>
        <v>-0.32717777524315589</v>
      </c>
      <c r="F132" s="85">
        <f t="shared" ca="1" si="543"/>
        <v>-0.23194302958287802</v>
      </c>
      <c r="G132" s="85">
        <f t="shared" ca="1" si="543"/>
        <v>-0.18436831567542963</v>
      </c>
      <c r="H132" s="85">
        <f t="shared" ca="1" si="543"/>
        <v>-0.13900398510683717</v>
      </c>
      <c r="I132" s="85">
        <f t="shared" ca="1" si="543"/>
        <v>-0.11267097612846363</v>
      </c>
      <c r="J132" s="85">
        <f t="shared" ca="1" si="543"/>
        <v>-2.7420818570522618E-2</v>
      </c>
      <c r="K132" s="85"/>
      <c r="L132" s="85">
        <f t="shared" ref="L132:R132" ca="1" si="544">L131/L122</f>
        <v>-0.72093221578710287</v>
      </c>
      <c r="M132" s="85">
        <f t="shared" ca="1" si="544"/>
        <v>-0.42092725135837311</v>
      </c>
      <c r="N132" s="85">
        <f t="shared" ca="1" si="544"/>
        <v>-0.297635755644518</v>
      </c>
      <c r="O132" s="85">
        <f t="shared" ca="1" si="544"/>
        <v>-0.23581323547519162</v>
      </c>
      <c r="P132" s="85">
        <f t="shared" ca="1" si="544"/>
        <v>-0.17643333072155817</v>
      </c>
      <c r="Q132" s="85">
        <f t="shared" ca="1" si="544"/>
        <v>-0.14951728953295668</v>
      </c>
      <c r="R132" s="85">
        <f t="shared" ca="1" si="544"/>
        <v>-0.1360541305326993</v>
      </c>
      <c r="S132" s="85"/>
      <c r="T132" s="85">
        <f t="shared" ref="T132:Z132" ca="1" si="545">T131/T122</f>
        <v>-0.85945746419078617</v>
      </c>
      <c r="U132" s="85">
        <f t="shared" ca="1" si="545"/>
        <v>-0.51733623578255239</v>
      </c>
      <c r="V132" s="85">
        <f t="shared" ca="1" si="545"/>
        <v>-0.36966389937384192</v>
      </c>
      <c r="W132" s="85">
        <f t="shared" ca="1" si="545"/>
        <v>-0.29198635768342712</v>
      </c>
      <c r="X132" s="85">
        <f t="shared" ca="1" si="545"/>
        <v>-0.21711384280659643</v>
      </c>
      <c r="Y132" s="85">
        <f t="shared" ca="1" si="545"/>
        <v>-0.18270482650445746</v>
      </c>
      <c r="Z132" s="85">
        <f t="shared" ca="1" si="545"/>
        <v>-0.16446315572614117</v>
      </c>
      <c r="AA132" s="85"/>
      <c r="AB132" s="85">
        <f t="shared" ref="AB132:AH132" ca="1" si="546">AB131/AB122</f>
        <v>-0.9944855003733899</v>
      </c>
      <c r="AC132" s="85">
        <f t="shared" ca="1" si="546"/>
        <v>-0.60562637494988325</v>
      </c>
      <c r="AD132" s="85">
        <f t="shared" ca="1" si="546"/>
        <v>-0.44924855253660662</v>
      </c>
      <c r="AE132" s="85">
        <f t="shared" ca="1" si="546"/>
        <v>-0.35444064734514008</v>
      </c>
      <c r="AF132" s="85">
        <f t="shared" ca="1" si="546"/>
        <v>-0.26207042672714664</v>
      </c>
      <c r="AG132" s="85">
        <f t="shared" ca="1" si="546"/>
        <v>-0.21929050683455487</v>
      </c>
      <c r="AH132" s="85">
        <f t="shared" ca="1" si="546"/>
        <v>-0.19612515216287676</v>
      </c>
      <c r="AI132" s="85"/>
      <c r="AJ132" s="85">
        <f t="shared" ref="AJ132:AP132" ca="1" si="547">AJ131/AJ122</f>
        <v>-1.1226942247396607</v>
      </c>
      <c r="AK132" s="85">
        <f t="shared" ca="1" si="547"/>
        <v>-0.69150015821642974</v>
      </c>
      <c r="AL132" s="85">
        <f t="shared" ca="1" si="547"/>
        <v>-0.52889891752290763</v>
      </c>
      <c r="AM132" s="85">
        <f t="shared" ca="1" si="547"/>
        <v>-0.42489348271124588</v>
      </c>
      <c r="AN132" s="85">
        <f t="shared" ca="1" si="547"/>
        <v>-0.31220548337142667</v>
      </c>
      <c r="AO132" s="85">
        <f t="shared" ca="1" si="547"/>
        <v>-0.2603045458412469</v>
      </c>
      <c r="AP132" s="85">
        <f t="shared" ca="1" si="547"/>
        <v>-0.23192339672155879</v>
      </c>
      <c r="AQ132" s="85"/>
      <c r="AR132" s="85">
        <f t="shared" ref="AR132:AX132" ca="1" si="548">AR131/AR122</f>
        <v>-1.2473413873387806</v>
      </c>
      <c r="AS132" s="85">
        <f t="shared" ca="1" si="548"/>
        <v>-0.77414511094382288</v>
      </c>
      <c r="AT132" s="85">
        <f t="shared" ca="1" si="548"/>
        <v>-0.59779989509471865</v>
      </c>
      <c r="AU132" s="85">
        <f t="shared" ca="1" si="548"/>
        <v>-0.50358765169978181</v>
      </c>
      <c r="AV132" s="85">
        <f t="shared" ca="1" si="548"/>
        <v>-0.37050117800838894</v>
      </c>
      <c r="AW132" s="85">
        <f t="shared" ca="1" si="548"/>
        <v>-0.30735342233355978</v>
      </c>
      <c r="AX132" s="85">
        <f t="shared" ca="1" si="548"/>
        <v>-0.27226063756204799</v>
      </c>
      <c r="AY132" s="85"/>
      <c r="AZ132" s="85">
        <f t="shared" ref="AZ132:BF132" ca="1" si="549">AZ131/AZ122</f>
        <v>-1.514983075152853</v>
      </c>
      <c r="BA132" s="85">
        <f t="shared" ca="1" si="549"/>
        <v>-0.92719402297514431</v>
      </c>
      <c r="BB132" s="85">
        <f t="shared" ca="1" si="549"/>
        <v>-0.72847791785955074</v>
      </c>
      <c r="BC132" s="85">
        <f t="shared" ca="1" si="549"/>
        <v>-0.6220934528880171</v>
      </c>
      <c r="BD132" s="85">
        <f t="shared" ca="1" si="549"/>
        <v>-0.5095423402614857</v>
      </c>
      <c r="BE132" s="85">
        <f t="shared" ca="1" si="549"/>
        <v>-0.42235754806563464</v>
      </c>
      <c r="BF132" s="85">
        <f t="shared" ca="1" si="549"/>
        <v>-0.37286977737367849</v>
      </c>
    </row>
    <row r="133" spans="1:58" x14ac:dyDescent="0.2">
      <c r="B133" s="33" t="s">
        <v>258</v>
      </c>
      <c r="C133" s="29" t="s">
        <v>11</v>
      </c>
      <c r="D133" s="85">
        <f t="shared" ref="D133:J133" ca="1" si="550">D127/D122</f>
        <v>-3.8704883497418385</v>
      </c>
      <c r="E133" s="85">
        <f t="shared" ca="1" si="550"/>
        <v>-0.53531181082227075</v>
      </c>
      <c r="F133" s="85">
        <f t="shared" ca="1" si="550"/>
        <v>0.73608883332454755</v>
      </c>
      <c r="G133" s="85">
        <f t="shared" ca="1" si="550"/>
        <v>1.3672808988572056</v>
      </c>
      <c r="H133" s="85">
        <f t="shared" ca="1" si="550"/>
        <v>1.9585426855051808</v>
      </c>
      <c r="I133" s="85">
        <f t="shared" ca="1" si="550"/>
        <v>2.2572851088012325</v>
      </c>
      <c r="J133" s="85">
        <f t="shared" ca="1" si="550"/>
        <v>1.3447654347498752</v>
      </c>
      <c r="K133" s="85"/>
      <c r="L133" s="85">
        <f t="shared" ref="L133:R133" ca="1" si="551">L127/L122</f>
        <v>-5.5258466451169435</v>
      </c>
      <c r="M133" s="85">
        <f t="shared" ca="1" si="551"/>
        <v>-1.6214055585146698</v>
      </c>
      <c r="N133" s="85">
        <f t="shared" ca="1" si="551"/>
        <v>-2.3033523922564206E-2</v>
      </c>
      <c r="O133" s="85">
        <f t="shared" ca="1" si="551"/>
        <v>0.77411270241717256</v>
      </c>
      <c r="P133" s="85">
        <f t="shared" ca="1" si="551"/>
        <v>1.5245004446639379</v>
      </c>
      <c r="Q133" s="85">
        <f t="shared" ca="1" si="551"/>
        <v>1.8509951430802174</v>
      </c>
      <c r="R133" s="85">
        <f t="shared" ca="1" si="551"/>
        <v>2.0105058591551619</v>
      </c>
      <c r="S133" s="85"/>
      <c r="T133" s="85">
        <f t="shared" ref="T133:Z133" ca="1" si="552">T127/T122</f>
        <v>-7.1307617263977727</v>
      </c>
      <c r="U133" s="85">
        <f t="shared" ca="1" si="552"/>
        <v>-2.7368419510461366</v>
      </c>
      <c r="V133" s="85">
        <f t="shared" ca="1" si="552"/>
        <v>-0.85507421260644323</v>
      </c>
      <c r="W133" s="85">
        <f t="shared" ca="1" si="552"/>
        <v>0.12702155284415328</v>
      </c>
      <c r="X133" s="85">
        <f t="shared" ca="1" si="552"/>
        <v>1.0587116489566843</v>
      </c>
      <c r="Y133" s="85">
        <f t="shared" ca="1" si="552"/>
        <v>1.4721849545476455</v>
      </c>
      <c r="Z133" s="85">
        <f t="shared" ca="1" si="552"/>
        <v>1.6841762269842393</v>
      </c>
      <c r="AA133" s="85"/>
      <c r="AB133" s="85">
        <f t="shared" ref="AB133:AH133" ca="1" si="553">AB127/AB122</f>
        <v>-8.688372462843839</v>
      </c>
      <c r="AC133" s="85">
        <f t="shared" ca="1" si="553"/>
        <v>-3.7598226764139122</v>
      </c>
      <c r="AD133" s="85">
        <f t="shared" ca="1" si="553"/>
        <v>-1.776794200199135</v>
      </c>
      <c r="AE133" s="85">
        <f t="shared" ca="1" si="553"/>
        <v>-0.59217397256429605</v>
      </c>
      <c r="AF133" s="85">
        <f t="shared" ca="1" si="553"/>
        <v>0.54489765716418359</v>
      </c>
      <c r="AG133" s="85">
        <f t="shared" ca="1" si="553"/>
        <v>1.0568323422087462</v>
      </c>
      <c r="AH133" s="85">
        <f t="shared" ca="1" si="553"/>
        <v>1.3264345285945101</v>
      </c>
      <c r="AI133" s="85"/>
      <c r="AJ133" s="85">
        <f t="shared" ref="AJ133:AP133" ca="1" si="554">AJ127/AJ122</f>
        <v>-10.167428611423141</v>
      </c>
      <c r="AK133" s="85">
        <f t="shared" ca="1" si="554"/>
        <v>-4.7549595470716977</v>
      </c>
      <c r="AL133" s="85">
        <f t="shared" ca="1" si="554"/>
        <v>-2.6961013521356381</v>
      </c>
      <c r="AM133" s="85">
        <f t="shared" ca="1" si="554"/>
        <v>-1.4019875592580231</v>
      </c>
      <c r="AN133" s="85">
        <f t="shared" ca="1" si="554"/>
        <v>-3.1830148707148287E-2</v>
      </c>
      <c r="AO133" s="85">
        <f t="shared" ca="1" si="554"/>
        <v>0.59180583042435031</v>
      </c>
      <c r="AP133" s="85">
        <f t="shared" ca="1" si="554"/>
        <v>0.92617136285117241</v>
      </c>
      <c r="AQ133" s="85"/>
      <c r="AR133" s="85">
        <f t="shared" ref="AR133:AW133" ca="1" si="555">AR127/AR122</f>
        <v>-11.595014517903538</v>
      </c>
      <c r="AS133" s="85">
        <f t="shared" ca="1" si="555"/>
        <v>-5.7128267979163772</v>
      </c>
      <c r="AT133" s="85">
        <f t="shared" ca="1" si="555"/>
        <v>-3.4935835403011981</v>
      </c>
      <c r="AU133" s="85">
        <f t="shared" ca="1" si="555"/>
        <v>-2.3116270503897232</v>
      </c>
      <c r="AV133" s="85">
        <f t="shared" ca="1" si="555"/>
        <v>-0.69105329307925822</v>
      </c>
      <c r="AW133" s="85">
        <f t="shared" ca="1" si="555"/>
        <v>6.2371600770433355E-2</v>
      </c>
      <c r="AX133" s="85">
        <f ca="1">AX127/AX122</f>
        <v>0.46972917386017449</v>
      </c>
      <c r="AY133" s="85"/>
      <c r="AZ133" s="85">
        <f t="shared" ref="AZ133:BF133" ca="1" si="556">AZ127/AZ122</f>
        <v>-14.569524041323396</v>
      </c>
      <c r="BA133" s="85">
        <f t="shared" ca="1" si="556"/>
        <v>-7.4871362838395337</v>
      </c>
      <c r="BB133" s="85">
        <f t="shared" ca="1" si="556"/>
        <v>-5.0080735848182796</v>
      </c>
      <c r="BC133" s="85">
        <f t="shared" ca="1" si="556"/>
        <v>-3.6829054644467645</v>
      </c>
      <c r="BD133" s="85">
        <f t="shared" ca="1" si="556"/>
        <v>-2.2925657784172717</v>
      </c>
      <c r="BE133" s="85">
        <f t="shared" ca="1" si="556"/>
        <v>-1.246582203834838</v>
      </c>
      <c r="BF133" s="85">
        <f t="shared" ca="1" si="556"/>
        <v>-0.66303681695203265</v>
      </c>
    </row>
    <row r="134" spans="1:58" x14ac:dyDescent="0.2">
      <c r="B134" s="143" t="s">
        <v>259</v>
      </c>
      <c r="C134" s="29" t="s">
        <v>11</v>
      </c>
      <c r="D134" s="146">
        <f t="shared" ref="D134:BF134" si="557">$S$4</f>
        <v>0.1</v>
      </c>
      <c r="E134" s="146">
        <f t="shared" si="557"/>
        <v>0.1</v>
      </c>
      <c r="F134" s="146">
        <f t="shared" si="557"/>
        <v>0.1</v>
      </c>
      <c r="G134" s="146">
        <f t="shared" si="557"/>
        <v>0.1</v>
      </c>
      <c r="H134" s="146">
        <f t="shared" si="557"/>
        <v>0.1</v>
      </c>
      <c r="I134" s="146">
        <f t="shared" si="557"/>
        <v>0.1</v>
      </c>
      <c r="J134" s="146">
        <f t="shared" si="557"/>
        <v>0.1</v>
      </c>
      <c r="K134" s="146"/>
      <c r="L134" s="146">
        <f t="shared" si="557"/>
        <v>0.1</v>
      </c>
      <c r="M134" s="146">
        <f t="shared" si="557"/>
        <v>0.1</v>
      </c>
      <c r="N134" s="146">
        <f t="shared" si="557"/>
        <v>0.1</v>
      </c>
      <c r="O134" s="146">
        <f t="shared" si="557"/>
        <v>0.1</v>
      </c>
      <c r="P134" s="146">
        <f t="shared" si="557"/>
        <v>0.1</v>
      </c>
      <c r="Q134" s="146">
        <f t="shared" si="557"/>
        <v>0.1</v>
      </c>
      <c r="R134" s="146">
        <f t="shared" si="557"/>
        <v>0.1</v>
      </c>
      <c r="S134" s="146"/>
      <c r="T134" s="146">
        <f t="shared" si="557"/>
        <v>0.1</v>
      </c>
      <c r="U134" s="146">
        <f t="shared" si="557"/>
        <v>0.1</v>
      </c>
      <c r="V134" s="146">
        <f t="shared" si="557"/>
        <v>0.1</v>
      </c>
      <c r="W134" s="146">
        <f t="shared" si="557"/>
        <v>0.1</v>
      </c>
      <c r="X134" s="146">
        <f t="shared" si="557"/>
        <v>0.1</v>
      </c>
      <c r="Y134" s="146">
        <f t="shared" si="557"/>
        <v>0.1</v>
      </c>
      <c r="Z134" s="146">
        <f t="shared" si="557"/>
        <v>0.1</v>
      </c>
      <c r="AA134" s="146"/>
      <c r="AB134" s="146">
        <f t="shared" si="557"/>
        <v>0.1</v>
      </c>
      <c r="AC134" s="146">
        <f t="shared" si="557"/>
        <v>0.1</v>
      </c>
      <c r="AD134" s="146">
        <f t="shared" si="557"/>
        <v>0.1</v>
      </c>
      <c r="AE134" s="146">
        <f t="shared" si="557"/>
        <v>0.1</v>
      </c>
      <c r="AF134" s="146">
        <f t="shared" si="557"/>
        <v>0.1</v>
      </c>
      <c r="AG134" s="146">
        <f t="shared" si="557"/>
        <v>0.1</v>
      </c>
      <c r="AH134" s="146">
        <f t="shared" si="557"/>
        <v>0.1</v>
      </c>
      <c r="AI134" s="146"/>
      <c r="AJ134" s="146">
        <f t="shared" si="557"/>
        <v>0.1</v>
      </c>
      <c r="AK134" s="146">
        <f t="shared" si="557"/>
        <v>0.1</v>
      </c>
      <c r="AL134" s="146">
        <f t="shared" si="557"/>
        <v>0.1</v>
      </c>
      <c r="AM134" s="146">
        <f t="shared" si="557"/>
        <v>0.1</v>
      </c>
      <c r="AN134" s="146">
        <f t="shared" si="557"/>
        <v>0.1</v>
      </c>
      <c r="AO134" s="146">
        <f t="shared" si="557"/>
        <v>0.1</v>
      </c>
      <c r="AP134" s="146">
        <f t="shared" si="557"/>
        <v>0.1</v>
      </c>
      <c r="AQ134" s="146"/>
      <c r="AR134" s="146">
        <f t="shared" si="557"/>
        <v>0.1</v>
      </c>
      <c r="AS134" s="146">
        <f t="shared" si="557"/>
        <v>0.1</v>
      </c>
      <c r="AT134" s="146">
        <f t="shared" si="557"/>
        <v>0.1</v>
      </c>
      <c r="AU134" s="146">
        <f t="shared" si="557"/>
        <v>0.1</v>
      </c>
      <c r="AV134" s="146">
        <f t="shared" si="557"/>
        <v>0.1</v>
      </c>
      <c r="AW134" s="146">
        <f t="shared" si="557"/>
        <v>0.1</v>
      </c>
      <c r="AX134" s="146">
        <f t="shared" si="557"/>
        <v>0.1</v>
      </c>
      <c r="AY134" s="146"/>
      <c r="AZ134" s="146">
        <f t="shared" si="557"/>
        <v>0.1</v>
      </c>
      <c r="BA134" s="146">
        <f t="shared" si="557"/>
        <v>0.1</v>
      </c>
      <c r="BB134" s="146">
        <f t="shared" si="557"/>
        <v>0.1</v>
      </c>
      <c r="BC134" s="146">
        <f t="shared" si="557"/>
        <v>0.1</v>
      </c>
      <c r="BD134" s="146">
        <f t="shared" si="557"/>
        <v>0.1</v>
      </c>
      <c r="BE134" s="146">
        <f t="shared" si="557"/>
        <v>0.1</v>
      </c>
      <c r="BF134" s="146">
        <f t="shared" si="557"/>
        <v>0.1</v>
      </c>
    </row>
    <row r="135" spans="1:58" x14ac:dyDescent="0.2">
      <c r="B135" s="33" t="s">
        <v>330</v>
      </c>
      <c r="C135" s="29" t="s">
        <v>11</v>
      </c>
      <c r="D135" s="85">
        <f t="shared" ref="D135:J135" ca="1" si="558">IF((D133+D134)^2&gt;D136,D136,(D133+D134)^2)</f>
        <v>5</v>
      </c>
      <c r="E135" s="85">
        <f t="shared" ca="1" si="558"/>
        <v>0.18949637264136446</v>
      </c>
      <c r="F135" s="85">
        <f t="shared" ca="1" si="558"/>
        <v>0.69904453721000304</v>
      </c>
      <c r="G135" s="85">
        <f t="shared" ca="1" si="558"/>
        <v>2.1529132361512096</v>
      </c>
      <c r="H135" s="85">
        <f t="shared" ca="1" si="558"/>
        <v>4.2375979880468817</v>
      </c>
      <c r="I135" s="85">
        <f t="shared" ca="1" si="558"/>
        <v>5</v>
      </c>
      <c r="J135" s="85">
        <f t="shared" ca="1" si="558"/>
        <v>2.0873471614479961</v>
      </c>
      <c r="K135" s="85"/>
      <c r="L135" s="85">
        <f t="shared" ref="L135:R135" ca="1" si="559">IF((L133+L134)^2&gt;L136,L136,(L133+L134)^2)</f>
        <v>5</v>
      </c>
      <c r="M135" s="85">
        <f t="shared" ca="1" si="559"/>
        <v>2.3146748734793343</v>
      </c>
      <c r="N135" s="85">
        <f t="shared" ca="1" si="559"/>
        <v>5.9238384397784973E-3</v>
      </c>
      <c r="O135" s="85">
        <f t="shared" ca="1" si="559"/>
        <v>0.7640730165270524</v>
      </c>
      <c r="P135" s="85">
        <f t="shared" ca="1" si="559"/>
        <v>2.6390016947133321</v>
      </c>
      <c r="Q135" s="85">
        <f t="shared" ca="1" si="559"/>
        <v>3.8063820483225985</v>
      </c>
      <c r="R135" s="85">
        <f t="shared" ca="1" si="559"/>
        <v>4.454234981528268</v>
      </c>
      <c r="S135" s="85"/>
      <c r="T135" s="85">
        <f t="shared" ref="T135:Z135" ca="1" si="560">IF((T133+T134)^2&gt;T136,T136,(T133+T134)^2)</f>
        <v>5</v>
      </c>
      <c r="U135" s="85">
        <f t="shared" ca="1" si="560"/>
        <v>5</v>
      </c>
      <c r="V135" s="85">
        <f t="shared" ca="1" si="560"/>
        <v>0.57013706654324026</v>
      </c>
      <c r="W135" s="85">
        <f t="shared" ca="1" si="560"/>
        <v>5.1538785455770682E-2</v>
      </c>
      <c r="X135" s="85">
        <f t="shared" ca="1" si="560"/>
        <v>1.3426126854279188</v>
      </c>
      <c r="Y135" s="85">
        <f t="shared" ca="1" si="560"/>
        <v>2.4717655313059823</v>
      </c>
      <c r="Z135" s="85">
        <f t="shared" ca="1" si="560"/>
        <v>3.1832848089357162</v>
      </c>
      <c r="AA135" s="85"/>
      <c r="AB135" s="85">
        <f t="shared" ref="AB135:AH135" ca="1" si="561">IF((AB133+AB134)^2&gt;AB136,AB136,(AB133+AB134)^2)</f>
        <v>5</v>
      </c>
      <c r="AC135" s="85">
        <f t="shared" ca="1" si="561"/>
        <v>5</v>
      </c>
      <c r="AD135" s="85">
        <f t="shared" ca="1" si="561"/>
        <v>2.8116387898214565</v>
      </c>
      <c r="AE135" s="85">
        <f t="shared" ca="1" si="561"/>
        <v>0.24223521926972047</v>
      </c>
      <c r="AF135" s="85">
        <f t="shared" ca="1" si="561"/>
        <v>0.41589298821585285</v>
      </c>
      <c r="AG135" s="85">
        <f t="shared" ca="1" si="561"/>
        <v>1.3382610679801739</v>
      </c>
      <c r="AH135" s="85">
        <f t="shared" ca="1" si="561"/>
        <v>2.0347154643666423</v>
      </c>
      <c r="AI135" s="85"/>
      <c r="AJ135" s="85">
        <f t="shared" ref="AJ135:AP135" ca="1" si="562">IF((AJ133+AJ134)^2&gt;AJ136,AJ136,(AJ133+AJ134)^2)</f>
        <v>5</v>
      </c>
      <c r="AK135" s="85">
        <f t="shared" ca="1" si="562"/>
        <v>5</v>
      </c>
      <c r="AL135" s="85">
        <f t="shared" ca="1" si="562"/>
        <v>5</v>
      </c>
      <c r="AM135" s="85">
        <f t="shared" ca="1" si="562"/>
        <v>1.6951716044626639</v>
      </c>
      <c r="AN135" s="85">
        <f t="shared" ca="1" si="562"/>
        <v>4.6471286252895167E-3</v>
      </c>
      <c r="AO135" s="85">
        <f t="shared" ca="1" si="562"/>
        <v>0.47859530700912489</v>
      </c>
      <c r="AP135" s="85">
        <f t="shared" ca="1" si="562"/>
        <v>1.0530276659358324</v>
      </c>
      <c r="AQ135" s="85"/>
      <c r="AR135" s="85">
        <f t="shared" ref="AR135:AX135" ca="1" si="563">IF((AR133+AR134)^2&gt;AR136,AR136,(AR133+AR134)^2)</f>
        <v>5</v>
      </c>
      <c r="AS135" s="85">
        <f t="shared" ca="1" si="563"/>
        <v>5</v>
      </c>
      <c r="AT135" s="85">
        <f t="shared" ca="1" si="563"/>
        <v>5</v>
      </c>
      <c r="AU135" s="85">
        <f t="shared" ca="1" si="563"/>
        <v>4.8912942100155465</v>
      </c>
      <c r="AV135" s="85">
        <f t="shared" ca="1" si="563"/>
        <v>0.34934399525983556</v>
      </c>
      <c r="AW135" s="85">
        <f t="shared" ca="1" si="563"/>
        <v>2.6364536736752996E-2</v>
      </c>
      <c r="AX135" s="85">
        <f t="shared" ca="1" si="563"/>
        <v>0.32459133154739694</v>
      </c>
      <c r="AY135" s="85"/>
      <c r="AZ135" s="85">
        <f t="shared" ref="AZ135:BF135" ca="1" si="564">IF((AZ133+AZ134)^2&gt;AZ136,AZ136,(AZ133+AZ134)^2)</f>
        <v>5</v>
      </c>
      <c r="BA135" s="85">
        <f t="shared" ca="1" si="564"/>
        <v>5</v>
      </c>
      <c r="BB135" s="85">
        <f t="shared" ca="1" si="564"/>
        <v>5</v>
      </c>
      <c r="BC135" s="85">
        <f t="shared" ca="1" si="564"/>
        <v>5</v>
      </c>
      <c r="BD135" s="85">
        <f t="shared" ca="1" si="564"/>
        <v>4.8073446926865362</v>
      </c>
      <c r="BE135" s="85">
        <f t="shared" ca="1" si="564"/>
        <v>1.3146507501507538</v>
      </c>
      <c r="BF135" s="85">
        <f t="shared" ca="1" si="564"/>
        <v>0.31701045724347676</v>
      </c>
    </row>
    <row r="136" spans="1:58" x14ac:dyDescent="0.2">
      <c r="A136" s="124"/>
      <c r="B136" s="147" t="s">
        <v>329</v>
      </c>
      <c r="C136" s="128" t="s">
        <v>11</v>
      </c>
      <c r="D136" s="148">
        <v>5</v>
      </c>
      <c r="E136" s="148">
        <v>5</v>
      </c>
      <c r="F136" s="148">
        <v>5</v>
      </c>
      <c r="G136" s="148">
        <v>5</v>
      </c>
      <c r="H136" s="148">
        <v>5</v>
      </c>
      <c r="I136" s="148">
        <v>5</v>
      </c>
      <c r="J136" s="148">
        <v>5</v>
      </c>
      <c r="K136" s="148"/>
      <c r="L136" s="148">
        <v>5</v>
      </c>
      <c r="M136" s="148">
        <v>5</v>
      </c>
      <c r="N136" s="148">
        <v>5</v>
      </c>
      <c r="O136" s="148">
        <v>5</v>
      </c>
      <c r="P136" s="148">
        <v>5</v>
      </c>
      <c r="Q136" s="148">
        <v>5</v>
      </c>
      <c r="R136" s="148">
        <v>5</v>
      </c>
      <c r="S136" s="148"/>
      <c r="T136" s="148">
        <v>5</v>
      </c>
      <c r="U136" s="148">
        <v>5</v>
      </c>
      <c r="V136" s="148">
        <v>5</v>
      </c>
      <c r="W136" s="148">
        <v>5</v>
      </c>
      <c r="X136" s="148">
        <v>5</v>
      </c>
      <c r="Y136" s="148">
        <v>5</v>
      </c>
      <c r="Z136" s="148">
        <v>5</v>
      </c>
      <c r="AA136" s="148"/>
      <c r="AB136" s="148">
        <v>5</v>
      </c>
      <c r="AC136" s="148">
        <v>5</v>
      </c>
      <c r="AD136" s="148">
        <v>5</v>
      </c>
      <c r="AE136" s="148">
        <v>5</v>
      </c>
      <c r="AF136" s="148">
        <v>5</v>
      </c>
      <c r="AG136" s="148">
        <v>5</v>
      </c>
      <c r="AH136" s="148">
        <v>5</v>
      </c>
      <c r="AI136" s="148"/>
      <c r="AJ136" s="148">
        <v>5</v>
      </c>
      <c r="AK136" s="148">
        <v>5</v>
      </c>
      <c r="AL136" s="148">
        <v>5</v>
      </c>
      <c r="AM136" s="148">
        <v>5</v>
      </c>
      <c r="AN136" s="148">
        <v>5</v>
      </c>
      <c r="AO136" s="148">
        <v>5</v>
      </c>
      <c r="AP136" s="148">
        <v>5</v>
      </c>
      <c r="AQ136" s="148"/>
      <c r="AR136" s="148">
        <v>5</v>
      </c>
      <c r="AS136" s="148">
        <v>5</v>
      </c>
      <c r="AT136" s="148">
        <v>5</v>
      </c>
      <c r="AU136" s="148">
        <v>5</v>
      </c>
      <c r="AV136" s="148">
        <v>5</v>
      </c>
      <c r="AW136" s="148">
        <v>5</v>
      </c>
      <c r="AX136" s="148">
        <v>5</v>
      </c>
      <c r="AY136" s="148"/>
      <c r="AZ136" s="148">
        <v>5</v>
      </c>
      <c r="BA136" s="148">
        <v>5</v>
      </c>
      <c r="BB136" s="148">
        <v>5</v>
      </c>
      <c r="BC136" s="148">
        <v>5</v>
      </c>
      <c r="BD136" s="148">
        <v>5</v>
      </c>
      <c r="BE136" s="148">
        <v>5</v>
      </c>
      <c r="BF136" s="148">
        <v>5</v>
      </c>
    </row>
    <row r="137" spans="1:58" x14ac:dyDescent="0.2">
      <c r="B137" s="33" t="s">
        <v>275</v>
      </c>
      <c r="C137" s="3" t="s">
        <v>44</v>
      </c>
      <c r="D137" s="81">
        <f t="shared" ref="D137:J137" ca="1" si="565">D116+D135/2*D115*D115*D113</f>
        <v>106807.50011346448</v>
      </c>
      <c r="E137" s="81">
        <f t="shared" ca="1" si="565"/>
        <v>106763.90666692452</v>
      </c>
      <c r="F137" s="81">
        <f t="shared" ca="1" si="565"/>
        <v>109042.11563092806</v>
      </c>
      <c r="G137" s="81">
        <f t="shared" ca="1" si="565"/>
        <v>115307.44423223294</v>
      </c>
      <c r="H137" s="81">
        <f t="shared" ca="1" si="565"/>
        <v>137137.65705380501</v>
      </c>
      <c r="I137" s="81">
        <f t="shared" ca="1" si="565"/>
        <v>165224.78485134995</v>
      </c>
      <c r="J137" s="81">
        <f t="shared" ca="1" si="565"/>
        <v>155397.0992851014</v>
      </c>
      <c r="K137" s="81"/>
      <c r="L137" s="81">
        <f t="shared" ref="L137:R137" ca="1" si="566">L116+L135/2*L115*L115*L113</f>
        <v>109889.29392536731</v>
      </c>
      <c r="M137" s="81">
        <f t="shared" ca="1" si="566"/>
        <v>111507.04737634114</v>
      </c>
      <c r="N137" s="81">
        <f t="shared" ca="1" si="566"/>
        <v>111315.08401624295</v>
      </c>
      <c r="O137" s="81">
        <f t="shared" ca="1" si="566"/>
        <v>115096.79889626874</v>
      </c>
      <c r="P137" s="81">
        <f t="shared" ca="1" si="566"/>
        <v>131705.02939205832</v>
      </c>
      <c r="Q137" s="81">
        <f t="shared" ca="1" si="566"/>
        <v>157029.16306829103</v>
      </c>
      <c r="R137" s="81">
        <f t="shared" ca="1" si="566"/>
        <v>188397.73641094111</v>
      </c>
      <c r="S137" s="81"/>
      <c r="T137" s="81">
        <f t="shared" ref="T137:Z137" ca="1" si="567">T116+T135/2*T115*T115*T113</f>
        <v>113735.45185899269</v>
      </c>
      <c r="U137" s="81">
        <f t="shared" ca="1" si="567"/>
        <v>117303.33746529275</v>
      </c>
      <c r="V137" s="81">
        <f t="shared" ca="1" si="567"/>
        <v>116348.29313616146</v>
      </c>
      <c r="W137" s="81">
        <f t="shared" ca="1" si="567"/>
        <v>117696.24099490338</v>
      </c>
      <c r="X137" s="81">
        <f t="shared" ca="1" si="567"/>
        <v>129453.07218329825</v>
      </c>
      <c r="Y137" s="81">
        <f t="shared" ca="1" si="567"/>
        <v>149601.98083528667</v>
      </c>
      <c r="Z137" s="81">
        <f t="shared" ca="1" si="567"/>
        <v>175430.34614500013</v>
      </c>
      <c r="AA137" s="81"/>
      <c r="AB137" s="81">
        <f t="shared" ref="AB137:AH137" ca="1" si="568">AB116+AB135/2*AB115*AB115*AB113</f>
        <v>118425.38632057032</v>
      </c>
      <c r="AC137" s="81">
        <f t="shared" ca="1" si="568"/>
        <v>122084.10853487941</v>
      </c>
      <c r="AD137" s="81">
        <f t="shared" ca="1" si="568"/>
        <v>124490.81385501803</v>
      </c>
      <c r="AE137" s="81">
        <f t="shared" ca="1" si="568"/>
        <v>123517.23738814854</v>
      </c>
      <c r="AF137" s="81">
        <f t="shared" ca="1" si="568"/>
        <v>130671.99555050158</v>
      </c>
      <c r="AG137" s="81">
        <f t="shared" ca="1" si="568"/>
        <v>146207.10512557469</v>
      </c>
      <c r="AH137" s="81">
        <f t="shared" ca="1" si="568"/>
        <v>167228.29971265822</v>
      </c>
      <c r="AI137" s="81"/>
      <c r="AJ137" s="81">
        <f t="shared" ref="AJ137:AP137" ca="1" si="569">AJ116+AJ135/2*AJ115*AJ115*AJ113</f>
        <v>123990.4678629581</v>
      </c>
      <c r="AK137" s="81">
        <f t="shared" ca="1" si="569"/>
        <v>127788.47775935955</v>
      </c>
      <c r="AL137" s="81">
        <f t="shared" ca="1" si="569"/>
        <v>133249.25264891933</v>
      </c>
      <c r="AM137" s="81">
        <f t="shared" ca="1" si="569"/>
        <v>133091.64617360634</v>
      </c>
      <c r="AN137" s="81">
        <f t="shared" ca="1" si="569"/>
        <v>135822.23437805084</v>
      </c>
      <c r="AO137" s="81">
        <f t="shared" ca="1" si="569"/>
        <v>147219.90212706546</v>
      </c>
      <c r="AP137" s="81">
        <f t="shared" ca="1" si="569"/>
        <v>164125.70818462118</v>
      </c>
      <c r="AQ137" s="81"/>
      <c r="AR137" s="81">
        <f t="shared" ref="AR137:AW137" ca="1" si="570">AR116+AR135/2*AR115*AR115*AR113</f>
        <v>130599.81612319211</v>
      </c>
      <c r="AS137" s="81">
        <f t="shared" ca="1" si="570"/>
        <v>134486.21586651108</v>
      </c>
      <c r="AT137" s="81">
        <f t="shared" ca="1" si="570"/>
        <v>140157.63489063934</v>
      </c>
      <c r="AU137" s="81">
        <f t="shared" ca="1" si="570"/>
        <v>146948.28887967134</v>
      </c>
      <c r="AV137" s="81">
        <f t="shared" ca="1" si="570"/>
        <v>145689.42869167172</v>
      </c>
      <c r="AW137" s="81">
        <f t="shared" ca="1" si="570"/>
        <v>153264.52964875329</v>
      </c>
      <c r="AX137" s="81">
        <f ca="1">AX116+AX135/2*AX115*AX115*AX113</f>
        <v>166611.76336270859</v>
      </c>
      <c r="AY137" s="81"/>
      <c r="AZ137" s="81">
        <f t="shared" ref="AZ137:BF137" ca="1" si="571">AZ116+AZ135/2*AZ115*AZ115*AZ113</f>
        <v>148718.60581051858</v>
      </c>
      <c r="BA137" s="81">
        <f t="shared" ca="1" si="571"/>
        <v>151184.65924704215</v>
      </c>
      <c r="BB137" s="81">
        <f t="shared" ca="1" si="571"/>
        <v>157600.10198338001</v>
      </c>
      <c r="BC137" s="81">
        <f t="shared" ca="1" si="571"/>
        <v>165157.7601935062</v>
      </c>
      <c r="BD137" s="81">
        <f t="shared" ca="1" si="571"/>
        <v>182725.61237466516</v>
      </c>
      <c r="BE137" s="81">
        <f t="shared" ca="1" si="571"/>
        <v>184083.11085442468</v>
      </c>
      <c r="BF137" s="81">
        <f t="shared" ca="1" si="571"/>
        <v>191985.84212986808</v>
      </c>
    </row>
    <row r="138" spans="1:58" x14ac:dyDescent="0.2">
      <c r="B138" s="33" t="s">
        <v>276</v>
      </c>
      <c r="C138" s="3" t="s">
        <v>43</v>
      </c>
      <c r="D138" s="96">
        <f t="shared" ref="D138:J138" ca="1" si="572">D117</f>
        <v>803.16247987114548</v>
      </c>
      <c r="E138" s="96">
        <f t="shared" ca="1" si="572"/>
        <v>787.62003166694319</v>
      </c>
      <c r="F138" s="96">
        <f t="shared" ca="1" si="572"/>
        <v>773.29917044063507</v>
      </c>
      <c r="G138" s="96">
        <f t="shared" ca="1" si="572"/>
        <v>760.66735021093814</v>
      </c>
      <c r="H138" s="96">
        <f t="shared" ca="1" si="572"/>
        <v>739.95682996930793</v>
      </c>
      <c r="I138" s="96">
        <f t="shared" ca="1" si="572"/>
        <v>723.09667906706045</v>
      </c>
      <c r="J138" s="96">
        <f t="shared" ca="1" si="572"/>
        <v>707.1746761883893</v>
      </c>
      <c r="K138" s="96"/>
      <c r="L138" s="96">
        <f t="shared" ref="L138:R138" ca="1" si="573">L117</f>
        <v>809.0303325737832</v>
      </c>
      <c r="M138" s="96">
        <f t="shared" ca="1" si="573"/>
        <v>791.17675889176019</v>
      </c>
      <c r="N138" s="96">
        <f t="shared" ca="1" si="573"/>
        <v>773.40445483064684</v>
      </c>
      <c r="O138" s="96">
        <f t="shared" ca="1" si="573"/>
        <v>757.77210536226676</v>
      </c>
      <c r="P138" s="96">
        <f t="shared" ca="1" si="573"/>
        <v>732.84537145863226</v>
      </c>
      <c r="Q138" s="96">
        <f t="shared" ca="1" si="573"/>
        <v>715.44969404088113</v>
      </c>
      <c r="R138" s="96">
        <f t="shared" ca="1" si="573"/>
        <v>704.29604064895648</v>
      </c>
      <c r="S138" s="96"/>
      <c r="T138" s="96">
        <f t="shared" ref="T138:Z138" ca="1" si="574">T117</f>
        <v>816.98286042015445</v>
      </c>
      <c r="U138" s="96">
        <f t="shared" ca="1" si="574"/>
        <v>796.62704451206821</v>
      </c>
      <c r="V138" s="96">
        <f t="shared" ca="1" si="574"/>
        <v>776.68026883169364</v>
      </c>
      <c r="W138" s="96">
        <f t="shared" ca="1" si="574"/>
        <v>758.26958507697429</v>
      </c>
      <c r="X138" s="96">
        <f t="shared" ca="1" si="574"/>
        <v>728.51604216680153</v>
      </c>
      <c r="Y138" s="96">
        <f t="shared" ca="1" si="574"/>
        <v>707.20262018898131</v>
      </c>
      <c r="Z138" s="96">
        <f t="shared" ca="1" si="574"/>
        <v>692.57983536779125</v>
      </c>
      <c r="AA138" s="96"/>
      <c r="AB138" s="96">
        <f t="shared" ref="AB138:AH138" ca="1" si="575">AB117</f>
        <v>825.01778415733258</v>
      </c>
      <c r="AC138" s="96">
        <f t="shared" ca="1" si="575"/>
        <v>803.77737766429277</v>
      </c>
      <c r="AD138" s="96">
        <f t="shared" ca="1" si="575"/>
        <v>783.78207658031818</v>
      </c>
      <c r="AE138" s="96">
        <f t="shared" ca="1" si="575"/>
        <v>762.40165204782431</v>
      </c>
      <c r="AF138" s="96">
        <f t="shared" ca="1" si="575"/>
        <v>728.20778335704608</v>
      </c>
      <c r="AG138" s="96">
        <f t="shared" ca="1" si="575"/>
        <v>703.21804238606035</v>
      </c>
      <c r="AH138" s="96">
        <f t="shared" ca="1" si="575"/>
        <v>685.32656661642523</v>
      </c>
      <c r="AI138" s="96"/>
      <c r="AJ138" s="96">
        <f t="shared" ref="AJ138:AP138" ca="1" si="576">AJ117</f>
        <v>835.13782671761373</v>
      </c>
      <c r="AK138" s="96">
        <f t="shared" ca="1" si="576"/>
        <v>812.88953449851772</v>
      </c>
      <c r="AL138" s="96">
        <f t="shared" ca="1" si="576"/>
        <v>791.85536014931074</v>
      </c>
      <c r="AM138" s="96">
        <f t="shared" ca="1" si="576"/>
        <v>769.9302882679001</v>
      </c>
      <c r="AN138" s="96">
        <f t="shared" ca="1" si="576"/>
        <v>733.03443377126439</v>
      </c>
      <c r="AO138" s="96">
        <f t="shared" ca="1" si="576"/>
        <v>704.00677371099732</v>
      </c>
      <c r="AP138" s="96">
        <f t="shared" ca="1" si="576"/>
        <v>682.7736043479722</v>
      </c>
      <c r="AQ138" s="96"/>
      <c r="AR138" s="96">
        <f t="shared" ref="AR138:AW138" ca="1" si="577">AR117</f>
        <v>844.33940602106509</v>
      </c>
      <c r="AS138" s="96">
        <f t="shared" ca="1" si="577"/>
        <v>823.89773515233333</v>
      </c>
      <c r="AT138" s="96">
        <f t="shared" ca="1" si="577"/>
        <v>800.75444004383098</v>
      </c>
      <c r="AU138" s="96">
        <f t="shared" ca="1" si="577"/>
        <v>782.08694171987281</v>
      </c>
      <c r="AV138" s="96">
        <f t="shared" ca="1" si="577"/>
        <v>740.10395762404085</v>
      </c>
      <c r="AW138" s="96">
        <f t="shared" ca="1" si="577"/>
        <v>708.98784569188331</v>
      </c>
      <c r="AX138" s="96">
        <f ca="1">AX117</f>
        <v>686.64052641286355</v>
      </c>
      <c r="AY138" s="96"/>
      <c r="AZ138" s="96">
        <f t="shared" ref="AZ138:BF138" ca="1" si="578">AZ117</f>
        <v>843.96927064715408</v>
      </c>
      <c r="BA138" s="96">
        <f t="shared" ca="1" si="578"/>
        <v>851.3635104400181</v>
      </c>
      <c r="BB138" s="96">
        <f t="shared" ca="1" si="578"/>
        <v>824.33412863987292</v>
      </c>
      <c r="BC138" s="96">
        <f t="shared" ca="1" si="578"/>
        <v>802.84082854311998</v>
      </c>
      <c r="BD138" s="96">
        <f t="shared" ca="1" si="578"/>
        <v>771.82952604323486</v>
      </c>
      <c r="BE138" s="96">
        <f t="shared" ca="1" si="578"/>
        <v>735.71399179854609</v>
      </c>
      <c r="BF138" s="96">
        <f t="shared" ca="1" si="578"/>
        <v>709.28230862197029</v>
      </c>
    </row>
    <row r="139" spans="1:58" x14ac:dyDescent="0.2">
      <c r="B139" s="33" t="s">
        <v>311</v>
      </c>
      <c r="C139" s="3"/>
      <c r="D139" s="100">
        <f t="shared" ref="D139:J139" ca="1" si="579">D137/D17/D138</f>
        <v>0.46239108966678327</v>
      </c>
      <c r="E139" s="100">
        <f t="shared" ca="1" si="579"/>
        <v>0.47132320492721835</v>
      </c>
      <c r="F139" s="100">
        <f t="shared" ca="1" si="579"/>
        <v>0.49029542755024158</v>
      </c>
      <c r="G139" s="100">
        <f t="shared" ca="1" si="579"/>
        <v>0.52707654304745732</v>
      </c>
      <c r="H139" s="100">
        <f t="shared" ca="1" si="579"/>
        <v>0.64440879713115296</v>
      </c>
      <c r="I139" s="100">
        <f t="shared" ca="1" si="579"/>
        <v>0.79449276436524841</v>
      </c>
      <c r="J139" s="100">
        <f t="shared" ca="1" si="579"/>
        <v>0.76405975666085602</v>
      </c>
      <c r="K139" s="100"/>
      <c r="L139" s="100">
        <f t="shared" ref="L139:R139" ca="1" si="580">L137/L17/L138</f>
        <v>0.47228232927404912</v>
      </c>
      <c r="M139" s="100">
        <f t="shared" ca="1" si="580"/>
        <v>0.49004945805487371</v>
      </c>
      <c r="N139" s="100">
        <f t="shared" ca="1" si="580"/>
        <v>0.50044743474319087</v>
      </c>
      <c r="O139" s="100">
        <f t="shared" ca="1" si="580"/>
        <v>0.52812381170179967</v>
      </c>
      <c r="P139" s="100">
        <f t="shared" ca="1" si="580"/>
        <v>0.62488648031322891</v>
      </c>
      <c r="Q139" s="100">
        <f t="shared" ca="1" si="580"/>
        <v>0.76315425852256302</v>
      </c>
      <c r="R139" s="100">
        <f t="shared" ca="1" si="580"/>
        <v>0.9301040850845731</v>
      </c>
      <c r="S139" s="100"/>
      <c r="T139" s="100">
        <f t="shared" ref="T139:Z139" ca="1" si="581">T137/T17/T138</f>
        <v>0.48405424169831535</v>
      </c>
      <c r="U139" s="100">
        <f t="shared" ca="1" si="581"/>
        <v>0.511995850064074</v>
      </c>
      <c r="V139" s="100">
        <f t="shared" ca="1" si="581"/>
        <v>0.52086942181266727</v>
      </c>
      <c r="W139" s="100">
        <f t="shared" ca="1" si="581"/>
        <v>0.53969708753234291</v>
      </c>
      <c r="X139" s="100">
        <f t="shared" ca="1" si="581"/>
        <v>0.61785186273245563</v>
      </c>
      <c r="Y139" s="100">
        <f t="shared" ca="1" si="581"/>
        <v>0.73553713050062064</v>
      </c>
      <c r="Z139" s="100">
        <f t="shared" ca="1" si="581"/>
        <v>0.88073650156344618</v>
      </c>
      <c r="AA139" s="100"/>
      <c r="AB139" s="100">
        <f t="shared" ref="AB139:AH139" ca="1" si="582">AB137/AB17/AB138</f>
        <v>0.49910580154391143</v>
      </c>
      <c r="AC139" s="100">
        <f t="shared" ca="1" si="582"/>
        <v>0.52812226328350664</v>
      </c>
      <c r="AD139" s="100">
        <f t="shared" ca="1" si="582"/>
        <v>0.55227209073827122</v>
      </c>
      <c r="AE139" s="100">
        <f t="shared" ca="1" si="582"/>
        <v>0.56331959602489623</v>
      </c>
      <c r="AF139" s="100">
        <f t="shared" ca="1" si="582"/>
        <v>0.62393353015627506</v>
      </c>
      <c r="AG139" s="100">
        <f t="shared" ca="1" si="582"/>
        <v>0.72291892094690169</v>
      </c>
      <c r="AH139" s="100">
        <f t="shared" ca="1" si="582"/>
        <v>0.84844427759522356</v>
      </c>
      <c r="AI139" s="100"/>
      <c r="AJ139" s="100">
        <f t="shared" ref="AJ139:AP139" ca="1" si="583">AJ137/AJ17/AJ138</f>
        <v>0.51622764957046274</v>
      </c>
      <c r="AK139" s="100">
        <f t="shared" ca="1" si="583"/>
        <v>0.54660208349795025</v>
      </c>
      <c r="AL139" s="100">
        <f t="shared" ca="1" si="583"/>
        <v>0.5850999208083365</v>
      </c>
      <c r="AM139" s="100">
        <f t="shared" ca="1" si="583"/>
        <v>0.60104987391903686</v>
      </c>
      <c r="AN139" s="100">
        <f t="shared" ca="1" si="583"/>
        <v>0.64425472615812063</v>
      </c>
      <c r="AO139" s="100">
        <f t="shared" ca="1" si="583"/>
        <v>0.7271111511994397</v>
      </c>
      <c r="AP139" s="100">
        <f t="shared" ca="1" si="583"/>
        <v>0.83581663042055743</v>
      </c>
      <c r="AQ139" s="100"/>
      <c r="AR139" s="100">
        <f t="shared" ref="AR139:AW139" ca="1" si="584">AR137/AR17/AR138</f>
        <v>0.53781959972003723</v>
      </c>
      <c r="AS139" s="100">
        <f t="shared" ca="1" si="584"/>
        <v>0.5675649699300368</v>
      </c>
      <c r="AT139" s="100">
        <f t="shared" ca="1" si="584"/>
        <v>0.60859520060938022</v>
      </c>
      <c r="AU139" s="100">
        <f t="shared" ca="1" si="584"/>
        <v>0.6533119723532117</v>
      </c>
      <c r="AV139" s="100">
        <f t="shared" ca="1" si="584"/>
        <v>0.68445741381774139</v>
      </c>
      <c r="AW139" s="100">
        <f t="shared" ca="1" si="584"/>
        <v>0.7516470978663693</v>
      </c>
      <c r="AX139" s="100">
        <f ca="1">AX137/AX17/AX138</f>
        <v>0.84369863535464695</v>
      </c>
      <c r="AY139" s="100"/>
      <c r="AZ139" s="100">
        <f t="shared" ref="AZ139:BF139" ca="1" si="585">AZ137/AZ17/AZ138</f>
        <v>0.61270269368918329</v>
      </c>
      <c r="BA139" s="100">
        <f t="shared" ca="1" si="585"/>
        <v>0.61745286681068845</v>
      </c>
      <c r="BB139" s="100">
        <f t="shared" ca="1" si="585"/>
        <v>0.66475916223268294</v>
      </c>
      <c r="BC139" s="100">
        <f t="shared" ca="1" si="585"/>
        <v>0.71528752755757563</v>
      </c>
      <c r="BD139" s="100">
        <f t="shared" ca="1" si="585"/>
        <v>0.82316928274289658</v>
      </c>
      <c r="BE139" s="100">
        <f t="shared" ca="1" si="585"/>
        <v>0.869993579787116</v>
      </c>
      <c r="BF139" s="100">
        <f t="shared" ca="1" si="585"/>
        <v>0.94115508681353066</v>
      </c>
    </row>
    <row r="140" spans="1:58" x14ac:dyDescent="0.2">
      <c r="B140" s="33"/>
      <c r="C140" s="3"/>
      <c r="D140" s="96"/>
      <c r="E140" s="96"/>
      <c r="F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  <c r="AV140" s="96"/>
      <c r="AW140" s="96"/>
      <c r="AX140" s="96"/>
      <c r="AY140" s="96"/>
      <c r="AZ140" s="96"/>
      <c r="BA140" s="96"/>
      <c r="BB140" s="96"/>
      <c r="BC140" s="96"/>
      <c r="BD140" s="96"/>
      <c r="BE140" s="96"/>
      <c r="BF140" s="96"/>
    </row>
    <row r="141" spans="1:58" x14ac:dyDescent="0.2">
      <c r="B141" s="33" t="s">
        <v>309</v>
      </c>
      <c r="C141" s="3" t="s">
        <v>43</v>
      </c>
      <c r="D141" s="96">
        <f t="shared" ref="D141:J141" ca="1" si="586">D138-D129*D129/2/D19</f>
        <v>797.01790486448192</v>
      </c>
      <c r="E141" s="96">
        <f t="shared" ca="1" si="586"/>
        <v>786.07594723464285</v>
      </c>
      <c r="F141" s="96">
        <f t="shared" ca="1" si="586"/>
        <v>769.61718601165796</v>
      </c>
      <c r="G141" s="96">
        <f t="shared" ca="1" si="586"/>
        <v>749.82218505985054</v>
      </c>
      <c r="H141" s="96">
        <f t="shared" ca="1" si="586"/>
        <v>707.80313567038797</v>
      </c>
      <c r="I141" s="96">
        <f t="shared" ca="1" si="586"/>
        <v>661.41125453048971</v>
      </c>
      <c r="J141" s="96">
        <f t="shared" ca="1" si="586"/>
        <v>227.32386417741594</v>
      </c>
      <c r="K141" s="96"/>
      <c r="L141" s="96">
        <f t="shared" ref="L141:R141" ca="1" si="587">L138-L129*L129/2/L19</f>
        <v>796.8507402354918</v>
      </c>
      <c r="M141" s="96">
        <f t="shared" ca="1" si="587"/>
        <v>787.0652933337351</v>
      </c>
      <c r="N141" s="96">
        <f t="shared" ca="1" si="587"/>
        <v>771.13725819759873</v>
      </c>
      <c r="O141" s="96">
        <f t="shared" ca="1" si="587"/>
        <v>751.99900407501298</v>
      </c>
      <c r="P141" s="96">
        <f t="shared" ca="1" si="587"/>
        <v>711.40945444641886</v>
      </c>
      <c r="Q141" s="96">
        <f t="shared" ca="1" si="587"/>
        <v>675.70532750982591</v>
      </c>
      <c r="R141" s="96">
        <f t="shared" ca="1" si="587"/>
        <v>649.61711825159443</v>
      </c>
      <c r="S141" s="96"/>
      <c r="T141" s="96">
        <f t="shared" ref="T141:Z141" ca="1" si="588">T138-T129*T129/2/T19</f>
        <v>796.69329332492862</v>
      </c>
      <c r="U141" s="96">
        <f t="shared" ca="1" si="588"/>
        <v>787.45705221352171</v>
      </c>
      <c r="V141" s="96">
        <f t="shared" ca="1" si="588"/>
        <v>773.01831695254941</v>
      </c>
      <c r="W141" s="96">
        <f t="shared" ca="1" si="588"/>
        <v>754.82436000086989</v>
      </c>
      <c r="X141" s="96">
        <f t="shared" ca="1" si="588"/>
        <v>715.51043511869341</v>
      </c>
      <c r="Y141" s="96">
        <f t="shared" ca="1" si="588"/>
        <v>679.77522220521371</v>
      </c>
      <c r="Z141" s="96">
        <f t="shared" ca="1" si="588"/>
        <v>651.579841741015</v>
      </c>
      <c r="AA141" s="96"/>
      <c r="AB141" s="96">
        <f t="shared" ref="AB141:AH141" ca="1" si="589">AB138-AB129*AB129/2/AB19</f>
        <v>794.5892897782835</v>
      </c>
      <c r="AC141" s="96">
        <f t="shared" ca="1" si="589"/>
        <v>787.54080649540367</v>
      </c>
      <c r="AD141" s="96">
        <f t="shared" ca="1" si="589"/>
        <v>775.67822426509917</v>
      </c>
      <c r="AE141" s="96">
        <f t="shared" ca="1" si="589"/>
        <v>758.17158423179626</v>
      </c>
      <c r="AF141" s="96">
        <f t="shared" ca="1" si="589"/>
        <v>720.77827494532164</v>
      </c>
      <c r="AG141" s="96">
        <f t="shared" ca="1" si="589"/>
        <v>685.89817005977454</v>
      </c>
      <c r="AH141" s="96">
        <f t="shared" ca="1" si="589"/>
        <v>657.10132413799863</v>
      </c>
      <c r="AI141" s="96"/>
      <c r="AJ141" s="96">
        <f t="shared" ref="AJ141:AP141" ca="1" si="590">AJ138-AJ129*AJ129/2/AJ19</f>
        <v>792.58296382423339</v>
      </c>
      <c r="AK141" s="96">
        <f t="shared" ca="1" si="590"/>
        <v>787.51641816389235</v>
      </c>
      <c r="AL141" s="96">
        <f t="shared" ca="1" si="590"/>
        <v>776.66476903356897</v>
      </c>
      <c r="AM141" s="96">
        <f t="shared" ca="1" si="590"/>
        <v>761.48884086395901</v>
      </c>
      <c r="AN141" s="96">
        <f t="shared" ca="1" si="590"/>
        <v>727.7569398551301</v>
      </c>
      <c r="AO141" s="96">
        <f t="shared" ca="1" si="590"/>
        <v>693.76642872215098</v>
      </c>
      <c r="AP141" s="96">
        <f t="shared" ca="1" si="590"/>
        <v>665.02446512542372</v>
      </c>
      <c r="AQ141" s="96"/>
      <c r="AR141" s="96">
        <f t="shared" ref="AR141:AW141" ca="1" si="591">AR138-AR129*AR129/2/AR19</f>
        <v>787.72012916550409</v>
      </c>
      <c r="AS141" s="96">
        <f t="shared" ca="1" si="591"/>
        <v>787.39388427404697</v>
      </c>
      <c r="AT141" s="96">
        <f t="shared" ca="1" si="591"/>
        <v>776.72160908404135</v>
      </c>
      <c r="AU141" s="96">
        <f t="shared" ca="1" si="591"/>
        <v>765.81793488162293</v>
      </c>
      <c r="AV141" s="96">
        <f t="shared" ca="1" si="591"/>
        <v>733.10330673517933</v>
      </c>
      <c r="AW141" s="96">
        <f t="shared" ca="1" si="591"/>
        <v>702.07615701396617</v>
      </c>
      <c r="AX141" s="96">
        <f ca="1">AX138-AX129*AX129/2/AX19</f>
        <v>675.930417391113</v>
      </c>
      <c r="AY141" s="96"/>
      <c r="AZ141" s="96">
        <f t="shared" ref="AZ141:BF141" ca="1" si="592">AZ138-AZ129*AZ129/2/AZ19</f>
        <v>753.6894453338972</v>
      </c>
      <c r="BA141" s="96">
        <f t="shared" ca="1" si="592"/>
        <v>786.8807401712711</v>
      </c>
      <c r="BB141" s="96">
        <f t="shared" ca="1" si="592"/>
        <v>776.5853192646731</v>
      </c>
      <c r="BC141" s="96">
        <f t="shared" ca="1" si="592"/>
        <v>766.27818148440383</v>
      </c>
      <c r="BD141" s="96">
        <f t="shared" ca="1" si="592"/>
        <v>748.41956337517274</v>
      </c>
      <c r="BE141" s="96">
        <f t="shared" ca="1" si="592"/>
        <v>721.80392555758033</v>
      </c>
      <c r="BF141" s="96">
        <f t="shared" ca="1" si="592"/>
        <v>699.22209387394287</v>
      </c>
    </row>
    <row r="142" spans="1:58" x14ac:dyDescent="0.2">
      <c r="B142" s="33" t="s">
        <v>307</v>
      </c>
      <c r="C142" s="3" t="s">
        <v>44</v>
      </c>
      <c r="D142" s="81">
        <f t="shared" ref="D142:J142" ca="1" si="593">D144*(D141/D143)^(1/D21)</f>
        <v>103476.92084209024</v>
      </c>
      <c r="E142" s="81">
        <f t="shared" ca="1" si="593"/>
        <v>105903.16627462854</v>
      </c>
      <c r="F142" s="81">
        <f t="shared" ca="1" si="593"/>
        <v>106916.32495861119</v>
      </c>
      <c r="G142" s="81">
        <f t="shared" ca="1" si="593"/>
        <v>108675.54469671217</v>
      </c>
      <c r="H142" s="81">
        <f t="shared" ca="1" si="593"/>
        <v>114174.5699066605</v>
      </c>
      <c r="I142" s="81">
        <f t="shared" ca="1" si="593"/>
        <v>114376.14403863557</v>
      </c>
      <c r="J142" s="81">
        <f t="shared" ca="1" si="593"/>
        <v>1677.1399063558852</v>
      </c>
      <c r="K142" s="81"/>
      <c r="L142" s="81">
        <f t="shared" ref="L142:R142" ca="1" si="594">L144*(L141/L143)^(1/L21)</f>
        <v>103223.98180324666</v>
      </c>
      <c r="M142" s="81">
        <f t="shared" ca="1" si="594"/>
        <v>109136.1011161334</v>
      </c>
      <c r="N142" s="81">
        <f t="shared" ca="1" si="594"/>
        <v>109975.18882686585</v>
      </c>
      <c r="O142" s="81">
        <f t="shared" ca="1" si="594"/>
        <v>111522.54743465669</v>
      </c>
      <c r="P142" s="81">
        <f t="shared" ca="1" si="594"/>
        <v>116525.21238342021</v>
      </c>
      <c r="Q142" s="81">
        <f t="shared" ca="1" si="594"/>
        <v>124048.22639510297</v>
      </c>
      <c r="R142" s="81">
        <f t="shared" ca="1" si="594"/>
        <v>134988.66798493968</v>
      </c>
      <c r="S142" s="81"/>
      <c r="T142" s="81">
        <f t="shared" ref="T142:Z142" ca="1" si="595">T144*(T141/T143)^(1/T21)</f>
        <v>102528.23878519051</v>
      </c>
      <c r="U142" s="81">
        <f t="shared" ca="1" si="595"/>
        <v>111832.7902812821</v>
      </c>
      <c r="V142" s="81">
        <f t="shared" ca="1" si="595"/>
        <v>114102.06536934647</v>
      </c>
      <c r="W142" s="81">
        <f t="shared" ca="1" si="595"/>
        <v>115505.9777401265</v>
      </c>
      <c r="X142" s="81">
        <f t="shared" ca="1" si="595"/>
        <v>120182.6782328847</v>
      </c>
      <c r="Y142" s="81">
        <f t="shared" ca="1" si="595"/>
        <v>127079.61937266373</v>
      </c>
      <c r="Z142" s="81">
        <f t="shared" ca="1" si="595"/>
        <v>136390.18960077682</v>
      </c>
      <c r="AA142" s="81"/>
      <c r="AB142" s="81">
        <f t="shared" ref="AB142:AH142" ca="1" si="596">AB144*(AB141/AB143)^(1/AB21)</f>
        <v>101419.69988066987</v>
      </c>
      <c r="AC142" s="81">
        <f t="shared" ca="1" si="596"/>
        <v>112227.79782745434</v>
      </c>
      <c r="AD142" s="81">
        <f t="shared" ca="1" si="596"/>
        <v>119266.41827392661</v>
      </c>
      <c r="AE142" s="81">
        <f t="shared" ca="1" si="596"/>
        <v>120714.71889750491</v>
      </c>
      <c r="AF142" s="81">
        <f t="shared" ca="1" si="596"/>
        <v>125259.68234479627</v>
      </c>
      <c r="AG142" s="81">
        <f t="shared" ca="1" si="596"/>
        <v>131914.71408094058</v>
      </c>
      <c r="AH142" s="81">
        <f t="shared" ca="1" si="596"/>
        <v>140593.65463056506</v>
      </c>
      <c r="AI142" s="81"/>
      <c r="AJ142" s="81">
        <f t="shared" ref="AJ142:AP142" ca="1" si="597">AJ144*(AJ141/AJ143)^(1/AJ21)</f>
        <v>99929.895537622651</v>
      </c>
      <c r="AK142" s="81">
        <f t="shared" ca="1" si="597"/>
        <v>112119.8599536886</v>
      </c>
      <c r="AL142" s="81">
        <f t="shared" ca="1" si="597"/>
        <v>123016.74381319334</v>
      </c>
      <c r="AM142" s="81">
        <f t="shared" ca="1" si="597"/>
        <v>127174.7431223051</v>
      </c>
      <c r="AN142" s="81">
        <f t="shared" ca="1" si="597"/>
        <v>131833.72917395105</v>
      </c>
      <c r="AO142" s="81">
        <f t="shared" ca="1" si="597"/>
        <v>138585.19940604639</v>
      </c>
      <c r="AP142" s="81">
        <f t="shared" ca="1" si="597"/>
        <v>147227.96964163048</v>
      </c>
      <c r="AQ142" s="81"/>
      <c r="AR142" s="81">
        <f t="shared" ref="AR142:AW142" ca="1" si="598">AR144*(AR141/AR143)^(1/AR21)</f>
        <v>98083.050696358856</v>
      </c>
      <c r="AS142" s="81">
        <f t="shared" ca="1" si="598"/>
        <v>111555.89757826958</v>
      </c>
      <c r="AT142" s="81">
        <f t="shared" ca="1" si="598"/>
        <v>123602.32605761132</v>
      </c>
      <c r="AU142" s="81">
        <f t="shared" ca="1" si="598"/>
        <v>134742.72896391663</v>
      </c>
      <c r="AV142" s="81">
        <f t="shared" ca="1" si="598"/>
        <v>140088.31264493981</v>
      </c>
      <c r="AW142" s="81">
        <f t="shared" ca="1" si="598"/>
        <v>147194.49679039023</v>
      </c>
      <c r="AX142" s="81">
        <f ca="1">AX144*(AX141/AX143)^(1/AX21)</f>
        <v>156150.17043557059</v>
      </c>
      <c r="AY142" s="81"/>
      <c r="AZ142" s="81">
        <f t="shared" ref="AZ142:BF142" ca="1" si="599">AZ144*(AZ141/AZ143)^(1/AZ21)</f>
        <v>93258.135422652369</v>
      </c>
      <c r="BA142" s="81">
        <f t="shared" ca="1" si="599"/>
        <v>109246.48903821962</v>
      </c>
      <c r="BB142" s="81">
        <f t="shared" ca="1" si="599"/>
        <v>123214.2147864429</v>
      </c>
      <c r="BC142" s="81">
        <f t="shared" ca="1" si="599"/>
        <v>136268.86808494807</v>
      </c>
      <c r="BD142" s="81">
        <f t="shared" ca="1" si="599"/>
        <v>160924.57306476103</v>
      </c>
      <c r="BE142" s="81">
        <f t="shared" ca="1" si="599"/>
        <v>170144.77603899242</v>
      </c>
      <c r="BF142" s="81">
        <f t="shared" ca="1" si="599"/>
        <v>180999.66257462918</v>
      </c>
    </row>
    <row r="143" spans="1:58" x14ac:dyDescent="0.2">
      <c r="B143" s="33" t="s">
        <v>270</v>
      </c>
      <c r="C143" s="3" t="s">
        <v>43</v>
      </c>
      <c r="D143" s="96">
        <f t="shared" ref="D143:J143" ca="1" si="600">D141+1/2*D126*D126/D19</f>
        <v>800.47711638801002</v>
      </c>
      <c r="E143" s="96">
        <f t="shared" ca="1" si="600"/>
        <v>800.00000000000068</v>
      </c>
      <c r="F143" s="96">
        <f t="shared" ca="1" si="600"/>
        <v>800.00000000000011</v>
      </c>
      <c r="G143" s="96">
        <f t="shared" ca="1" si="600"/>
        <v>800.00000000000034</v>
      </c>
      <c r="H143" s="96">
        <f t="shared" ca="1" si="600"/>
        <v>799.16058922519778</v>
      </c>
      <c r="I143" s="96">
        <f t="shared" ca="1" si="600"/>
        <v>799.99999999999727</v>
      </c>
      <c r="J143" s="96">
        <f t="shared" ca="1" si="600"/>
        <v>870.4471237779203</v>
      </c>
      <c r="K143" s="96"/>
      <c r="L143" s="96">
        <f t="shared" ref="L143:R143" ca="1" si="601">L141+1/2*L126*L126/L19</f>
        <v>800.32657642892036</v>
      </c>
      <c r="M143" s="96">
        <f t="shared" ca="1" si="601"/>
        <v>800.21170049904026</v>
      </c>
      <c r="N143" s="96">
        <f t="shared" ca="1" si="601"/>
        <v>799.99999999999966</v>
      </c>
      <c r="O143" s="96">
        <f t="shared" ca="1" si="601"/>
        <v>800.00000000000023</v>
      </c>
      <c r="P143" s="96">
        <f t="shared" ca="1" si="601"/>
        <v>800.00000000000034</v>
      </c>
      <c r="Q143" s="96">
        <f t="shared" ca="1" si="601"/>
        <v>800.00000000000011</v>
      </c>
      <c r="R143" s="96">
        <f t="shared" ca="1" si="601"/>
        <v>800</v>
      </c>
      <c r="S143" s="96"/>
      <c r="T143" s="96">
        <f t="shared" ref="T143:Z143" ca="1" si="602">T141+1/2*T126*T126/T19</f>
        <v>800.21577989260174</v>
      </c>
      <c r="U143" s="96">
        <f t="shared" ca="1" si="602"/>
        <v>800.00189980505604</v>
      </c>
      <c r="V143" s="96">
        <f t="shared" ca="1" si="602"/>
        <v>800.00000000000273</v>
      </c>
      <c r="W143" s="96">
        <f t="shared" ca="1" si="602"/>
        <v>799.99999999999966</v>
      </c>
      <c r="X143" s="96">
        <f t="shared" ca="1" si="602"/>
        <v>800.00000000000011</v>
      </c>
      <c r="Y143" s="96">
        <f t="shared" ca="1" si="602"/>
        <v>799.99999999999977</v>
      </c>
      <c r="Z143" s="96">
        <f t="shared" ca="1" si="602"/>
        <v>799.99999999999977</v>
      </c>
      <c r="AA143" s="96"/>
      <c r="AB143" s="96">
        <f t="shared" ref="AB143:AH143" ca="1" si="603">AB141+1/2*AB126*AB126/AB19</f>
        <v>798.18620813957432</v>
      </c>
      <c r="AC143" s="96">
        <f t="shared" ca="1" si="603"/>
        <v>800.00104981182687</v>
      </c>
      <c r="AD143" s="96">
        <f t="shared" ca="1" si="603"/>
        <v>800.55089042053498</v>
      </c>
      <c r="AE143" s="96">
        <f t="shared" ca="1" si="603"/>
        <v>800.00000000000171</v>
      </c>
      <c r="AF143" s="96">
        <f t="shared" ca="1" si="603"/>
        <v>799.99999999999852</v>
      </c>
      <c r="AG143" s="96">
        <f t="shared" ca="1" si="603"/>
        <v>799.99615277701628</v>
      </c>
      <c r="AH143" s="96">
        <f t="shared" ca="1" si="603"/>
        <v>799.83000020284123</v>
      </c>
      <c r="AI143" s="96"/>
      <c r="AJ143" s="96">
        <f t="shared" ref="AJ143:AP143" ca="1" si="604">AJ141+1/2*AJ126*AJ126/AJ19</f>
        <v>796.28459564576826</v>
      </c>
      <c r="AK143" s="96">
        <f t="shared" ca="1" si="604"/>
        <v>799.99969165439052</v>
      </c>
      <c r="AL143" s="96">
        <f t="shared" ca="1" si="604"/>
        <v>800.14994939463691</v>
      </c>
      <c r="AM143" s="96">
        <f t="shared" ca="1" si="604"/>
        <v>799.6383494738559</v>
      </c>
      <c r="AN143" s="96">
        <f t="shared" ca="1" si="604"/>
        <v>800.82647098406619</v>
      </c>
      <c r="AO143" s="96">
        <f t="shared" ca="1" si="604"/>
        <v>800.09041696653173</v>
      </c>
      <c r="AP143" s="96">
        <f t="shared" ca="1" si="604"/>
        <v>799.34139521042994</v>
      </c>
      <c r="AQ143" s="96"/>
      <c r="AR143" s="96">
        <f t="shared" ref="AR143:AW143" ca="1" si="605">AR141+1/2*AR126*AR126/AR19</f>
        <v>791.55558082261973</v>
      </c>
      <c r="AS143" s="96">
        <f t="shared" ca="1" si="605"/>
        <v>799.99853470580615</v>
      </c>
      <c r="AT143" s="96">
        <f t="shared" ca="1" si="605"/>
        <v>800.00000030594606</v>
      </c>
      <c r="AU143" s="96">
        <f t="shared" ca="1" si="605"/>
        <v>800.23091212045824</v>
      </c>
      <c r="AV143" s="96">
        <f t="shared" ca="1" si="605"/>
        <v>799.32518308532872</v>
      </c>
      <c r="AW143" s="96">
        <f t="shared" ca="1" si="605"/>
        <v>799.38280572065219</v>
      </c>
      <c r="AX143" s="96">
        <f ca="1">AX141+1/2*AX126*AX126/AX19</f>
        <v>799.98278326849731</v>
      </c>
      <c r="AY143" s="96"/>
      <c r="AZ143" s="96">
        <f t="shared" ref="AZ143:BF143" ca="1" si="606">AZ141+1/2*AZ126*AZ126/AZ19</f>
        <v>757.88746161192614</v>
      </c>
      <c r="BA143" s="96">
        <f t="shared" ca="1" si="606"/>
        <v>800.00111489995663</v>
      </c>
      <c r="BB143" s="96">
        <f t="shared" ca="1" si="606"/>
        <v>800.00000047770538</v>
      </c>
      <c r="BC143" s="96">
        <f t="shared" ca="1" si="606"/>
        <v>800.00000000002967</v>
      </c>
      <c r="BD143" s="96">
        <f t="shared" ca="1" si="606"/>
        <v>800.98373179718885</v>
      </c>
      <c r="BE143" s="96">
        <f t="shared" ca="1" si="606"/>
        <v>799.71983267236851</v>
      </c>
      <c r="BF143" s="96">
        <f t="shared" ca="1" si="606"/>
        <v>799.70725817505684</v>
      </c>
    </row>
    <row r="144" spans="1:58" x14ac:dyDescent="0.2">
      <c r="B144" s="33" t="s">
        <v>260</v>
      </c>
      <c r="C144" s="3" t="s">
        <v>44</v>
      </c>
      <c r="D144" s="105">
        <f t="shared" ref="D144:J144" ca="1" si="607">D137*(D143/D138)^(1/D21)</f>
        <v>105342.10081730738</v>
      </c>
      <c r="E144" s="105">
        <f t="shared" ca="1" si="607"/>
        <v>113858.13002762405</v>
      </c>
      <c r="F144" s="105">
        <f t="shared" ca="1" si="607"/>
        <v>125431.56623229379</v>
      </c>
      <c r="G144" s="105">
        <f t="shared" ca="1" si="607"/>
        <v>141962.97537946896</v>
      </c>
      <c r="H144" s="105">
        <f t="shared" ca="1" si="607"/>
        <v>188384.81188887969</v>
      </c>
      <c r="I144" s="105">
        <f t="shared" ca="1" si="607"/>
        <v>250689.63475943438</v>
      </c>
      <c r="J144" s="105">
        <f t="shared" ca="1" si="607"/>
        <v>366085.60052591946</v>
      </c>
      <c r="K144" s="105"/>
      <c r="L144" s="105">
        <f t="shared" ref="L144:R144" ca="1" si="608">L137*(L143/L138)^(1/L21)</f>
        <v>105094.00029109542</v>
      </c>
      <c r="M144" s="105">
        <f t="shared" ca="1" si="608"/>
        <v>116854.17732782399</v>
      </c>
      <c r="N144" s="105">
        <f t="shared" ca="1" si="608"/>
        <v>127974.28268522615</v>
      </c>
      <c r="O144" s="105">
        <f t="shared" ca="1" si="608"/>
        <v>143950.32761667628</v>
      </c>
      <c r="P144" s="105">
        <f t="shared" ca="1" si="608"/>
        <v>189091.7648418922</v>
      </c>
      <c r="Q144" s="105">
        <f t="shared" ca="1" si="608"/>
        <v>248936.00489160095</v>
      </c>
      <c r="R144" s="105">
        <f t="shared" ca="1" si="608"/>
        <v>318662.8846876329</v>
      </c>
      <c r="S144" s="105"/>
      <c r="T144" s="105">
        <f t="shared" ref="T144:Z144" ca="1" si="609">T137*(T143/T138)^(1/T21)</f>
        <v>104411.12877630028</v>
      </c>
      <c r="U144" s="105">
        <f t="shared" ca="1" si="609"/>
        <v>119366.8557304697</v>
      </c>
      <c r="V144" s="105">
        <f t="shared" ca="1" si="609"/>
        <v>131448.86474826955</v>
      </c>
      <c r="W144" s="105">
        <f t="shared" ca="1" si="609"/>
        <v>146803.45907392839</v>
      </c>
      <c r="X144" s="105">
        <f t="shared" ca="1" si="609"/>
        <v>190457.10993273839</v>
      </c>
      <c r="Y144" s="105">
        <f t="shared" ca="1" si="609"/>
        <v>248779.79943292652</v>
      </c>
      <c r="Z144" s="105">
        <f t="shared" ca="1" si="609"/>
        <v>317989.52578801487</v>
      </c>
      <c r="AA144" s="105"/>
      <c r="AB144" s="105">
        <f t="shared" ref="AB144:AH144" ca="1" si="610">AB137*(AB143/AB138)^(1/AB21)</f>
        <v>103326.93802041965</v>
      </c>
      <c r="AC144" s="105">
        <f t="shared" ca="1" si="610"/>
        <v>119735.40733193092</v>
      </c>
      <c r="AD144" s="105">
        <f t="shared" ca="1" si="610"/>
        <v>135850.41717917903</v>
      </c>
      <c r="AE144" s="105">
        <f t="shared" ca="1" si="610"/>
        <v>150648.72919766861</v>
      </c>
      <c r="AF144" s="105">
        <f t="shared" ca="1" si="610"/>
        <v>192586.36635174559</v>
      </c>
      <c r="AG144" s="105">
        <f t="shared" ca="1" si="610"/>
        <v>248862.68894642434</v>
      </c>
      <c r="AH144" s="105">
        <f t="shared" ca="1" si="610"/>
        <v>316298.97034809476</v>
      </c>
      <c r="AI144" s="105"/>
      <c r="AJ144" s="105">
        <f t="shared" ref="AJ144:AP144" ca="1" si="611">AJ137*(AJ143/AJ138)^(1/AJ21)</f>
        <v>101869.15540802978</v>
      </c>
      <c r="AK144" s="105">
        <f t="shared" ca="1" si="611"/>
        <v>119634.69092548717</v>
      </c>
      <c r="AL144" s="105">
        <f t="shared" ca="1" si="611"/>
        <v>139101.73824973116</v>
      </c>
      <c r="AM144" s="105">
        <f t="shared" ca="1" si="611"/>
        <v>155587.57451401759</v>
      </c>
      <c r="AN144" s="105">
        <f t="shared" ca="1" si="611"/>
        <v>195627.00387770447</v>
      </c>
      <c r="AO144" s="105">
        <f t="shared" ca="1" si="611"/>
        <v>249551.81174043781</v>
      </c>
      <c r="AP144" s="105">
        <f t="shared" ca="1" si="611"/>
        <v>314453.10306860047</v>
      </c>
      <c r="AQ144" s="105"/>
      <c r="AR144" s="105">
        <f t="shared" ref="AR144:AW144" ca="1" si="612">AR137*(AR143/AR138)^(1/AR21)</f>
        <v>100068.07292776954</v>
      </c>
      <c r="AS144" s="105">
        <f t="shared" ca="1" si="612"/>
        <v>119108.64638270893</v>
      </c>
      <c r="AT144" s="105">
        <f t="shared" ca="1" si="612"/>
        <v>139613.72553023696</v>
      </c>
      <c r="AU144" s="105">
        <f t="shared" ca="1" si="612"/>
        <v>161529.08232107904</v>
      </c>
      <c r="AV144" s="105">
        <f t="shared" ca="1" si="612"/>
        <v>200138.18799697285</v>
      </c>
      <c r="AW144" s="105">
        <f t="shared" ca="1" si="612"/>
        <v>251431.80228673661</v>
      </c>
      <c r="AX144" s="105">
        <f ca="1">AX137*(AX143/AX138)^(1/AX21)</f>
        <v>312899.15756169264</v>
      </c>
      <c r="AY144" s="105"/>
      <c r="AZ144" s="105">
        <f t="shared" ref="AZ144:BF144" ca="1" si="613">AZ137*(AZ143/AZ138)^(1/AZ21)</f>
        <v>95419.562104309996</v>
      </c>
      <c r="BA144" s="105">
        <f t="shared" ca="1" si="613"/>
        <v>116958.53239059132</v>
      </c>
      <c r="BB144" s="105">
        <f t="shared" ca="1" si="613"/>
        <v>139276.11980281325</v>
      </c>
      <c r="BC144" s="105">
        <f t="shared" ca="1" si="613"/>
        <v>162760.38095669614</v>
      </c>
      <c r="BD144" s="105">
        <f t="shared" ca="1" si="613"/>
        <v>212922.44436609067</v>
      </c>
      <c r="BE144" s="105">
        <f t="shared" ca="1" si="613"/>
        <v>259691.63160255222</v>
      </c>
      <c r="BF144" s="105">
        <f t="shared" ca="1" si="613"/>
        <v>314942.18239673547</v>
      </c>
    </row>
    <row r="145" spans="1:58" x14ac:dyDescent="0.2">
      <c r="B145" s="33" t="s">
        <v>310</v>
      </c>
      <c r="C145" s="3"/>
      <c r="D145" s="100">
        <f t="shared" ref="D145:J145" ca="1" si="614">D144/D143/D17</f>
        <v>0.45757698500756944</v>
      </c>
      <c r="E145" s="100">
        <f t="shared" ca="1" si="614"/>
        <v>0.49486322160824037</v>
      </c>
      <c r="F145" s="100">
        <f t="shared" ca="1" si="614"/>
        <v>0.54516501317930177</v>
      </c>
      <c r="G145" s="100">
        <f t="shared" ca="1" si="614"/>
        <v>0.6170157135755775</v>
      </c>
      <c r="H145" s="100">
        <f t="shared" ca="1" si="614"/>
        <v>0.81963962452557315</v>
      </c>
      <c r="I145" s="100">
        <f t="shared" ca="1" si="614"/>
        <v>1.0895759507972671</v>
      </c>
      <c r="J145" s="100">
        <f t="shared" ca="1" si="614"/>
        <v>1.4623501383994058</v>
      </c>
      <c r="K145" s="100"/>
      <c r="L145" s="100">
        <f t="shared" ref="L145:R145" ca="1" si="615">L144/L143/L17</f>
        <v>0.4565851715407217</v>
      </c>
      <c r="M145" s="100">
        <f t="shared" ca="1" si="615"/>
        <v>0.50775062108399227</v>
      </c>
      <c r="N145" s="100">
        <f t="shared" ca="1" si="615"/>
        <v>0.55621645812424458</v>
      </c>
      <c r="O145" s="100">
        <f t="shared" ca="1" si="615"/>
        <v>0.62565337107387098</v>
      </c>
      <c r="P145" s="100">
        <f t="shared" ca="1" si="615"/>
        <v>0.82185224635731968</v>
      </c>
      <c r="Q145" s="100">
        <f t="shared" ca="1" si="615"/>
        <v>1.0819541241811583</v>
      </c>
      <c r="R145" s="100">
        <f t="shared" ca="1" si="615"/>
        <v>1.385009060707723</v>
      </c>
      <c r="S145" s="100"/>
      <c r="T145" s="100">
        <f t="shared" ref="T145:Z145" ca="1" si="616">T144/T143/T17</f>
        <v>0.45368121563206848</v>
      </c>
      <c r="U145" s="100">
        <f t="shared" ca="1" si="616"/>
        <v>0.51880464301089968</v>
      </c>
      <c r="V145" s="100">
        <f t="shared" ca="1" si="616"/>
        <v>0.57131808391980654</v>
      </c>
      <c r="W145" s="100">
        <f t="shared" ca="1" si="616"/>
        <v>0.63805397719892409</v>
      </c>
      <c r="X145" s="100">
        <f t="shared" ca="1" si="616"/>
        <v>0.82778646528485023</v>
      </c>
      <c r="Y145" s="100">
        <f t="shared" ca="1" si="616"/>
        <v>1.0812752061584081</v>
      </c>
      <c r="Z145" s="100">
        <f t="shared" ca="1" si="616"/>
        <v>1.3820824312761428</v>
      </c>
      <c r="AA145" s="100"/>
      <c r="AB145" s="100">
        <f t="shared" ref="AB145:AH145" ca="1" si="617">AB144/AB143/AB17</f>
        <v>0.45011186246376478</v>
      </c>
      <c r="AC145" s="100">
        <f t="shared" ca="1" si="617"/>
        <v>0.5204070332387809</v>
      </c>
      <c r="AD145" s="100">
        <f t="shared" ca="1" si="617"/>
        <v>0.59004230348862063</v>
      </c>
      <c r="AE145" s="100">
        <f t="shared" ca="1" si="617"/>
        <v>0.65476672982296713</v>
      </c>
      <c r="AF145" s="100">
        <f t="shared" ca="1" si="617"/>
        <v>0.83704088296134349</v>
      </c>
      <c r="AG145" s="100">
        <f t="shared" ca="1" si="617"/>
        <v>1.0816406716794187</v>
      </c>
      <c r="AH145" s="100">
        <f t="shared" ca="1" si="617"/>
        <v>1.375026938825507</v>
      </c>
      <c r="AI145" s="100"/>
      <c r="AJ145" s="100">
        <f t="shared" ref="AJ145:AP145" ca="1" si="618">AJ144/AJ143/AJ17</f>
        <v>0.44482123290359848</v>
      </c>
      <c r="AK145" s="100">
        <f t="shared" ca="1" si="618"/>
        <v>0.51997017140361856</v>
      </c>
      <c r="AL145" s="100">
        <f t="shared" ca="1" si="618"/>
        <v>0.60446657840319595</v>
      </c>
      <c r="AM145" s="100">
        <f t="shared" ca="1" si="618"/>
        <v>0.6765383420317983</v>
      </c>
      <c r="AN145" s="100">
        <f t="shared" ca="1" si="618"/>
        <v>0.84937896556203263</v>
      </c>
      <c r="AO145" s="100">
        <f t="shared" ca="1" si="618"/>
        <v>1.0845080419008095</v>
      </c>
      <c r="AP145" s="100">
        <f t="shared" ca="1" si="618"/>
        <v>1.3678381074610606</v>
      </c>
      <c r="AQ145" s="100"/>
      <c r="AR145" s="100">
        <f t="shared" ref="AR145:AW145" ca="1" si="619">AR144/AR143/AR17</f>
        <v>0.43956716058710221</v>
      </c>
      <c r="AS145" s="100">
        <f t="shared" ca="1" si="619"/>
        <v>0.5176845642585991</v>
      </c>
      <c r="AT145" s="100">
        <f t="shared" ca="1" si="619"/>
        <v>0.60680513506973277</v>
      </c>
      <c r="AU145" s="100">
        <f t="shared" ca="1" si="619"/>
        <v>0.7018535813458241</v>
      </c>
      <c r="AV145" s="100">
        <f t="shared" ca="1" si="619"/>
        <v>0.87059784124768969</v>
      </c>
      <c r="AW145" s="100">
        <f t="shared" ca="1" si="619"/>
        <v>1.0936453837461664</v>
      </c>
      <c r="AX145" s="100">
        <f ca="1">AX144/AX143/AX17</f>
        <v>1.3599873591037632</v>
      </c>
      <c r="AY145" s="100"/>
      <c r="AZ145" s="100">
        <f t="shared" ref="AZ145:BF145" ca="1" si="620">AZ144/AZ143/AZ17</f>
        <v>0.43776780137806653</v>
      </c>
      <c r="BA145" s="100">
        <f t="shared" ca="1" si="620"/>
        <v>0.50833783638078101</v>
      </c>
      <c r="BB145" s="100">
        <f t="shared" ca="1" si="620"/>
        <v>0.60533779433087209</v>
      </c>
      <c r="BC145" s="100">
        <f t="shared" ca="1" si="620"/>
        <v>0.70740777536808974</v>
      </c>
      <c r="BD145" s="100">
        <f t="shared" ca="1" si="620"/>
        <v>0.92429130172937946</v>
      </c>
      <c r="BE145" s="100">
        <f t="shared" ca="1" si="620"/>
        <v>1.1290968787031095</v>
      </c>
      <c r="BF145" s="100">
        <f t="shared" ca="1" si="620"/>
        <v>1.3693387974632218</v>
      </c>
    </row>
    <row r="146" spans="1:58" x14ac:dyDescent="0.2">
      <c r="B146" s="33" t="s">
        <v>358</v>
      </c>
      <c r="C146" s="3"/>
      <c r="D146" s="100">
        <f t="shared" ref="D146:J146" ca="1" si="621">D142/D141/D17</f>
        <v>0.45142596738637791</v>
      </c>
      <c r="E146" s="100">
        <f t="shared" ca="1" si="621"/>
        <v>0.46844170750615705</v>
      </c>
      <c r="F146" s="100">
        <f t="shared" ca="1" si="621"/>
        <v>0.48303698330900396</v>
      </c>
      <c r="G146" s="100">
        <f t="shared" ca="1" si="621"/>
        <v>0.50394676087522716</v>
      </c>
      <c r="H146" s="100">
        <f t="shared" ca="1" si="621"/>
        <v>0.56087750254752322</v>
      </c>
      <c r="I146" s="100">
        <f t="shared" ca="1" si="621"/>
        <v>0.60127754999024619</v>
      </c>
      <c r="J146" s="100">
        <f t="shared" ca="1" si="621"/>
        <v>2.5652835797627685E-2</v>
      </c>
      <c r="K146" s="100"/>
      <c r="L146" s="100">
        <f t="shared" ref="L146:R146" ca="1" si="622">L142/L141/L17</f>
        <v>0.45041697089626831</v>
      </c>
      <c r="M146" s="100">
        <f t="shared" ca="1" si="622"/>
        <v>0.48213514555662018</v>
      </c>
      <c r="N146" s="100">
        <f t="shared" ca="1" si="622"/>
        <v>0.4958772084333829</v>
      </c>
      <c r="O146" s="100">
        <f t="shared" ca="1" si="622"/>
        <v>0.51565179517477089</v>
      </c>
      <c r="P146" s="100">
        <f t="shared" ca="1" si="622"/>
        <v>0.5695231590673695</v>
      </c>
      <c r="Q146" s="100">
        <f t="shared" ca="1" si="622"/>
        <v>0.63832864590828409</v>
      </c>
      <c r="R146" s="100">
        <f t="shared" ca="1" si="622"/>
        <v>0.72252182395156805</v>
      </c>
      <c r="S146" s="100"/>
      <c r="T146" s="100">
        <f t="shared" ref="T146:Z146" ca="1" si="623">T142/T141/T17</f>
        <v>0.4474695160399137</v>
      </c>
      <c r="U146" s="100">
        <f t="shared" ca="1" si="623"/>
        <v>0.49380263427802579</v>
      </c>
      <c r="V146" s="100">
        <f t="shared" ca="1" si="623"/>
        <v>0.51323331455691179</v>
      </c>
      <c r="W146" s="100">
        <f t="shared" ca="1" si="623"/>
        <v>0.53207110139018299</v>
      </c>
      <c r="X146" s="100">
        <f t="shared" ca="1" si="623"/>
        <v>0.58403251210515295</v>
      </c>
      <c r="Y146" s="100">
        <f t="shared" ca="1" si="623"/>
        <v>0.6500124771957736</v>
      </c>
      <c r="Z146" s="100">
        <f t="shared" ca="1" si="623"/>
        <v>0.72782440086425193</v>
      </c>
      <c r="AA146" s="100"/>
      <c r="AB146" s="100">
        <f t="shared" ref="AB146:AH146" ca="1" si="624">AB142/AB141/AB17</f>
        <v>0.44380350970740906</v>
      </c>
      <c r="AC146" s="100">
        <f t="shared" ca="1" si="624"/>
        <v>0.49549410660461496</v>
      </c>
      <c r="AD146" s="100">
        <f t="shared" ca="1" si="624"/>
        <v>0.53462307031288703</v>
      </c>
      <c r="AE146" s="100">
        <f t="shared" ca="1" si="624"/>
        <v>0.55360989300989993</v>
      </c>
      <c r="AF146" s="100">
        <f t="shared" ca="1" si="624"/>
        <v>0.60425567273714698</v>
      </c>
      <c r="AG146" s="100">
        <f t="shared" ca="1" si="624"/>
        <v>0.66872061956127771</v>
      </c>
      <c r="AH146" s="100">
        <f t="shared" ca="1" si="624"/>
        <v>0.74395128147408551</v>
      </c>
      <c r="AI146" s="100"/>
      <c r="AJ146" s="100">
        <f t="shared" ref="AJ146:AP146" ca="1" si="625">AJ142/AJ141/AJ17</f>
        <v>0.43839119066648119</v>
      </c>
      <c r="AK146" s="100">
        <f t="shared" ca="1" si="625"/>
        <v>0.49503288286540886</v>
      </c>
      <c r="AL146" s="100">
        <f t="shared" ca="1" si="625"/>
        <v>0.55073381177936087</v>
      </c>
      <c r="AM146" s="100">
        <f t="shared" ca="1" si="625"/>
        <v>0.58069547781268449</v>
      </c>
      <c r="AN146" s="100">
        <f t="shared" ca="1" si="625"/>
        <v>0.62987054529559439</v>
      </c>
      <c r="AO146" s="100">
        <f t="shared" ca="1" si="625"/>
        <v>0.69456786899713752</v>
      </c>
      <c r="AP146" s="100">
        <f t="shared" ca="1" si="625"/>
        <v>0.7697750288810179</v>
      </c>
      <c r="AQ146" s="100"/>
      <c r="AR146" s="100">
        <f t="shared" ref="AR146:AW146" ca="1" si="626">AR142/AR141/AR17</f>
        <v>0.4329454104743875</v>
      </c>
      <c r="AS146" s="100">
        <f t="shared" ca="1" si="626"/>
        <v>0.49261951906585028</v>
      </c>
      <c r="AT146" s="100">
        <f t="shared" ca="1" si="626"/>
        <v>0.55331491141275613</v>
      </c>
      <c r="AU146" s="100">
        <f t="shared" ca="1" si="626"/>
        <v>0.61177387101741787</v>
      </c>
      <c r="AV146" s="100">
        <f t="shared" ca="1" si="626"/>
        <v>0.66442787474376575</v>
      </c>
      <c r="AW146" s="100">
        <f t="shared" ca="1" si="626"/>
        <v>0.72898479019568529</v>
      </c>
      <c r="AX146" s="100">
        <f ca="1">AX142/AX141/AX17</f>
        <v>0.80325158356433801</v>
      </c>
      <c r="AY146" s="100"/>
      <c r="AZ146" s="100">
        <f t="shared" ref="AZ146:BF146" ca="1" si="627">AZ142/AZ141/AZ17</f>
        <v>0.43023467818138322</v>
      </c>
      <c r="BA146" s="100">
        <f t="shared" ca="1" si="627"/>
        <v>0.48273600414599266</v>
      </c>
      <c r="BB146" s="100">
        <f t="shared" ca="1" si="627"/>
        <v>0.55167430394663108</v>
      </c>
      <c r="BC146" s="100">
        <f t="shared" ca="1" si="627"/>
        <v>0.6183314078690576</v>
      </c>
      <c r="BD146" s="100">
        <f t="shared" ca="1" si="627"/>
        <v>0.74763281074522769</v>
      </c>
      <c r="BE146" s="100">
        <f t="shared" ca="1" si="627"/>
        <v>0.81961613265302813</v>
      </c>
      <c r="BF146" s="100">
        <f t="shared" ca="1" si="627"/>
        <v>0.9000647242041141</v>
      </c>
    </row>
    <row r="147" spans="1:58" x14ac:dyDescent="0.2">
      <c r="B147" s="33"/>
      <c r="C147" s="3"/>
      <c r="D147" s="100"/>
      <c r="E147" s="100"/>
      <c r="F147" s="100"/>
      <c r="G147" s="100"/>
      <c r="H147" s="100"/>
      <c r="I147" s="100"/>
      <c r="J147" s="100"/>
      <c r="K147" s="100"/>
      <c r="L147" s="100"/>
      <c r="M147" s="100"/>
      <c r="N147" s="100"/>
      <c r="O147" s="100"/>
      <c r="P147" s="100"/>
      <c r="Q147" s="100"/>
      <c r="R147" s="100"/>
      <c r="S147" s="100"/>
      <c r="T147" s="100"/>
      <c r="U147" s="100"/>
      <c r="V147" s="100"/>
      <c r="W147" s="100"/>
      <c r="X147" s="100"/>
      <c r="Y147" s="100"/>
      <c r="Z147" s="100"/>
      <c r="AA147" s="100"/>
      <c r="AB147" s="100"/>
      <c r="AC147" s="100"/>
      <c r="AD147" s="100"/>
      <c r="AE147" s="100"/>
      <c r="AF147" s="100"/>
      <c r="AG147" s="100"/>
      <c r="AH147" s="100"/>
      <c r="AI147" s="100"/>
      <c r="AJ147" s="100"/>
      <c r="AK147" s="100"/>
      <c r="AL147" s="100"/>
      <c r="AM147" s="100"/>
      <c r="AN147" s="100"/>
      <c r="AO147" s="100"/>
      <c r="AP147" s="100"/>
      <c r="AQ147" s="100"/>
      <c r="AR147" s="100"/>
      <c r="AS147" s="100"/>
      <c r="AT147" s="100"/>
      <c r="AU147" s="100"/>
      <c r="AV147" s="100"/>
      <c r="AW147" s="100"/>
      <c r="AX147" s="100"/>
      <c r="AY147" s="100"/>
      <c r="AZ147" s="100"/>
      <c r="BA147" s="100"/>
      <c r="BB147" s="100"/>
      <c r="BC147" s="100"/>
      <c r="BD147" s="100"/>
      <c r="BE147" s="100"/>
      <c r="BF147" s="100"/>
    </row>
    <row r="148" spans="1:58" x14ac:dyDescent="0.2">
      <c r="A148" s="63" t="s">
        <v>247</v>
      </c>
      <c r="B148" s="33" t="s">
        <v>27</v>
      </c>
      <c r="C148" s="29" t="s">
        <v>11</v>
      </c>
      <c r="D148" s="85">
        <f t="shared" ref="D148:J148" ca="1" si="628">IF(D137/D74&gt;1,D137/D74,1)</f>
        <v>1.0680750011346449</v>
      </c>
      <c r="E148" s="85">
        <f t="shared" ca="1" si="628"/>
        <v>1.0676390666692452</v>
      </c>
      <c r="F148" s="85">
        <f t="shared" ca="1" si="628"/>
        <v>1.0904211563092807</v>
      </c>
      <c r="G148" s="85">
        <f t="shared" ca="1" si="628"/>
        <v>1.1530744423223294</v>
      </c>
      <c r="H148" s="85">
        <f t="shared" ca="1" si="628"/>
        <v>1.3713765705380501</v>
      </c>
      <c r="I148" s="85">
        <f t="shared" ca="1" si="628"/>
        <v>1.6522478485134995</v>
      </c>
      <c r="J148" s="85">
        <f t="shared" ca="1" si="628"/>
        <v>1.5539709928510139</v>
      </c>
      <c r="K148" s="85"/>
      <c r="L148" s="85">
        <f t="shared" ref="L148:R148" ca="1" si="629">IF(L137/L74&gt;1,L137/L74,1)</f>
        <v>1.098892939253673</v>
      </c>
      <c r="M148" s="85">
        <f t="shared" ca="1" si="629"/>
        <v>1.1150704737634114</v>
      </c>
      <c r="N148" s="85">
        <f t="shared" ca="1" si="629"/>
        <v>1.1131508401624295</v>
      </c>
      <c r="O148" s="85">
        <f t="shared" ca="1" si="629"/>
        <v>1.1509679889626874</v>
      </c>
      <c r="P148" s="85">
        <f t="shared" ca="1" si="629"/>
        <v>1.3170502939205833</v>
      </c>
      <c r="Q148" s="85">
        <f t="shared" ca="1" si="629"/>
        <v>1.5702916306829102</v>
      </c>
      <c r="R148" s="85">
        <f t="shared" ca="1" si="629"/>
        <v>1.8839773641094111</v>
      </c>
      <c r="S148" s="85"/>
      <c r="T148" s="85">
        <f t="shared" ref="T148:Z148" ca="1" si="630">IF(T137/T74&gt;1,T137/T74,1)</f>
        <v>1.137354518589927</v>
      </c>
      <c r="U148" s="85">
        <f t="shared" ca="1" si="630"/>
        <v>1.1730333746529273</v>
      </c>
      <c r="V148" s="85">
        <f t="shared" ca="1" si="630"/>
        <v>1.1634829313616146</v>
      </c>
      <c r="W148" s="85">
        <f t="shared" ca="1" si="630"/>
        <v>1.1769624099490337</v>
      </c>
      <c r="X148" s="85">
        <f t="shared" ca="1" si="630"/>
        <v>1.2945307218329825</v>
      </c>
      <c r="Y148" s="85">
        <f t="shared" ca="1" si="630"/>
        <v>1.4960198083528666</v>
      </c>
      <c r="Z148" s="85">
        <f t="shared" ca="1" si="630"/>
        <v>1.7543034614500013</v>
      </c>
      <c r="AA148" s="85"/>
      <c r="AB148" s="85">
        <f t="shared" ref="AB148:AH148" ca="1" si="631">IF(AB137/AB74&gt;1,AB137/AB74,1)</f>
        <v>1.1842538632057031</v>
      </c>
      <c r="AC148" s="85">
        <f t="shared" ca="1" si="631"/>
        <v>1.2208410853487941</v>
      </c>
      <c r="AD148" s="85">
        <f t="shared" ca="1" si="631"/>
        <v>1.2449081385501803</v>
      </c>
      <c r="AE148" s="85">
        <f t="shared" ca="1" si="631"/>
        <v>1.2351723738814855</v>
      </c>
      <c r="AF148" s="85">
        <f t="shared" ca="1" si="631"/>
        <v>1.3067199555050157</v>
      </c>
      <c r="AG148" s="85">
        <f t="shared" ca="1" si="631"/>
        <v>1.4620710512557469</v>
      </c>
      <c r="AH148" s="85">
        <f t="shared" ca="1" si="631"/>
        <v>1.6722829971265822</v>
      </c>
      <c r="AI148" s="85"/>
      <c r="AJ148" s="85">
        <f t="shared" ref="AJ148:AP148" ca="1" si="632">IF(AJ137/AJ74&gt;1,AJ137/AJ74,1)</f>
        <v>1.2399046786295811</v>
      </c>
      <c r="AK148" s="85">
        <f t="shared" ca="1" si="632"/>
        <v>1.2778847775935955</v>
      </c>
      <c r="AL148" s="85">
        <f t="shared" ca="1" si="632"/>
        <v>1.3324925264891934</v>
      </c>
      <c r="AM148" s="85">
        <f t="shared" ca="1" si="632"/>
        <v>1.3309164617360634</v>
      </c>
      <c r="AN148" s="85">
        <f t="shared" ca="1" si="632"/>
        <v>1.3582223437805083</v>
      </c>
      <c r="AO148" s="85">
        <f t="shared" ca="1" si="632"/>
        <v>1.4721990212706546</v>
      </c>
      <c r="AP148" s="85">
        <f t="shared" ca="1" si="632"/>
        <v>1.6412570818462118</v>
      </c>
      <c r="AQ148" s="85"/>
      <c r="AR148" s="85">
        <f t="shared" ref="AR148:AW148" ca="1" si="633">IF(AR137/AR74&gt;1,AR137/AR74,1)</f>
        <v>1.3059981612319211</v>
      </c>
      <c r="AS148" s="85">
        <f t="shared" ca="1" si="633"/>
        <v>1.3448621586651108</v>
      </c>
      <c r="AT148" s="85">
        <f t="shared" ca="1" si="633"/>
        <v>1.4015763489063935</v>
      </c>
      <c r="AU148" s="85">
        <f t="shared" ca="1" si="633"/>
        <v>1.4694828887967133</v>
      </c>
      <c r="AV148" s="85">
        <f t="shared" ca="1" si="633"/>
        <v>1.4568942869167172</v>
      </c>
      <c r="AW148" s="85">
        <f t="shared" ca="1" si="633"/>
        <v>1.532645296487533</v>
      </c>
      <c r="AX148" s="85">
        <f ca="1">IF(AX137/AX74&gt;1,AX137/AX74,1)</f>
        <v>1.666117633627086</v>
      </c>
      <c r="AY148" s="85"/>
      <c r="AZ148" s="85">
        <f t="shared" ref="AZ148:BF148" ca="1" si="634">IF(AZ137/AZ74&gt;1,AZ137/AZ74,1)</f>
        <v>1.4871860581051859</v>
      </c>
      <c r="BA148" s="85">
        <f t="shared" ca="1" si="634"/>
        <v>1.5118465924704214</v>
      </c>
      <c r="BB148" s="85">
        <f t="shared" ca="1" si="634"/>
        <v>1.5760010198338001</v>
      </c>
      <c r="BC148" s="85">
        <f t="shared" ca="1" si="634"/>
        <v>1.6515776019350619</v>
      </c>
      <c r="BD148" s="85">
        <f t="shared" ca="1" si="634"/>
        <v>1.8272561237466516</v>
      </c>
      <c r="BE148" s="85">
        <f t="shared" ca="1" si="634"/>
        <v>1.8408311085442468</v>
      </c>
      <c r="BF148" s="85">
        <f t="shared" ca="1" si="634"/>
        <v>1.9198584212986807</v>
      </c>
    </row>
    <row r="149" spans="1:58" x14ac:dyDescent="0.2">
      <c r="B149" s="143" t="s">
        <v>245</v>
      </c>
      <c r="C149" s="128" t="s">
        <v>11</v>
      </c>
      <c r="D149" s="146">
        <f t="shared" ref="D149:BF149" si="635">$P$7</f>
        <v>0.25</v>
      </c>
      <c r="E149" s="146">
        <f t="shared" si="635"/>
        <v>0.25</v>
      </c>
      <c r="F149" s="146">
        <f t="shared" si="635"/>
        <v>0.25</v>
      </c>
      <c r="G149" s="146">
        <f t="shared" si="635"/>
        <v>0.25</v>
      </c>
      <c r="H149" s="146">
        <f t="shared" si="635"/>
        <v>0.25</v>
      </c>
      <c r="I149" s="146">
        <f t="shared" si="635"/>
        <v>0.25</v>
      </c>
      <c r="J149" s="146">
        <f t="shared" si="635"/>
        <v>0.25</v>
      </c>
      <c r="K149" s="146"/>
      <c r="L149" s="146">
        <f t="shared" si="635"/>
        <v>0.25</v>
      </c>
      <c r="M149" s="146">
        <f t="shared" si="635"/>
        <v>0.25</v>
      </c>
      <c r="N149" s="146">
        <f t="shared" si="635"/>
        <v>0.25</v>
      </c>
      <c r="O149" s="146">
        <f t="shared" si="635"/>
        <v>0.25</v>
      </c>
      <c r="P149" s="146">
        <f t="shared" si="635"/>
        <v>0.25</v>
      </c>
      <c r="Q149" s="146">
        <f t="shared" si="635"/>
        <v>0.25</v>
      </c>
      <c r="R149" s="146">
        <f t="shared" si="635"/>
        <v>0.25</v>
      </c>
      <c r="S149" s="146"/>
      <c r="T149" s="146">
        <f t="shared" si="635"/>
        <v>0.25</v>
      </c>
      <c r="U149" s="146">
        <f t="shared" si="635"/>
        <v>0.25</v>
      </c>
      <c r="V149" s="146">
        <f t="shared" si="635"/>
        <v>0.25</v>
      </c>
      <c r="W149" s="146">
        <f t="shared" si="635"/>
        <v>0.25</v>
      </c>
      <c r="X149" s="146">
        <f t="shared" si="635"/>
        <v>0.25</v>
      </c>
      <c r="Y149" s="146">
        <f t="shared" si="635"/>
        <v>0.25</v>
      </c>
      <c r="Z149" s="146">
        <f t="shared" si="635"/>
        <v>0.25</v>
      </c>
      <c r="AA149" s="146"/>
      <c r="AB149" s="146">
        <f t="shared" si="635"/>
        <v>0.25</v>
      </c>
      <c r="AC149" s="146">
        <f t="shared" si="635"/>
        <v>0.25</v>
      </c>
      <c r="AD149" s="146">
        <f t="shared" si="635"/>
        <v>0.25</v>
      </c>
      <c r="AE149" s="146">
        <f t="shared" si="635"/>
        <v>0.25</v>
      </c>
      <c r="AF149" s="146">
        <f t="shared" si="635"/>
        <v>0.25</v>
      </c>
      <c r="AG149" s="146">
        <f t="shared" si="635"/>
        <v>0.25</v>
      </c>
      <c r="AH149" s="146">
        <f t="shared" si="635"/>
        <v>0.25</v>
      </c>
      <c r="AI149" s="146"/>
      <c r="AJ149" s="146">
        <f t="shared" si="635"/>
        <v>0.25</v>
      </c>
      <c r="AK149" s="146">
        <f t="shared" si="635"/>
        <v>0.25</v>
      </c>
      <c r="AL149" s="146">
        <f t="shared" si="635"/>
        <v>0.25</v>
      </c>
      <c r="AM149" s="146">
        <f t="shared" si="635"/>
        <v>0.25</v>
      </c>
      <c r="AN149" s="146">
        <f t="shared" si="635"/>
        <v>0.25</v>
      </c>
      <c r="AO149" s="146">
        <f t="shared" si="635"/>
        <v>0.25</v>
      </c>
      <c r="AP149" s="146">
        <f t="shared" si="635"/>
        <v>0.25</v>
      </c>
      <c r="AQ149" s="146"/>
      <c r="AR149" s="146">
        <f t="shared" si="635"/>
        <v>0.25</v>
      </c>
      <c r="AS149" s="146">
        <f t="shared" si="635"/>
        <v>0.25</v>
      </c>
      <c r="AT149" s="146">
        <f t="shared" si="635"/>
        <v>0.25</v>
      </c>
      <c r="AU149" s="146">
        <f t="shared" si="635"/>
        <v>0.25</v>
      </c>
      <c r="AV149" s="146">
        <f t="shared" si="635"/>
        <v>0.25</v>
      </c>
      <c r="AW149" s="146">
        <f t="shared" si="635"/>
        <v>0.25</v>
      </c>
      <c r="AX149" s="146">
        <f t="shared" si="635"/>
        <v>0.25</v>
      </c>
      <c r="AY149" s="146"/>
      <c r="AZ149" s="146">
        <f t="shared" si="635"/>
        <v>0.25</v>
      </c>
      <c r="BA149" s="146">
        <f t="shared" si="635"/>
        <v>0.25</v>
      </c>
      <c r="BB149" s="146">
        <f t="shared" si="635"/>
        <v>0.25</v>
      </c>
      <c r="BC149" s="146">
        <f t="shared" si="635"/>
        <v>0.25</v>
      </c>
      <c r="BD149" s="146">
        <f t="shared" si="635"/>
        <v>0.25</v>
      </c>
      <c r="BE149" s="146">
        <f t="shared" si="635"/>
        <v>0.25</v>
      </c>
      <c r="BF149" s="146">
        <f t="shared" si="635"/>
        <v>0.25</v>
      </c>
    </row>
    <row r="150" spans="1:58" x14ac:dyDescent="0.2">
      <c r="B150" s="33" t="s">
        <v>134</v>
      </c>
      <c r="C150" s="29" t="s">
        <v>46</v>
      </c>
      <c r="D150" s="116">
        <f t="shared" ref="D150:J150" ca="1" si="636">IF(D148&lt;D23,$M$7*D149*D137*SQRT(2/D21/D17/D117*(D148^(-2/D18)-D148^(-D24))),$M$7*D149*D137*SQRT(2/D21/D17/D117*(D23^(-2/D18)-D23^(-D24))))</f>
        <v>2.2088352540270617E-3</v>
      </c>
      <c r="E150" s="116">
        <f t="shared" ca="1" si="636"/>
        <v>2.2234336486572966E-3</v>
      </c>
      <c r="F150" s="116">
        <f t="shared" ca="1" si="636"/>
        <v>2.5905528576269151E-3</v>
      </c>
      <c r="G150" s="116">
        <f t="shared" ca="1" si="636"/>
        <v>3.3847136498808663E-3</v>
      </c>
      <c r="H150" s="116">
        <f t="shared" ca="1" si="636"/>
        <v>5.2742666479635792E-3</v>
      </c>
      <c r="I150" s="116">
        <f t="shared" ca="1" si="636"/>
        <v>6.9607357000358097E-3</v>
      </c>
      <c r="J150" s="116">
        <f t="shared" ca="1" si="636"/>
        <v>6.5212899278463809E-3</v>
      </c>
      <c r="K150" s="116"/>
      <c r="L150" s="116">
        <f t="shared" ref="L150:R150" ca="1" si="637">IF(L148&lt;L23,$M$7*L149*L137*SQRT(2/L21/L17/L117*(L148^(-2/L18)-L148^(-L24))),$M$7*L149*L137*SQRT(2/L21/L17/L117*(L23^(-2/L18)-L23^(-L24))))</f>
        <v>2.6472219570487015E-3</v>
      </c>
      <c r="M150" s="116">
        <f t="shared" ca="1" si="637"/>
        <v>2.8845446987560233E-3</v>
      </c>
      <c r="N150" s="116">
        <f t="shared" ca="1" si="637"/>
        <v>2.8934223430912513E-3</v>
      </c>
      <c r="O150" s="116">
        <f t="shared" ca="1" si="637"/>
        <v>3.3682138279554808E-3</v>
      </c>
      <c r="P150" s="116">
        <f t="shared" ca="1" si="637"/>
        <v>4.9126521101575281E-3</v>
      </c>
      <c r="Q150" s="116">
        <f t="shared" ca="1" si="637"/>
        <v>6.5723976507881064E-3</v>
      </c>
      <c r="R150" s="116">
        <f t="shared" ca="1" si="637"/>
        <v>8.1164865038727725E-3</v>
      </c>
      <c r="S150" s="116"/>
      <c r="T150" s="116">
        <f t="shared" ref="T150:Z150" ca="1" si="638">IF(T148&lt;T23,$M$7*T149*T137*SQRT(2/T21/T17/T117*(T148^(-2/T18)-T148^(-T24))),$M$7*T149*T137*SQRT(2/T21/T17/T117*(T23^(-2/T18)-T23^(-T24))))</f>
        <v>3.0968568499220727E-3</v>
      </c>
      <c r="U150" s="116">
        <f t="shared" ca="1" si="638"/>
        <v>3.5119887093453513E-3</v>
      </c>
      <c r="V150" s="116">
        <f t="shared" ca="1" si="638"/>
        <v>3.4593498054414505E-3</v>
      </c>
      <c r="W150" s="116">
        <f t="shared" ca="1" si="638"/>
        <v>3.6394536546835404E-3</v>
      </c>
      <c r="X150" s="116">
        <f t="shared" ca="1" si="638"/>
        <v>4.7554628325390683E-3</v>
      </c>
      <c r="Y150" s="116">
        <f t="shared" ca="1" si="638"/>
        <v>6.1905394320212826E-3</v>
      </c>
      <c r="Z150" s="116">
        <f t="shared" ca="1" si="638"/>
        <v>7.6079895500277593E-3</v>
      </c>
      <c r="AA150" s="116"/>
      <c r="AB150" s="116">
        <f t="shared" ref="AB150:AH150" ca="1" si="639">IF(AB148&lt;AB23,$M$7*AB149*AB137*SQRT(2/AB21/AB17/AB117*(AB148^(-2/AB18)-AB148^(-AB24))),$M$7*AB149*AB137*SQRT(2/AB21/AB17/AB117*(AB23^(-2/AB18)-AB23^(-AB24))))</f>
        <v>3.5586379941529062E-3</v>
      </c>
      <c r="AC150" s="116">
        <f t="shared" ca="1" si="639"/>
        <v>3.9380639829620168E-3</v>
      </c>
      <c r="AD150" s="116">
        <f t="shared" ca="1" si="639"/>
        <v>4.1934075305288887E-3</v>
      </c>
      <c r="AE150" s="116">
        <f t="shared" ca="1" si="639"/>
        <v>4.1689394777764182E-3</v>
      </c>
      <c r="AF150" s="116">
        <f t="shared" ca="1" si="639"/>
        <v>4.8503267233015101E-3</v>
      </c>
      <c r="AG150" s="116">
        <f t="shared" ca="1" si="639"/>
        <v>6.0033348792097561E-3</v>
      </c>
      <c r="AH150" s="116">
        <f t="shared" ca="1" si="639"/>
        <v>7.2512608552618646E-3</v>
      </c>
      <c r="AI150" s="116"/>
      <c r="AJ150" s="116">
        <f t="shared" ref="AJ150:AP150" ca="1" si="640">IF(AJ148&lt;AJ23,$M$7*AJ149*AJ137*SQRT(2/AJ21/AJ17/AJ117*(AJ148^(-2/AJ18)-AJ148^(-AJ24))),$M$7*AJ149*AJ137*SQRT(2/AJ21/AJ17/AJ117*(AJ23^(-2/AJ18)-AJ23^(-AJ24))))</f>
        <v>4.0219580205293074E-3</v>
      </c>
      <c r="AK150" s="116">
        <f t="shared" ca="1" si="640"/>
        <v>4.3772596167724999E-3</v>
      </c>
      <c r="AL150" s="116">
        <f t="shared" ca="1" si="640"/>
        <v>4.8353197461393563E-3</v>
      </c>
      <c r="AM150" s="116">
        <f t="shared" ca="1" si="640"/>
        <v>4.8925072573971894E-3</v>
      </c>
      <c r="AN150" s="116">
        <f t="shared" ca="1" si="640"/>
        <v>5.2084504438207084E-3</v>
      </c>
      <c r="AO150" s="116">
        <f t="shared" ca="1" si="640"/>
        <v>6.0618885930568819E-3</v>
      </c>
      <c r="AP150" s="116">
        <f t="shared" ca="1" si="640"/>
        <v>7.1068771813426659E-3</v>
      </c>
      <c r="AQ150" s="116"/>
      <c r="AR150" s="116">
        <f t="shared" ref="AR150:AW150" ca="1" si="641">IF(AR148&lt;AR23,$M$7*AR149*AR137*SQRT(2/AR21/AR17/AR117*(AR148^(-2/AR18)-AR148^(-AR24))),$M$7*AR149*AR137*SQRT(2/AR21/AR17/AR117*(AR23^(-2/AR18)-AR23^(-AR24))))</f>
        <v>4.4993252386846816E-3</v>
      </c>
      <c r="AS150" s="116">
        <f t="shared" ca="1" si="641"/>
        <v>4.824183880935755E-3</v>
      </c>
      <c r="AT150" s="116">
        <f t="shared" ca="1" si="641"/>
        <v>5.262915843649291E-3</v>
      </c>
      <c r="AU150" s="116">
        <f t="shared" ca="1" si="641"/>
        <v>5.7356544608907585E-3</v>
      </c>
      <c r="AV150" s="116">
        <f t="shared" ca="1" si="641"/>
        <v>5.8206636731070452E-3</v>
      </c>
      <c r="AW150" s="116">
        <f t="shared" ca="1" si="641"/>
        <v>6.3938723322760809E-3</v>
      </c>
      <c r="AX150" s="116">
        <f ca="1">IF(AX148&lt;AX23,$M$7*AX149*AX137*SQRT(2/AX21/AX17/AX117*(AX148^(-2/AX18)-AX148^(-AX24))),$M$7*AX149*AX137*SQRT(2/AX21/AX17/AX117*(AX23^(-2/AX18)-AX23^(-AX24))))</f>
        <v>7.2133740334899476E-3</v>
      </c>
      <c r="AY150" s="116"/>
      <c r="AZ150" s="116">
        <f t="shared" ref="AZ150:BF150" ca="1" si="642">IF(AZ148&lt;AZ23,$M$7*AZ149*AZ137*SQRT(2/AZ21/AZ17/AZ117*(AZ148^(-2/AZ18)-AZ148^(-AZ24))),$M$7*AZ149*AZ137*SQRT(2/AZ21/AZ17/AZ117*(AZ23^(-2/AZ18)-AZ23^(-AZ24))))</f>
        <v>5.6188910202700391E-3</v>
      </c>
      <c r="BA150" s="116">
        <f t="shared" ca="1" si="642"/>
        <v>5.7263614990444717E-3</v>
      </c>
      <c r="BB150" s="116">
        <f t="shared" ca="1" si="642"/>
        <v>6.1516199583549012E-3</v>
      </c>
      <c r="BC150" s="116">
        <f t="shared" ca="1" si="642"/>
        <v>6.6028406401353133E-3</v>
      </c>
      <c r="BD150" s="116">
        <f t="shared" ca="1" si="642"/>
        <v>7.5193939524798295E-3</v>
      </c>
      <c r="BE150" s="116">
        <f t="shared" ca="1" si="642"/>
        <v>7.7594023867162366E-3</v>
      </c>
      <c r="BF150" s="116">
        <f t="shared" ca="1" si="642"/>
        <v>8.2419438826838408E-3</v>
      </c>
    </row>
    <row r="151" spans="1:58" x14ac:dyDescent="0.2">
      <c r="B151" s="143" t="s">
        <v>246</v>
      </c>
      <c r="C151" s="128" t="s">
        <v>11</v>
      </c>
      <c r="D151" s="146">
        <f t="shared" ref="D151:BF151" si="643">$P$8</f>
        <v>0.3</v>
      </c>
      <c r="E151" s="146">
        <f t="shared" si="643"/>
        <v>0.3</v>
      </c>
      <c r="F151" s="146">
        <f t="shared" si="643"/>
        <v>0.3</v>
      </c>
      <c r="G151" s="146">
        <f t="shared" si="643"/>
        <v>0.3</v>
      </c>
      <c r="H151" s="146">
        <f t="shared" si="643"/>
        <v>0.3</v>
      </c>
      <c r="I151" s="146">
        <f t="shared" si="643"/>
        <v>0.3</v>
      </c>
      <c r="J151" s="146">
        <f t="shared" si="643"/>
        <v>0.3</v>
      </c>
      <c r="K151" s="146"/>
      <c r="L151" s="146">
        <f t="shared" si="643"/>
        <v>0.3</v>
      </c>
      <c r="M151" s="146">
        <f t="shared" si="643"/>
        <v>0.3</v>
      </c>
      <c r="N151" s="146">
        <f t="shared" si="643"/>
        <v>0.3</v>
      </c>
      <c r="O151" s="146">
        <f t="shared" si="643"/>
        <v>0.3</v>
      </c>
      <c r="P151" s="146">
        <f t="shared" si="643"/>
        <v>0.3</v>
      </c>
      <c r="Q151" s="146">
        <f t="shared" si="643"/>
        <v>0.3</v>
      </c>
      <c r="R151" s="146">
        <f t="shared" si="643"/>
        <v>0.3</v>
      </c>
      <c r="S151" s="146"/>
      <c r="T151" s="146">
        <f t="shared" si="643"/>
        <v>0.3</v>
      </c>
      <c r="U151" s="146">
        <f t="shared" si="643"/>
        <v>0.3</v>
      </c>
      <c r="V151" s="146">
        <f t="shared" si="643"/>
        <v>0.3</v>
      </c>
      <c r="W151" s="146">
        <f t="shared" si="643"/>
        <v>0.3</v>
      </c>
      <c r="X151" s="146">
        <f t="shared" si="643"/>
        <v>0.3</v>
      </c>
      <c r="Y151" s="146">
        <f t="shared" si="643"/>
        <v>0.3</v>
      </c>
      <c r="Z151" s="146">
        <f t="shared" si="643"/>
        <v>0.3</v>
      </c>
      <c r="AA151" s="146"/>
      <c r="AB151" s="146">
        <f t="shared" si="643"/>
        <v>0.3</v>
      </c>
      <c r="AC151" s="146">
        <f t="shared" si="643"/>
        <v>0.3</v>
      </c>
      <c r="AD151" s="146">
        <f t="shared" si="643"/>
        <v>0.3</v>
      </c>
      <c r="AE151" s="146">
        <f t="shared" si="643"/>
        <v>0.3</v>
      </c>
      <c r="AF151" s="146">
        <f t="shared" si="643"/>
        <v>0.3</v>
      </c>
      <c r="AG151" s="146">
        <f t="shared" si="643"/>
        <v>0.3</v>
      </c>
      <c r="AH151" s="146">
        <f t="shared" si="643"/>
        <v>0.3</v>
      </c>
      <c r="AI151" s="146"/>
      <c r="AJ151" s="146">
        <f t="shared" si="643"/>
        <v>0.3</v>
      </c>
      <c r="AK151" s="146">
        <f t="shared" si="643"/>
        <v>0.3</v>
      </c>
      <c r="AL151" s="146">
        <f t="shared" si="643"/>
        <v>0.3</v>
      </c>
      <c r="AM151" s="146">
        <f t="shared" si="643"/>
        <v>0.3</v>
      </c>
      <c r="AN151" s="146">
        <f t="shared" si="643"/>
        <v>0.3</v>
      </c>
      <c r="AO151" s="146">
        <f t="shared" si="643"/>
        <v>0.3</v>
      </c>
      <c r="AP151" s="146">
        <f t="shared" si="643"/>
        <v>0.3</v>
      </c>
      <c r="AQ151" s="146"/>
      <c r="AR151" s="146">
        <f t="shared" si="643"/>
        <v>0.3</v>
      </c>
      <c r="AS151" s="146">
        <f t="shared" si="643"/>
        <v>0.3</v>
      </c>
      <c r="AT151" s="146">
        <f t="shared" si="643"/>
        <v>0.3</v>
      </c>
      <c r="AU151" s="146">
        <f t="shared" si="643"/>
        <v>0.3</v>
      </c>
      <c r="AV151" s="146">
        <f t="shared" si="643"/>
        <v>0.3</v>
      </c>
      <c r="AW151" s="146">
        <f t="shared" si="643"/>
        <v>0.3</v>
      </c>
      <c r="AX151" s="146">
        <f t="shared" si="643"/>
        <v>0.3</v>
      </c>
      <c r="AY151" s="146"/>
      <c r="AZ151" s="146">
        <f t="shared" si="643"/>
        <v>0.3</v>
      </c>
      <c r="BA151" s="146">
        <f t="shared" si="643"/>
        <v>0.3</v>
      </c>
      <c r="BB151" s="146">
        <f t="shared" si="643"/>
        <v>0.3</v>
      </c>
      <c r="BC151" s="146">
        <f t="shared" si="643"/>
        <v>0.3</v>
      </c>
      <c r="BD151" s="146">
        <f t="shared" si="643"/>
        <v>0.3</v>
      </c>
      <c r="BE151" s="146">
        <f t="shared" si="643"/>
        <v>0.3</v>
      </c>
      <c r="BF151" s="146">
        <f t="shared" si="643"/>
        <v>0.3</v>
      </c>
    </row>
    <row r="152" spans="1:58" x14ac:dyDescent="0.2">
      <c r="B152" s="33" t="s">
        <v>243</v>
      </c>
      <c r="C152" s="29" t="s">
        <v>47</v>
      </c>
      <c r="D152" s="81">
        <f t="shared" ref="D152:J152" ca="1" si="644">SQRT(2*D19*D117*(1-D148^(-D21))+D37*D37-D36*D36)</f>
        <v>98.021554383557771</v>
      </c>
      <c r="E152" s="81">
        <f t="shared" ca="1" si="644"/>
        <v>94.032461429415577</v>
      </c>
      <c r="F152" s="81">
        <f t="shared" ca="1" si="644"/>
        <v>132.39121622401396</v>
      </c>
      <c r="G152" s="81">
        <f t="shared" ca="1" si="644"/>
        <v>201.69335155615818</v>
      </c>
      <c r="H152" s="81">
        <f t="shared" ca="1" si="644"/>
        <v>329.88822390101552</v>
      </c>
      <c r="I152" s="81">
        <f t="shared" ca="1" si="644"/>
        <v>419.60082845239953</v>
      </c>
      <c r="J152" s="81">
        <f t="shared" ca="1" si="644"/>
        <v>386.63256020021885</v>
      </c>
      <c r="K152" s="81"/>
      <c r="L152" s="81">
        <f t="shared" ref="L152:R152" ca="1" si="645">SQRT(2*L19*L117*(1-L148^(-L21))+L37*L37-L36*L36)</f>
        <v>106.00878621010396</v>
      </c>
      <c r="M152" s="81">
        <f t="shared" ca="1" si="645"/>
        <v>129.49657127845163</v>
      </c>
      <c r="N152" s="81">
        <f t="shared" ca="1" si="645"/>
        <v>122.16309072321903</v>
      </c>
      <c r="O152" s="81">
        <f t="shared" ca="1" si="645"/>
        <v>167.64072255023643</v>
      </c>
      <c r="P152" s="81">
        <f t="shared" ca="1" si="645"/>
        <v>283.1055710457361</v>
      </c>
      <c r="Q152" s="81">
        <f t="shared" ca="1" si="645"/>
        <v>379.15700377144975</v>
      </c>
      <c r="R152" s="81">
        <f t="shared" ca="1" si="645"/>
        <v>453.55684827394333</v>
      </c>
      <c r="S152" s="81"/>
      <c r="T152" s="81">
        <f t="shared" ref="T152:Z152" ca="1" si="646">SQRT(2*T19*T117*(1-T148^(-T21))+T37*T37-T36*T36)</f>
        <v>115.12666224092727</v>
      </c>
      <c r="U152" s="81">
        <f t="shared" ca="1" si="646"/>
        <v>159.49278462429416</v>
      </c>
      <c r="V152" s="81">
        <f t="shared" ca="1" si="646"/>
        <v>141.86195466819643</v>
      </c>
      <c r="W152" s="81">
        <f t="shared" ca="1" si="646"/>
        <v>152.9267547383543</v>
      </c>
      <c r="X152" s="81">
        <f t="shared" ca="1" si="646"/>
        <v>242.00319622431843</v>
      </c>
      <c r="Y152" s="81">
        <f t="shared" ca="1" si="646"/>
        <v>331.38376520733533</v>
      </c>
      <c r="Z152" s="81">
        <f t="shared" ca="1" si="646"/>
        <v>403.77491961062009</v>
      </c>
      <c r="AA152" s="81"/>
      <c r="AB152" s="81">
        <f t="shared" ref="AB152:AH152" ca="1" si="647">SQRT(2*AB19*AB117*(1-AB148^(-AB21))+AB37*AB37-AB36*AB36)</f>
        <v>124.9730430987341</v>
      </c>
      <c r="AC152" s="81">
        <f t="shared" ca="1" si="647"/>
        <v>164.45856091112191</v>
      </c>
      <c r="AD152" s="81">
        <f t="shared" ca="1" si="647"/>
        <v>182.13143741269286</v>
      </c>
      <c r="AE152" s="81">
        <f t="shared" ca="1" si="647"/>
        <v>165.16678568936271</v>
      </c>
      <c r="AF152" s="81">
        <f t="shared" ca="1" si="647"/>
        <v>213.27699044763685</v>
      </c>
      <c r="AG152" s="81">
        <f t="shared" ca="1" si="647"/>
        <v>289.43716138284634</v>
      </c>
      <c r="AH152" s="81">
        <f t="shared" ca="1" si="647"/>
        <v>357.15246728928821</v>
      </c>
      <c r="AI152" s="81"/>
      <c r="AJ152" s="81">
        <f t="shared" ref="AJ152:AP152" ca="1" si="648">SQRT(2*AJ19*AJ117*(1-AJ148^(-AJ21))+AJ37*AJ37-AJ36*AJ36)</f>
        <v>135.4600944070836</v>
      </c>
      <c r="AK152" s="81">
        <f t="shared" ca="1" si="648"/>
        <v>170.32368262709736</v>
      </c>
      <c r="AL152" s="81">
        <f t="shared" ca="1" si="648"/>
        <v>209.75833028062482</v>
      </c>
      <c r="AM152" s="81">
        <f t="shared" ca="1" si="648"/>
        <v>200.03147010604903</v>
      </c>
      <c r="AN152" s="81">
        <f t="shared" ca="1" si="648"/>
        <v>205.23483280038525</v>
      </c>
      <c r="AO152" s="81">
        <f t="shared" ca="1" si="648"/>
        <v>259.22316649424744</v>
      </c>
      <c r="AP152" s="81">
        <f t="shared" ca="1" si="648"/>
        <v>317.8854171270076</v>
      </c>
      <c r="AQ152" s="81"/>
      <c r="AR152" s="81">
        <f t="shared" ref="AR152:AW152" ca="1" si="649">SQRT(2*AR19*AR117*(1-AR148^(-AR21))+AR37*AR37-AR36*AR36)</f>
        <v>146.24673910509787</v>
      </c>
      <c r="AS152" s="81">
        <f t="shared" ca="1" si="649"/>
        <v>176.99770846795673</v>
      </c>
      <c r="AT152" s="81">
        <f t="shared" ca="1" si="649"/>
        <v>212.4631641052041</v>
      </c>
      <c r="AU152" s="81">
        <f t="shared" ca="1" si="649"/>
        <v>247.30439044054074</v>
      </c>
      <c r="AV152" s="81">
        <f t="shared" ca="1" si="649"/>
        <v>221.23539449618011</v>
      </c>
      <c r="AW152" s="81">
        <f t="shared" ca="1" si="649"/>
        <v>247.51050343242858</v>
      </c>
      <c r="AX152" s="81">
        <f ca="1">SQRT(2*AX19*AX117*(1-AX148^(-AX21))+AX37*AX37-AX36*AX36)</f>
        <v>292.3772656865645</v>
      </c>
      <c r="AY152" s="81"/>
      <c r="AZ152" s="81">
        <f t="shared" ref="AZ152:BF152" ca="1" si="650">SQRT(2*AZ19*AZ117*(1-AZ148^(-AZ21))+AZ37*AZ37-AZ36*AZ36)</f>
        <v>167.60152658399122</v>
      </c>
      <c r="BA152" s="81">
        <f t="shared" ca="1" si="650"/>
        <v>192.35380176875964</v>
      </c>
      <c r="BB152" s="81">
        <f t="shared" ca="1" si="650"/>
        <v>220.50477338966229</v>
      </c>
      <c r="BC152" s="81">
        <f t="shared" ca="1" si="650"/>
        <v>250.12005665835221</v>
      </c>
      <c r="BD152" s="81">
        <f t="shared" ca="1" si="650"/>
        <v>305.59414107958548</v>
      </c>
      <c r="BE152" s="81">
        <f t="shared" ca="1" si="650"/>
        <v>290.58751166989327</v>
      </c>
      <c r="BF152" s="81">
        <f t="shared" ca="1" si="650"/>
        <v>300.88717276863593</v>
      </c>
    </row>
    <row r="153" spans="1:58" x14ac:dyDescent="0.2">
      <c r="B153" s="39" t="s">
        <v>135</v>
      </c>
      <c r="C153" s="29" t="s">
        <v>47</v>
      </c>
      <c r="D153" s="81">
        <f t="shared" ref="D153:J153" ca="1" si="651">SQRT(D18*D17*D117)</f>
        <v>552.18310238402148</v>
      </c>
      <c r="E153" s="81">
        <f t="shared" ca="1" si="651"/>
        <v>546.81419866512704</v>
      </c>
      <c r="F153" s="81">
        <f t="shared" ca="1" si="651"/>
        <v>541.82018296914634</v>
      </c>
      <c r="G153" s="81">
        <f t="shared" ca="1" si="651"/>
        <v>537.37665328452715</v>
      </c>
      <c r="H153" s="81">
        <f t="shared" ca="1" si="651"/>
        <v>530.01065203909661</v>
      </c>
      <c r="I153" s="81">
        <f t="shared" ca="1" si="651"/>
        <v>523.93762841352248</v>
      </c>
      <c r="J153" s="81">
        <f t="shared" ca="1" si="651"/>
        <v>518.13717939436719</v>
      </c>
      <c r="K153" s="81"/>
      <c r="L153" s="81">
        <f t="shared" ref="L153:R153" ca="1" si="652">SQRT(L18*L17*L117)</f>
        <v>554.19653843708772</v>
      </c>
      <c r="M153" s="81">
        <f t="shared" ca="1" si="652"/>
        <v>548.04745718924448</v>
      </c>
      <c r="N153" s="81">
        <f t="shared" ca="1" si="652"/>
        <v>541.85706602042956</v>
      </c>
      <c r="O153" s="81">
        <f t="shared" ca="1" si="652"/>
        <v>536.35299934174702</v>
      </c>
      <c r="P153" s="81">
        <f t="shared" ca="1" si="652"/>
        <v>527.45763247637581</v>
      </c>
      <c r="Q153" s="81">
        <f t="shared" ca="1" si="652"/>
        <v>521.15985863085029</v>
      </c>
      <c r="R153" s="81">
        <f t="shared" ca="1" si="652"/>
        <v>517.08153564369775</v>
      </c>
      <c r="S153" s="81"/>
      <c r="T153" s="81">
        <f t="shared" ref="T153:Z153" ca="1" si="653">SQRT(T18*T17*T117)</f>
        <v>556.91367128759202</v>
      </c>
      <c r="U153" s="81">
        <f t="shared" ca="1" si="653"/>
        <v>549.93192138864379</v>
      </c>
      <c r="V153" s="81">
        <f t="shared" ca="1" si="653"/>
        <v>543.00339208619459</v>
      </c>
      <c r="W153" s="81">
        <f t="shared" ca="1" si="653"/>
        <v>536.52902915121183</v>
      </c>
      <c r="X153" s="81">
        <f t="shared" ca="1" si="653"/>
        <v>525.89733039811802</v>
      </c>
      <c r="Y153" s="81">
        <f t="shared" ca="1" si="653"/>
        <v>518.14741638609314</v>
      </c>
      <c r="Z153" s="81">
        <f t="shared" ca="1" si="653"/>
        <v>512.76258449729482</v>
      </c>
      <c r="AA153" s="81"/>
      <c r="AB153" s="81">
        <f t="shared" ref="AB153:AH153" ca="1" si="654">SQRT(AB18*AB17*AB117)</f>
        <v>559.64555875591168</v>
      </c>
      <c r="AC153" s="81">
        <f t="shared" ca="1" si="654"/>
        <v>552.3944364649692</v>
      </c>
      <c r="AD153" s="81">
        <f t="shared" ca="1" si="654"/>
        <v>545.48029964091222</v>
      </c>
      <c r="AE153" s="81">
        <f t="shared" ca="1" si="654"/>
        <v>537.98890692115549</v>
      </c>
      <c r="AF153" s="81">
        <f t="shared" ca="1" si="654"/>
        <v>525.78605650150337</v>
      </c>
      <c r="AG153" s="81">
        <f t="shared" ca="1" si="654"/>
        <v>516.68566059752902</v>
      </c>
      <c r="AH153" s="81">
        <f t="shared" ca="1" si="654"/>
        <v>510.07048055903687</v>
      </c>
      <c r="AI153" s="81"/>
      <c r="AJ153" s="81">
        <f t="shared" ref="AJ153:AP153" ca="1" si="655">SQRT(AJ18*AJ17*AJ117)</f>
        <v>563.06753008183773</v>
      </c>
      <c r="AK153" s="81">
        <f t="shared" ca="1" si="655"/>
        <v>555.5167682084325</v>
      </c>
      <c r="AL153" s="81">
        <f t="shared" ca="1" si="655"/>
        <v>548.28244006552245</v>
      </c>
      <c r="AM153" s="81">
        <f t="shared" ca="1" si="655"/>
        <v>540.63867341850369</v>
      </c>
      <c r="AN153" s="81">
        <f t="shared" ca="1" si="655"/>
        <v>527.52566587935098</v>
      </c>
      <c r="AO153" s="81">
        <f t="shared" ca="1" si="655"/>
        <v>516.97533743637462</v>
      </c>
      <c r="AP153" s="81">
        <f t="shared" ca="1" si="655"/>
        <v>509.11954290306852</v>
      </c>
      <c r="AQ153" s="81"/>
      <c r="AR153" s="81">
        <f t="shared" ref="AR153:AW153" ca="1" si="656">SQRT(AR18*AR17*AR117)</f>
        <v>566.16098186521913</v>
      </c>
      <c r="AS153" s="81">
        <f t="shared" ca="1" si="656"/>
        <v>559.2655406793366</v>
      </c>
      <c r="AT153" s="81">
        <f t="shared" ca="1" si="656"/>
        <v>551.35470396353719</v>
      </c>
      <c r="AU153" s="81">
        <f t="shared" ca="1" si="656"/>
        <v>544.89010805757778</v>
      </c>
      <c r="AV153" s="81">
        <f t="shared" ca="1" si="656"/>
        <v>530.06334115908248</v>
      </c>
      <c r="AW153" s="81">
        <f t="shared" ca="1" si="656"/>
        <v>518.80099637115291</v>
      </c>
      <c r="AX153" s="81">
        <f ca="1">SQRT(AX18*AX17*AX117)</f>
        <v>510.55921921278463</v>
      </c>
      <c r="AY153" s="81"/>
      <c r="AZ153" s="81">
        <f t="shared" ref="AZ153:BF153" ca="1" si="657">SQRT(AZ18*AZ17*AZ117)</f>
        <v>566.03687349352117</v>
      </c>
      <c r="BA153" s="81">
        <f t="shared" ca="1" si="657"/>
        <v>568.5110660271838</v>
      </c>
      <c r="BB153" s="81">
        <f t="shared" ca="1" si="657"/>
        <v>559.41363401673743</v>
      </c>
      <c r="BC153" s="81">
        <f t="shared" ca="1" si="657"/>
        <v>552.0725218859219</v>
      </c>
      <c r="BD153" s="81">
        <f t="shared" ca="1" si="657"/>
        <v>541.30507722618427</v>
      </c>
      <c r="BE153" s="81">
        <f t="shared" ca="1" si="657"/>
        <v>528.48895365415706</v>
      </c>
      <c r="BF153" s="81">
        <f t="shared" ca="1" si="657"/>
        <v>518.90872163298229</v>
      </c>
    </row>
    <row r="154" spans="1:58" x14ac:dyDescent="0.2">
      <c r="B154" s="33" t="s">
        <v>244</v>
      </c>
      <c r="C154" s="29" t="s">
        <v>47</v>
      </c>
      <c r="D154" s="114">
        <f t="shared" ref="D154:J154" ca="1" si="658">IF(D152&gt;D153,D153,D152)</f>
        <v>98.021554383557771</v>
      </c>
      <c r="E154" s="114">
        <f t="shared" ca="1" si="658"/>
        <v>94.032461429415577</v>
      </c>
      <c r="F154" s="114">
        <f t="shared" ca="1" si="658"/>
        <v>132.39121622401396</v>
      </c>
      <c r="G154" s="114">
        <f t="shared" ca="1" si="658"/>
        <v>201.69335155615818</v>
      </c>
      <c r="H154" s="114">
        <f t="shared" ca="1" si="658"/>
        <v>329.88822390101552</v>
      </c>
      <c r="I154" s="114">
        <f t="shared" ca="1" si="658"/>
        <v>419.60082845239953</v>
      </c>
      <c r="J154" s="114">
        <f t="shared" ca="1" si="658"/>
        <v>386.63256020021885</v>
      </c>
      <c r="K154" s="114"/>
      <c r="L154" s="114">
        <f t="shared" ref="L154:R154" ca="1" si="659">IF(L152&gt;L153,L153,L152)</f>
        <v>106.00878621010396</v>
      </c>
      <c r="M154" s="114">
        <f t="shared" ca="1" si="659"/>
        <v>129.49657127845163</v>
      </c>
      <c r="N154" s="114">
        <f t="shared" ca="1" si="659"/>
        <v>122.16309072321903</v>
      </c>
      <c r="O154" s="114">
        <f t="shared" ca="1" si="659"/>
        <v>167.64072255023643</v>
      </c>
      <c r="P154" s="114">
        <f t="shared" ca="1" si="659"/>
        <v>283.1055710457361</v>
      </c>
      <c r="Q154" s="114">
        <f t="shared" ca="1" si="659"/>
        <v>379.15700377144975</v>
      </c>
      <c r="R154" s="114">
        <f t="shared" ca="1" si="659"/>
        <v>453.55684827394333</v>
      </c>
      <c r="S154" s="114"/>
      <c r="T154" s="114">
        <f t="shared" ref="T154:Z154" ca="1" si="660">IF(T152&gt;T153,T153,T152)</f>
        <v>115.12666224092727</v>
      </c>
      <c r="U154" s="114">
        <f t="shared" ca="1" si="660"/>
        <v>159.49278462429416</v>
      </c>
      <c r="V154" s="114">
        <f t="shared" ca="1" si="660"/>
        <v>141.86195466819643</v>
      </c>
      <c r="W154" s="114">
        <f t="shared" ca="1" si="660"/>
        <v>152.9267547383543</v>
      </c>
      <c r="X154" s="114">
        <f t="shared" ca="1" si="660"/>
        <v>242.00319622431843</v>
      </c>
      <c r="Y154" s="114">
        <f t="shared" ca="1" si="660"/>
        <v>331.38376520733533</v>
      </c>
      <c r="Z154" s="114">
        <f t="shared" ca="1" si="660"/>
        <v>403.77491961062009</v>
      </c>
      <c r="AA154" s="114"/>
      <c r="AB154" s="114">
        <f t="shared" ref="AB154:AH154" ca="1" si="661">IF(AB152&gt;AB153,AB153,AB152)</f>
        <v>124.9730430987341</v>
      </c>
      <c r="AC154" s="114">
        <f t="shared" ca="1" si="661"/>
        <v>164.45856091112191</v>
      </c>
      <c r="AD154" s="114">
        <f t="shared" ca="1" si="661"/>
        <v>182.13143741269286</v>
      </c>
      <c r="AE154" s="114">
        <f t="shared" ca="1" si="661"/>
        <v>165.16678568936271</v>
      </c>
      <c r="AF154" s="114">
        <f t="shared" ca="1" si="661"/>
        <v>213.27699044763685</v>
      </c>
      <c r="AG154" s="114">
        <f t="shared" ca="1" si="661"/>
        <v>289.43716138284634</v>
      </c>
      <c r="AH154" s="114">
        <f t="shared" ca="1" si="661"/>
        <v>357.15246728928821</v>
      </c>
      <c r="AI154" s="114"/>
      <c r="AJ154" s="114">
        <f t="shared" ref="AJ154:AP154" ca="1" si="662">IF(AJ152&gt;AJ153,AJ153,AJ152)</f>
        <v>135.4600944070836</v>
      </c>
      <c r="AK154" s="114">
        <f t="shared" ca="1" si="662"/>
        <v>170.32368262709736</v>
      </c>
      <c r="AL154" s="114">
        <f t="shared" ca="1" si="662"/>
        <v>209.75833028062482</v>
      </c>
      <c r="AM154" s="114">
        <f t="shared" ca="1" si="662"/>
        <v>200.03147010604903</v>
      </c>
      <c r="AN154" s="114">
        <f t="shared" ca="1" si="662"/>
        <v>205.23483280038525</v>
      </c>
      <c r="AO154" s="114">
        <f t="shared" ca="1" si="662"/>
        <v>259.22316649424744</v>
      </c>
      <c r="AP154" s="114">
        <f t="shared" ca="1" si="662"/>
        <v>317.8854171270076</v>
      </c>
      <c r="AQ154" s="114"/>
      <c r="AR154" s="114">
        <f t="shared" ref="AR154:AX154" ca="1" si="663">IF(AR152&gt;AR153,AR153,AR152)</f>
        <v>146.24673910509787</v>
      </c>
      <c r="AS154" s="114">
        <f t="shared" ca="1" si="663"/>
        <v>176.99770846795673</v>
      </c>
      <c r="AT154" s="114">
        <f t="shared" ca="1" si="663"/>
        <v>212.4631641052041</v>
      </c>
      <c r="AU154" s="114">
        <f t="shared" ca="1" si="663"/>
        <v>247.30439044054074</v>
      </c>
      <c r="AV154" s="114">
        <f t="shared" ca="1" si="663"/>
        <v>221.23539449618011</v>
      </c>
      <c r="AW154" s="114">
        <f t="shared" ca="1" si="663"/>
        <v>247.51050343242858</v>
      </c>
      <c r="AX154" s="114">
        <f t="shared" ca="1" si="663"/>
        <v>292.3772656865645</v>
      </c>
      <c r="AY154" s="114"/>
      <c r="AZ154" s="114">
        <f t="shared" ref="AZ154:BF154" ca="1" si="664">IF(AZ152&gt;AZ153,AZ153,AZ152)</f>
        <v>167.60152658399122</v>
      </c>
      <c r="BA154" s="114">
        <f t="shared" ca="1" si="664"/>
        <v>192.35380176875964</v>
      </c>
      <c r="BB154" s="114">
        <f t="shared" ca="1" si="664"/>
        <v>220.50477338966229</v>
      </c>
      <c r="BC154" s="114">
        <f t="shared" ca="1" si="664"/>
        <v>250.12005665835221</v>
      </c>
      <c r="BD154" s="114">
        <f t="shared" ca="1" si="664"/>
        <v>305.59414107958548</v>
      </c>
      <c r="BE154" s="114">
        <f t="shared" ca="1" si="664"/>
        <v>290.58751166989327</v>
      </c>
      <c r="BF154" s="114">
        <f t="shared" ca="1" si="664"/>
        <v>300.88717276863593</v>
      </c>
    </row>
    <row r="155" spans="1:58" x14ac:dyDescent="0.2">
      <c r="B155" s="39" t="s">
        <v>136</v>
      </c>
      <c r="C155" s="29" t="s">
        <v>43</v>
      </c>
      <c r="D155" s="81">
        <f t="shared" ref="D155:J155" ca="1" si="665">D117-(D154*D154+D36*D36-D37*D37)/2/D19</f>
        <v>790.44135568723095</v>
      </c>
      <c r="E155" s="81">
        <f t="shared" ca="1" si="665"/>
        <v>775.22179757503113</v>
      </c>
      <c r="F155" s="81">
        <f t="shared" ca="1" si="665"/>
        <v>757.24041022624692</v>
      </c>
      <c r="G155" s="81">
        <f t="shared" ca="1" si="665"/>
        <v>734.85060376622903</v>
      </c>
      <c r="H155" s="81">
        <f t="shared" ca="1" si="665"/>
        <v>685.41920342740559</v>
      </c>
      <c r="I155" s="81">
        <f t="shared" ca="1" si="665"/>
        <v>640.22061320734565</v>
      </c>
      <c r="J155" s="81">
        <f t="shared" ca="1" si="665"/>
        <v>635.50108794108405</v>
      </c>
      <c r="K155" s="81"/>
      <c r="L155" s="81">
        <f t="shared" ref="L155:R155" ca="1" si="666">L117-(L154*L154+L36*L36-L37*L37)/2/L19</f>
        <v>790.74458585735874</v>
      </c>
      <c r="M155" s="81">
        <f t="shared" ca="1" si="666"/>
        <v>770.55970218286495</v>
      </c>
      <c r="N155" s="81">
        <f t="shared" ca="1" si="666"/>
        <v>753.56522137704121</v>
      </c>
      <c r="O155" s="81">
        <f t="shared" ca="1" si="666"/>
        <v>732.37819111373722</v>
      </c>
      <c r="P155" s="81">
        <f t="shared" ca="1" si="666"/>
        <v>685.51638219009726</v>
      </c>
      <c r="Q155" s="81">
        <f t="shared" ca="1" si="666"/>
        <v>641.31104946328435</v>
      </c>
      <c r="R155" s="81">
        <f t="shared" ca="1" si="666"/>
        <v>604.04630697149469</v>
      </c>
      <c r="S155" s="81"/>
      <c r="T155" s="81">
        <f t="shared" ref="T155:Z155" ca="1" si="667">T117-(T154*T154+T36*T36-T37*T37)/2/T19</f>
        <v>791.88557995047927</v>
      </c>
      <c r="U155" s="81">
        <f t="shared" ca="1" si="667"/>
        <v>766.3947701584317</v>
      </c>
      <c r="V155" s="81">
        <f t="shared" ca="1" si="667"/>
        <v>748.68727216378659</v>
      </c>
      <c r="W155" s="81">
        <f t="shared" ca="1" si="667"/>
        <v>728.90187684311979</v>
      </c>
      <c r="X155" s="81">
        <f t="shared" ca="1" si="667"/>
        <v>684.32178415085025</v>
      </c>
      <c r="Y155" s="81">
        <f t="shared" ca="1" si="667"/>
        <v>641.40864334629066</v>
      </c>
      <c r="Z155" s="81">
        <f t="shared" ca="1" si="667"/>
        <v>604.35614306862806</v>
      </c>
      <c r="AA155" s="81"/>
      <c r="AB155" s="81">
        <f t="shared" ref="AB155:AH155" ca="1" si="668">AB117-(AB154*AB154+AB36*AB36-AB37*AB37)/2/AB19</f>
        <v>791.87842000561238</v>
      </c>
      <c r="AC155" s="81">
        <f t="shared" ca="1" si="668"/>
        <v>765.8214093251072</v>
      </c>
      <c r="AD155" s="81">
        <f t="shared" ca="1" si="668"/>
        <v>743.244558851384</v>
      </c>
      <c r="AE155" s="81">
        <f t="shared" ca="1" si="668"/>
        <v>724.34729417856806</v>
      </c>
      <c r="AF155" s="81">
        <f t="shared" ca="1" si="668"/>
        <v>682.47988582434925</v>
      </c>
      <c r="AG155" s="81">
        <f t="shared" ca="1" si="668"/>
        <v>641.35376194150842</v>
      </c>
      <c r="AH155" s="81">
        <f t="shared" ca="1" si="668"/>
        <v>605.00904113395609</v>
      </c>
      <c r="AI155" s="81"/>
      <c r="AJ155" s="81">
        <f t="shared" ref="AJ155:AP155" ca="1" si="669">AJ117-(AJ154*AJ154+AJ36*AJ36-AJ37*AJ37)/2/AJ19</f>
        <v>792.71772215892668</v>
      </c>
      <c r="AK155" s="81">
        <f t="shared" ca="1" si="669"/>
        <v>765.97635467246425</v>
      </c>
      <c r="AL155" s="81">
        <f t="shared" ca="1" si="669"/>
        <v>738.62515741329833</v>
      </c>
      <c r="AM155" s="81">
        <f t="shared" ca="1" si="669"/>
        <v>718.38001476412467</v>
      </c>
      <c r="AN155" s="81">
        <f t="shared" ca="1" si="669"/>
        <v>680.59540586878074</v>
      </c>
      <c r="AO155" s="81">
        <f t="shared" ca="1" si="669"/>
        <v>640.99948456490836</v>
      </c>
      <c r="AP155" s="81">
        <f t="shared" ca="1" si="669"/>
        <v>605.49797602090496</v>
      </c>
      <c r="AQ155" s="81"/>
      <c r="AR155" s="81">
        <f t="shared" ref="AR155:AW155" ca="1" si="670">AR117-(AR154*AR154+AR36*AR36-AR37*AR37)/2/AR19</f>
        <v>791.4250093526648</v>
      </c>
      <c r="AS155" s="81">
        <f t="shared" ca="1" si="670"/>
        <v>766.79398453946749</v>
      </c>
      <c r="AT155" s="81">
        <f t="shared" ca="1" si="670"/>
        <v>737.82930143472163</v>
      </c>
      <c r="AU155" s="81">
        <f t="shared" ca="1" si="670"/>
        <v>712.41047954285659</v>
      </c>
      <c r="AV155" s="81">
        <f t="shared" ca="1" si="670"/>
        <v>675.57536991631571</v>
      </c>
      <c r="AW155" s="81">
        <f t="shared" ca="1" si="670"/>
        <v>639.26839966600005</v>
      </c>
      <c r="AX155" s="81">
        <f ca="1">AX117-(AX154*AX154+AX36*AX36-AX37*AX37)/2/AX19</f>
        <v>606.71202901892798</v>
      </c>
      <c r="AY155" s="81"/>
      <c r="AZ155" s="81">
        <f t="shared" ref="AZ155:BF155" ca="1" si="671">AZ117-(AZ154*AZ154+AZ36*AZ36-AZ37*AZ37)/2/AZ19</f>
        <v>766.55108985816423</v>
      </c>
      <c r="BA155" s="81">
        <f t="shared" ca="1" si="671"/>
        <v>770.19023488910682</v>
      </c>
      <c r="BB155" s="81">
        <f t="shared" ca="1" si="671"/>
        <v>738.26247991378943</v>
      </c>
      <c r="BC155" s="81">
        <f t="shared" ca="1" si="671"/>
        <v>710.89499106365383</v>
      </c>
      <c r="BD155" s="81">
        <f t="shared" ca="1" si="671"/>
        <v>666.89100667419473</v>
      </c>
      <c r="BE155" s="81">
        <f t="shared" ca="1" si="671"/>
        <v>634.54614597595901</v>
      </c>
      <c r="BF155" s="81">
        <f t="shared" ca="1" si="671"/>
        <v>605.54692843001385</v>
      </c>
    </row>
    <row r="156" spans="1:58" x14ac:dyDescent="0.2">
      <c r="B156" s="39" t="s">
        <v>72</v>
      </c>
      <c r="C156" s="29" t="s">
        <v>45</v>
      </c>
      <c r="D156" s="115">
        <f t="shared" ref="D156:J156" ca="1" si="672">IF(D152&lt;D153,D74/D155/D17,D116/D23/D17/D117*(D18+1)/2)</f>
        <v>0.43988734083106912</v>
      </c>
      <c r="E156" s="115">
        <f t="shared" ca="1" si="672"/>
        <v>0.44852343822608792</v>
      </c>
      <c r="F156" s="115">
        <f t="shared" ca="1" si="672"/>
        <v>0.45917405006459522</v>
      </c>
      <c r="G156" s="115">
        <f t="shared" ca="1" si="672"/>
        <v>0.47316440138188065</v>
      </c>
      <c r="H156" s="115">
        <f t="shared" ca="1" si="672"/>
        <v>0.50728830516781342</v>
      </c>
      <c r="I156" s="115">
        <f t="shared" ca="1" si="672"/>
        <v>0.54310207897594109</v>
      </c>
      <c r="J156" s="115">
        <f t="shared" ca="1" si="672"/>
        <v>0.54713540642812608</v>
      </c>
      <c r="K156" s="115"/>
      <c r="L156" s="115">
        <f t="shared" ref="L156:R156" ca="1" si="673">IF(L152&lt;L153,L74/L155/L17,L116/L23/L17/L117*(L18+1)/2)</f>
        <v>0.43971865537234711</v>
      </c>
      <c r="M156" s="115">
        <f t="shared" ca="1" si="673"/>
        <v>0.4512371267939026</v>
      </c>
      <c r="N156" s="115">
        <f t="shared" ca="1" si="673"/>
        <v>0.461413473144071</v>
      </c>
      <c r="O156" s="115">
        <f t="shared" ca="1" si="673"/>
        <v>0.47476174230065676</v>
      </c>
      <c r="P156" s="115">
        <f t="shared" ca="1" si="673"/>
        <v>0.50721639200701241</v>
      </c>
      <c r="Q156" s="115">
        <f t="shared" ca="1" si="673"/>
        <v>0.54217862974161612</v>
      </c>
      <c r="R156" s="115">
        <f t="shared" ca="1" si="673"/>
        <v>0.57562663991681307</v>
      </c>
      <c r="S156" s="115"/>
      <c r="T156" s="115">
        <f t="shared" ref="T156:Z156" ca="1" si="674">IF(T152&lt;T153,T74/T155/T17,T116/T23/T17/T117*(T18+1)/2)</f>
        <v>0.43908508355197623</v>
      </c>
      <c r="U156" s="115">
        <f t="shared" ca="1" si="674"/>
        <v>0.45368935119988169</v>
      </c>
      <c r="V156" s="115">
        <f t="shared" ca="1" si="674"/>
        <v>0.4644197370034836</v>
      </c>
      <c r="W156" s="115">
        <f t="shared" ca="1" si="674"/>
        <v>0.47702599908519266</v>
      </c>
      <c r="X156" s="115">
        <f t="shared" ca="1" si="674"/>
        <v>0.50810182298612017</v>
      </c>
      <c r="Y156" s="115">
        <f t="shared" ca="1" si="674"/>
        <v>0.54209613425561287</v>
      </c>
      <c r="Z156" s="115">
        <f t="shared" ca="1" si="674"/>
        <v>0.57533153261367176</v>
      </c>
      <c r="AA156" s="115"/>
      <c r="AB156" s="115">
        <f t="shared" ref="AB156:AH156" ca="1" si="675">IF(AB152&lt;AB153,AB74/AB155/AB17,AB116/AB23/AB17/AB117*(AB18+1)/2)</f>
        <v>0.43908905363742196</v>
      </c>
      <c r="AC156" s="115">
        <f t="shared" ca="1" si="675"/>
        <v>0.45402902269679585</v>
      </c>
      <c r="AD156" s="115">
        <f t="shared" ca="1" si="675"/>
        <v>0.46782064112720528</v>
      </c>
      <c r="AE156" s="115">
        <f t="shared" ca="1" si="675"/>
        <v>0.48002546407033875</v>
      </c>
      <c r="AF156" s="115">
        <f t="shared" ca="1" si="675"/>
        <v>0.50947310427497439</v>
      </c>
      <c r="AG156" s="115">
        <f t="shared" ca="1" si="675"/>
        <v>0.54214252206705238</v>
      </c>
      <c r="AH156" s="115">
        <f t="shared" ca="1" si="675"/>
        <v>0.57471066115716984</v>
      </c>
      <c r="AI156" s="115"/>
      <c r="AJ156" s="115">
        <f t="shared" ref="AJ156:AP156" ca="1" si="676">IF(AJ152&lt;AJ153,AJ74/AJ155/AJ17,AJ116/AJ23/AJ17/AJ117*(AJ18+1)/2)</f>
        <v>0.43862416130826987</v>
      </c>
      <c r="AK156" s="115">
        <f t="shared" ca="1" si="676"/>
        <v>0.4539371795423659</v>
      </c>
      <c r="AL156" s="115">
        <f t="shared" ca="1" si="676"/>
        <v>0.47074641656377075</v>
      </c>
      <c r="AM156" s="115">
        <f t="shared" ca="1" si="676"/>
        <v>0.48401283288807523</v>
      </c>
      <c r="AN156" s="115">
        <f t="shared" ca="1" si="676"/>
        <v>0.51088376888515041</v>
      </c>
      <c r="AO156" s="115">
        <f t="shared" ca="1" si="676"/>
        <v>0.54244216166908987</v>
      </c>
      <c r="AP156" s="115">
        <f t="shared" ca="1" si="676"/>
        <v>0.57424658678653739</v>
      </c>
      <c r="AQ156" s="115"/>
      <c r="AR156" s="115">
        <f t="shared" ref="AR156:AW156" ca="1" si="677">IF(AR152&lt;AR153,AR74/AR155/AR17,AR116/AR23/AR17/AR117*(AR18+1)/2)</f>
        <v>0.43934060956774912</v>
      </c>
      <c r="AS156" s="115">
        <f t="shared" ca="1" si="677"/>
        <v>0.45345314784256063</v>
      </c>
      <c r="AT156" s="115">
        <f t="shared" ca="1" si="677"/>
        <v>0.47125418489079079</v>
      </c>
      <c r="AU156" s="115">
        <f t="shared" ca="1" si="677"/>
        <v>0.488068544779519</v>
      </c>
      <c r="AV156" s="115">
        <f t="shared" ca="1" si="677"/>
        <v>0.51468002168171401</v>
      </c>
      <c r="AW156" s="115">
        <f t="shared" ca="1" si="677"/>
        <v>0.54391104928356793</v>
      </c>
      <c r="AX156" s="115">
        <f ca="1">IF(AX152&lt;AX153,AX74/AX155/AX17,AX116/AX23/AX17/AX117*(AX18+1)/2)</f>
        <v>0.57309749832784962</v>
      </c>
      <c r="AY156" s="115"/>
      <c r="AZ156" s="115">
        <f t="shared" ref="AZ156:BF156" ca="1" si="678">IF(AZ152&lt;AZ153,AZ74/AZ155/AZ17,AZ116/AZ23/AZ17/AZ117*(AZ18+1)/2)</f>
        <v>0.45359683214395741</v>
      </c>
      <c r="BA156" s="115">
        <f t="shared" ca="1" si="678"/>
        <v>0.45145358936707941</v>
      </c>
      <c r="BB156" s="115">
        <f t="shared" ca="1" si="678"/>
        <v>0.4709776746026218</v>
      </c>
      <c r="BC156" s="115">
        <f t="shared" ca="1" si="678"/>
        <v>0.48910901104524396</v>
      </c>
      <c r="BD156" s="115">
        <f t="shared" ca="1" si="678"/>
        <v>0.52138226870111382</v>
      </c>
      <c r="BE156" s="115">
        <f t="shared" ca="1" si="678"/>
        <v>0.5479588021157642</v>
      </c>
      <c r="BF156" s="115">
        <f t="shared" ca="1" si="678"/>
        <v>0.5742001646968099</v>
      </c>
    </row>
    <row r="157" spans="1:58" x14ac:dyDescent="0.2">
      <c r="B157" s="39" t="s">
        <v>138</v>
      </c>
      <c r="C157" s="29" t="s">
        <v>46</v>
      </c>
      <c r="D157" s="98">
        <f t="shared" ref="D157:J157" ca="1" si="679">$M$7*D151*D154*D156</f>
        <v>1.4954847719754582E-3</v>
      </c>
      <c r="E157" s="98">
        <f t="shared" ca="1" si="679"/>
        <v>1.4627896986032613E-3</v>
      </c>
      <c r="F157" s="98">
        <f t="shared" ca="1" si="679"/>
        <v>2.1084118777966398E-3</v>
      </c>
      <c r="G157" s="98">
        <f t="shared" ca="1" si="679"/>
        <v>3.3099588286719258E-3</v>
      </c>
      <c r="H157" s="98">
        <f t="shared" ca="1" si="679"/>
        <v>5.8041764823678101E-3</v>
      </c>
      <c r="I157" s="98">
        <f t="shared" ca="1" si="679"/>
        <v>7.903814670826884E-3</v>
      </c>
      <c r="J157" s="98">
        <f t="shared" ca="1" si="679"/>
        <v>7.3368930984710834E-3</v>
      </c>
      <c r="K157" s="98"/>
      <c r="L157" s="98">
        <f t="shared" ref="L157:R157" ca="1" si="680">$M$7*L151*L154*L156</f>
        <v>1.6167233070782999E-3</v>
      </c>
      <c r="M157" s="98">
        <f t="shared" ca="1" si="680"/>
        <v>2.0266653431697227E-3</v>
      </c>
      <c r="N157" s="98">
        <f t="shared" ca="1" si="680"/>
        <v>1.955011109101003E-3</v>
      </c>
      <c r="O157" s="98">
        <f t="shared" ca="1" si="680"/>
        <v>2.7604137694196688E-3</v>
      </c>
      <c r="P157" s="98">
        <f t="shared" ca="1" si="680"/>
        <v>4.9803589193855823E-3</v>
      </c>
      <c r="Q157" s="98">
        <f t="shared" ca="1" si="680"/>
        <v>7.1298505132172526E-3</v>
      </c>
      <c r="R157" s="98">
        <f t="shared" ca="1" si="680"/>
        <v>9.0550647394412979E-3</v>
      </c>
      <c r="S157" s="98"/>
      <c r="T157" s="98">
        <f t="shared" ref="T157:Z157" ca="1" si="681">$M$7*T151*T154*T156</f>
        <v>1.7532487724318706E-3</v>
      </c>
      <c r="U157" s="98">
        <f t="shared" ca="1" si="681"/>
        <v>2.5096812871456893E-3</v>
      </c>
      <c r="V157" s="98">
        <f t="shared" ca="1" si="681"/>
        <v>2.2850491916640765E-3</v>
      </c>
      <c r="W157" s="98">
        <f t="shared" ca="1" si="681"/>
        <v>2.5301395090152408E-3</v>
      </c>
      <c r="X157" s="98">
        <f t="shared" ca="1" si="681"/>
        <v>4.2647227321537511E-3</v>
      </c>
      <c r="Y157" s="98">
        <f t="shared" ca="1" si="681"/>
        <v>6.2305514192904114E-3</v>
      </c>
      <c r="Z157" s="98">
        <f t="shared" ca="1" si="681"/>
        <v>8.0570574955009452E-3</v>
      </c>
      <c r="AA157" s="98"/>
      <c r="AB157" s="98">
        <f t="shared" ref="AB157:AH157" ca="1" si="682">$M$7*AB151*AB154*AB156</f>
        <v>1.9032152175371463E-3</v>
      </c>
      <c r="AC157" s="98">
        <f t="shared" ca="1" si="682"/>
        <v>2.5897571853674391E-3</v>
      </c>
      <c r="AD157" s="98">
        <f t="shared" ca="1" si="682"/>
        <v>2.955175251163073E-3</v>
      </c>
      <c r="AE157" s="98">
        <f t="shared" ca="1" si="682"/>
        <v>2.749830592624309E-3</v>
      </c>
      <c r="AF157" s="98">
        <f t="shared" ca="1" si="682"/>
        <v>3.7686361687638841E-3</v>
      </c>
      <c r="AG157" s="98">
        <f t="shared" ca="1" si="682"/>
        <v>5.4423530090362948E-3</v>
      </c>
      <c r="AH157" s="98">
        <f t="shared" ca="1" si="682"/>
        <v>7.1190469045725128E-3</v>
      </c>
      <c r="AI157" s="98"/>
      <c r="AJ157" s="98">
        <f t="shared" ref="AJ157:AP157" ca="1" si="683">$M$7*AJ151*AJ154*AJ156</f>
        <v>2.060738433156187E-3</v>
      </c>
      <c r="AK157" s="98">
        <f t="shared" ca="1" si="683"/>
        <v>2.6815737124241952E-3</v>
      </c>
      <c r="AL157" s="98">
        <f t="shared" ca="1" si="683"/>
        <v>3.4247209156035218E-3</v>
      </c>
      <c r="AM157" s="98">
        <f t="shared" ca="1" si="683"/>
        <v>3.3579494133716549E-3</v>
      </c>
      <c r="AN157" s="98">
        <f t="shared" ca="1" si="683"/>
        <v>3.6365714349520851E-3</v>
      </c>
      <c r="AO157" s="98">
        <f t="shared" ca="1" si="683"/>
        <v>4.8769263319753944E-3</v>
      </c>
      <c r="AP157" s="98">
        <f t="shared" ca="1" si="683"/>
        <v>6.3312282955162195E-3</v>
      </c>
      <c r="AQ157" s="98"/>
      <c r="AR157" s="98">
        <f t="shared" ref="AR157:AX157" ca="1" si="684">$M$7*AR151*AR154*AR156</f>
        <v>2.2284684284473635E-3</v>
      </c>
      <c r="AS157" s="98">
        <f t="shared" ca="1" si="684"/>
        <v>2.7836780882572951E-3</v>
      </c>
      <c r="AT157" s="98">
        <f t="shared" ca="1" si="684"/>
        <v>3.4726243877559989E-3</v>
      </c>
      <c r="AU157" s="98">
        <f t="shared" ca="1" si="684"/>
        <v>4.1863119907871752E-3</v>
      </c>
      <c r="AV157" s="98">
        <f t="shared" ca="1" si="684"/>
        <v>3.9492157990224505E-3</v>
      </c>
      <c r="AW157" s="98">
        <f t="shared" ca="1" si="684"/>
        <v>4.6691783270095301E-3</v>
      </c>
      <c r="AX157" s="98">
        <f t="shared" ca="1" si="684"/>
        <v>5.8115376943560859E-3</v>
      </c>
      <c r="AY157" s="98"/>
      <c r="AZ157" s="98">
        <f t="shared" ref="AZ157:BF157" ca="1" si="685">$M$7*AZ151*AZ154*AZ156</f>
        <v>2.6367377012824485E-3</v>
      </c>
      <c r="BA157" s="98">
        <f t="shared" ca="1" si="685"/>
        <v>3.0118464766185093E-3</v>
      </c>
      <c r="BB157" s="98">
        <f t="shared" ca="1" si="685"/>
        <v>3.6019465379175906E-3</v>
      </c>
      <c r="BC157" s="98">
        <f t="shared" ca="1" si="685"/>
        <v>4.2430009455144075E-3</v>
      </c>
      <c r="BD157" s="98">
        <f t="shared" ca="1" si="685"/>
        <v>5.5261189280301909E-3</v>
      </c>
      <c r="BE157" s="98">
        <f t="shared" ca="1" si="685"/>
        <v>5.5226026854408271E-3</v>
      </c>
      <c r="BF157" s="98">
        <f t="shared" ca="1" si="685"/>
        <v>5.9921949242036339E-3</v>
      </c>
    </row>
    <row r="158" spans="1:58" x14ac:dyDescent="0.2">
      <c r="B158" s="39"/>
      <c r="C158" s="29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  <c r="AX158" s="85"/>
      <c r="AY158" s="85"/>
      <c r="AZ158" s="85"/>
      <c r="BA158" s="85"/>
      <c r="BB158" s="85"/>
      <c r="BC158" s="85"/>
      <c r="BD158" s="85"/>
      <c r="BE158" s="85"/>
      <c r="BF158" s="85"/>
    </row>
    <row r="159" spans="1:58" x14ac:dyDescent="0.2">
      <c r="A159" s="63" t="s">
        <v>331</v>
      </c>
      <c r="B159" s="39" t="s">
        <v>307</v>
      </c>
      <c r="C159" s="3" t="s">
        <v>44</v>
      </c>
      <c r="D159" s="164">
        <f t="shared" ref="D159:J159" ca="1" si="686">D142</f>
        <v>103476.92084209024</v>
      </c>
      <c r="E159" s="164">
        <f t="shared" ca="1" si="686"/>
        <v>105903.16627462854</v>
      </c>
      <c r="F159" s="164">
        <f t="shared" ca="1" si="686"/>
        <v>106916.32495861119</v>
      </c>
      <c r="G159" s="164">
        <f t="shared" ca="1" si="686"/>
        <v>108675.54469671217</v>
      </c>
      <c r="H159" s="164">
        <f t="shared" ca="1" si="686"/>
        <v>114174.5699066605</v>
      </c>
      <c r="I159" s="164">
        <f t="shared" ca="1" si="686"/>
        <v>114376.14403863557</v>
      </c>
      <c r="J159" s="164">
        <f t="shared" ca="1" si="686"/>
        <v>1677.1399063558852</v>
      </c>
      <c r="K159" s="164"/>
      <c r="L159" s="164">
        <f t="shared" ref="L159:R159" ca="1" si="687">L142</f>
        <v>103223.98180324666</v>
      </c>
      <c r="M159" s="164">
        <f t="shared" ca="1" si="687"/>
        <v>109136.1011161334</v>
      </c>
      <c r="N159" s="164">
        <f t="shared" ca="1" si="687"/>
        <v>109975.18882686585</v>
      </c>
      <c r="O159" s="164">
        <f t="shared" ca="1" si="687"/>
        <v>111522.54743465669</v>
      </c>
      <c r="P159" s="164">
        <f t="shared" ca="1" si="687"/>
        <v>116525.21238342021</v>
      </c>
      <c r="Q159" s="164">
        <f t="shared" ca="1" si="687"/>
        <v>124048.22639510297</v>
      </c>
      <c r="R159" s="164">
        <f t="shared" ca="1" si="687"/>
        <v>134988.66798493968</v>
      </c>
      <c r="S159" s="164"/>
      <c r="T159" s="164">
        <f t="shared" ref="T159:Z159" ca="1" si="688">T142</f>
        <v>102528.23878519051</v>
      </c>
      <c r="U159" s="164">
        <f t="shared" ca="1" si="688"/>
        <v>111832.7902812821</v>
      </c>
      <c r="V159" s="164">
        <f t="shared" ca="1" si="688"/>
        <v>114102.06536934647</v>
      </c>
      <c r="W159" s="164">
        <f t="shared" ca="1" si="688"/>
        <v>115505.9777401265</v>
      </c>
      <c r="X159" s="164">
        <f t="shared" ca="1" si="688"/>
        <v>120182.6782328847</v>
      </c>
      <c r="Y159" s="164">
        <f t="shared" ca="1" si="688"/>
        <v>127079.61937266373</v>
      </c>
      <c r="Z159" s="164">
        <f t="shared" ca="1" si="688"/>
        <v>136390.18960077682</v>
      </c>
      <c r="AA159" s="164"/>
      <c r="AB159" s="164">
        <f t="shared" ref="AB159:AH159" ca="1" si="689">AB142</f>
        <v>101419.69988066987</v>
      </c>
      <c r="AC159" s="164">
        <f t="shared" ca="1" si="689"/>
        <v>112227.79782745434</v>
      </c>
      <c r="AD159" s="164">
        <f t="shared" ca="1" si="689"/>
        <v>119266.41827392661</v>
      </c>
      <c r="AE159" s="164">
        <f t="shared" ca="1" si="689"/>
        <v>120714.71889750491</v>
      </c>
      <c r="AF159" s="164">
        <f t="shared" ca="1" si="689"/>
        <v>125259.68234479627</v>
      </c>
      <c r="AG159" s="164">
        <f t="shared" ca="1" si="689"/>
        <v>131914.71408094058</v>
      </c>
      <c r="AH159" s="164">
        <f t="shared" ca="1" si="689"/>
        <v>140593.65463056506</v>
      </c>
      <c r="AI159" s="164"/>
      <c r="AJ159" s="164">
        <f t="shared" ref="AJ159:AP159" ca="1" si="690">AJ142</f>
        <v>99929.895537622651</v>
      </c>
      <c r="AK159" s="164">
        <f t="shared" ca="1" si="690"/>
        <v>112119.8599536886</v>
      </c>
      <c r="AL159" s="164">
        <f t="shared" ca="1" si="690"/>
        <v>123016.74381319334</v>
      </c>
      <c r="AM159" s="164">
        <f t="shared" ca="1" si="690"/>
        <v>127174.7431223051</v>
      </c>
      <c r="AN159" s="164">
        <f t="shared" ca="1" si="690"/>
        <v>131833.72917395105</v>
      </c>
      <c r="AO159" s="164">
        <f t="shared" ca="1" si="690"/>
        <v>138585.19940604639</v>
      </c>
      <c r="AP159" s="164">
        <f t="shared" ca="1" si="690"/>
        <v>147227.96964163048</v>
      </c>
      <c r="AQ159" s="164"/>
      <c r="AR159" s="164">
        <f t="shared" ref="AR159:AW159" ca="1" si="691">AR142</f>
        <v>98083.050696358856</v>
      </c>
      <c r="AS159" s="164">
        <f t="shared" ca="1" si="691"/>
        <v>111555.89757826958</v>
      </c>
      <c r="AT159" s="164">
        <f t="shared" ca="1" si="691"/>
        <v>123602.32605761132</v>
      </c>
      <c r="AU159" s="164">
        <f t="shared" ca="1" si="691"/>
        <v>134742.72896391663</v>
      </c>
      <c r="AV159" s="164">
        <f t="shared" ca="1" si="691"/>
        <v>140088.31264493981</v>
      </c>
      <c r="AW159" s="164">
        <f t="shared" ca="1" si="691"/>
        <v>147194.49679039023</v>
      </c>
      <c r="AX159" s="164">
        <f ca="1">AX142</f>
        <v>156150.17043557059</v>
      </c>
      <c r="AY159" s="164"/>
      <c r="AZ159" s="164">
        <f t="shared" ref="AZ159:BF159" ca="1" si="692">AZ142</f>
        <v>93258.135422652369</v>
      </c>
      <c r="BA159" s="164">
        <f t="shared" ca="1" si="692"/>
        <v>109246.48903821962</v>
      </c>
      <c r="BB159" s="164">
        <f t="shared" ca="1" si="692"/>
        <v>123214.2147864429</v>
      </c>
      <c r="BC159" s="164">
        <f t="shared" ca="1" si="692"/>
        <v>136268.86808494807</v>
      </c>
      <c r="BD159" s="164">
        <f t="shared" ca="1" si="692"/>
        <v>160924.57306476103</v>
      </c>
      <c r="BE159" s="164">
        <f t="shared" ca="1" si="692"/>
        <v>170144.77603899242</v>
      </c>
      <c r="BF159" s="164">
        <f t="shared" ca="1" si="692"/>
        <v>180999.66257462918</v>
      </c>
    </row>
    <row r="160" spans="1:58" x14ac:dyDescent="0.2">
      <c r="B160" s="39" t="s">
        <v>282</v>
      </c>
      <c r="C160" s="29"/>
      <c r="D160" s="98">
        <f t="shared" ref="D160:BF160" ca="1" si="693">0.5*(D$27*D$17/D$41*1000000/D$159)^2</f>
        <v>9.6778133403267134E-3</v>
      </c>
      <c r="E160" s="98">
        <f t="shared" ca="1" si="693"/>
        <v>3.6957819253310903E-2</v>
      </c>
      <c r="F160" s="98">
        <f t="shared" ca="1" si="693"/>
        <v>8.1586574685916735E-2</v>
      </c>
      <c r="G160" s="98">
        <f t="shared" ca="1" si="693"/>
        <v>0.14038495489489583</v>
      </c>
      <c r="H160" s="98">
        <f t="shared" ca="1" si="693"/>
        <v>0.2861725461303038</v>
      </c>
      <c r="I160" s="98">
        <f t="shared" ca="1" si="693"/>
        <v>0.50695954829700096</v>
      </c>
      <c r="J160" s="98">
        <f t="shared" ca="1" si="693"/>
        <v>3684.0511363418791</v>
      </c>
      <c r="K160" s="98"/>
      <c r="L160" s="98">
        <f t="shared" ca="1" si="693"/>
        <v>9.7253002888599716E-3</v>
      </c>
      <c r="M160" s="98">
        <f t="shared" ca="1" si="693"/>
        <v>3.4800650149284636E-2</v>
      </c>
      <c r="N160" s="98">
        <f t="shared" ca="1" si="693"/>
        <v>7.7111173454951318E-2</v>
      </c>
      <c r="O160" s="98">
        <f t="shared" ca="1" si="693"/>
        <v>0.13330881124024696</v>
      </c>
      <c r="P160" s="98">
        <f t="shared" ca="1" si="693"/>
        <v>0.27474318577992501</v>
      </c>
      <c r="Q160" s="98">
        <f t="shared" ca="1" si="693"/>
        <v>0.43098592850016915</v>
      </c>
      <c r="R160" s="98">
        <f t="shared" ca="1" si="693"/>
        <v>0.56868216945308403</v>
      </c>
      <c r="S160" s="98"/>
      <c r="T160" s="98">
        <f t="shared" ca="1" si="693"/>
        <v>9.8577373129399137E-3</v>
      </c>
      <c r="U160" s="98">
        <f t="shared" ca="1" si="693"/>
        <v>3.3142548837695983E-2</v>
      </c>
      <c r="V160" s="98">
        <f t="shared" ca="1" si="693"/>
        <v>7.1634087560717763E-2</v>
      </c>
      <c r="W160" s="98">
        <f t="shared" ca="1" si="693"/>
        <v>0.12427257481602641</v>
      </c>
      <c r="X160" s="98">
        <f t="shared" ca="1" si="693"/>
        <v>0.2582753628345083</v>
      </c>
      <c r="Y160" s="98">
        <f t="shared" ca="1" si="693"/>
        <v>0.41066945193610432</v>
      </c>
      <c r="Z160" s="98">
        <f t="shared" ca="1" si="693"/>
        <v>0.5570548620225344</v>
      </c>
      <c r="AA160" s="98"/>
      <c r="AB160" s="98">
        <f t="shared" ca="1" si="693"/>
        <v>1.0074409346045959E-2</v>
      </c>
      <c r="AC160" s="98">
        <f t="shared" ca="1" si="693"/>
        <v>3.29096561318988E-2</v>
      </c>
      <c r="AD160" s="98">
        <f t="shared" ca="1" si="693"/>
        <v>6.5564747160108086E-2</v>
      </c>
      <c r="AE160" s="98">
        <f t="shared" ca="1" si="693"/>
        <v>0.11377943248006651</v>
      </c>
      <c r="AF160" s="98">
        <f t="shared" ca="1" si="693"/>
        <v>0.23776291910745354</v>
      </c>
      <c r="AG160" s="98">
        <f t="shared" ca="1" si="693"/>
        <v>0.38111647973942397</v>
      </c>
      <c r="AH160" s="98">
        <f t="shared" ca="1" si="693"/>
        <v>0.52424318667154512</v>
      </c>
      <c r="AI160" s="98"/>
      <c r="AJ160" s="98">
        <f t="shared" ca="1" si="693"/>
        <v>1.0377037078457628E-2</v>
      </c>
      <c r="AK160" s="98">
        <f t="shared" ca="1" si="693"/>
        <v>3.2973050933902709E-2</v>
      </c>
      <c r="AL160" s="98">
        <f t="shared" ca="1" si="693"/>
        <v>6.1628030694851392E-2</v>
      </c>
      <c r="AM160" s="98">
        <f t="shared" ca="1" si="693"/>
        <v>0.1025138348245246</v>
      </c>
      <c r="AN160" s="98">
        <f t="shared" ca="1" si="693"/>
        <v>0.21464148378818582</v>
      </c>
      <c r="AO160" s="98">
        <f t="shared" ca="1" si="693"/>
        <v>0.34531107478803769</v>
      </c>
      <c r="AP160" s="98">
        <f t="shared" ca="1" si="693"/>
        <v>0.47806130145187764</v>
      </c>
      <c r="AQ160" s="98"/>
      <c r="AR160" s="98">
        <f t="shared" ca="1" si="693"/>
        <v>1.0771502949438579E-2</v>
      </c>
      <c r="AS160" s="98">
        <f t="shared" ca="1" si="693"/>
        <v>3.3307279150533275E-2</v>
      </c>
      <c r="AT160" s="98">
        <f t="shared" ca="1" si="693"/>
        <v>6.1045472175143854E-2</v>
      </c>
      <c r="AU160" s="98">
        <f t="shared" ca="1" si="693"/>
        <v>9.1321605931575359E-2</v>
      </c>
      <c r="AV160" s="98">
        <f t="shared" ca="1" si="693"/>
        <v>0.19009160062986641</v>
      </c>
      <c r="AW160" s="98">
        <f t="shared" ca="1" si="693"/>
        <v>0.30609840243051273</v>
      </c>
      <c r="AX160" s="98">
        <f t="shared" ca="1" si="693"/>
        <v>0.4249905861097783</v>
      </c>
      <c r="AY160" s="98"/>
      <c r="AZ160" s="98">
        <f t="shared" ca="1" si="693"/>
        <v>1.1914910358145698E-2</v>
      </c>
      <c r="BA160" s="98">
        <f t="shared" ca="1" si="693"/>
        <v>3.4730357169867505E-2</v>
      </c>
      <c r="BB160" s="98">
        <f t="shared" ca="1" si="693"/>
        <v>6.143065094910332E-2</v>
      </c>
      <c r="BC160" s="98">
        <f t="shared" ca="1" si="693"/>
        <v>8.9287553029908928E-2</v>
      </c>
      <c r="BD160" s="98">
        <f t="shared" ca="1" si="693"/>
        <v>0.14405289973563357</v>
      </c>
      <c r="BE160" s="98">
        <f t="shared" ca="1" si="693"/>
        <v>0.22909044212999533</v>
      </c>
      <c r="BF160" s="98">
        <f t="shared" ca="1" si="693"/>
        <v>0.31630692843630698</v>
      </c>
    </row>
    <row r="161" spans="2:58" x14ac:dyDescent="0.2">
      <c r="B161" s="39" t="s">
        <v>283</v>
      </c>
      <c r="C161" s="29"/>
      <c r="D161" s="81">
        <f t="shared" ref="D161:BF161" si="694">D$19</f>
        <v>1186.3499999999999</v>
      </c>
      <c r="E161" s="81">
        <f t="shared" si="694"/>
        <v>1186.3499999999999</v>
      </c>
      <c r="F161" s="81">
        <f t="shared" si="694"/>
        <v>1186.3499999999999</v>
      </c>
      <c r="G161" s="81">
        <f t="shared" si="694"/>
        <v>1186.3499999999999</v>
      </c>
      <c r="H161" s="81">
        <f t="shared" si="694"/>
        <v>1186.3499999999999</v>
      </c>
      <c r="I161" s="81">
        <f t="shared" si="694"/>
        <v>1186.3499999999999</v>
      </c>
      <c r="J161" s="81">
        <f t="shared" si="694"/>
        <v>1186.3499999999999</v>
      </c>
      <c r="K161" s="81"/>
      <c r="L161" s="81">
        <f t="shared" si="694"/>
        <v>1186.3499999999999</v>
      </c>
      <c r="M161" s="81">
        <f t="shared" si="694"/>
        <v>1186.3499999999999</v>
      </c>
      <c r="N161" s="81">
        <f t="shared" si="694"/>
        <v>1186.3499999999999</v>
      </c>
      <c r="O161" s="81">
        <f t="shared" si="694"/>
        <v>1186.3499999999999</v>
      </c>
      <c r="P161" s="81">
        <f t="shared" si="694"/>
        <v>1186.3499999999999</v>
      </c>
      <c r="Q161" s="81">
        <f t="shared" si="694"/>
        <v>1186.3499999999999</v>
      </c>
      <c r="R161" s="81">
        <f t="shared" si="694"/>
        <v>1186.3499999999999</v>
      </c>
      <c r="S161" s="81"/>
      <c r="T161" s="81">
        <f t="shared" si="694"/>
        <v>1186.3499999999999</v>
      </c>
      <c r="U161" s="81">
        <f t="shared" si="694"/>
        <v>1186.3499999999999</v>
      </c>
      <c r="V161" s="81">
        <f t="shared" si="694"/>
        <v>1186.3499999999999</v>
      </c>
      <c r="W161" s="81">
        <f t="shared" si="694"/>
        <v>1186.3499999999999</v>
      </c>
      <c r="X161" s="81">
        <f t="shared" si="694"/>
        <v>1186.3499999999999</v>
      </c>
      <c r="Y161" s="81">
        <f t="shared" si="694"/>
        <v>1186.3499999999999</v>
      </c>
      <c r="Z161" s="81">
        <f t="shared" si="694"/>
        <v>1186.3499999999999</v>
      </c>
      <c r="AA161" s="81"/>
      <c r="AB161" s="81">
        <f t="shared" si="694"/>
        <v>1186.3499999999999</v>
      </c>
      <c r="AC161" s="81">
        <f t="shared" si="694"/>
        <v>1186.3499999999999</v>
      </c>
      <c r="AD161" s="81">
        <f t="shared" si="694"/>
        <v>1186.3499999999999</v>
      </c>
      <c r="AE161" s="81">
        <f t="shared" si="694"/>
        <v>1186.3499999999999</v>
      </c>
      <c r="AF161" s="81">
        <f t="shared" si="694"/>
        <v>1186.3499999999999</v>
      </c>
      <c r="AG161" s="81">
        <f t="shared" si="694"/>
        <v>1186.3499999999999</v>
      </c>
      <c r="AH161" s="81">
        <f t="shared" si="694"/>
        <v>1186.3499999999999</v>
      </c>
      <c r="AI161" s="81"/>
      <c r="AJ161" s="81">
        <f t="shared" si="694"/>
        <v>1186.3499999999999</v>
      </c>
      <c r="AK161" s="81">
        <f t="shared" si="694"/>
        <v>1186.3499999999999</v>
      </c>
      <c r="AL161" s="81">
        <f t="shared" si="694"/>
        <v>1186.3499999999999</v>
      </c>
      <c r="AM161" s="81">
        <f t="shared" si="694"/>
        <v>1186.3499999999999</v>
      </c>
      <c r="AN161" s="81">
        <f t="shared" si="694"/>
        <v>1186.3499999999999</v>
      </c>
      <c r="AO161" s="81">
        <f t="shared" si="694"/>
        <v>1186.3499999999999</v>
      </c>
      <c r="AP161" s="81">
        <f t="shared" si="694"/>
        <v>1186.3499999999999</v>
      </c>
      <c r="AQ161" s="81"/>
      <c r="AR161" s="81">
        <f t="shared" si="694"/>
        <v>1186.3499999999999</v>
      </c>
      <c r="AS161" s="81">
        <f t="shared" si="694"/>
        <v>1186.3499999999999</v>
      </c>
      <c r="AT161" s="81">
        <f t="shared" si="694"/>
        <v>1186.3499999999999</v>
      </c>
      <c r="AU161" s="81">
        <f t="shared" si="694"/>
        <v>1186.3499999999999</v>
      </c>
      <c r="AV161" s="81">
        <f t="shared" si="694"/>
        <v>1186.3499999999999</v>
      </c>
      <c r="AW161" s="81">
        <f t="shared" si="694"/>
        <v>1186.3499999999999</v>
      </c>
      <c r="AX161" s="81">
        <f t="shared" si="694"/>
        <v>1186.3499999999999</v>
      </c>
      <c r="AY161" s="81"/>
      <c r="AZ161" s="81">
        <f t="shared" si="694"/>
        <v>1186.3499999999999</v>
      </c>
      <c r="BA161" s="81">
        <f t="shared" si="694"/>
        <v>1186.3499999999999</v>
      </c>
      <c r="BB161" s="81">
        <f t="shared" si="694"/>
        <v>1186.3499999999999</v>
      </c>
      <c r="BC161" s="81">
        <f t="shared" si="694"/>
        <v>1186.3499999999999</v>
      </c>
      <c r="BD161" s="81">
        <f t="shared" si="694"/>
        <v>1186.3499999999999</v>
      </c>
      <c r="BE161" s="81">
        <f t="shared" si="694"/>
        <v>1186.3499999999999</v>
      </c>
      <c r="BF161" s="81">
        <f t="shared" si="694"/>
        <v>1186.3499999999999</v>
      </c>
    </row>
    <row r="162" spans="2:58" x14ac:dyDescent="0.2">
      <c r="B162" s="33" t="s">
        <v>284</v>
      </c>
      <c r="C162" s="29"/>
      <c r="D162" s="81">
        <f t="shared" ref="D162:BF162" si="695">-D$19*D$29</f>
        <v>-949079.99999999988</v>
      </c>
      <c r="E162" s="81">
        <f t="shared" si="695"/>
        <v>-949079.99999999988</v>
      </c>
      <c r="F162" s="81">
        <f t="shared" si="695"/>
        <v>-949079.99999999988</v>
      </c>
      <c r="G162" s="81">
        <f t="shared" si="695"/>
        <v>-949079.99999999988</v>
      </c>
      <c r="H162" s="81">
        <f t="shared" si="695"/>
        <v>-949079.99999999988</v>
      </c>
      <c r="I162" s="81">
        <f t="shared" si="695"/>
        <v>-949079.99999999988</v>
      </c>
      <c r="J162" s="81">
        <f t="shared" si="695"/>
        <v>-949079.99999999988</v>
      </c>
      <c r="K162" s="81"/>
      <c r="L162" s="81">
        <f t="shared" si="695"/>
        <v>-949079.99999999988</v>
      </c>
      <c r="M162" s="81">
        <f t="shared" si="695"/>
        <v>-949079.99999999988</v>
      </c>
      <c r="N162" s="81">
        <f t="shared" si="695"/>
        <v>-949079.99999999988</v>
      </c>
      <c r="O162" s="81">
        <f t="shared" si="695"/>
        <v>-949079.99999999988</v>
      </c>
      <c r="P162" s="81">
        <f t="shared" si="695"/>
        <v>-949079.99999999988</v>
      </c>
      <c r="Q162" s="81">
        <f t="shared" si="695"/>
        <v>-949079.99999999988</v>
      </c>
      <c r="R162" s="81">
        <f t="shared" si="695"/>
        <v>-949079.99999999988</v>
      </c>
      <c r="S162" s="81"/>
      <c r="T162" s="81">
        <f t="shared" si="695"/>
        <v>-949079.99999999988</v>
      </c>
      <c r="U162" s="81">
        <f t="shared" si="695"/>
        <v>-949079.99999999988</v>
      </c>
      <c r="V162" s="81">
        <f t="shared" si="695"/>
        <v>-949079.99999999988</v>
      </c>
      <c r="W162" s="81">
        <f t="shared" si="695"/>
        <v>-949079.99999999988</v>
      </c>
      <c r="X162" s="81">
        <f t="shared" si="695"/>
        <v>-949079.99999999988</v>
      </c>
      <c r="Y162" s="81">
        <f t="shared" si="695"/>
        <v>-949079.99999999988</v>
      </c>
      <c r="Z162" s="81">
        <f t="shared" si="695"/>
        <v>-949079.99999999988</v>
      </c>
      <c r="AA162" s="81"/>
      <c r="AB162" s="81">
        <f t="shared" si="695"/>
        <v>-949079.99999999988</v>
      </c>
      <c r="AC162" s="81">
        <f t="shared" si="695"/>
        <v>-949079.99999999988</v>
      </c>
      <c r="AD162" s="81">
        <f t="shared" si="695"/>
        <v>-949079.99999999988</v>
      </c>
      <c r="AE162" s="81">
        <f t="shared" si="695"/>
        <v>-949079.99999999988</v>
      </c>
      <c r="AF162" s="81">
        <f t="shared" si="695"/>
        <v>-949079.99999999988</v>
      </c>
      <c r="AG162" s="81">
        <f t="shared" si="695"/>
        <v>-949079.99999999988</v>
      </c>
      <c r="AH162" s="81">
        <f t="shared" si="695"/>
        <v>-949079.99999999988</v>
      </c>
      <c r="AI162" s="81"/>
      <c r="AJ162" s="81">
        <f t="shared" si="695"/>
        <v>-949079.99999999988</v>
      </c>
      <c r="AK162" s="81">
        <f t="shared" si="695"/>
        <v>-949079.99999999988</v>
      </c>
      <c r="AL162" s="81">
        <f t="shared" si="695"/>
        <v>-949079.99999999988</v>
      </c>
      <c r="AM162" s="81">
        <f t="shared" si="695"/>
        <v>-949079.99999999988</v>
      </c>
      <c r="AN162" s="81">
        <f t="shared" si="695"/>
        <v>-949079.99999999988</v>
      </c>
      <c r="AO162" s="81">
        <f t="shared" si="695"/>
        <v>-949079.99999999988</v>
      </c>
      <c r="AP162" s="81">
        <f t="shared" si="695"/>
        <v>-949079.99999999988</v>
      </c>
      <c r="AQ162" s="81"/>
      <c r="AR162" s="81">
        <f t="shared" si="695"/>
        <v>-949079.99999999988</v>
      </c>
      <c r="AS162" s="81">
        <f t="shared" si="695"/>
        <v>-949079.99999999988</v>
      </c>
      <c r="AT162" s="81">
        <f t="shared" si="695"/>
        <v>-949079.99999999988</v>
      </c>
      <c r="AU162" s="81">
        <f t="shared" si="695"/>
        <v>-949079.99999999988</v>
      </c>
      <c r="AV162" s="81">
        <f t="shared" si="695"/>
        <v>-949079.99999999988</v>
      </c>
      <c r="AW162" s="81">
        <f t="shared" si="695"/>
        <v>-949079.99999999988</v>
      </c>
      <c r="AX162" s="81">
        <f t="shared" si="695"/>
        <v>-949079.99999999988</v>
      </c>
      <c r="AY162" s="81"/>
      <c r="AZ162" s="81">
        <f t="shared" si="695"/>
        <v>-949079.99999999988</v>
      </c>
      <c r="BA162" s="81">
        <f t="shared" si="695"/>
        <v>-949079.99999999988</v>
      </c>
      <c r="BB162" s="81">
        <f t="shared" si="695"/>
        <v>-949079.99999999988</v>
      </c>
      <c r="BC162" s="81">
        <f t="shared" si="695"/>
        <v>-949079.99999999988</v>
      </c>
      <c r="BD162" s="81">
        <f t="shared" si="695"/>
        <v>-949079.99999999988</v>
      </c>
      <c r="BE162" s="81">
        <f t="shared" si="695"/>
        <v>-949079.99999999988</v>
      </c>
      <c r="BF162" s="81">
        <f t="shared" si="695"/>
        <v>-949079.99999999988</v>
      </c>
    </row>
    <row r="163" spans="2:58" x14ac:dyDescent="0.2">
      <c r="B163" s="39" t="s">
        <v>293</v>
      </c>
      <c r="D163" s="104">
        <f t="shared" ref="D163:J163" ca="1" si="696">IF(D161*D161-4*D160*D162&gt;0,D161*D161-4*D160*D162,0)</f>
        <v>1444166.3988401489</v>
      </c>
      <c r="E163" s="104">
        <f t="shared" ca="1" si="696"/>
        <v>1547730.030887729</v>
      </c>
      <c r="F163" s="104">
        <f t="shared" ca="1" si="696"/>
        <v>1717155.0677116392</v>
      </c>
      <c r="G163" s="104">
        <f t="shared" ca="1" si="696"/>
        <v>1940372.5344665907</v>
      </c>
      <c r="H163" s="104">
        <f t="shared" ca="1" si="696"/>
        <v>2493828.8828253946</v>
      </c>
      <c r="I163" s="104">
        <f t="shared" ca="1" si="696"/>
        <v>3332006.9948908705</v>
      </c>
      <c r="J163" s="104">
        <f t="shared" ca="1" si="696"/>
        <v>13987244436.239901</v>
      </c>
      <c r="K163" s="104"/>
      <c r="L163" s="104">
        <f t="shared" ref="L163:R163" ca="1" si="697">IF(L161*L161-4*L160*L162&gt;0,L161*L161-4*L160*L162,0)</f>
        <v>1444346.6744926046</v>
      </c>
      <c r="M163" s="104">
        <f t="shared" ca="1" si="697"/>
        <v>1539540.7266747321</v>
      </c>
      <c r="N163" s="104">
        <f t="shared" ca="1" si="697"/>
        <v>1700165.0125105004</v>
      </c>
      <c r="O163" s="104">
        <f t="shared" ca="1" si="697"/>
        <v>1913509.228787574</v>
      </c>
      <c r="P163" s="104">
        <f t="shared" ca="1" si="697"/>
        <v>2450439.3735400448</v>
      </c>
      <c r="Q163" s="104">
        <f t="shared" ca="1" si="697"/>
        <v>3043586.822583762</v>
      </c>
      <c r="R163" s="104">
        <f t="shared" ca="1" si="697"/>
        <v>3566325.8160381312</v>
      </c>
      <c r="S163" s="104"/>
      <c r="T163" s="104">
        <f t="shared" ref="T163:Z163" ca="1" si="698">IF(T161*T161-4*T160*T162&gt;0,T161*T161-4*T160*T162,0)</f>
        <v>1444849.4478158599</v>
      </c>
      <c r="U163" s="104">
        <f t="shared" ca="1" si="698"/>
        <v>1533246.0435035217</v>
      </c>
      <c r="V163" s="104">
        <f t="shared" ca="1" si="698"/>
        <v>1679372.2417885037</v>
      </c>
      <c r="W163" s="104">
        <f t="shared" ca="1" si="698"/>
        <v>1879204.7837255772</v>
      </c>
      <c r="X163" s="104">
        <f t="shared" ca="1" si="698"/>
        <v>2387922.2479359005</v>
      </c>
      <c r="Y163" s="104">
        <f t="shared" ca="1" si="698"/>
        <v>2966458.9762740713</v>
      </c>
      <c r="Z163" s="104">
        <f t="shared" ca="1" si="698"/>
        <v>3522184.8362933872</v>
      </c>
      <c r="AA163" s="104"/>
      <c r="AB163" s="104">
        <f t="shared" ref="AB163:AH163" ca="1" si="699">IF(AB161*AB161-4*AB160*AB162&gt;0,AB161*AB161-4*AB160*AB162,0)</f>
        <v>1445672.0041885809</v>
      </c>
      <c r="AC163" s="104">
        <f t="shared" ca="1" si="699"/>
        <v>1532361.9082666498</v>
      </c>
      <c r="AD163" s="104">
        <f t="shared" ca="1" si="699"/>
        <v>1656331.0834388612</v>
      </c>
      <c r="AE163" s="104">
        <f t="shared" ca="1" si="699"/>
        <v>1839369.4576127259</v>
      </c>
      <c r="AF163" s="104">
        <f t="shared" ca="1" si="699"/>
        <v>2310050.4475660077</v>
      </c>
      <c r="AG163" s="104">
        <f t="shared" ca="1" si="699"/>
        <v>2854266.4368643695</v>
      </c>
      <c r="AH163" s="104">
        <f t="shared" ca="1" si="699"/>
        <v>3397621.2169249197</v>
      </c>
      <c r="AI163" s="104"/>
      <c r="AJ163" s="104">
        <f t="shared" ref="AJ163:AP163" ca="1" si="700">IF(AJ161*AJ161-4*AJ160*AJ162&gt;0,AJ161*AJ161-4*AJ160*AJ162,0)</f>
        <v>1446820.87590169</v>
      </c>
      <c r="AK163" s="104">
        <f t="shared" ca="1" si="700"/>
        <v>1532602.5752213933</v>
      </c>
      <c r="AL163" s="104">
        <f t="shared" ca="1" si="700"/>
        <v>1641386.0479874779</v>
      </c>
      <c r="AM163" s="104">
        <f t="shared" ca="1" si="700"/>
        <v>1796601.6439210391</v>
      </c>
      <c r="AN163" s="104">
        <f t="shared" ca="1" si="700"/>
        <v>2222274.0802347651</v>
      </c>
      <c r="AO163" s="104">
        <f t="shared" ca="1" si="700"/>
        <v>2718337.6619393229</v>
      </c>
      <c r="AP163" s="104">
        <f t="shared" ca="1" si="700"/>
        <v>3222300.0024277917</v>
      </c>
      <c r="AQ163" s="104"/>
      <c r="AR163" s="104">
        <f t="shared" ref="AR163:AX163" ca="1" si="701">IF(AR161*AR161-4*AR160*AR162&gt;0,AR161*AR161-4*AR160*AR162,0)</f>
        <v>1448318.3945770124</v>
      </c>
      <c r="AS163" s="104">
        <f t="shared" ca="1" si="701"/>
        <v>1533871.4124847522</v>
      </c>
      <c r="AT163" s="104">
        <f t="shared" ca="1" si="701"/>
        <v>1639174.4694279418</v>
      </c>
      <c r="AU163" s="104">
        <f t="shared" ca="1" si="701"/>
        <v>1754112.361530158</v>
      </c>
      <c r="AV163" s="104">
        <f t="shared" ca="1" si="701"/>
        <v>2129074.8678031741</v>
      </c>
      <c r="AW163" s="104">
        <f t="shared" ca="1" si="701"/>
        <v>2569473.8096150039</v>
      </c>
      <c r="AX163" s="104">
        <f t="shared" ca="1" si="701"/>
        <v>3020826.5843602731</v>
      </c>
      <c r="AY163" s="104"/>
      <c r="AZ163" s="104">
        <f t="shared" ref="AZ163:BF163" ca="1" si="702">IF(AZ161*AZ161-4*AZ160*AZ162&gt;0,AZ161*AZ161-4*AZ160*AZ162,0)</f>
        <v>1452659.1349908356</v>
      </c>
      <c r="BA163" s="104">
        <f t="shared" ca="1" si="702"/>
        <v>1539273.8720311113</v>
      </c>
      <c r="BB163" s="104">
        <f t="shared" ca="1" si="702"/>
        <v>1640636.7313110996</v>
      </c>
      <c r="BC163" s="104">
        <f t="shared" ca="1" si="702"/>
        <v>1746390.4458185036</v>
      </c>
      <c r="BD163" s="104">
        <f t="shared" ca="1" si="702"/>
        <v>1954297.22682438</v>
      </c>
      <c r="BE163" s="104">
        <f t="shared" ca="1" si="702"/>
        <v>2277126.9497669437</v>
      </c>
      <c r="BF163" s="104">
        <f t="shared" ca="1" si="702"/>
        <v>2608228.6410613204</v>
      </c>
    </row>
    <row r="164" spans="2:58" x14ac:dyDescent="0.2">
      <c r="B164" s="39" t="s">
        <v>285</v>
      </c>
      <c r="C164" s="3" t="s">
        <v>43</v>
      </c>
      <c r="D164" s="85">
        <f t="shared" ref="D164:J164" ca="1" si="703">(-D161+SQRT(D163))/2/D160</f>
        <v>794.84616426539515</v>
      </c>
      <c r="E164" s="85">
        <f t="shared" ca="1" si="703"/>
        <v>780.99824899284147</v>
      </c>
      <c r="F164" s="85">
        <f t="shared" ca="1" si="703"/>
        <v>760.25152545790786</v>
      </c>
      <c r="G164" s="85">
        <f t="shared" ca="1" si="703"/>
        <v>735.91416378440522</v>
      </c>
      <c r="H164" s="85">
        <f t="shared" ca="1" si="703"/>
        <v>686.36239050409756</v>
      </c>
      <c r="I164" s="85">
        <f t="shared" ca="1" si="703"/>
        <v>630.25599538995402</v>
      </c>
      <c r="J164" s="85">
        <f t="shared" ca="1" si="703"/>
        <v>15.890296707448712</v>
      </c>
      <c r="K164" s="85"/>
      <c r="L164" s="85">
        <f t="shared" ref="L164:R164" ca="1" si="704">(-L161+SQRT(L163))/2/L160</f>
        <v>794.82120081467656</v>
      </c>
      <c r="M164" s="85">
        <f t="shared" ca="1" si="704"/>
        <v>782.05872693209517</v>
      </c>
      <c r="N164" s="85">
        <f t="shared" ca="1" si="704"/>
        <v>762.23557266214436</v>
      </c>
      <c r="O164" s="85">
        <f t="shared" ca="1" si="704"/>
        <v>738.68526046646821</v>
      </c>
      <c r="P164" s="85">
        <f t="shared" ca="1" si="704"/>
        <v>689.80406121967121</v>
      </c>
      <c r="Q164" s="85">
        <f t="shared" ca="1" si="704"/>
        <v>647.62887741399038</v>
      </c>
      <c r="R164" s="85">
        <f t="shared" ca="1" si="704"/>
        <v>617.32357545828552</v>
      </c>
      <c r="S164" s="85"/>
      <c r="T164" s="85">
        <f t="shared" ref="T164:Z164" ca="1" si="705">(-T161+SQRT(T163))/2/T160</f>
        <v>794.75159640524851</v>
      </c>
      <c r="U164" s="85">
        <f t="shared" ca="1" si="705"/>
        <v>782.87774482603891</v>
      </c>
      <c r="V164" s="85">
        <f t="shared" ca="1" si="705"/>
        <v>764.69148835733483</v>
      </c>
      <c r="W164" s="85">
        <f t="shared" ca="1" si="705"/>
        <v>742.28325977802342</v>
      </c>
      <c r="X164" s="85">
        <f t="shared" ca="1" si="705"/>
        <v>694.87917910468207</v>
      </c>
      <c r="Y164" s="85">
        <f t="shared" ca="1" si="705"/>
        <v>652.58217996129986</v>
      </c>
      <c r="Z164" s="85">
        <f t="shared" ca="1" si="705"/>
        <v>619.6862477136782</v>
      </c>
      <c r="AA164" s="85"/>
      <c r="AB164" s="85">
        <f t="shared" ref="AB164:AH164" ca="1" si="706">(-AB161+SQRT(AB163))/2/AB160</f>
        <v>794.63777331384983</v>
      </c>
      <c r="AC164" s="85">
        <f t="shared" ca="1" si="706"/>
        <v>782.99305415344065</v>
      </c>
      <c r="AD164" s="85">
        <f t="shared" ca="1" si="706"/>
        <v>767.44953405536205</v>
      </c>
      <c r="AE164" s="85">
        <f t="shared" ca="1" si="706"/>
        <v>746.54773714044154</v>
      </c>
      <c r="AF164" s="85">
        <f t="shared" ca="1" si="706"/>
        <v>701.40249907199075</v>
      </c>
      <c r="AG164" s="85">
        <f t="shared" ca="1" si="706"/>
        <v>660.04419298653443</v>
      </c>
      <c r="AH164" s="85">
        <f t="shared" ca="1" si="706"/>
        <v>626.53531525990468</v>
      </c>
      <c r="AI164" s="85"/>
      <c r="AJ164" s="85">
        <f t="shared" ref="AJ164:AP164" ca="1" si="707">(-AJ161+SQRT(AJ163))/2/AJ160</f>
        <v>794.47890431591293</v>
      </c>
      <c r="AK164" s="85">
        <f t="shared" ca="1" si="707"/>
        <v>782.96165959854352</v>
      </c>
      <c r="AL164" s="85">
        <f t="shared" ca="1" si="707"/>
        <v>769.25948262540123</v>
      </c>
      <c r="AM164" s="85">
        <f t="shared" ca="1" si="707"/>
        <v>751.23370366428117</v>
      </c>
      <c r="AN164" s="85">
        <f t="shared" ca="1" si="707"/>
        <v>709.04135871735639</v>
      </c>
      <c r="AO164" s="85">
        <f t="shared" ca="1" si="707"/>
        <v>669.52414320308549</v>
      </c>
      <c r="AP164" s="85">
        <f t="shared" ca="1" si="707"/>
        <v>636.66165705571279</v>
      </c>
      <c r="AQ164" s="85"/>
      <c r="AR164" s="85">
        <f t="shared" ref="AR164:AX164" ca="1" si="708">(-AR161+SQRT(AR163))/2/AR160</f>
        <v>794.27201343603872</v>
      </c>
      <c r="AS164" s="85">
        <f t="shared" ca="1" si="708"/>
        <v>782.79622448475732</v>
      </c>
      <c r="AT164" s="85">
        <f t="shared" ca="1" si="708"/>
        <v>769.52874660500743</v>
      </c>
      <c r="AU164" s="85">
        <f t="shared" ca="1" si="708"/>
        <v>756.00439029479367</v>
      </c>
      <c r="AV164" s="85">
        <f t="shared" ca="1" si="708"/>
        <v>717.50927326110514</v>
      </c>
      <c r="AW164" s="85">
        <f t="shared" ca="1" si="708"/>
        <v>680.5129138324902</v>
      </c>
      <c r="AX164" s="85">
        <f t="shared" ca="1" si="708"/>
        <v>649.07617296019498</v>
      </c>
      <c r="AY164" s="85"/>
      <c r="AZ164" s="85">
        <f t="shared" ref="AZ164:BF164" ca="1" si="709">(-AZ161+SQRT(AZ163))/2/AZ160</f>
        <v>793.67352592368081</v>
      </c>
      <c r="BA164" s="85">
        <f t="shared" ca="1" si="709"/>
        <v>782.09337931920516</v>
      </c>
      <c r="BB164" s="85">
        <f t="shared" ca="1" si="709"/>
        <v>769.35067194731153</v>
      </c>
      <c r="BC164" s="85">
        <f t="shared" ca="1" si="709"/>
        <v>756.88415395980587</v>
      </c>
      <c r="BD164" s="85">
        <f t="shared" ca="1" si="709"/>
        <v>734.4934119192144</v>
      </c>
      <c r="BE164" s="85">
        <f t="shared" ca="1" si="709"/>
        <v>704.23109353827795</v>
      </c>
      <c r="BF164" s="85">
        <f t="shared" ca="1" si="709"/>
        <v>677.58731903573914</v>
      </c>
    </row>
    <row r="165" spans="2:58" x14ac:dyDescent="0.2">
      <c r="B165" s="39" t="s">
        <v>294</v>
      </c>
      <c r="C165" s="3" t="s">
        <v>45</v>
      </c>
      <c r="D165" s="100">
        <f t="shared" ref="D165:J165" ca="1" si="710">D$159/D$17/D164</f>
        <v>0.45265938857519517</v>
      </c>
      <c r="E165" s="100">
        <f t="shared" ca="1" si="710"/>
        <v>0.47148730413541695</v>
      </c>
      <c r="F165" s="100">
        <f t="shared" ca="1" si="710"/>
        <v>0.48898759342827303</v>
      </c>
      <c r="G165" s="100">
        <f t="shared" ca="1" si="710"/>
        <v>0.51347083666675897</v>
      </c>
      <c r="H165" s="100">
        <f t="shared" ca="1" si="710"/>
        <v>0.57839832211456665</v>
      </c>
      <c r="I165" s="100">
        <f t="shared" ca="1" si="710"/>
        <v>0.63100032616747559</v>
      </c>
      <c r="J165" s="100">
        <f t="shared" ca="1" si="710"/>
        <v>0.36698507699304966</v>
      </c>
      <c r="K165" s="100"/>
      <c r="L165" s="100">
        <f t="shared" ref="L165:R165" ca="1" si="711">L$159/L$17/L164</f>
        <v>0.45156708993851474</v>
      </c>
      <c r="M165" s="100">
        <f t="shared" ca="1" si="711"/>
        <v>0.48522166775459202</v>
      </c>
      <c r="N165" s="100">
        <f t="shared" ca="1" si="711"/>
        <v>0.50166825667619364</v>
      </c>
      <c r="O165" s="100">
        <f t="shared" ca="1" si="711"/>
        <v>0.52494568008037668</v>
      </c>
      <c r="P165" s="100">
        <f t="shared" ca="1" si="711"/>
        <v>0.58736122714373518</v>
      </c>
      <c r="Q165" s="100">
        <f t="shared" ca="1" si="711"/>
        <v>0.66600190600618081</v>
      </c>
      <c r="R165" s="100">
        <f t="shared" ca="1" si="711"/>
        <v>0.76031851659133609</v>
      </c>
      <c r="S165" s="100"/>
      <c r="T165" s="100">
        <f t="shared" ref="T165:Z165" ca="1" si="712">T$159/T$17/T164</f>
        <v>0.44856275093856046</v>
      </c>
      <c r="U165" s="100">
        <f t="shared" ca="1" si="712"/>
        <v>0.49669104701686323</v>
      </c>
      <c r="V165" s="100">
        <f t="shared" ca="1" si="712"/>
        <v>0.51882198123456713</v>
      </c>
      <c r="W165" s="100">
        <f t="shared" ca="1" si="712"/>
        <v>0.54106060360556374</v>
      </c>
      <c r="X165" s="100">
        <f t="shared" ca="1" si="712"/>
        <v>0.60137268380704878</v>
      </c>
      <c r="Y165" s="100">
        <f t="shared" ca="1" si="712"/>
        <v>0.67709844015066756</v>
      </c>
      <c r="Z165" s="100">
        <f t="shared" ca="1" si="712"/>
        <v>0.76528357645512202</v>
      </c>
      <c r="AA165" s="100"/>
      <c r="AB165" s="100">
        <f t="shared" ref="AB165:AH165" ca="1" si="713">AB$159/AB$17/AB164</f>
        <v>0.4437764317557058</v>
      </c>
      <c r="AC165" s="100">
        <f t="shared" ca="1" si="713"/>
        <v>0.49837201780930163</v>
      </c>
      <c r="AD165" s="100">
        <f t="shared" ca="1" si="713"/>
        <v>0.54035536596148392</v>
      </c>
      <c r="AE165" s="100">
        <f t="shared" ca="1" si="713"/>
        <v>0.56222967232804122</v>
      </c>
      <c r="AF165" s="100">
        <f t="shared" ca="1" si="713"/>
        <v>0.62094783237534934</v>
      </c>
      <c r="AG165" s="100">
        <f t="shared" ca="1" si="713"/>
        <v>0.69491445286857711</v>
      </c>
      <c r="AH165" s="100">
        <f t="shared" ca="1" si="713"/>
        <v>0.78024551887868132</v>
      </c>
      <c r="AI165" s="100"/>
      <c r="AJ165" s="100">
        <f t="shared" ref="AJ165:AP165" ca="1" si="714">AJ$159/AJ$17/AJ164</f>
        <v>0.43734501611727039</v>
      </c>
      <c r="AK165" s="100">
        <f t="shared" ca="1" si="714"/>
        <v>0.49791266022834724</v>
      </c>
      <c r="AL165" s="100">
        <f t="shared" ca="1" si="714"/>
        <v>0.55603545797677811</v>
      </c>
      <c r="AM165" s="100">
        <f t="shared" ca="1" si="714"/>
        <v>0.58862258726897543</v>
      </c>
      <c r="AN165" s="100">
        <f t="shared" ca="1" si="714"/>
        <v>0.64649636430014235</v>
      </c>
      <c r="AO165" s="100">
        <f t="shared" ca="1" si="714"/>
        <v>0.71971694355036109</v>
      </c>
      <c r="AP165" s="100">
        <f t="shared" ca="1" si="714"/>
        <v>0.80406793965874024</v>
      </c>
      <c r="AQ165" s="100"/>
      <c r="AR165" s="100">
        <f t="shared" ref="AR165:AW165" ca="1" si="715">AR$159/AR$17/AR164</f>
        <v>0.42937407952365175</v>
      </c>
      <c r="AS165" s="100">
        <f t="shared" ca="1" si="715"/>
        <v>0.49551286075987677</v>
      </c>
      <c r="AT165" s="100">
        <f t="shared" ca="1" si="715"/>
        <v>0.55848680145968332</v>
      </c>
      <c r="AU165" s="100">
        <f t="shared" ca="1" si="715"/>
        <v>0.61971518754594435</v>
      </c>
      <c r="AV165" s="100">
        <f t="shared" ca="1" si="715"/>
        <v>0.67886826026348268</v>
      </c>
      <c r="AW165" s="100">
        <f t="shared" ca="1" si="715"/>
        <v>0.75208394964889758</v>
      </c>
      <c r="AX165" s="100">
        <f ca="1">AX$159/AX$17/AX164</f>
        <v>0.83648453104133857</v>
      </c>
      <c r="AY165" s="100"/>
      <c r="AZ165" s="100">
        <f t="shared" ref="AZ165:BF165" ca="1" si="716">AZ$159/AZ$17/AZ164</f>
        <v>0.4085601010624052</v>
      </c>
      <c r="BA165" s="100">
        <f t="shared" ca="1" si="716"/>
        <v>0.48569093447687328</v>
      </c>
      <c r="BB165" s="100">
        <f t="shared" ca="1" si="716"/>
        <v>0.55686201504981725</v>
      </c>
      <c r="BC165" s="100">
        <f t="shared" ca="1" si="716"/>
        <v>0.62600579533569478</v>
      </c>
      <c r="BD165" s="100">
        <f t="shared" ca="1" si="716"/>
        <v>0.76180808800016786</v>
      </c>
      <c r="BE165" s="100">
        <f t="shared" ca="1" si="716"/>
        <v>0.84006819271055388</v>
      </c>
      <c r="BF165" s="100">
        <f t="shared" ca="1" si="716"/>
        <v>0.92880300944191518</v>
      </c>
    </row>
    <row r="166" spans="2:58" x14ac:dyDescent="0.2">
      <c r="B166" s="39" t="s">
        <v>295</v>
      </c>
      <c r="C166" s="29" t="s">
        <v>47</v>
      </c>
      <c r="D166" s="92">
        <f t="shared" ref="D166:J166" ca="1" si="717">D$27/D$41/D165*1000000</f>
        <v>110.58257569568146</v>
      </c>
      <c r="E166" s="92">
        <f t="shared" ca="1" si="717"/>
        <v>212.33335728208976</v>
      </c>
      <c r="F166" s="92">
        <f t="shared" ca="1" si="717"/>
        <v>307.10129525292268</v>
      </c>
      <c r="G166" s="92">
        <f t="shared" ca="1" si="717"/>
        <v>389.94418009343536</v>
      </c>
      <c r="H166" s="92">
        <f t="shared" ca="1" si="717"/>
        <v>519.25711940321787</v>
      </c>
      <c r="I166" s="92">
        <f t="shared" ca="1" si="717"/>
        <v>634.6271344169395</v>
      </c>
      <c r="J166" s="92">
        <f t="shared" ca="1" si="717"/>
        <v>1363.9857378294816</v>
      </c>
      <c r="K166" s="92"/>
      <c r="L166" s="92">
        <f t="shared" ref="L166:R166" ca="1" si="718">L$27/L$41/L165*1000000</f>
        <v>110.85006462338309</v>
      </c>
      <c r="M166" s="92">
        <f t="shared" ca="1" si="718"/>
        <v>206.32318970056417</v>
      </c>
      <c r="N166" s="92">
        <f t="shared" ca="1" si="718"/>
        <v>299.33869904262247</v>
      </c>
      <c r="O166" s="92">
        <f t="shared" ca="1" si="718"/>
        <v>381.42034881638097</v>
      </c>
      <c r="P166" s="92">
        <f t="shared" ca="1" si="718"/>
        <v>511.33345670324229</v>
      </c>
      <c r="Q166" s="92">
        <f t="shared" ca="1" si="718"/>
        <v>601.27444861712274</v>
      </c>
      <c r="R166" s="92">
        <f t="shared" ca="1" si="718"/>
        <v>658.35883263621929</v>
      </c>
      <c r="S166" s="92"/>
      <c r="T166" s="92">
        <f t="shared" ref="T166:Z166" ca="1" si="719">T$27/T$41/T165*1000000</f>
        <v>111.5925051662027</v>
      </c>
      <c r="U166" s="92">
        <f t="shared" ca="1" si="719"/>
        <v>201.55886200130334</v>
      </c>
      <c r="V166" s="92">
        <f t="shared" ca="1" si="719"/>
        <v>289.4417136049189</v>
      </c>
      <c r="W166" s="92">
        <f t="shared" ca="1" si="719"/>
        <v>370.06014311822776</v>
      </c>
      <c r="X166" s="92">
        <f t="shared" ca="1" si="719"/>
        <v>499.4198351470651</v>
      </c>
      <c r="Y166" s="92">
        <f t="shared" ca="1" si="719"/>
        <v>591.42054547151417</v>
      </c>
      <c r="Z166" s="92">
        <f t="shared" ca="1" si="719"/>
        <v>654.08748654117767</v>
      </c>
      <c r="AA166" s="92"/>
      <c r="AB166" s="92">
        <f t="shared" ref="AB166:AH166" ca="1" si="720">AB$27/AB$41/AB165*1000000</f>
        <v>112.7960782041549</v>
      </c>
      <c r="AC166" s="92">
        <f t="shared" ca="1" si="720"/>
        <v>200.87901933784352</v>
      </c>
      <c r="AD166" s="92">
        <f t="shared" ca="1" si="720"/>
        <v>277.90734165696449</v>
      </c>
      <c r="AE166" s="92">
        <f t="shared" ca="1" si="720"/>
        <v>356.12664051833502</v>
      </c>
      <c r="AF166" s="92">
        <f t="shared" ca="1" si="720"/>
        <v>483.67581131568716</v>
      </c>
      <c r="AG166" s="92">
        <f t="shared" ca="1" si="720"/>
        <v>576.25787916595925</v>
      </c>
      <c r="AH166" s="92">
        <f t="shared" ca="1" si="720"/>
        <v>641.5447431651387</v>
      </c>
      <c r="AI166" s="92"/>
      <c r="AJ166" s="92">
        <f t="shared" ref="AJ166:AP166" ca="1" si="721">AJ$27/AJ$41/AJ165*1000000</f>
        <v>114.45481086277027</v>
      </c>
      <c r="AK166" s="92">
        <f t="shared" ca="1" si="721"/>
        <v>201.06434360805832</v>
      </c>
      <c r="AL166" s="92">
        <f t="shared" ca="1" si="721"/>
        <v>270.0704085506427</v>
      </c>
      <c r="AM166" s="92">
        <f t="shared" ca="1" si="721"/>
        <v>340.15847970580057</v>
      </c>
      <c r="AN166" s="92">
        <f t="shared" ca="1" si="721"/>
        <v>464.56169468793752</v>
      </c>
      <c r="AO166" s="92">
        <f t="shared" ca="1" si="721"/>
        <v>556.39919610118</v>
      </c>
      <c r="AP166" s="92">
        <f t="shared" ca="1" si="721"/>
        <v>622.53745775166817</v>
      </c>
      <c r="AQ166" s="92"/>
      <c r="AR166" s="92">
        <f t="shared" ref="AR166:AX166" ca="1" si="722">AR$27/AR$41/AR165*1000000</f>
        <v>116.5795596161973</v>
      </c>
      <c r="AS166" s="92">
        <f t="shared" ca="1" si="722"/>
        <v>202.03811067472748</v>
      </c>
      <c r="AT166" s="92">
        <f t="shared" ca="1" si="722"/>
        <v>268.88499945199283</v>
      </c>
      <c r="AU166" s="92">
        <f t="shared" ca="1" si="722"/>
        <v>323.09191130008475</v>
      </c>
      <c r="AV166" s="92">
        <f t="shared" ca="1" si="722"/>
        <v>442.40902718341442</v>
      </c>
      <c r="AW166" s="92">
        <f t="shared" ca="1" si="722"/>
        <v>532.45376264014806</v>
      </c>
      <c r="AX166" s="92">
        <f t="shared" ca="1" si="722"/>
        <v>598.41203565548835</v>
      </c>
      <c r="AY166" s="92"/>
      <c r="AZ166" s="92">
        <f t="shared" ref="AZ166:BF166" ca="1" si="723">AZ$27/AZ$41/AZ165*1000000</f>
        <v>122.5186722132507</v>
      </c>
      <c r="BA166" s="92">
        <f t="shared" ca="1" si="723"/>
        <v>206.12384357304032</v>
      </c>
      <c r="BB166" s="92">
        <f t="shared" ca="1" si="723"/>
        <v>269.66953975303562</v>
      </c>
      <c r="BC166" s="92">
        <f t="shared" ca="1" si="723"/>
        <v>319.84522491287674</v>
      </c>
      <c r="BD166" s="92">
        <f t="shared" ca="1" si="723"/>
        <v>394.24292199008289</v>
      </c>
      <c r="BE166" s="92">
        <f t="shared" ca="1" si="723"/>
        <v>476.6874073874078</v>
      </c>
      <c r="BF166" s="92">
        <f t="shared" ca="1" si="723"/>
        <v>538.93280483182775</v>
      </c>
    </row>
    <row r="167" spans="2:58" x14ac:dyDescent="0.2">
      <c r="B167" s="39" t="s">
        <v>352</v>
      </c>
      <c r="C167" s="29" t="s">
        <v>47</v>
      </c>
      <c r="D167" s="92">
        <f t="shared" ref="D167:J167" ca="1" si="724">D166*D$54</f>
        <v>50.203438802568684</v>
      </c>
      <c r="E167" s="92">
        <f t="shared" ca="1" si="724"/>
        <v>96.397326983871665</v>
      </c>
      <c r="F167" s="92">
        <f t="shared" ca="1" si="724"/>
        <v>139.42107050253648</v>
      </c>
      <c r="G167" s="92">
        <f t="shared" ca="1" si="724"/>
        <v>177.03095319114655</v>
      </c>
      <c r="H167" s="92">
        <f t="shared" ca="1" si="724"/>
        <v>235.7377991311844</v>
      </c>
      <c r="I167" s="92">
        <f t="shared" ca="1" si="724"/>
        <v>288.11468990222289</v>
      </c>
      <c r="J167" s="92">
        <f t="shared" ca="1" si="724"/>
        <v>619.23656675482084</v>
      </c>
      <c r="K167" s="92"/>
      <c r="L167" s="92">
        <f t="shared" ref="L167:R167" ca="1" si="725">L166*L$54</f>
        <v>50.324876234530748</v>
      </c>
      <c r="M167" s="92">
        <f t="shared" ca="1" si="725"/>
        <v>93.668768000016442</v>
      </c>
      <c r="N167" s="92">
        <f t="shared" ca="1" si="725"/>
        <v>135.89692556974597</v>
      </c>
      <c r="O167" s="92">
        <f t="shared" ca="1" si="725"/>
        <v>173.16121476998106</v>
      </c>
      <c r="P167" s="92">
        <f t="shared" ca="1" si="725"/>
        <v>232.14053154225488</v>
      </c>
      <c r="Q167" s="92">
        <f t="shared" ca="1" si="725"/>
        <v>272.972887408308</v>
      </c>
      <c r="R167" s="92">
        <f t="shared" ca="1" si="725"/>
        <v>298.88865543646187</v>
      </c>
      <c r="S167" s="92"/>
      <c r="T167" s="92">
        <f t="shared" ref="T167:Z167" ca="1" si="726">T166*T$54</f>
        <v>50.661937187592322</v>
      </c>
      <c r="U167" s="92">
        <f t="shared" ca="1" si="726"/>
        <v>91.505808486906048</v>
      </c>
      <c r="V167" s="92">
        <f t="shared" ca="1" si="726"/>
        <v>131.40378820496792</v>
      </c>
      <c r="W167" s="92">
        <f t="shared" ca="1" si="726"/>
        <v>168.00378930793244</v>
      </c>
      <c r="X167" s="92">
        <f t="shared" ca="1" si="726"/>
        <v>226.73186053825816</v>
      </c>
      <c r="Y167" s="92">
        <f t="shared" ca="1" si="726"/>
        <v>268.49930899484809</v>
      </c>
      <c r="Z167" s="92">
        <f t="shared" ca="1" si="726"/>
        <v>296.94950488821337</v>
      </c>
      <c r="AA167" s="92"/>
      <c r="AB167" s="92">
        <f t="shared" ref="AB167:AH167" ca="1" si="727">AB166*AB$54</f>
        <v>51.208347912565287</v>
      </c>
      <c r="AC167" s="92">
        <f t="shared" ca="1" si="727"/>
        <v>91.197166376377666</v>
      </c>
      <c r="AD167" s="92">
        <f t="shared" ca="1" si="727"/>
        <v>126.16729292013429</v>
      </c>
      <c r="AE167" s="92">
        <f t="shared" ca="1" si="727"/>
        <v>161.67811149948486</v>
      </c>
      <c r="AF167" s="92">
        <f t="shared" ca="1" si="727"/>
        <v>219.58422329113955</v>
      </c>
      <c r="AG167" s="92">
        <f t="shared" ca="1" si="727"/>
        <v>261.61560254140522</v>
      </c>
      <c r="AH167" s="92">
        <f t="shared" ca="1" si="727"/>
        <v>291.25521855482054</v>
      </c>
      <c r="AI167" s="92"/>
      <c r="AJ167" s="92">
        <f t="shared" ref="AJ167:AP167" ca="1" si="728">AJ166*AJ$54</f>
        <v>51.961396781184384</v>
      </c>
      <c r="AK167" s="92">
        <f t="shared" ca="1" si="728"/>
        <v>91.281301834426358</v>
      </c>
      <c r="AL167" s="92">
        <f t="shared" ca="1" si="728"/>
        <v>122.60939974276985</v>
      </c>
      <c r="AM167" s="92">
        <f t="shared" ca="1" si="728"/>
        <v>154.42871819228088</v>
      </c>
      <c r="AN167" s="92">
        <f t="shared" ca="1" si="728"/>
        <v>210.90659593122751</v>
      </c>
      <c r="AO167" s="92">
        <f t="shared" ca="1" si="728"/>
        <v>252.5999490926568</v>
      </c>
      <c r="AP167" s="92">
        <f t="shared" ca="1" si="728"/>
        <v>282.62609155126682</v>
      </c>
      <c r="AQ167" s="92"/>
      <c r="AR167" s="92">
        <f t="shared" ref="AR167:AX167" ca="1" si="729">AR166*AR$54</f>
        <v>52.926012529573704</v>
      </c>
      <c r="AS167" s="92">
        <f t="shared" ca="1" si="729"/>
        <v>91.723382831653396</v>
      </c>
      <c r="AT167" s="92">
        <f t="shared" ca="1" si="729"/>
        <v>122.07123527367798</v>
      </c>
      <c r="AU167" s="92">
        <f t="shared" ca="1" si="729"/>
        <v>146.6806582729308</v>
      </c>
      <c r="AV167" s="92">
        <f t="shared" ca="1" si="729"/>
        <v>200.84949534028507</v>
      </c>
      <c r="AW167" s="92">
        <f t="shared" ca="1" si="729"/>
        <v>241.72894978920286</v>
      </c>
      <c r="AX167" s="92">
        <f t="shared" ca="1" si="729"/>
        <v>271.67337911739463</v>
      </c>
      <c r="AY167" s="92"/>
      <c r="AZ167" s="92">
        <f t="shared" ref="AZ167:BF167" ca="1" si="730">AZ166*AZ$54</f>
        <v>55.622313225519413</v>
      </c>
      <c r="BA167" s="92">
        <f t="shared" ca="1" si="730"/>
        <v>93.57826675196074</v>
      </c>
      <c r="BB167" s="92">
        <f t="shared" ca="1" si="730"/>
        <v>122.42740911701422</v>
      </c>
      <c r="BC167" s="92">
        <f t="shared" ca="1" si="730"/>
        <v>145.20669349750466</v>
      </c>
      <c r="BD167" s="92">
        <f t="shared" ca="1" si="730"/>
        <v>178.98254117305689</v>
      </c>
      <c r="BE167" s="92">
        <f t="shared" ca="1" si="730"/>
        <v>216.41155429935822</v>
      </c>
      <c r="BF167" s="92">
        <f t="shared" ca="1" si="730"/>
        <v>244.67037339163713</v>
      </c>
    </row>
    <row r="168" spans="2:58" x14ac:dyDescent="0.2">
      <c r="B168" s="39"/>
      <c r="C168" s="29"/>
      <c r="D168" s="92">
        <f t="shared" ref="D168:J168" ca="1" si="731">D122</f>
        <v>30.204365128990201</v>
      </c>
      <c r="E168" s="92">
        <f t="shared" ca="1" si="731"/>
        <v>53.363232401096312</v>
      </c>
      <c r="F168" s="92">
        <f t="shared" ca="1" si="731"/>
        <v>75.273931224286386</v>
      </c>
      <c r="G168" s="92">
        <f t="shared" ca="1" si="731"/>
        <v>94.697744527374567</v>
      </c>
      <c r="H168" s="92">
        <f t="shared" ca="1" si="731"/>
        <v>125.60261235212181</v>
      </c>
      <c r="I168" s="92">
        <f t="shared" ca="1" si="731"/>
        <v>154.95795152131922</v>
      </c>
      <c r="J168" s="92">
        <f t="shared" ca="1" si="731"/>
        <v>636.71562582536808</v>
      </c>
      <c r="K168" s="92"/>
      <c r="L168" s="92">
        <f t="shared" ref="L168:R168" ca="1" si="732">L122</f>
        <v>30.27202709639009</v>
      </c>
      <c r="M168" s="92">
        <f t="shared" ca="1" si="732"/>
        <v>51.847628065275657</v>
      </c>
      <c r="N168" s="92">
        <f t="shared" ca="1" si="732"/>
        <v>73.324790980534502</v>
      </c>
      <c r="O168" s="92">
        <f t="shared" ca="1" si="732"/>
        <v>92.548153741199556</v>
      </c>
      <c r="P168" s="92">
        <f t="shared" ca="1" si="732"/>
        <v>123.69589964500436</v>
      </c>
      <c r="Q168" s="92">
        <f t="shared" ca="1" si="732"/>
        <v>145.96358480774393</v>
      </c>
      <c r="R168" s="92">
        <f t="shared" ca="1" si="732"/>
        <v>160.40732821207894</v>
      </c>
      <c r="S168" s="92"/>
      <c r="T168" s="92">
        <f t="shared" ref="T168:Z168" ca="1" si="733">T122</f>
        <v>30.47142712271302</v>
      </c>
      <c r="U168" s="92">
        <f t="shared" ca="1" si="733"/>
        <v>50.622580971051555</v>
      </c>
      <c r="V168" s="92">
        <f t="shared" ca="1" si="733"/>
        <v>70.845152933574369</v>
      </c>
      <c r="W168" s="92">
        <f t="shared" ca="1" si="733"/>
        <v>89.692188679429293</v>
      </c>
      <c r="X168" s="92">
        <f t="shared" ca="1" si="733"/>
        <v>120.62287298967929</v>
      </c>
      <c r="Y168" s="92">
        <f t="shared" ca="1" si="733"/>
        <v>143.33992147997438</v>
      </c>
      <c r="Z168" s="92">
        <f t="shared" ca="1" si="733"/>
        <v>159.23867792473953</v>
      </c>
      <c r="AA168" s="92"/>
      <c r="AB168" s="92">
        <f t="shared" ref="AB168:AH168" ca="1" si="734">AB122</f>
        <v>30.723134110937881</v>
      </c>
      <c r="AC168" s="92">
        <f t="shared" ca="1" si="734"/>
        <v>50.449770127470423</v>
      </c>
      <c r="AD168" s="92">
        <f t="shared" ca="1" si="734"/>
        <v>68.010706382554631</v>
      </c>
      <c r="AE168" s="92">
        <f t="shared" ca="1" si="734"/>
        <v>86.202617076259997</v>
      </c>
      <c r="AF168" s="92">
        <f t="shared" ca="1" si="734"/>
        <v>116.58588029532103</v>
      </c>
      <c r="AG168" s="92">
        <f t="shared" ca="1" si="734"/>
        <v>139.32984076874001</v>
      </c>
      <c r="AH168" s="92">
        <f t="shared" ca="1" si="734"/>
        <v>155.78680787449827</v>
      </c>
      <c r="AI168" s="92"/>
      <c r="AJ168" s="92">
        <f t="shared" ref="AJ168:AP168" ca="1" si="735">AJ122</f>
        <v>31.102437817960233</v>
      </c>
      <c r="AK168" s="92">
        <f t="shared" ca="1" si="735"/>
        <v>50.496774149138176</v>
      </c>
      <c r="AL168" s="92">
        <f t="shared" ca="1" si="735"/>
        <v>66.021173718957328</v>
      </c>
      <c r="AM168" s="92">
        <f t="shared" ca="1" si="735"/>
        <v>82.181837882598714</v>
      </c>
      <c r="AN168" s="92">
        <f t="shared" ca="1" si="735"/>
        <v>111.84469579608972</v>
      </c>
      <c r="AO168" s="92">
        <f t="shared" ca="1" si="735"/>
        <v>134.14490016184459</v>
      </c>
      <c r="AP168" s="92">
        <f t="shared" ca="1" si="735"/>
        <v>150.56060667941426</v>
      </c>
      <c r="AQ168" s="92"/>
      <c r="AR168" s="92">
        <f t="shared" ref="AR168:AW168" ca="1" si="736">AR122</f>
        <v>31.49365813280151</v>
      </c>
      <c r="AS168" s="92">
        <f t="shared" ca="1" si="736"/>
        <v>50.744159812426396</v>
      </c>
      <c r="AT168" s="92">
        <f t="shared" ca="1" si="736"/>
        <v>65.713198597195543</v>
      </c>
      <c r="AU168" s="92">
        <f t="shared" ca="1" si="736"/>
        <v>78.0069628299008</v>
      </c>
      <c r="AV168" s="92">
        <f t="shared" ca="1" si="736"/>
        <v>106.02757982824133</v>
      </c>
      <c r="AW168" s="92">
        <f t="shared" ca="1" si="736"/>
        <v>127.81163433771397</v>
      </c>
      <c r="AX168" s="92">
        <f ca="1">AX122</f>
        <v>144.28579753395042</v>
      </c>
      <c r="AY168" s="92"/>
      <c r="AZ168" s="92">
        <f t="shared" ref="AZ168:BF168" ca="1" si="737">AZ122</f>
        <v>31.692086758978988</v>
      </c>
      <c r="BA168" s="92">
        <f t="shared" ca="1" si="737"/>
        <v>51.783093793105813</v>
      </c>
      <c r="BB168" s="92">
        <f t="shared" ca="1" si="737"/>
        <v>65.908621083811383</v>
      </c>
      <c r="BC168" s="92">
        <f t="shared" ca="1" si="737"/>
        <v>77.179682302124803</v>
      </c>
      <c r="BD168" s="92">
        <f t="shared" ca="1" si="737"/>
        <v>94.227645599558656</v>
      </c>
      <c r="BE168" s="92">
        <f t="shared" ca="1" si="737"/>
        <v>113.67850598627813</v>
      </c>
      <c r="BF168" s="92">
        <f t="shared" ca="1" si="737"/>
        <v>128.76606785969648</v>
      </c>
    </row>
    <row r="169" spans="2:58" x14ac:dyDescent="0.2">
      <c r="B169" s="39" t="s">
        <v>353</v>
      </c>
      <c r="C169" s="29" t="s">
        <v>47</v>
      </c>
      <c r="D169" s="92">
        <f t="shared" ref="D169:J169" ca="1" si="738">D166*D$55</f>
        <v>98.529796406406206</v>
      </c>
      <c r="E169" s="92">
        <f t="shared" ca="1" si="738"/>
        <v>189.19040664116164</v>
      </c>
      <c r="F169" s="92">
        <f t="shared" ca="1" si="738"/>
        <v>273.62925765705234</v>
      </c>
      <c r="G169" s="92">
        <f t="shared" ca="1" si="738"/>
        <v>347.44280853253474</v>
      </c>
      <c r="H169" s="92">
        <f t="shared" ca="1" si="738"/>
        <v>462.66148111952543</v>
      </c>
      <c r="I169" s="92">
        <f t="shared" ca="1" si="738"/>
        <v>565.45691719246133</v>
      </c>
      <c r="J169" s="92">
        <f t="shared" ca="1" si="738"/>
        <v>1215.3201913059527</v>
      </c>
      <c r="K169" s="92"/>
      <c r="L169" s="92">
        <f t="shared" ref="L169:R169" ca="1" si="739">L166*L$55</f>
        <v>98.768130786136524</v>
      </c>
      <c r="M169" s="92">
        <f t="shared" ca="1" si="739"/>
        <v>183.83530811455694</v>
      </c>
      <c r="N169" s="92">
        <f t="shared" ca="1" si="739"/>
        <v>266.71273378903493</v>
      </c>
      <c r="O169" s="92">
        <f t="shared" ca="1" si="739"/>
        <v>339.84801925359841</v>
      </c>
      <c r="P169" s="92">
        <f t="shared" ca="1" si="739"/>
        <v>455.60144595837914</v>
      </c>
      <c r="Q169" s="92">
        <f t="shared" ca="1" si="739"/>
        <v>535.73945654561987</v>
      </c>
      <c r="R169" s="92">
        <f t="shared" ca="1" si="739"/>
        <v>586.60201513590914</v>
      </c>
      <c r="S169" s="92"/>
      <c r="T169" s="92">
        <f t="shared" ref="T169:Z169" ca="1" si="740">T166*T$55</f>
        <v>99.429650153610737</v>
      </c>
      <c r="U169" s="92">
        <f t="shared" ca="1" si="740"/>
        <v>179.59026105114418</v>
      </c>
      <c r="V169" s="92">
        <f t="shared" ca="1" si="740"/>
        <v>257.89445519424379</v>
      </c>
      <c r="W169" s="92">
        <f t="shared" ca="1" si="740"/>
        <v>329.72600186042206</v>
      </c>
      <c r="X169" s="92">
        <f t="shared" ca="1" si="740"/>
        <v>444.98633142511409</v>
      </c>
      <c r="Y169" s="92">
        <f t="shared" ca="1" si="740"/>
        <v>526.9595645541624</v>
      </c>
      <c r="Z169" s="92">
        <f t="shared" ca="1" si="740"/>
        <v>582.79621789816053</v>
      </c>
      <c r="AA169" s="92"/>
      <c r="AB169" s="92">
        <f t="shared" ref="AB169:AH169" ca="1" si="741">AB166*AB$55</f>
        <v>100.50204158276337</v>
      </c>
      <c r="AC169" s="92">
        <f t="shared" ca="1" si="741"/>
        <v>178.98451680257986</v>
      </c>
      <c r="AD169" s="92">
        <f t="shared" ca="1" si="741"/>
        <v>247.61725453620113</v>
      </c>
      <c r="AE169" s="92">
        <f t="shared" ca="1" si="741"/>
        <v>317.31116013912202</v>
      </c>
      <c r="AF169" s="92">
        <f t="shared" ca="1" si="741"/>
        <v>430.95830347437925</v>
      </c>
      <c r="AG169" s="92">
        <f t="shared" ca="1" si="741"/>
        <v>513.44952995182177</v>
      </c>
      <c r="AH169" s="92">
        <f t="shared" ca="1" si="741"/>
        <v>571.62055171888937</v>
      </c>
      <c r="AI169" s="92"/>
      <c r="AJ169" s="92">
        <f t="shared" ref="AJ169:AP169" ca="1" si="742">AJ166*AJ$55</f>
        <v>101.97998320347398</v>
      </c>
      <c r="AK169" s="92">
        <f t="shared" ca="1" si="742"/>
        <v>179.14964193643172</v>
      </c>
      <c r="AL169" s="92">
        <f t="shared" ca="1" si="742"/>
        <v>240.63449600884059</v>
      </c>
      <c r="AM169" s="92">
        <f t="shared" ca="1" si="742"/>
        <v>303.08342467586482</v>
      </c>
      <c r="AN169" s="92">
        <f t="shared" ca="1" si="742"/>
        <v>413.92750085495692</v>
      </c>
      <c r="AO169" s="92">
        <f t="shared" ca="1" si="742"/>
        <v>495.75531377931441</v>
      </c>
      <c r="AP169" s="92">
        <f t="shared" ca="1" si="742"/>
        <v>554.68493640837676</v>
      </c>
      <c r="AQ169" s="92"/>
      <c r="AR169" s="92">
        <f t="shared" ref="AR169:AW169" ca="1" si="743">AR166*AR$55</f>
        <v>103.87314820503856</v>
      </c>
      <c r="AS169" s="92">
        <f t="shared" ca="1" si="743"/>
        <v>180.01727474587369</v>
      </c>
      <c r="AT169" s="92">
        <f t="shared" ca="1" si="743"/>
        <v>239.57828876811129</v>
      </c>
      <c r="AU169" s="92">
        <f t="shared" ca="1" si="743"/>
        <v>287.87700088086495</v>
      </c>
      <c r="AV169" s="92">
        <f t="shared" ca="1" si="743"/>
        <v>394.18932958025118</v>
      </c>
      <c r="AW169" s="92">
        <f t="shared" ca="1" si="743"/>
        <v>474.41977634101653</v>
      </c>
      <c r="AX169" s="92">
        <f ca="1">AX166*AX$55</f>
        <v>533.18902792188226</v>
      </c>
      <c r="AY169" s="92"/>
      <c r="AZ169" s="92">
        <f t="shared" ref="AZ169:BF169" ca="1" si="744">AZ166*AZ$55</f>
        <v>109.16493627690247</v>
      </c>
      <c r="BA169" s="92">
        <f t="shared" ca="1" si="744"/>
        <v>183.6576894143615</v>
      </c>
      <c r="BB169" s="92">
        <f t="shared" ca="1" si="744"/>
        <v>240.27731929482914</v>
      </c>
      <c r="BC169" s="92">
        <f t="shared" ca="1" si="744"/>
        <v>284.98418212786908</v>
      </c>
      <c r="BD169" s="92">
        <f t="shared" ca="1" si="744"/>
        <v>351.27301560824958</v>
      </c>
      <c r="BE169" s="92">
        <f t="shared" ca="1" si="744"/>
        <v>424.73158998061871</v>
      </c>
      <c r="BF169" s="92">
        <f t="shared" ca="1" si="744"/>
        <v>480.19264520429482</v>
      </c>
    </row>
    <row r="170" spans="2:58" x14ac:dyDescent="0.2">
      <c r="B170" s="39" t="s">
        <v>301</v>
      </c>
      <c r="C170" s="3" t="s">
        <v>44</v>
      </c>
      <c r="D170" s="104">
        <f t="shared" ref="D170:J170" ca="1" si="745">D$159*(1-(1-D164/D$29)/D$32)^(-1/D$21)</f>
        <v>106422.49793654452</v>
      </c>
      <c r="E170" s="104">
        <f t="shared" ca="1" si="745"/>
        <v>117562.58808691698</v>
      </c>
      <c r="F170" s="104">
        <f t="shared" ca="1" si="745"/>
        <v>133437.4764475963</v>
      </c>
      <c r="G170" s="104">
        <f t="shared" ca="1" si="745"/>
        <v>156295.23275743233</v>
      </c>
      <c r="H170" s="104">
        <f t="shared" ca="1" si="745"/>
        <v>222695.59610098356</v>
      </c>
      <c r="I170" s="104">
        <f t="shared" ca="1" si="745"/>
        <v>324451.54032056429</v>
      </c>
      <c r="J170" s="104" t="e">
        <f t="shared" ca="1" si="745"/>
        <v>#NUM!</v>
      </c>
      <c r="K170" s="104"/>
      <c r="L170" s="104">
        <f t="shared" ref="L170:R170" ca="1" si="746">L$159*(1-(1-L164/L$29)/L$32)^(-1/L$21)</f>
        <v>106176.84235955076</v>
      </c>
      <c r="M170" s="104">
        <f t="shared" ca="1" si="746"/>
        <v>120438.85285813447</v>
      </c>
      <c r="N170" s="104">
        <f t="shared" ca="1" si="746"/>
        <v>135706.42959352615</v>
      </c>
      <c r="O170" s="104">
        <f t="shared" ca="1" si="746"/>
        <v>157781.91613595121</v>
      </c>
      <c r="P170" s="104">
        <f t="shared" ca="1" si="746"/>
        <v>222355.81083813802</v>
      </c>
      <c r="Q170" s="104">
        <f t="shared" ca="1" si="746"/>
        <v>312203.81455563236</v>
      </c>
      <c r="R170" s="104">
        <f t="shared" ca="1" si="746"/>
        <v>419564.56114330346</v>
      </c>
      <c r="S170" s="104"/>
      <c r="T170" s="104">
        <f t="shared" ref="T170:Z170" ca="1" si="747">T$159*(1-(1-T164/T$29)/T$32)^(-1/T$21)</f>
        <v>105501.32139169381</v>
      </c>
      <c r="U170" s="104">
        <f t="shared" ca="1" si="747"/>
        <v>122854.52831912752</v>
      </c>
      <c r="V170" s="104">
        <f t="shared" ca="1" si="747"/>
        <v>138841.01722292841</v>
      </c>
      <c r="W170" s="104">
        <f t="shared" ca="1" si="747"/>
        <v>159991.61562485705</v>
      </c>
      <c r="X170" s="104">
        <f t="shared" ca="1" si="747"/>
        <v>222092.07747006146</v>
      </c>
      <c r="Y170" s="104">
        <f t="shared" ca="1" si="747"/>
        <v>309299.33951345796</v>
      </c>
      <c r="Z170" s="104">
        <f t="shared" ca="1" si="747"/>
        <v>416838.75189610448</v>
      </c>
      <c r="AA170" s="104"/>
      <c r="AB170" s="104">
        <f t="shared" ref="AB170:AH170" ca="1" si="748">AB$159*(1-(1-AB164/AB$29)/AB$32)^(-1/AB$21)</f>
        <v>104425.58378119975</v>
      </c>
      <c r="AC170" s="104">
        <f t="shared" ca="1" si="748"/>
        <v>123209.55808460193</v>
      </c>
      <c r="AD170" s="104">
        <f t="shared" ca="1" si="748"/>
        <v>142868.8030562585</v>
      </c>
      <c r="AE170" s="104">
        <f t="shared" ca="1" si="748"/>
        <v>163082.57778411283</v>
      </c>
      <c r="AF170" s="104">
        <f t="shared" ca="1" si="748"/>
        <v>222200.90276377878</v>
      </c>
      <c r="AG170" s="104">
        <f t="shared" ca="1" si="748"/>
        <v>305425.92664950353</v>
      </c>
      <c r="AH170" s="104">
        <f t="shared" ca="1" si="748"/>
        <v>409362.78001429985</v>
      </c>
      <c r="AI170" s="104"/>
      <c r="AJ170" s="104">
        <f t="shared" ref="AJ170:AP170" ca="1" si="749">AJ$159*(1-(1-AJ164/AJ$29)/AJ$32)^(-1/AJ$21)</f>
        <v>102981.02480469055</v>
      </c>
      <c r="AK170" s="104">
        <f t="shared" ca="1" si="749"/>
        <v>123112.51513406738</v>
      </c>
      <c r="AL170" s="104">
        <f t="shared" ca="1" si="749"/>
        <v>145858.48382574541</v>
      </c>
      <c r="AM170" s="104">
        <f t="shared" ca="1" si="749"/>
        <v>167188.37693115577</v>
      </c>
      <c r="AN170" s="104">
        <f t="shared" ca="1" si="749"/>
        <v>223043.2689358411</v>
      </c>
      <c r="AO170" s="104">
        <f t="shared" ca="1" si="749"/>
        <v>301402.47061744455</v>
      </c>
      <c r="AP170" s="104">
        <f t="shared" ca="1" si="749"/>
        <v>399454.99413174368</v>
      </c>
      <c r="AQ170" s="104"/>
      <c r="AR170" s="104">
        <f t="shared" ref="AR170:AW170" ca="1" si="750">AR$159*(1-(1-AR164/AR$29)/AR$32)^(-1/AR$21)</f>
        <v>101192.20480983749</v>
      </c>
      <c r="AS170" s="104">
        <f t="shared" ca="1" si="750"/>
        <v>122605.83561670956</v>
      </c>
      <c r="AT170" s="104">
        <f t="shared" ca="1" si="750"/>
        <v>146329.79766570599</v>
      </c>
      <c r="AU170" s="104">
        <f t="shared" ca="1" si="750"/>
        <v>172319.41253998005</v>
      </c>
      <c r="AV170" s="104">
        <f t="shared" ca="1" si="750"/>
        <v>225025.94351891422</v>
      </c>
      <c r="AW170" s="104">
        <f t="shared" ca="1" si="750"/>
        <v>298071.25347837963</v>
      </c>
      <c r="AX170" s="104">
        <f ca="1">AX$159*(1-(1-AX164/AX$29)/AX$32)^(-1/AX$21)</f>
        <v>389159.94960247993</v>
      </c>
      <c r="AY170" s="104"/>
      <c r="AZ170" s="104">
        <f t="shared" ref="AZ170:BF170" ca="1" si="751">AZ$159*(1-(1-AZ164/AZ$29)/AZ$32)^(-1/AZ$21)</f>
        <v>96529.898130490619</v>
      </c>
      <c r="BA170" s="104">
        <f t="shared" ca="1" si="751"/>
        <v>120537.45262610167</v>
      </c>
      <c r="BB170" s="104">
        <f t="shared" ca="1" si="751"/>
        <v>146017.28997678627</v>
      </c>
      <c r="BC170" s="104">
        <f t="shared" ca="1" si="751"/>
        <v>173390.64842376864</v>
      </c>
      <c r="BD170" s="104">
        <f t="shared" ca="1" si="751"/>
        <v>233398.14297426352</v>
      </c>
      <c r="BE170" s="104">
        <f t="shared" ca="1" si="751"/>
        <v>296556.86424878257</v>
      </c>
      <c r="BF170" s="104">
        <f t="shared" ca="1" si="751"/>
        <v>373514.6938352749</v>
      </c>
    </row>
    <row r="171" spans="2:58" x14ac:dyDescent="0.2">
      <c r="B171" s="39"/>
      <c r="C171" s="3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</row>
    <row r="172" spans="2:58" x14ac:dyDescent="0.2">
      <c r="B172" s="39" t="s">
        <v>286</v>
      </c>
      <c r="C172" s="29"/>
      <c r="D172" s="98">
        <f t="shared" ref="D172:BF172" ca="1" si="752">0.5*(D$28*D$17/D$42*1000000/D$159)^2</f>
        <v>3.8711253361306861E-4</v>
      </c>
      <c r="E172" s="98">
        <f t="shared" ca="1" si="752"/>
        <v>3.6957819253310899E-4</v>
      </c>
      <c r="F172" s="98">
        <f t="shared" ca="1" si="752"/>
        <v>3.6260699860407456E-4</v>
      </c>
      <c r="G172" s="98">
        <f t="shared" ca="1" si="752"/>
        <v>3.5096238723723958E-4</v>
      </c>
      <c r="H172" s="98">
        <f t="shared" ca="1" si="752"/>
        <v>3.1796949570033774E-4</v>
      </c>
      <c r="I172" s="98">
        <f t="shared" ca="1" si="752"/>
        <v>3.1684971768562546E-4</v>
      </c>
      <c r="J172" s="98">
        <f t="shared" ca="1" si="752"/>
        <v>1.4736204545367515</v>
      </c>
      <c r="K172" s="98"/>
      <c r="L172" s="98">
        <f t="shared" ca="1" si="752"/>
        <v>3.8901201155439887E-4</v>
      </c>
      <c r="M172" s="98">
        <f t="shared" ca="1" si="752"/>
        <v>3.4800650149284626E-4</v>
      </c>
      <c r="N172" s="98">
        <f t="shared" ca="1" si="752"/>
        <v>3.4271632646645046E-4</v>
      </c>
      <c r="O172" s="98">
        <f t="shared" ca="1" si="752"/>
        <v>3.3327202810061739E-4</v>
      </c>
      <c r="P172" s="98">
        <f t="shared" ca="1" si="752"/>
        <v>3.0527020642213899E-4</v>
      </c>
      <c r="Q172" s="98">
        <f t="shared" ca="1" si="752"/>
        <v>2.6936620531260562E-4</v>
      </c>
      <c r="R172" s="98">
        <f t="shared" ca="1" si="752"/>
        <v>2.2747286778123361E-4</v>
      </c>
      <c r="S172" s="98"/>
      <c r="T172" s="98">
        <f t="shared" ca="1" si="752"/>
        <v>3.943094925175965E-4</v>
      </c>
      <c r="U172" s="98">
        <f t="shared" ca="1" si="752"/>
        <v>3.3142548837695985E-4</v>
      </c>
      <c r="V172" s="98">
        <f t="shared" ca="1" si="752"/>
        <v>3.1837372249207902E-4</v>
      </c>
      <c r="W172" s="98">
        <f t="shared" ca="1" si="752"/>
        <v>3.1068143704006602E-4</v>
      </c>
      <c r="X172" s="98">
        <f t="shared" ca="1" si="752"/>
        <v>2.8697262537167597E-4</v>
      </c>
      <c r="Y172" s="98">
        <f t="shared" ca="1" si="752"/>
        <v>2.5666840746006524E-4</v>
      </c>
      <c r="Z172" s="98">
        <f t="shared" ca="1" si="752"/>
        <v>2.2282194480901379E-4</v>
      </c>
      <c r="AA172" s="98"/>
      <c r="AB172" s="98">
        <f t="shared" ca="1" si="752"/>
        <v>4.0297637384183833E-4</v>
      </c>
      <c r="AC172" s="98">
        <f t="shared" ca="1" si="752"/>
        <v>3.2909656131898789E-4</v>
      </c>
      <c r="AD172" s="98">
        <f t="shared" ca="1" si="752"/>
        <v>2.9139887626714706E-4</v>
      </c>
      <c r="AE172" s="98">
        <f t="shared" ca="1" si="752"/>
        <v>2.8444858120016631E-4</v>
      </c>
      <c r="AF172" s="98">
        <f t="shared" ca="1" si="752"/>
        <v>2.6418102123050411E-4</v>
      </c>
      <c r="AG172" s="98">
        <f t="shared" ca="1" si="752"/>
        <v>2.3819779983713996E-4</v>
      </c>
      <c r="AH172" s="98">
        <f t="shared" ca="1" si="752"/>
        <v>2.0969727466861799E-4</v>
      </c>
      <c r="AI172" s="98"/>
      <c r="AJ172" s="98">
        <f t="shared" ca="1" si="752"/>
        <v>4.1508148313830517E-4</v>
      </c>
      <c r="AK172" s="98">
        <f t="shared" ca="1" si="752"/>
        <v>3.2973050933902699E-4</v>
      </c>
      <c r="AL172" s="98">
        <f t="shared" ca="1" si="752"/>
        <v>2.7390235864378413E-4</v>
      </c>
      <c r="AM172" s="98">
        <f t="shared" ca="1" si="752"/>
        <v>2.5628458706131142E-4</v>
      </c>
      <c r="AN172" s="98">
        <f t="shared" ca="1" si="752"/>
        <v>2.3849053754242873E-4</v>
      </c>
      <c r="AO172" s="98">
        <f t="shared" ca="1" si="752"/>
        <v>2.1581942174252351E-4</v>
      </c>
      <c r="AP172" s="98">
        <f t="shared" ca="1" si="752"/>
        <v>1.9122452058075107E-4</v>
      </c>
      <c r="AQ172" s="98"/>
      <c r="AR172" s="98">
        <f t="shared" ca="1" si="752"/>
        <v>4.3086011797754324E-4</v>
      </c>
      <c r="AS172" s="98">
        <f t="shared" ca="1" si="752"/>
        <v>3.3307279150533275E-4</v>
      </c>
      <c r="AT172" s="98">
        <f t="shared" ca="1" si="752"/>
        <v>2.7131320966730616E-4</v>
      </c>
      <c r="AU172" s="98">
        <f t="shared" ca="1" si="752"/>
        <v>2.2830401482893843E-4</v>
      </c>
      <c r="AV172" s="98">
        <f t="shared" ca="1" si="752"/>
        <v>2.1121288958874054E-4</v>
      </c>
      <c r="AW172" s="98">
        <f t="shared" ca="1" si="752"/>
        <v>1.9131150151907047E-4</v>
      </c>
      <c r="AX172" s="98">
        <f t="shared" ca="1" si="752"/>
        <v>1.6999623444391134E-4</v>
      </c>
      <c r="AY172" s="98"/>
      <c r="AZ172" s="98">
        <f t="shared" ca="1" si="752"/>
        <v>4.7659641432582785E-4</v>
      </c>
      <c r="BA172" s="98">
        <f t="shared" ca="1" si="752"/>
        <v>3.4730357169867503E-4</v>
      </c>
      <c r="BB172" s="98">
        <f t="shared" ca="1" si="752"/>
        <v>2.7302511532934827E-4</v>
      </c>
      <c r="BC172" s="98">
        <f t="shared" ca="1" si="752"/>
        <v>2.2321888257477229E-4</v>
      </c>
      <c r="BD172" s="98">
        <f t="shared" ca="1" si="752"/>
        <v>1.6005877748403736E-4</v>
      </c>
      <c r="BE172" s="98">
        <f t="shared" ca="1" si="752"/>
        <v>1.4318152633124704E-4</v>
      </c>
      <c r="BF172" s="98">
        <f t="shared" ca="1" si="752"/>
        <v>1.265227713745228E-4</v>
      </c>
    </row>
    <row r="173" spans="2:58" x14ac:dyDescent="0.2">
      <c r="B173" s="39" t="s">
        <v>287</v>
      </c>
      <c r="C173" s="29"/>
      <c r="D173" s="81">
        <f t="shared" ref="D173:BF173" si="753">D$19</f>
        <v>1186.3499999999999</v>
      </c>
      <c r="E173" s="81">
        <f t="shared" si="753"/>
        <v>1186.3499999999999</v>
      </c>
      <c r="F173" s="81">
        <f t="shared" si="753"/>
        <v>1186.3499999999999</v>
      </c>
      <c r="G173" s="81">
        <f t="shared" si="753"/>
        <v>1186.3499999999999</v>
      </c>
      <c r="H173" s="81">
        <f t="shared" si="753"/>
        <v>1186.3499999999999</v>
      </c>
      <c r="I173" s="81">
        <f t="shared" si="753"/>
        <v>1186.3499999999999</v>
      </c>
      <c r="J173" s="81">
        <f t="shared" si="753"/>
        <v>1186.3499999999999</v>
      </c>
      <c r="K173" s="81"/>
      <c r="L173" s="81">
        <f t="shared" si="753"/>
        <v>1186.3499999999999</v>
      </c>
      <c r="M173" s="81">
        <f t="shared" si="753"/>
        <v>1186.3499999999999</v>
      </c>
      <c r="N173" s="81">
        <f t="shared" si="753"/>
        <v>1186.3499999999999</v>
      </c>
      <c r="O173" s="81">
        <f t="shared" si="753"/>
        <v>1186.3499999999999</v>
      </c>
      <c r="P173" s="81">
        <f t="shared" si="753"/>
        <v>1186.3499999999999</v>
      </c>
      <c r="Q173" s="81">
        <f t="shared" si="753"/>
        <v>1186.3499999999999</v>
      </c>
      <c r="R173" s="81">
        <f t="shared" si="753"/>
        <v>1186.3499999999999</v>
      </c>
      <c r="S173" s="81"/>
      <c r="T173" s="81">
        <f t="shared" si="753"/>
        <v>1186.3499999999999</v>
      </c>
      <c r="U173" s="81">
        <f t="shared" si="753"/>
        <v>1186.3499999999999</v>
      </c>
      <c r="V173" s="81">
        <f t="shared" si="753"/>
        <v>1186.3499999999999</v>
      </c>
      <c r="W173" s="81">
        <f t="shared" si="753"/>
        <v>1186.3499999999999</v>
      </c>
      <c r="X173" s="81">
        <f t="shared" si="753"/>
        <v>1186.3499999999999</v>
      </c>
      <c r="Y173" s="81">
        <f t="shared" si="753"/>
        <v>1186.3499999999999</v>
      </c>
      <c r="Z173" s="81">
        <f t="shared" si="753"/>
        <v>1186.3499999999999</v>
      </c>
      <c r="AA173" s="81"/>
      <c r="AB173" s="81">
        <f t="shared" si="753"/>
        <v>1186.3499999999999</v>
      </c>
      <c r="AC173" s="81">
        <f t="shared" si="753"/>
        <v>1186.3499999999999</v>
      </c>
      <c r="AD173" s="81">
        <f t="shared" si="753"/>
        <v>1186.3499999999999</v>
      </c>
      <c r="AE173" s="81">
        <f t="shared" si="753"/>
        <v>1186.3499999999999</v>
      </c>
      <c r="AF173" s="81">
        <f t="shared" si="753"/>
        <v>1186.3499999999999</v>
      </c>
      <c r="AG173" s="81">
        <f t="shared" si="753"/>
        <v>1186.3499999999999</v>
      </c>
      <c r="AH173" s="81">
        <f t="shared" si="753"/>
        <v>1186.3499999999999</v>
      </c>
      <c r="AI173" s="81"/>
      <c r="AJ173" s="81">
        <f t="shared" si="753"/>
        <v>1186.3499999999999</v>
      </c>
      <c r="AK173" s="81">
        <f t="shared" si="753"/>
        <v>1186.3499999999999</v>
      </c>
      <c r="AL173" s="81">
        <f t="shared" si="753"/>
        <v>1186.3499999999999</v>
      </c>
      <c r="AM173" s="81">
        <f t="shared" si="753"/>
        <v>1186.3499999999999</v>
      </c>
      <c r="AN173" s="81">
        <f t="shared" si="753"/>
        <v>1186.3499999999999</v>
      </c>
      <c r="AO173" s="81">
        <f t="shared" si="753"/>
        <v>1186.3499999999999</v>
      </c>
      <c r="AP173" s="81">
        <f t="shared" si="753"/>
        <v>1186.3499999999999</v>
      </c>
      <c r="AQ173" s="81"/>
      <c r="AR173" s="81">
        <f t="shared" si="753"/>
        <v>1186.3499999999999</v>
      </c>
      <c r="AS173" s="81">
        <f t="shared" si="753"/>
        <v>1186.3499999999999</v>
      </c>
      <c r="AT173" s="81">
        <f t="shared" si="753"/>
        <v>1186.3499999999999</v>
      </c>
      <c r="AU173" s="81">
        <f t="shared" si="753"/>
        <v>1186.3499999999999</v>
      </c>
      <c r="AV173" s="81">
        <f t="shared" si="753"/>
        <v>1186.3499999999999</v>
      </c>
      <c r="AW173" s="81">
        <f t="shared" si="753"/>
        <v>1186.3499999999999</v>
      </c>
      <c r="AX173" s="81">
        <f t="shared" si="753"/>
        <v>1186.3499999999999</v>
      </c>
      <c r="AY173" s="81"/>
      <c r="AZ173" s="81">
        <f t="shared" si="753"/>
        <v>1186.3499999999999</v>
      </c>
      <c r="BA173" s="81">
        <f t="shared" si="753"/>
        <v>1186.3499999999999</v>
      </c>
      <c r="BB173" s="81">
        <f t="shared" si="753"/>
        <v>1186.3499999999999</v>
      </c>
      <c r="BC173" s="81">
        <f t="shared" si="753"/>
        <v>1186.3499999999999</v>
      </c>
      <c r="BD173" s="81">
        <f t="shared" si="753"/>
        <v>1186.3499999999999</v>
      </c>
      <c r="BE173" s="81">
        <f t="shared" si="753"/>
        <v>1186.3499999999999</v>
      </c>
      <c r="BF173" s="81">
        <f t="shared" si="753"/>
        <v>1186.3499999999999</v>
      </c>
    </row>
    <row r="174" spans="2:58" x14ac:dyDescent="0.2">
      <c r="B174" s="33" t="s">
        <v>288</v>
      </c>
      <c r="C174" s="29"/>
      <c r="D174" s="81">
        <f t="shared" ref="D174:BF174" si="754">-D$19*D$30</f>
        <v>-949079.99999999988</v>
      </c>
      <c r="E174" s="81">
        <f t="shared" si="754"/>
        <v>-949079.99999999988</v>
      </c>
      <c r="F174" s="81">
        <f t="shared" si="754"/>
        <v>-949079.99999999988</v>
      </c>
      <c r="G174" s="81">
        <f t="shared" si="754"/>
        <v>-949079.99999999988</v>
      </c>
      <c r="H174" s="81">
        <f t="shared" si="754"/>
        <v>-949079.99999999988</v>
      </c>
      <c r="I174" s="81">
        <f t="shared" si="754"/>
        <v>-949079.99999999988</v>
      </c>
      <c r="J174" s="81">
        <f t="shared" si="754"/>
        <v>-949079.99999999988</v>
      </c>
      <c r="K174" s="81"/>
      <c r="L174" s="81">
        <f t="shared" si="754"/>
        <v>-949079.99999999988</v>
      </c>
      <c r="M174" s="81">
        <f t="shared" si="754"/>
        <v>-949079.99999999988</v>
      </c>
      <c r="N174" s="81">
        <f t="shared" si="754"/>
        <v>-949079.99999999988</v>
      </c>
      <c r="O174" s="81">
        <f t="shared" si="754"/>
        <v>-949079.99999999988</v>
      </c>
      <c r="P174" s="81">
        <f t="shared" si="754"/>
        <v>-949079.99999999988</v>
      </c>
      <c r="Q174" s="81">
        <f t="shared" si="754"/>
        <v>-949079.99999999988</v>
      </c>
      <c r="R174" s="81">
        <f t="shared" si="754"/>
        <v>-949079.99999999988</v>
      </c>
      <c r="S174" s="81"/>
      <c r="T174" s="81">
        <f t="shared" si="754"/>
        <v>-949079.99999999988</v>
      </c>
      <c r="U174" s="81">
        <f t="shared" si="754"/>
        <v>-949079.99999999988</v>
      </c>
      <c r="V174" s="81">
        <f t="shared" si="754"/>
        <v>-949079.99999999988</v>
      </c>
      <c r="W174" s="81">
        <f t="shared" si="754"/>
        <v>-949079.99999999988</v>
      </c>
      <c r="X174" s="81">
        <f t="shared" si="754"/>
        <v>-949079.99999999988</v>
      </c>
      <c r="Y174" s="81">
        <f t="shared" si="754"/>
        <v>-949079.99999999988</v>
      </c>
      <c r="Z174" s="81">
        <f t="shared" si="754"/>
        <v>-949079.99999999988</v>
      </c>
      <c r="AA174" s="81"/>
      <c r="AB174" s="81">
        <f t="shared" si="754"/>
        <v>-949079.99999999988</v>
      </c>
      <c r="AC174" s="81">
        <f t="shared" si="754"/>
        <v>-949079.99999999988</v>
      </c>
      <c r="AD174" s="81">
        <f t="shared" si="754"/>
        <v>-949079.99999999988</v>
      </c>
      <c r="AE174" s="81">
        <f t="shared" si="754"/>
        <v>-949079.99999999988</v>
      </c>
      <c r="AF174" s="81">
        <f t="shared" si="754"/>
        <v>-949079.99999999988</v>
      </c>
      <c r="AG174" s="81">
        <f t="shared" si="754"/>
        <v>-949079.99999999988</v>
      </c>
      <c r="AH174" s="81">
        <f t="shared" si="754"/>
        <v>-949079.99999999988</v>
      </c>
      <c r="AI174" s="81"/>
      <c r="AJ174" s="81">
        <f t="shared" si="754"/>
        <v>-949079.99999999988</v>
      </c>
      <c r="AK174" s="81">
        <f t="shared" si="754"/>
        <v>-949079.99999999988</v>
      </c>
      <c r="AL174" s="81">
        <f t="shared" si="754"/>
        <v>-949079.99999999988</v>
      </c>
      <c r="AM174" s="81">
        <f t="shared" si="754"/>
        <v>-949079.99999999988</v>
      </c>
      <c r="AN174" s="81">
        <f t="shared" si="754"/>
        <v>-949079.99999999988</v>
      </c>
      <c r="AO174" s="81">
        <f t="shared" si="754"/>
        <v>-949079.99999999988</v>
      </c>
      <c r="AP174" s="81">
        <f t="shared" si="754"/>
        <v>-949079.99999999988</v>
      </c>
      <c r="AQ174" s="81"/>
      <c r="AR174" s="81">
        <f t="shared" si="754"/>
        <v>-949079.99999999988</v>
      </c>
      <c r="AS174" s="81">
        <f t="shared" si="754"/>
        <v>-949079.99999999988</v>
      </c>
      <c r="AT174" s="81">
        <f t="shared" si="754"/>
        <v>-949079.99999999988</v>
      </c>
      <c r="AU174" s="81">
        <f t="shared" si="754"/>
        <v>-949079.99999999988</v>
      </c>
      <c r="AV174" s="81">
        <f t="shared" si="754"/>
        <v>-949079.99999999988</v>
      </c>
      <c r="AW174" s="81">
        <f t="shared" si="754"/>
        <v>-949079.99999999988</v>
      </c>
      <c r="AX174" s="81">
        <f t="shared" si="754"/>
        <v>-949079.99999999988</v>
      </c>
      <c r="AY174" s="81"/>
      <c r="AZ174" s="81">
        <f t="shared" si="754"/>
        <v>-949079.99999999988</v>
      </c>
      <c r="BA174" s="81">
        <f t="shared" si="754"/>
        <v>-949079.99999999988</v>
      </c>
      <c r="BB174" s="81">
        <f t="shared" si="754"/>
        <v>-949079.99999999988</v>
      </c>
      <c r="BC174" s="81">
        <f t="shared" si="754"/>
        <v>-949079.99999999988</v>
      </c>
      <c r="BD174" s="81">
        <f t="shared" si="754"/>
        <v>-949079.99999999988</v>
      </c>
      <c r="BE174" s="81">
        <f t="shared" si="754"/>
        <v>-949079.99999999988</v>
      </c>
      <c r="BF174" s="81">
        <f t="shared" si="754"/>
        <v>-949079.99999999988</v>
      </c>
    </row>
    <row r="175" spans="2:58" x14ac:dyDescent="0.2">
      <c r="B175" s="39" t="s">
        <v>292</v>
      </c>
      <c r="D175" s="104">
        <f t="shared" ref="D175:J175" ca="1" si="755">IF(D173*D173-4*D172*D174&gt;0,D173*D173-4*D172*D174,0)</f>
        <v>1408895.9255536057</v>
      </c>
      <c r="E175" s="104">
        <f t="shared" ca="1" si="755"/>
        <v>1408829.359583877</v>
      </c>
      <c r="F175" s="104">
        <f t="shared" ca="1" si="755"/>
        <v>1408802.8947009405</v>
      </c>
      <c r="G175" s="104">
        <f t="shared" ca="1" si="755"/>
        <v>1408758.6880299163</v>
      </c>
      <c r="H175" s="104">
        <f t="shared" ca="1" si="755"/>
        <v>1408633.4364559168</v>
      </c>
      <c r="I175" s="104">
        <f t="shared" ca="1" si="755"/>
        <v>1408629.185420244</v>
      </c>
      <c r="J175" s="104">
        <f t="shared" ca="1" si="755"/>
        <v>7001761.1264669597</v>
      </c>
      <c r="K175" s="104"/>
      <c r="L175" s="104">
        <f t="shared" ref="L175:R175" ca="1" si="756">IF(L173*L173-4*L172*L174&gt;0,L173*L173-4*L172*L174,0)</f>
        <v>1408903.136579704</v>
      </c>
      <c r="M175" s="104">
        <f t="shared" ca="1" si="756"/>
        <v>1408747.4665417471</v>
      </c>
      <c r="N175" s="104">
        <f t="shared" ca="1" si="756"/>
        <v>1408727.3833444908</v>
      </c>
      <c r="O175" s="104">
        <f t="shared" ca="1" si="756"/>
        <v>1408691.5297657186</v>
      </c>
      <c r="P175" s="104">
        <f t="shared" ca="1" si="756"/>
        <v>1408585.2258900444</v>
      </c>
      <c r="Q175" s="104">
        <f t="shared" ca="1" si="756"/>
        <v>1408448.9228125522</v>
      </c>
      <c r="R175" s="104">
        <f t="shared" ca="1" si="756"/>
        <v>1408289.8822974151</v>
      </c>
      <c r="S175" s="104"/>
      <c r="T175" s="104">
        <f t="shared" ref="T175:Z175" ca="1" si="757">IF(T173*T173-4*T172*T174&gt;0,T173*T173-4*T172*T174,0)</f>
        <v>1408923.2475126341</v>
      </c>
      <c r="U175" s="104">
        <f t="shared" ca="1" si="757"/>
        <v>1408684.5197100351</v>
      </c>
      <c r="V175" s="104">
        <f t="shared" ca="1" si="757"/>
        <v>1408634.9710301708</v>
      </c>
      <c r="W175" s="104">
        <f t="shared" ca="1" si="757"/>
        <v>1408605.7686530638</v>
      </c>
      <c r="X175" s="104">
        <f t="shared" ca="1" si="757"/>
        <v>1408515.7624171507</v>
      </c>
      <c r="Y175" s="104">
        <f t="shared" ca="1" si="757"/>
        <v>1408400.7179086085</v>
      </c>
      <c r="Z175" s="104">
        <f t="shared" ca="1" si="757"/>
        <v>1408272.2259055171</v>
      </c>
      <c r="AA175" s="104"/>
      <c r="AB175" s="104">
        <f t="shared" ref="AB175:AH175" ca="1" si="758">IF(AB173*AB173-4*AB172*AB174&gt;0,AB173*AB173-4*AB172*AB174,0)</f>
        <v>1408956.149767543</v>
      </c>
      <c r="AC175" s="104">
        <f t="shared" ca="1" si="758"/>
        <v>1408675.6783576664</v>
      </c>
      <c r="AD175" s="104">
        <f t="shared" ca="1" si="758"/>
        <v>1408532.5658819503</v>
      </c>
      <c r="AE175" s="104">
        <f t="shared" ca="1" si="758"/>
        <v>1408506.1803377816</v>
      </c>
      <c r="AF175" s="104">
        <f t="shared" ca="1" si="758"/>
        <v>1408429.2381945176</v>
      </c>
      <c r="AG175" s="104">
        <f t="shared" ca="1" si="758"/>
        <v>1408330.5975714775</v>
      </c>
      <c r="AH175" s="104">
        <f t="shared" ca="1" si="758"/>
        <v>1408222.4004577696</v>
      </c>
      <c r="AI175" s="104"/>
      <c r="AJ175" s="104">
        <f t="shared" ref="AJ175:AP175" ca="1" si="759">IF(AJ173*AJ173-4*AJ172*AJ174&gt;0,AJ173*AJ173-4*AJ172*AJ174,0)</f>
        <v>1409002.1046360673</v>
      </c>
      <c r="AK175" s="104">
        <f t="shared" ca="1" si="759"/>
        <v>1408678.0850272137</v>
      </c>
      <c r="AL175" s="104">
        <f t="shared" ca="1" si="759"/>
        <v>1408466.1435021663</v>
      </c>
      <c r="AM175" s="104">
        <f t="shared" ca="1" si="759"/>
        <v>1408399.2608035523</v>
      </c>
      <c r="AN175" s="104">
        <f t="shared" ca="1" si="759"/>
        <v>1408331.7088974828</v>
      </c>
      <c r="AO175" s="104">
        <f t="shared" ca="1" si="759"/>
        <v>1408245.6420871494</v>
      </c>
      <c r="AP175" s="104">
        <f t="shared" ca="1" si="759"/>
        <v>1408152.2719719708</v>
      </c>
      <c r="AQ175" s="104"/>
      <c r="AR175" s="104">
        <f t="shared" ref="AR175:AX175" ca="1" si="760">IF(AR173*AR173-4*AR172*AR174&gt;0,AR173*AR173-4*AR172*AR174,0)</f>
        <v>1409062.0053830803</v>
      </c>
      <c r="AS175" s="104">
        <f t="shared" ca="1" si="760"/>
        <v>1408690.7733998473</v>
      </c>
      <c r="AT175" s="104">
        <f t="shared" ca="1" si="760"/>
        <v>1408456.314264124</v>
      </c>
      <c r="AU175" s="104">
        <f t="shared" ca="1" si="760"/>
        <v>1408293.0375975752</v>
      </c>
      <c r="AV175" s="104">
        <f t="shared" ca="1" si="760"/>
        <v>1408228.1542170034</v>
      </c>
      <c r="AW175" s="104">
        <f t="shared" ca="1" si="760"/>
        <v>1408152.6021794467</v>
      </c>
      <c r="AX175" s="104">
        <f t="shared" ca="1" si="760"/>
        <v>1408071.6826047439</v>
      </c>
      <c r="AY175" s="104"/>
      <c r="AZ175" s="104">
        <f t="shared" ref="AZ175:BF175" ca="1" si="761">IF(AZ173*AZ173-4*AZ172*AZ174&gt;0,AZ173*AZ173-4*AZ172*AZ174,0)</f>
        <v>1409235.6349996333</v>
      </c>
      <c r="BA175" s="104">
        <f t="shared" ca="1" si="761"/>
        <v>1408744.797995311</v>
      </c>
      <c r="BB175" s="104">
        <f t="shared" ca="1" si="761"/>
        <v>1408462.8132058268</v>
      </c>
      <c r="BC175" s="104">
        <f t="shared" ca="1" si="761"/>
        <v>1408273.7328082961</v>
      </c>
      <c r="BD175" s="104">
        <f t="shared" ca="1" si="761"/>
        <v>1408033.9568381379</v>
      </c>
      <c r="BE175" s="104">
        <f t="shared" ca="1" si="761"/>
        <v>1407969.8853920416</v>
      </c>
      <c r="BF175" s="104">
        <f t="shared" ca="1" si="761"/>
        <v>1407906.6434274244</v>
      </c>
    </row>
    <row r="176" spans="2:58" x14ac:dyDescent="0.2">
      <c r="B176" s="39" t="s">
        <v>291</v>
      </c>
      <c r="C176" s="3" t="s">
        <v>43</v>
      </c>
      <c r="D176" s="85">
        <f t="shared" ref="D176:J176" ca="1" si="762">(-D173+SQRT(D175))/2/D172</f>
        <v>799.7912734375974</v>
      </c>
      <c r="E176" s="85">
        <f t="shared" ca="1" si="762"/>
        <v>799.80072304097155</v>
      </c>
      <c r="F176" s="85">
        <f t="shared" ca="1" si="762"/>
        <v>799.80448007946882</v>
      </c>
      <c r="G176" s="85">
        <f t="shared" ca="1" si="762"/>
        <v>799.81075595534173</v>
      </c>
      <c r="H176" s="85">
        <f t="shared" ca="1" si="762"/>
        <v>799.82853858025908</v>
      </c>
      <c r="I176" s="85">
        <f t="shared" ca="1" si="762"/>
        <v>799.82914214995299</v>
      </c>
      <c r="J176" s="85">
        <f t="shared" ca="1" si="762"/>
        <v>495.28835842978123</v>
      </c>
      <c r="K176" s="85"/>
      <c r="L176" s="85">
        <f t="shared" ref="L176:R176" ca="1" si="763">(-L173+SQRT(L175))/2/L172</f>
        <v>799.79024979806593</v>
      </c>
      <c r="M176" s="85">
        <f t="shared" ca="1" si="763"/>
        <v>799.81234906459667</v>
      </c>
      <c r="N176" s="85">
        <f t="shared" ca="1" si="763"/>
        <v>799.81520029810861</v>
      </c>
      <c r="O176" s="85">
        <f t="shared" ca="1" si="763"/>
        <v>799.82029057069485</v>
      </c>
      <c r="P176" s="85">
        <f t="shared" ca="1" si="763"/>
        <v>799.83538370935696</v>
      </c>
      <c r="Q176" s="85">
        <f t="shared" ca="1" si="763"/>
        <v>799.85473783360828</v>
      </c>
      <c r="R176" s="85">
        <f t="shared" ca="1" si="763"/>
        <v>799.87732288983716</v>
      </c>
      <c r="S176" s="85"/>
      <c r="T176" s="85">
        <f t="shared" ref="T176:Z176" ca="1" si="764">(-T173+SQRT(T175))/2/T172</f>
        <v>799.78739498328537</v>
      </c>
      <c r="U176" s="85">
        <f t="shared" ca="1" si="764"/>
        <v>799.821285830992</v>
      </c>
      <c r="V176" s="85">
        <f t="shared" ca="1" si="764"/>
        <v>799.82832069890105</v>
      </c>
      <c r="W176" s="85">
        <f t="shared" ca="1" si="764"/>
        <v>799.83246693710441</v>
      </c>
      <c r="X176" s="85">
        <f t="shared" ca="1" si="764"/>
        <v>799.84524682319682</v>
      </c>
      <c r="Y176" s="85">
        <f t="shared" ca="1" si="764"/>
        <v>799.86158305562049</v>
      </c>
      <c r="Z176" s="85">
        <f t="shared" ca="1" si="764"/>
        <v>799.87983039929327</v>
      </c>
      <c r="AA176" s="85"/>
      <c r="AB176" s="85">
        <f t="shared" ref="AB176:AH176" ca="1" si="765">(-AB173+SQRT(AB175))/2/AB172</f>
        <v>799.78272448495488</v>
      </c>
      <c r="AC176" s="85">
        <f t="shared" ca="1" si="765"/>
        <v>799.82254109855057</v>
      </c>
      <c r="AD176" s="85">
        <f t="shared" ca="1" si="765"/>
        <v>799.84286085579549</v>
      </c>
      <c r="AE176" s="85">
        <f t="shared" ca="1" si="765"/>
        <v>799.84660742021833</v>
      </c>
      <c r="AF176" s="85">
        <f t="shared" ca="1" si="765"/>
        <v>799.85753307225002</v>
      </c>
      <c r="AG176" s="85">
        <f t="shared" ca="1" si="765"/>
        <v>799.87154074457328</v>
      </c>
      <c r="AH176" s="85">
        <f t="shared" ca="1" si="765"/>
        <v>799.88690663465843</v>
      </c>
      <c r="AI176" s="85"/>
      <c r="AJ176" s="85">
        <f t="shared" ref="AJ176:AP176" ca="1" si="766">(-AJ173+SQRT(AJ175))/2/AJ172</f>
        <v>799.77620134152983</v>
      </c>
      <c r="AK176" s="85">
        <f t="shared" ca="1" si="766"/>
        <v>799.82219940642744</v>
      </c>
      <c r="AL176" s="85">
        <f t="shared" ca="1" si="766"/>
        <v>799.85229250772579</v>
      </c>
      <c r="AM176" s="85">
        <f t="shared" ca="1" si="766"/>
        <v>799.86178997181094</v>
      </c>
      <c r="AN176" s="85">
        <f t="shared" ca="1" si="766"/>
        <v>799.87138292260602</v>
      </c>
      <c r="AO176" s="85">
        <f t="shared" ca="1" si="766"/>
        <v>799.88360581568134</v>
      </c>
      <c r="AP176" s="85">
        <f t="shared" ca="1" si="766"/>
        <v>799.89686674174675</v>
      </c>
      <c r="AQ176" s="85"/>
      <c r="AR176" s="85">
        <f t="shared" ref="AR176:AX176" ca="1" si="767">(-AR173+SQRT(AR175))/2/AR172</f>
        <v>799.76769894557435</v>
      </c>
      <c r="AS176" s="85">
        <f t="shared" ca="1" si="767"/>
        <v>799.82039795636547</v>
      </c>
      <c r="AT176" s="85">
        <f t="shared" ca="1" si="767"/>
        <v>799.85368824911086</v>
      </c>
      <c r="AU176" s="85">
        <f t="shared" ca="1" si="767"/>
        <v>799.87687478640896</v>
      </c>
      <c r="AV176" s="85">
        <f t="shared" ca="1" si="767"/>
        <v>799.88608947019554</v>
      </c>
      <c r="AW176" s="85">
        <f t="shared" ca="1" si="767"/>
        <v>799.89681984282174</v>
      </c>
      <c r="AX176" s="85">
        <f t="shared" ca="1" si="767"/>
        <v>799.90831318451455</v>
      </c>
      <c r="AY176" s="85"/>
      <c r="AZ176" s="85">
        <f t="shared" ref="AZ176:BF176" ca="1" si="768">(-AZ173+SQRT(AZ175))/2/AZ172</f>
        <v>799.74305575700612</v>
      </c>
      <c r="BA176" s="85">
        <f t="shared" ca="1" si="768"/>
        <v>799.81272791860977</v>
      </c>
      <c r="BB176" s="85">
        <f t="shared" ca="1" si="768"/>
        <v>799.85276540485916</v>
      </c>
      <c r="BC176" s="85">
        <f t="shared" ca="1" si="768"/>
        <v>799.87961639226432</v>
      </c>
      <c r="BD176" s="85">
        <f t="shared" ca="1" si="768"/>
        <v>799.91367175721916</v>
      </c>
      <c r="BE176" s="85">
        <f t="shared" ca="1" si="768"/>
        <v>799.92277280247765</v>
      </c>
      <c r="BF176" s="85">
        <f t="shared" ca="1" si="768"/>
        <v>799.93175642978611</v>
      </c>
    </row>
    <row r="177" spans="1:58" x14ac:dyDescent="0.2">
      <c r="B177" s="39" t="s">
        <v>296</v>
      </c>
      <c r="C177" s="3" t="s">
        <v>45</v>
      </c>
      <c r="D177" s="100">
        <f t="shared" ref="D177:J177" ca="1" si="769">D$159/D$17/D176</f>
        <v>0.44986059572927484</v>
      </c>
      <c r="E177" s="100">
        <f t="shared" ca="1" si="769"/>
        <v>0.46040313336057398</v>
      </c>
      <c r="F177" s="100">
        <f t="shared" ca="1" si="769"/>
        <v>0.46480555322333061</v>
      </c>
      <c r="G177" s="100">
        <f t="shared" ca="1" si="769"/>
        <v>0.47244983713921895</v>
      </c>
      <c r="H177" s="100">
        <f t="shared" ca="1" si="769"/>
        <v>0.49634494879964425</v>
      </c>
      <c r="I177" s="100">
        <f t="shared" ca="1" si="769"/>
        <v>0.49722086593527526</v>
      </c>
      <c r="J177" s="100">
        <f t="shared" ca="1" si="769"/>
        <v>1.1773952812283234E-2</v>
      </c>
      <c r="K177" s="100"/>
      <c r="L177" s="100">
        <f t="shared" ref="L177:R177" ca="1" si="770">L$159/L$17/L176</f>
        <v>0.44876153061873358</v>
      </c>
      <c r="M177" s="100">
        <f t="shared" ca="1" si="770"/>
        <v>0.4744510886932759</v>
      </c>
      <c r="N177" s="100">
        <f t="shared" ca="1" si="770"/>
        <v>0.47809717891267028</v>
      </c>
      <c r="O177" s="100">
        <f t="shared" ca="1" si="770"/>
        <v>0.48482095414738169</v>
      </c>
      <c r="P177" s="100">
        <f t="shared" ca="1" si="770"/>
        <v>0.50655943477732701</v>
      </c>
      <c r="Q177" s="100">
        <f t="shared" ca="1" si="770"/>
        <v>0.53925049929764568</v>
      </c>
      <c r="R177" s="100">
        <f t="shared" ca="1" si="770"/>
        <v>0.58679316404866522</v>
      </c>
      <c r="S177" s="100"/>
      <c r="T177" s="100">
        <f t="shared" ref="T177:Z177" ca="1" si="771">T$159/T$17/T176</f>
        <v>0.44573841077327953</v>
      </c>
      <c r="U177" s="100">
        <f t="shared" ca="1" si="771"/>
        <v>0.48616906508038649</v>
      </c>
      <c r="V177" s="100">
        <f t="shared" ca="1" si="771"/>
        <v>0.49602988885925742</v>
      </c>
      <c r="W177" s="100">
        <f t="shared" ca="1" si="771"/>
        <v>0.5021304400404949</v>
      </c>
      <c r="X177" s="100">
        <f t="shared" ca="1" si="771"/>
        <v>0.5224527601052219</v>
      </c>
      <c r="Y177" s="100">
        <f t="shared" ca="1" si="771"/>
        <v>0.55242355112733588</v>
      </c>
      <c r="Z177" s="100">
        <f t="shared" ca="1" si="771"/>
        <v>0.59288369315881351</v>
      </c>
      <c r="AA177" s="100"/>
      <c r="AB177" s="100">
        <f t="shared" ref="AB177:AH177" ca="1" si="772">AB$159/AB$17/AB176</f>
        <v>0.44092164632164849</v>
      </c>
      <c r="AC177" s="100">
        <f t="shared" ca="1" si="772"/>
        <v>0.48788550994468238</v>
      </c>
      <c r="AD177" s="100">
        <f t="shared" ca="1" si="772"/>
        <v>0.51847118243669787</v>
      </c>
      <c r="AE177" s="100">
        <f t="shared" ca="1" si="772"/>
        <v>0.52476473080693498</v>
      </c>
      <c r="AF177" s="100">
        <f t="shared" ca="1" si="772"/>
        <v>0.54451492098664078</v>
      </c>
      <c r="AG177" s="100">
        <f t="shared" ca="1" si="772"/>
        <v>0.57343489032170691</v>
      </c>
      <c r="AH177" s="100">
        <f t="shared" ca="1" si="772"/>
        <v>0.61115061153771477</v>
      </c>
      <c r="AI177" s="100"/>
      <c r="AJ177" s="100">
        <f t="shared" ref="AJ177:AP177" ca="1" si="773">AJ$159/AJ$17/AJ176</f>
        <v>0.43444827269184677</v>
      </c>
      <c r="AK177" s="100">
        <f t="shared" ca="1" si="773"/>
        <v>0.48741648215919675</v>
      </c>
      <c r="AL177" s="100">
        <f t="shared" ca="1" si="773"/>
        <v>0.53476817248787578</v>
      </c>
      <c r="AM177" s="100">
        <f t="shared" ca="1" si="773"/>
        <v>0.55283691737557294</v>
      </c>
      <c r="AN177" s="100">
        <f t="shared" ca="1" si="773"/>
        <v>0.57308296100594103</v>
      </c>
      <c r="AO177" s="100">
        <f t="shared" ca="1" si="773"/>
        <v>0.6024224855664021</v>
      </c>
      <c r="AP177" s="100">
        <f t="shared" ca="1" si="773"/>
        <v>0.6399815377871505</v>
      </c>
      <c r="AQ177" s="100"/>
      <c r="AR177" s="100">
        <f t="shared" ref="AR177:AW177" ca="1" si="774">AR$159/AR$17/AR176</f>
        <v>0.42642359163808274</v>
      </c>
      <c r="AS177" s="100">
        <f t="shared" ca="1" si="774"/>
        <v>0.48496587181017864</v>
      </c>
      <c r="AT177" s="100">
        <f t="shared" ca="1" si="774"/>
        <v>0.53731282937943925</v>
      </c>
      <c r="AU177" s="100">
        <f t="shared" ca="1" si="774"/>
        <v>0.58572439994868064</v>
      </c>
      <c r="AV177" s="100">
        <f t="shared" ca="1" si="774"/>
        <v>0.60895454799608906</v>
      </c>
      <c r="AW177" s="100">
        <f t="shared" ca="1" si="774"/>
        <v>0.63983607301100087</v>
      </c>
      <c r="AX177" s="100">
        <f ca="1">AX$159/AX$17/AX176</f>
        <v>0.67875551385034194</v>
      </c>
      <c r="AY177" s="100"/>
      <c r="AZ177" s="100">
        <f t="shared" ref="AZ177:BF177" ca="1" si="775">AZ$159/AZ$17/AZ176</f>
        <v>0.40545939552422777</v>
      </c>
      <c r="BA177" s="100">
        <f t="shared" ca="1" si="775"/>
        <v>0.474930756901352</v>
      </c>
      <c r="BB177" s="100">
        <f t="shared" ca="1" si="775"/>
        <v>0.53562628522470324</v>
      </c>
      <c r="BC177" s="100">
        <f t="shared" ca="1" si="775"/>
        <v>0.59235647098204391</v>
      </c>
      <c r="BD177" s="100">
        <f t="shared" ca="1" si="775"/>
        <v>0.69950426094570195</v>
      </c>
      <c r="BE177" s="100">
        <f t="shared" ca="1" si="775"/>
        <v>0.73957407154022925</v>
      </c>
      <c r="BF177" s="100">
        <f t="shared" ca="1" si="775"/>
        <v>0.78674853951158807</v>
      </c>
    </row>
    <row r="178" spans="1:58" x14ac:dyDescent="0.2">
      <c r="B178" s="39" t="s">
        <v>297</v>
      </c>
      <c r="C178" s="29" t="s">
        <v>47</v>
      </c>
      <c r="D178" s="92">
        <f t="shared" ref="D178:J178" ca="1" si="776">D$28/D$42/D177*1000000</f>
        <v>22.254112307983135</v>
      </c>
      <c r="E178" s="92">
        <f t="shared" ca="1" si="776"/>
        <v>21.744526687343306</v>
      </c>
      <c r="F178" s="92">
        <f t="shared" ca="1" si="776"/>
        <v>21.538572744816705</v>
      </c>
      <c r="G178" s="92">
        <f t="shared" ca="1" si="776"/>
        <v>21.190076561176632</v>
      </c>
      <c r="H178" s="92">
        <f t="shared" ca="1" si="776"/>
        <v>20.1699407730583</v>
      </c>
      <c r="I178" s="92">
        <f t="shared" ca="1" si="776"/>
        <v>20.134408883795061</v>
      </c>
      <c r="J178" s="92">
        <f t="shared" ca="1" si="776"/>
        <v>850.2877818442754</v>
      </c>
      <c r="K178" s="92"/>
      <c r="L178" s="92">
        <f t="shared" ref="L178:R178" ca="1" si="777">L$28/L$42/L177*1000000</f>
        <v>22.308615015401141</v>
      </c>
      <c r="M178" s="92">
        <f t="shared" ca="1" si="777"/>
        <v>21.100696065148185</v>
      </c>
      <c r="N178" s="92">
        <f t="shared" ca="1" si="777"/>
        <v>20.939776810781275</v>
      </c>
      <c r="O178" s="92">
        <f t="shared" ca="1" si="777"/>
        <v>20.649371968465168</v>
      </c>
      <c r="P178" s="92">
        <f t="shared" ca="1" si="777"/>
        <v>19.76322526634257</v>
      </c>
      <c r="Q178" s="92">
        <f t="shared" ca="1" si="777"/>
        <v>18.565116274041042</v>
      </c>
      <c r="R178" s="92">
        <f t="shared" ca="1" si="777"/>
        <v>17.060948957246552</v>
      </c>
      <c r="S178" s="92"/>
      <c r="T178" s="92">
        <f t="shared" ref="T178:Z178" ca="1" si="778">T$28/T$42/T177*1000000</f>
        <v>22.45991814555018</v>
      </c>
      <c r="U178" s="92">
        <f t="shared" ca="1" si="778"/>
        <v>20.592112784140539</v>
      </c>
      <c r="V178" s="92">
        <f t="shared" ca="1" si="778"/>
        <v>20.182751977544747</v>
      </c>
      <c r="W178" s="92">
        <f t="shared" ca="1" si="778"/>
        <v>19.937544952439271</v>
      </c>
      <c r="X178" s="92">
        <f t="shared" ca="1" si="778"/>
        <v>19.162016137648916</v>
      </c>
      <c r="Y178" s="92">
        <f t="shared" ca="1" si="778"/>
        <v>18.122413861366756</v>
      </c>
      <c r="Z178" s="92">
        <f t="shared" ca="1" si="778"/>
        <v>16.885686578689228</v>
      </c>
      <c r="AA178" s="92"/>
      <c r="AB178" s="92">
        <f t="shared" ref="AB178:AH178" ca="1" si="779">AB$28/AB$42/AB177*1000000</f>
        <v>22.705277238741782</v>
      </c>
      <c r="AC178" s="92">
        <f t="shared" ca="1" si="779"/>
        <v>20.519667045308598</v>
      </c>
      <c r="AD178" s="92">
        <f t="shared" ca="1" si="779"/>
        <v>19.309170035728631</v>
      </c>
      <c r="AE178" s="92">
        <f t="shared" ca="1" si="779"/>
        <v>19.077593505381166</v>
      </c>
      <c r="AF178" s="92">
        <f t="shared" ca="1" si="779"/>
        <v>18.385626976310348</v>
      </c>
      <c r="AG178" s="92">
        <f t="shared" ca="1" si="779"/>
        <v>17.458386975161204</v>
      </c>
      <c r="AH178" s="92">
        <f t="shared" ca="1" si="779"/>
        <v>16.380983723645794</v>
      </c>
      <c r="AI178" s="92"/>
      <c r="AJ178" s="92">
        <f t="shared" ref="AJ178:AP178" ca="1" si="780">AJ$28/AJ$42/AJ177*1000000</f>
        <v>23.043590801421914</v>
      </c>
      <c r="AK178" s="92">
        <f t="shared" ca="1" si="780"/>
        <v>20.53941256960956</v>
      </c>
      <c r="AL178" s="92">
        <f t="shared" ca="1" si="780"/>
        <v>18.720725606613126</v>
      </c>
      <c r="AM178" s="92">
        <f t="shared" ca="1" si="780"/>
        <v>18.108863401924875</v>
      </c>
      <c r="AN178" s="92">
        <f t="shared" ca="1" si="780"/>
        <v>17.469108142253237</v>
      </c>
      <c r="AO178" s="92">
        <f t="shared" ca="1" si="780"/>
        <v>16.618317642779935</v>
      </c>
      <c r="AP178" s="92">
        <f t="shared" ca="1" si="780"/>
        <v>15.643026601847209</v>
      </c>
      <c r="AQ178" s="92"/>
      <c r="AR178" s="92">
        <f t="shared" ref="AR178:AX178" ca="1" si="781">AR$28/AR$42/AR177*1000000</f>
        <v>23.4772381655476</v>
      </c>
      <c r="AS178" s="92">
        <f t="shared" ca="1" si="781"/>
        <v>20.643201516279067</v>
      </c>
      <c r="AT178" s="92">
        <f t="shared" ca="1" si="781"/>
        <v>18.632066224545223</v>
      </c>
      <c r="AU178" s="92">
        <f t="shared" ca="1" si="781"/>
        <v>17.09207986072056</v>
      </c>
      <c r="AV178" s="92">
        <f t="shared" ca="1" si="781"/>
        <v>16.440058216561308</v>
      </c>
      <c r="AW178" s="92">
        <f t="shared" ca="1" si="781"/>
        <v>15.646582996147128</v>
      </c>
      <c r="AX178" s="92">
        <f t="shared" ca="1" si="781"/>
        <v>14.749417155383652</v>
      </c>
      <c r="AY178" s="92"/>
      <c r="AZ178" s="92">
        <f t="shared" ref="AZ178:BF178" ca="1" si="782">AZ$28/AZ$42/AZ177*1000000</f>
        <v>24.691124020820155</v>
      </c>
      <c r="BA178" s="92">
        <f t="shared" ca="1" si="782"/>
        <v>21.079384888890061</v>
      </c>
      <c r="BB178" s="92">
        <f t="shared" ca="1" si="782"/>
        <v>18.690733626143107</v>
      </c>
      <c r="BC178" s="92">
        <f t="shared" ca="1" si="782"/>
        <v>16.900715550044108</v>
      </c>
      <c r="BD178" s="92">
        <f t="shared" ca="1" si="782"/>
        <v>14.311918853447255</v>
      </c>
      <c r="BE178" s="92">
        <f t="shared" ca="1" si="782"/>
        <v>13.536505139297486</v>
      </c>
      <c r="BF178" s="92">
        <f t="shared" ca="1" si="782"/>
        <v>12.724838646043681</v>
      </c>
    </row>
    <row r="179" spans="1:58" x14ac:dyDescent="0.2">
      <c r="B179" s="39" t="s">
        <v>298</v>
      </c>
      <c r="C179" s="29" t="s">
        <v>47</v>
      </c>
      <c r="D179" s="92">
        <f t="shared" ref="D179:J179" ca="1" si="783">D178*D$57</f>
        <v>10.103155567961263</v>
      </c>
      <c r="E179" s="92">
        <f t="shared" ca="1" si="783"/>
        <v>9.8718085373868991</v>
      </c>
      <c r="F179" s="92">
        <f t="shared" ca="1" si="783"/>
        <v>9.7783074040959175</v>
      </c>
      <c r="G179" s="92">
        <f t="shared" ca="1" si="783"/>
        <v>9.6200934475278359</v>
      </c>
      <c r="H179" s="92">
        <f t="shared" ca="1" si="783"/>
        <v>9.1569614912777997</v>
      </c>
      <c r="I179" s="92">
        <f t="shared" ca="1" si="783"/>
        <v>9.1408303511144897</v>
      </c>
      <c r="J179" s="92">
        <f t="shared" ca="1" si="783"/>
        <v>386.02257500191337</v>
      </c>
      <c r="K179" s="92"/>
      <c r="L179" s="92">
        <f t="shared" ref="L179:R179" ca="1" si="784">L178*L$57</f>
        <v>10.127899279339122</v>
      </c>
      <c r="M179" s="92">
        <f t="shared" ca="1" si="784"/>
        <v>9.5795155514689139</v>
      </c>
      <c r="N179" s="92">
        <f t="shared" ca="1" si="784"/>
        <v>9.5064597387611656</v>
      </c>
      <c r="O179" s="92">
        <f t="shared" ca="1" si="784"/>
        <v>9.3746186992712914</v>
      </c>
      <c r="P179" s="92">
        <f t="shared" ca="1" si="784"/>
        <v>8.9723165151321016</v>
      </c>
      <c r="Q179" s="92">
        <f t="shared" ca="1" si="784"/>
        <v>8.4283864149746854</v>
      </c>
      <c r="R179" s="92">
        <f t="shared" ca="1" si="784"/>
        <v>7.7455087431312624</v>
      </c>
      <c r="S179" s="92"/>
      <c r="T179" s="92">
        <f t="shared" ref="T179:Z179" ca="1" si="785">T178*T$57</f>
        <v>10.196589463007642</v>
      </c>
      <c r="U179" s="92">
        <f t="shared" ca="1" si="785"/>
        <v>9.3486235735650745</v>
      </c>
      <c r="V179" s="92">
        <f t="shared" ca="1" si="785"/>
        <v>9.1627776564048666</v>
      </c>
      <c r="W179" s="92">
        <f t="shared" ca="1" si="785"/>
        <v>9.0514559965375838</v>
      </c>
      <c r="X179" s="92">
        <f t="shared" ca="1" si="785"/>
        <v>8.6993732823484926</v>
      </c>
      <c r="Y179" s="92">
        <f t="shared" ca="1" si="785"/>
        <v>8.2274037254087826</v>
      </c>
      <c r="Z179" s="92">
        <f t="shared" ca="1" si="785"/>
        <v>7.6659412883044808</v>
      </c>
      <c r="AA179" s="92"/>
      <c r="AB179" s="92">
        <f t="shared" ref="AB179:AH179" ca="1" si="786">AB178*AB$57</f>
        <v>10.307980160341339</v>
      </c>
      <c r="AC179" s="92">
        <f t="shared" ca="1" si="786"/>
        <v>9.3157338963887604</v>
      </c>
      <c r="AD179" s="92">
        <f t="shared" ca="1" si="786"/>
        <v>8.7661797540763242</v>
      </c>
      <c r="AE179" s="92">
        <f t="shared" ca="1" si="786"/>
        <v>8.6610462093359288</v>
      </c>
      <c r="AF179" s="92">
        <f t="shared" ca="1" si="786"/>
        <v>8.3468999790000282</v>
      </c>
      <c r="AG179" s="92">
        <f t="shared" ca="1" si="786"/>
        <v>7.9259418274998303</v>
      </c>
      <c r="AH179" s="92">
        <f t="shared" ca="1" si="786"/>
        <v>7.4368109869233363</v>
      </c>
      <c r="AI179" s="92"/>
      <c r="AJ179" s="92">
        <f t="shared" ref="AJ179:AP179" ca="1" si="787">AJ178*AJ$57</f>
        <v>10.461571303731159</v>
      </c>
      <c r="AK179" s="92">
        <f t="shared" ca="1" si="787"/>
        <v>9.324698176833774</v>
      </c>
      <c r="AL179" s="92">
        <f t="shared" ca="1" si="787"/>
        <v>8.4990315736332231</v>
      </c>
      <c r="AM179" s="92">
        <f t="shared" ca="1" si="787"/>
        <v>8.2212519455550641</v>
      </c>
      <c r="AN179" s="92">
        <f t="shared" ca="1" si="787"/>
        <v>7.9308091355057329</v>
      </c>
      <c r="AO179" s="92">
        <f t="shared" ca="1" si="787"/>
        <v>7.5445583314761899</v>
      </c>
      <c r="AP179" s="92">
        <f t="shared" ca="1" si="787"/>
        <v>7.1017854644116394</v>
      </c>
      <c r="AQ179" s="92"/>
      <c r="AR179" s="92">
        <f t="shared" ref="AR179:AX179" ca="1" si="788">AR178*AR$57</f>
        <v>10.658443087281317</v>
      </c>
      <c r="AS179" s="92">
        <f t="shared" ca="1" si="788"/>
        <v>9.371817372599704</v>
      </c>
      <c r="AT179" s="92">
        <f t="shared" ca="1" si="788"/>
        <v>8.4587810564616177</v>
      </c>
      <c r="AU179" s="92">
        <f t="shared" ca="1" si="788"/>
        <v>7.7596418775567706</v>
      </c>
      <c r="AV179" s="92">
        <f t="shared" ca="1" si="788"/>
        <v>7.4636302454839107</v>
      </c>
      <c r="AW179" s="92">
        <f t="shared" ca="1" si="788"/>
        <v>7.1034000336371301</v>
      </c>
      <c r="AX179" s="92">
        <f t="shared" ca="1" si="788"/>
        <v>6.696095265239669</v>
      </c>
      <c r="AY179" s="92"/>
      <c r="AZ179" s="92">
        <f t="shared" ref="AZ179:BF179" ca="1" si="789">AZ178*AZ$57</f>
        <v>11.209535733343269</v>
      </c>
      <c r="BA179" s="92">
        <f t="shared" ca="1" si="789"/>
        <v>9.5698404799094501</v>
      </c>
      <c r="BB179" s="92">
        <f t="shared" ca="1" si="789"/>
        <v>8.4854154994314612</v>
      </c>
      <c r="BC179" s="92">
        <f t="shared" ca="1" si="789"/>
        <v>7.6727642985204545</v>
      </c>
      <c r="BD179" s="92">
        <f t="shared" ca="1" si="789"/>
        <v>6.4974751925083609</v>
      </c>
      <c r="BE179" s="92">
        <f t="shared" ca="1" si="789"/>
        <v>6.1454447329166095</v>
      </c>
      <c r="BF179" s="92">
        <f t="shared" ca="1" si="789"/>
        <v>5.776955856022469</v>
      </c>
    </row>
    <row r="180" spans="1:58" x14ac:dyDescent="0.2">
      <c r="B180" s="39"/>
      <c r="C180" s="29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</row>
    <row r="181" spans="1:58" x14ac:dyDescent="0.2">
      <c r="B181" s="39" t="s">
        <v>299</v>
      </c>
      <c r="C181" s="29" t="s">
        <v>47</v>
      </c>
      <c r="D181" s="92">
        <f t="shared" ref="D181:J181" ca="1" si="790">D178*D$58</f>
        <v>19.828559256433628</v>
      </c>
      <c r="E181" s="92">
        <f t="shared" ca="1" si="790"/>
        <v>19.374515143810964</v>
      </c>
      <c r="F181" s="92">
        <f t="shared" ca="1" si="790"/>
        <v>19.191008837337446</v>
      </c>
      <c r="G181" s="92">
        <f t="shared" ca="1" si="790"/>
        <v>18.880496464059391</v>
      </c>
      <c r="H181" s="92">
        <f t="shared" ca="1" si="790"/>
        <v>17.971548821287918</v>
      </c>
      <c r="I181" s="92">
        <f t="shared" ca="1" si="790"/>
        <v>17.939889676137632</v>
      </c>
      <c r="J181" s="92">
        <f t="shared" ca="1" si="790"/>
        <v>757.61196106090495</v>
      </c>
      <c r="K181" s="92"/>
      <c r="L181" s="92">
        <f t="shared" ref="L181:R181" ca="1" si="791">L178*L$58</f>
        <v>19.877121524329002</v>
      </c>
      <c r="M181" s="92">
        <f t="shared" ca="1" si="791"/>
        <v>18.800857858962853</v>
      </c>
      <c r="N181" s="92">
        <f t="shared" ca="1" si="791"/>
        <v>18.657477753454408</v>
      </c>
      <c r="O181" s="92">
        <f t="shared" ca="1" si="791"/>
        <v>18.398725144294865</v>
      </c>
      <c r="P181" s="92">
        <f t="shared" ca="1" si="791"/>
        <v>17.609162651315621</v>
      </c>
      <c r="Q181" s="92">
        <f t="shared" ca="1" si="791"/>
        <v>16.54163972248621</v>
      </c>
      <c r="R181" s="92">
        <f t="shared" ca="1" si="791"/>
        <v>15.201416829751409</v>
      </c>
      <c r="S181" s="92"/>
      <c r="T181" s="92">
        <f t="shared" ref="T181:Z181" ca="1" si="792">T178*T$58</f>
        <v>20.011933600421916</v>
      </c>
      <c r="U181" s="92">
        <f t="shared" ca="1" si="792"/>
        <v>18.347706837491916</v>
      </c>
      <c r="V181" s="92">
        <f t="shared" ca="1" si="792"/>
        <v>17.98296368806805</v>
      </c>
      <c r="W181" s="92">
        <f t="shared" ca="1" si="792"/>
        <v>17.764482628922252</v>
      </c>
      <c r="X181" s="92">
        <f t="shared" ca="1" si="792"/>
        <v>17.073481395247974</v>
      </c>
      <c r="Y181" s="92">
        <f t="shared" ca="1" si="792"/>
        <v>16.147188984519488</v>
      </c>
      <c r="Z181" s="92">
        <f t="shared" ca="1" si="792"/>
        <v>15.04525690701206</v>
      </c>
      <c r="AA181" s="92"/>
      <c r="AB181" s="92">
        <f t="shared" ref="AB181:AH181" ca="1" si="793">AB178*AB$58</f>
        <v>20.230550153224577</v>
      </c>
      <c r="AC181" s="92">
        <f t="shared" ca="1" si="793"/>
        <v>18.28315721154301</v>
      </c>
      <c r="AD181" s="92">
        <f t="shared" ca="1" si="793"/>
        <v>17.20459647849675</v>
      </c>
      <c r="AE181" s="92">
        <f t="shared" ca="1" si="793"/>
        <v>16.998260279108251</v>
      </c>
      <c r="AF181" s="92">
        <f t="shared" ca="1" si="793"/>
        <v>16.381713587186173</v>
      </c>
      <c r="AG181" s="92">
        <f t="shared" ca="1" si="793"/>
        <v>15.555536696673856</v>
      </c>
      <c r="AH181" s="92">
        <f t="shared" ca="1" si="793"/>
        <v>14.595563370391865</v>
      </c>
      <c r="AI181" s="92"/>
      <c r="AJ181" s="92">
        <f t="shared" ref="AJ181:AP181" ca="1" si="794">AJ178*AJ$58</f>
        <v>20.531989744793982</v>
      </c>
      <c r="AK181" s="92">
        <f t="shared" ca="1" si="794"/>
        <v>18.300750602518686</v>
      </c>
      <c r="AL181" s="92">
        <f t="shared" ca="1" si="794"/>
        <v>16.680288653032534</v>
      </c>
      <c r="AM181" s="92">
        <f t="shared" ca="1" si="794"/>
        <v>16.135115436751025</v>
      </c>
      <c r="AN181" s="92">
        <f t="shared" ca="1" si="794"/>
        <v>15.565089326499772</v>
      </c>
      <c r="AO181" s="92">
        <f t="shared" ca="1" si="794"/>
        <v>14.807029440751579</v>
      </c>
      <c r="AP181" s="92">
        <f t="shared" ca="1" si="794"/>
        <v>13.938038760298056</v>
      </c>
      <c r="AQ181" s="92"/>
      <c r="AR181" s="92">
        <f t="shared" ref="AR181:AW181" ca="1" si="795">AR178*AR$58</f>
        <v>20.918372375427058</v>
      </c>
      <c r="AS181" s="92">
        <f t="shared" ca="1" si="795"/>
        <v>18.393227231139853</v>
      </c>
      <c r="AT181" s="92">
        <f t="shared" ca="1" si="795"/>
        <v>16.601292565179524</v>
      </c>
      <c r="AU181" s="92">
        <f t="shared" ca="1" si="795"/>
        <v>15.229154667850628</v>
      </c>
      <c r="AV181" s="92">
        <f t="shared" ca="1" si="795"/>
        <v>14.648199128992708</v>
      </c>
      <c r="AW181" s="92">
        <f t="shared" ca="1" si="795"/>
        <v>13.94120753082187</v>
      </c>
      <c r="AX181" s="92">
        <f ca="1">AX178*AX$58</f>
        <v>13.141826913422671</v>
      </c>
      <c r="AY181" s="92"/>
      <c r="AZ181" s="92">
        <f t="shared" ref="AZ181:BF181" ca="1" si="796">AZ178*AZ$58</f>
        <v>21.999952592094882</v>
      </c>
      <c r="BA181" s="92">
        <f t="shared" ca="1" si="796"/>
        <v>18.781869461878738</v>
      </c>
      <c r="BB181" s="92">
        <f t="shared" ca="1" si="796"/>
        <v>16.653565602760416</v>
      </c>
      <c r="BC181" s="92">
        <f t="shared" ca="1" si="796"/>
        <v>15.058647818541099</v>
      </c>
      <c r="BD181" s="92">
        <f t="shared" ca="1" si="796"/>
        <v>12.752013072076009</v>
      </c>
      <c r="BE181" s="92">
        <f t="shared" ca="1" si="796"/>
        <v>12.061114393823431</v>
      </c>
      <c r="BF181" s="92">
        <f t="shared" ca="1" si="796"/>
        <v>11.337914252869195</v>
      </c>
    </row>
    <row r="182" spans="1:58" x14ac:dyDescent="0.2">
      <c r="B182" s="39" t="s">
        <v>305</v>
      </c>
      <c r="C182" s="3" t="s">
        <v>44</v>
      </c>
      <c r="D182" s="104">
        <f t="shared" ref="D182:J182" ca="1" si="797">D$159*(1-(1-D176/D$30)/D$33)^(-1/D$21)</f>
        <v>103594.23144950677</v>
      </c>
      <c r="E182" s="104">
        <f t="shared" ca="1" si="797"/>
        <v>106017.78834669323</v>
      </c>
      <c r="F182" s="104">
        <f t="shared" ca="1" si="797"/>
        <v>107029.86047871356</v>
      </c>
      <c r="G182" s="104">
        <f t="shared" ca="1" si="797"/>
        <v>108787.24171326036</v>
      </c>
      <c r="H182" s="104">
        <f t="shared" ca="1" si="797"/>
        <v>114280.88557582376</v>
      </c>
      <c r="I182" s="104">
        <f t="shared" ca="1" si="797"/>
        <v>114482.2722833693</v>
      </c>
      <c r="J182" s="104">
        <f t="shared" ca="1" si="797"/>
        <v>13883.320833142712</v>
      </c>
      <c r="K182" s="104"/>
      <c r="L182" s="104">
        <f t="shared" ref="L182:R182" ca="1" si="798">L$159*(1-(1-L176/L$30)/L$33)^(-1/L$21)</f>
        <v>103341.57997251194</v>
      </c>
      <c r="M182" s="104">
        <f t="shared" ca="1" si="798"/>
        <v>109247.32661454364</v>
      </c>
      <c r="N182" s="104">
        <f t="shared" ca="1" si="798"/>
        <v>110085.56542336462</v>
      </c>
      <c r="O182" s="104">
        <f t="shared" ca="1" si="798"/>
        <v>111631.39208921541</v>
      </c>
      <c r="P182" s="104">
        <f t="shared" ca="1" si="798"/>
        <v>116629.38274340831</v>
      </c>
      <c r="Q182" s="104">
        <f t="shared" ca="1" si="798"/>
        <v>124146.07759987177</v>
      </c>
      <c r="R182" s="104">
        <f t="shared" ca="1" si="798"/>
        <v>135078.58686094484</v>
      </c>
      <c r="S182" s="104"/>
      <c r="T182" s="104">
        <f t="shared" ref="T182:Z182" ca="1" si="799">T$159*(1-(1-T176/T$30)/T$33)^(-1/T$21)</f>
        <v>102646.63525487752</v>
      </c>
      <c r="U182" s="104">
        <f t="shared" ca="1" si="799"/>
        <v>111941.33288825843</v>
      </c>
      <c r="V182" s="104">
        <f t="shared" ca="1" si="799"/>
        <v>114208.44861564241</v>
      </c>
      <c r="W182" s="104">
        <f t="shared" ca="1" si="799"/>
        <v>115611.0675756061</v>
      </c>
      <c r="X182" s="104">
        <f t="shared" ca="1" si="799"/>
        <v>120283.67755388327</v>
      </c>
      <c r="Y182" s="104">
        <f t="shared" ca="1" si="799"/>
        <v>127175.13583693883</v>
      </c>
      <c r="Z182" s="104">
        <f t="shared" ca="1" si="799"/>
        <v>136479.18429171675</v>
      </c>
      <c r="AA182" s="104"/>
      <c r="AB182" s="104">
        <f t="shared" ref="AB182:AH182" ca="1" si="800">AB$159*(1-(1-AB176/AB$30)/AB$33)^(-1/AB$21)</f>
        <v>101539.39093670476</v>
      </c>
      <c r="AC182" s="104">
        <f t="shared" ca="1" si="800"/>
        <v>112335.95827917119</v>
      </c>
      <c r="AD182" s="104">
        <f t="shared" ca="1" si="800"/>
        <v>119368.19373034168</v>
      </c>
      <c r="AE182" s="104">
        <f t="shared" ca="1" si="800"/>
        <v>120815.27295255849</v>
      </c>
      <c r="AF182" s="104">
        <f t="shared" ca="1" si="800"/>
        <v>125356.58694002603</v>
      </c>
      <c r="AG182" s="104">
        <f t="shared" ca="1" si="800"/>
        <v>132006.72876315413</v>
      </c>
      <c r="AH182" s="104">
        <f t="shared" ca="1" si="800"/>
        <v>140679.98802795337</v>
      </c>
      <c r="AI182" s="104"/>
      <c r="AJ182" s="104">
        <f t="shared" ref="AJ182:AP182" ca="1" si="801">AJ$159*(1-(1-AJ176/AJ$30)/AJ$33)^(-1/AJ$21)</f>
        <v>100051.37169851211</v>
      </c>
      <c r="AK182" s="104">
        <f t="shared" ca="1" si="801"/>
        <v>112228.12456378568</v>
      </c>
      <c r="AL182" s="104">
        <f t="shared" ca="1" si="801"/>
        <v>123115.41570050963</v>
      </c>
      <c r="AM182" s="104">
        <f t="shared" ca="1" si="801"/>
        <v>127270.18812538002</v>
      </c>
      <c r="AN182" s="104">
        <f t="shared" ca="1" si="801"/>
        <v>131925.80039327402</v>
      </c>
      <c r="AO182" s="104">
        <f t="shared" ca="1" si="801"/>
        <v>138672.78424796622</v>
      </c>
      <c r="AP182" s="104">
        <f t="shared" ca="1" si="801"/>
        <v>147310.4120095672</v>
      </c>
      <c r="AQ182" s="104"/>
      <c r="AR182" s="104">
        <f t="shared" ref="AR182:AW182" ca="1" si="802">AR$159*(1-(1-AR176/AR$30)/AR$33)^(-1/AR$21)</f>
        <v>98206.815098450126</v>
      </c>
      <c r="AS182" s="104">
        <f t="shared" ca="1" si="802"/>
        <v>111664.70968299646</v>
      </c>
      <c r="AT182" s="104">
        <f t="shared" ca="1" si="802"/>
        <v>123700.5303543117</v>
      </c>
      <c r="AU182" s="104">
        <f t="shared" ca="1" si="802"/>
        <v>134832.81199957046</v>
      </c>
      <c r="AV182" s="104">
        <f t="shared" ca="1" si="802"/>
        <v>140174.95753532083</v>
      </c>
      <c r="AW182" s="104">
        <f t="shared" ca="1" si="802"/>
        <v>147276.9579091809</v>
      </c>
      <c r="AX182" s="104">
        <f ca="1">AX$159*(1-(1-AX176/AX$30)/AX$33)^(-1/AX$21)</f>
        <v>156227.90138686594</v>
      </c>
      <c r="AY182" s="104"/>
      <c r="AZ182" s="104">
        <f t="shared" ref="AZ182:BF182" ca="1" si="803">AZ$159*(1-(1-AZ176/AZ$30)/AZ$33)^(-1/AZ$21)</f>
        <v>93388.305848087984</v>
      </c>
      <c r="BA182" s="104">
        <f t="shared" ca="1" si="803"/>
        <v>109357.60211235324</v>
      </c>
      <c r="BB182" s="104">
        <f t="shared" ca="1" si="803"/>
        <v>123312.72849545744</v>
      </c>
      <c r="BC182" s="104">
        <f t="shared" ca="1" si="803"/>
        <v>136357.94202524089</v>
      </c>
      <c r="BD182" s="104">
        <f t="shared" ca="1" si="803"/>
        <v>160999.99749701977</v>
      </c>
      <c r="BE182" s="104">
        <f t="shared" ca="1" si="803"/>
        <v>170216.11262954524</v>
      </c>
      <c r="BF182" s="104">
        <f t="shared" ca="1" si="803"/>
        <v>181066.72045195135</v>
      </c>
    </row>
    <row r="183" spans="1:58" x14ac:dyDescent="0.2">
      <c r="B183" s="39"/>
      <c r="C183" s="29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  <c r="Z183" s="85"/>
      <c r="AA183" s="85"/>
      <c r="AB183" s="85"/>
      <c r="AC183" s="85"/>
      <c r="AD183" s="85"/>
      <c r="AE183" s="85"/>
      <c r="AF183" s="85"/>
      <c r="AG183" s="85"/>
      <c r="AH183" s="85"/>
      <c r="AI183" s="85"/>
      <c r="AJ183" s="85"/>
      <c r="AK183" s="85"/>
      <c r="AL183" s="85"/>
      <c r="AM183" s="85"/>
      <c r="AN183" s="85"/>
      <c r="AO183" s="85"/>
      <c r="AP183" s="85"/>
      <c r="AQ183" s="85"/>
      <c r="AR183" s="85"/>
      <c r="AS183" s="85"/>
      <c r="AT183" s="85"/>
      <c r="AU183" s="85"/>
      <c r="AV183" s="85"/>
      <c r="AW183" s="85"/>
      <c r="AX183" s="85"/>
      <c r="AY183" s="85"/>
      <c r="AZ183" s="85"/>
      <c r="BA183" s="85"/>
      <c r="BB183" s="85"/>
      <c r="BC183" s="85"/>
      <c r="BD183" s="85"/>
      <c r="BE183" s="85"/>
      <c r="BF183" s="85"/>
    </row>
    <row r="184" spans="1:58" x14ac:dyDescent="0.2">
      <c r="B184" s="173" t="s">
        <v>364</v>
      </c>
      <c r="C184" s="29"/>
      <c r="D184" s="85">
        <f t="shared" ref="D184:J184" ca="1" si="804">D122*(D27+D28)</f>
        <v>1.8122619077394122</v>
      </c>
      <c r="E184" s="85">
        <f t="shared" ca="1" si="804"/>
        <v>5.8699555641205947</v>
      </c>
      <c r="F184" s="85">
        <f t="shared" ca="1" si="804"/>
        <v>12.043828995885821</v>
      </c>
      <c r="G184" s="85">
        <f t="shared" ca="1" si="804"/>
        <v>19.88652635074866</v>
      </c>
      <c r="H184" s="85">
        <f t="shared" ca="1" si="804"/>
        <v>38.93680982915776</v>
      </c>
      <c r="I184" s="85">
        <f t="shared" ca="1" si="804"/>
        <v>63.532760123740886</v>
      </c>
      <c r="J184" s="85">
        <f t="shared" ca="1" si="804"/>
        <v>324.7249691709377</v>
      </c>
      <c r="K184" s="85"/>
      <c r="L184" s="85">
        <f t="shared" ref="L184:R184" ca="1" si="805">L122*(L27+L28)</f>
        <v>1.8163216257834056</v>
      </c>
      <c r="M184" s="85">
        <f t="shared" ca="1" si="805"/>
        <v>5.7032390871803225</v>
      </c>
      <c r="N184" s="85">
        <f t="shared" ca="1" si="805"/>
        <v>11.731966556885521</v>
      </c>
      <c r="O184" s="85">
        <f t="shared" ca="1" si="805"/>
        <v>19.435112285651908</v>
      </c>
      <c r="P184" s="85">
        <f t="shared" ca="1" si="805"/>
        <v>38.345728889951353</v>
      </c>
      <c r="Q184" s="85">
        <f t="shared" ca="1" si="805"/>
        <v>59.845069771175012</v>
      </c>
      <c r="R184" s="85">
        <f t="shared" ca="1" si="805"/>
        <v>81.807737388160263</v>
      </c>
      <c r="S184" s="85"/>
      <c r="T184" s="85">
        <f t="shared" ref="T184:Z184" ca="1" si="806">T122*(T27+T28)</f>
        <v>1.8282856273627814</v>
      </c>
      <c r="U184" s="85">
        <f t="shared" ca="1" si="806"/>
        <v>5.5684839068156711</v>
      </c>
      <c r="V184" s="85">
        <f t="shared" ca="1" si="806"/>
        <v>11.3352244693719</v>
      </c>
      <c r="W184" s="85">
        <f t="shared" ca="1" si="806"/>
        <v>18.835359622680155</v>
      </c>
      <c r="X184" s="85">
        <f t="shared" ca="1" si="806"/>
        <v>37.393090626800578</v>
      </c>
      <c r="Y184" s="85">
        <f t="shared" ca="1" si="806"/>
        <v>58.769367806789496</v>
      </c>
      <c r="Z184" s="85">
        <f t="shared" ca="1" si="806"/>
        <v>81.211725741617158</v>
      </c>
      <c r="AA184" s="85"/>
      <c r="AB184" s="85">
        <f t="shared" ref="AB184:AH184" ca="1" si="807">AB122*(AB27+AB28)</f>
        <v>1.8433880466562731</v>
      </c>
      <c r="AC184" s="85">
        <f t="shared" ca="1" si="807"/>
        <v>5.5494747140217466</v>
      </c>
      <c r="AD184" s="85">
        <f t="shared" ca="1" si="807"/>
        <v>10.881713021208741</v>
      </c>
      <c r="AE184" s="85">
        <f t="shared" ca="1" si="807"/>
        <v>18.1025495860146</v>
      </c>
      <c r="AF184" s="85">
        <f t="shared" ca="1" si="807"/>
        <v>36.141622891549517</v>
      </c>
      <c r="AG184" s="85">
        <f t="shared" ca="1" si="807"/>
        <v>57.12523471518341</v>
      </c>
      <c r="AH184" s="85">
        <f t="shared" ca="1" si="807"/>
        <v>79.451272015994121</v>
      </c>
      <c r="AI184" s="85"/>
      <c r="AJ184" s="85">
        <f t="shared" ref="AJ184:AP184" ca="1" si="808">AJ122*(AJ27+AJ28)</f>
        <v>1.8661462690776141</v>
      </c>
      <c r="AK184" s="85">
        <f t="shared" ca="1" si="808"/>
        <v>5.5546451564051997</v>
      </c>
      <c r="AL184" s="85">
        <f t="shared" ca="1" si="808"/>
        <v>10.563387795033172</v>
      </c>
      <c r="AM184" s="85">
        <f t="shared" ca="1" si="808"/>
        <v>17.258185955345731</v>
      </c>
      <c r="AN184" s="85">
        <f t="shared" ca="1" si="808"/>
        <v>34.671855696787816</v>
      </c>
      <c r="AO184" s="85">
        <f t="shared" ca="1" si="808"/>
        <v>54.999409066356286</v>
      </c>
      <c r="AP184" s="85">
        <f t="shared" ca="1" si="808"/>
        <v>76.785909406501275</v>
      </c>
      <c r="AQ184" s="85"/>
      <c r="AR184" s="85">
        <f t="shared" ref="AR184:AW184" ca="1" si="809">AR122*(AR27+AR28)</f>
        <v>1.8896194879680908</v>
      </c>
      <c r="AS184" s="85">
        <f t="shared" ca="1" si="809"/>
        <v>5.5818575793669032</v>
      </c>
      <c r="AT184" s="85">
        <f t="shared" ca="1" si="809"/>
        <v>10.514111775551287</v>
      </c>
      <c r="AU184" s="85">
        <f t="shared" ca="1" si="809"/>
        <v>16.38146219427917</v>
      </c>
      <c r="AV184" s="85">
        <f t="shared" ca="1" si="809"/>
        <v>32.868549746754809</v>
      </c>
      <c r="AW184" s="85">
        <f t="shared" ca="1" si="809"/>
        <v>52.40277007846273</v>
      </c>
      <c r="AX184" s="85">
        <f ca="1">AX122*(AX27+AX28)</f>
        <v>73.585756742314715</v>
      </c>
      <c r="AY184" s="85"/>
      <c r="AZ184" s="85">
        <f t="shared" ref="AZ184:BF184" ca="1" si="810">AZ122*(AZ27+AZ28)</f>
        <v>1.9015252055387395</v>
      </c>
      <c r="BA184" s="85">
        <f t="shared" ca="1" si="810"/>
        <v>5.6961403172416398</v>
      </c>
      <c r="BB184" s="85">
        <f t="shared" ca="1" si="810"/>
        <v>10.545379373409821</v>
      </c>
      <c r="BC184" s="85">
        <f t="shared" ca="1" si="810"/>
        <v>16.20773328344621</v>
      </c>
      <c r="BD184" s="85">
        <f t="shared" ca="1" si="810"/>
        <v>29.210570135863183</v>
      </c>
      <c r="BE184" s="85">
        <f t="shared" ca="1" si="810"/>
        <v>46.608187454374033</v>
      </c>
      <c r="BF184" s="85">
        <f t="shared" ca="1" si="810"/>
        <v>65.670694608445203</v>
      </c>
    </row>
    <row r="185" spans="1:58" x14ac:dyDescent="0.2">
      <c r="B185" s="173"/>
      <c r="C185" s="29"/>
      <c r="D185" s="85">
        <f t="shared" ref="D185:J185" ca="1" si="811">D27*D27/D41*D54*1000000*D17*D164/D159+D28*D28/D42*D57*1000000*D17*D176/D159</f>
        <v>2.6112034958080468</v>
      </c>
      <c r="E185" s="85">
        <f t="shared" ca="1" si="811"/>
        <v>9.7384507837610368</v>
      </c>
      <c r="F185" s="85">
        <f t="shared" ca="1" si="811"/>
        <v>21.010943649421428</v>
      </c>
      <c r="G185" s="85">
        <f t="shared" ca="1" si="811"/>
        <v>35.502391572704596</v>
      </c>
      <c r="H185" s="85">
        <f t="shared" ca="1" si="811"/>
        <v>70.812909354268086</v>
      </c>
      <c r="I185" s="85">
        <f t="shared" ca="1" si="811"/>
        <v>115.33728426440031</v>
      </c>
      <c r="J185" s="85">
        <f t="shared" ca="1" si="811"/>
        <v>313.47850912742956</v>
      </c>
      <c r="K185" s="85"/>
      <c r="L185" s="85">
        <f t="shared" ref="L185:R185" ca="1" si="812">L27*L27/L41*L54*1000000*L17*L164/L159+L28*L28/L42*L57*1000000*L17*L176/L159</f>
        <v>2.6175228045199286</v>
      </c>
      <c r="M185" s="85">
        <f t="shared" ca="1" si="812"/>
        <v>9.462671955516333</v>
      </c>
      <c r="N185" s="85">
        <f t="shared" ca="1" si="812"/>
        <v>20.479603432849505</v>
      </c>
      <c r="O185" s="85">
        <f t="shared" ca="1" si="812"/>
        <v>34.725989140988929</v>
      </c>
      <c r="P185" s="85">
        <f t="shared" ca="1" si="812"/>
        <v>69.731882627827787</v>
      </c>
      <c r="Q185" s="85">
        <f t="shared" ca="1" si="812"/>
        <v>109.27343882747299</v>
      </c>
      <c r="R185" s="85">
        <f t="shared" ca="1" si="812"/>
        <v>149.52178280566221</v>
      </c>
      <c r="S185" s="85"/>
      <c r="T185" s="85">
        <f t="shared" ref="T185:Z185" ca="1" si="813">T27*T27/T41*T54*1000000*T17*T164/T159+T28*T28/T42*T57*1000000*T17*T176/T159</f>
        <v>2.6350627540096925</v>
      </c>
      <c r="U185" s="85">
        <f t="shared" ca="1" si="813"/>
        <v>9.2440670844262556</v>
      </c>
      <c r="V185" s="85">
        <f t="shared" ca="1" si="813"/>
        <v>19.802196007309238</v>
      </c>
      <c r="W185" s="85">
        <f t="shared" ca="1" si="813"/>
        <v>33.691272421551865</v>
      </c>
      <c r="X185" s="85">
        <f t="shared" ca="1" si="813"/>
        <v>68.106551894300921</v>
      </c>
      <c r="Y185" s="85">
        <f t="shared" ca="1" si="813"/>
        <v>107.48199763519334</v>
      </c>
      <c r="Z185" s="85">
        <f t="shared" ca="1" si="813"/>
        <v>148.55141185698969</v>
      </c>
      <c r="AA185" s="85"/>
      <c r="AB185" s="85">
        <f t="shared" ref="AB185:AH185" ca="1" si="814">AB27*AB27/AB41*AB54*1000000*AB17*AB164/AB159+AB28*AB28/AB42*AB57*1000000*AB17*AB176/AB159</f>
        <v>2.6634971972316781</v>
      </c>
      <c r="AC185" s="85">
        <f t="shared" ca="1" si="814"/>
        <v>9.2128739766016565</v>
      </c>
      <c r="AD185" s="85">
        <f t="shared" ca="1" si="814"/>
        <v>19.012755735560905</v>
      </c>
      <c r="AE185" s="85">
        <f t="shared" ca="1" si="814"/>
        <v>32.422232761990337</v>
      </c>
      <c r="AF185" s="85">
        <f t="shared" ca="1" si="814"/>
        <v>65.95873598713186</v>
      </c>
      <c r="AG185" s="85">
        <f t="shared" ca="1" si="814"/>
        <v>104.7255004348371</v>
      </c>
      <c r="AH185" s="85">
        <f t="shared" ca="1" si="814"/>
        <v>145.70197738727947</v>
      </c>
      <c r="AI185" s="85"/>
      <c r="AJ185" s="85">
        <f t="shared" ref="AJ185:AP185" ca="1" si="815">AJ27*AJ27/AJ41*AJ54*1000000*AJ17*AJ164/AJ159+AJ28*AJ28/AJ42*AJ57*1000000*AJ17*AJ176/AJ159</f>
        <v>2.7026855520965314</v>
      </c>
      <c r="AK185" s="85">
        <f t="shared" ca="1" si="815"/>
        <v>9.2213771652109724</v>
      </c>
      <c r="AL185" s="85">
        <f t="shared" ca="1" si="815"/>
        <v>18.476400277151807</v>
      </c>
      <c r="AM185" s="85">
        <f t="shared" ca="1" si="815"/>
        <v>30.967956157911733</v>
      </c>
      <c r="AN185" s="85">
        <f t="shared" ca="1" si="815"/>
        <v>63.351286870723321</v>
      </c>
      <c r="AO185" s="85">
        <f t="shared" ca="1" si="815"/>
        <v>101.11542522037747</v>
      </c>
      <c r="AP185" s="85">
        <f t="shared" ca="1" si="815"/>
        <v>141.38406363027755</v>
      </c>
      <c r="AQ185" s="85"/>
      <c r="AR185" s="85">
        <f t="shared" ref="AR185:AW185" ca="1" si="816">AR27*AR27/AR41*AR54*1000000*AR17*AR164/AR159+AR28*AR28/AR42*AR57*1000000*AR17*AR176/AR159</f>
        <v>2.7528850573514987</v>
      </c>
      <c r="AS185" s="85">
        <f t="shared" ca="1" si="816"/>
        <v>9.2660564568913362</v>
      </c>
      <c r="AT185" s="85">
        <f t="shared" ca="1" si="816"/>
        <v>18.395273101616315</v>
      </c>
      <c r="AU185" s="85">
        <f t="shared" ca="1" si="816"/>
        <v>29.413728073361728</v>
      </c>
      <c r="AV185" s="85">
        <f t="shared" ca="1" si="816"/>
        <v>60.329484904540365</v>
      </c>
      <c r="AW185" s="85">
        <f t="shared" ca="1" si="816"/>
        <v>96.762613916017528</v>
      </c>
      <c r="AX185" s="85">
        <f ca="1">AX27*AX27/AX41*AX54*1000000*AX17*AX164/AX159+AX28*AX28/AX42*AX57*1000000*AX17*AX176/AX159</f>
        <v>135.90365051134972</v>
      </c>
      <c r="AY185" s="85"/>
      <c r="AZ185" s="85">
        <f t="shared" ref="AZ185:BF185" ca="1" si="817">AZ27*AZ27/AZ41*AZ54*1000000*AZ17*AZ164/AZ159+AZ28*AZ28/AZ42*AZ57*1000000*AZ17*AZ176/AZ159</f>
        <v>2.8932110186094038</v>
      </c>
      <c r="BA185" s="85">
        <f t="shared" ca="1" si="817"/>
        <v>9.4535250799951687</v>
      </c>
      <c r="BB185" s="85">
        <f t="shared" ca="1" si="817"/>
        <v>18.448965522546445</v>
      </c>
      <c r="BC185" s="85">
        <f t="shared" ca="1" si="817"/>
        <v>29.118066342486145</v>
      </c>
      <c r="BD185" s="85">
        <f t="shared" ca="1" si="817"/>
        <v>53.759737103842141</v>
      </c>
      <c r="BE185" s="85">
        <f t="shared" ca="1" si="817"/>
        <v>86.626076167072455</v>
      </c>
      <c r="BF185" s="85">
        <f t="shared" ca="1" si="817"/>
        <v>122.39295625437879</v>
      </c>
    </row>
    <row r="186" spans="1:58" x14ac:dyDescent="0.2">
      <c r="B186" s="39"/>
      <c r="C186" s="29"/>
      <c r="D186"/>
    </row>
    <row r="187" spans="1:58" x14ac:dyDescent="0.2">
      <c r="A187" s="63" t="s">
        <v>332</v>
      </c>
      <c r="B187" s="39" t="s">
        <v>319</v>
      </c>
      <c r="C187" s="29" t="s">
        <v>47</v>
      </c>
      <c r="D187" s="92">
        <f t="shared" ref="D187:J187" ca="1" si="818">SQRT(2*D19*D29*(1-(D74/D170)^D21))</f>
        <v>168.60741504425056</v>
      </c>
      <c r="E187" s="92">
        <f t="shared" ca="1" si="818"/>
        <v>270.20897820089584</v>
      </c>
      <c r="F187" s="92">
        <f t="shared" ca="1" si="818"/>
        <v>358.05605262583191</v>
      </c>
      <c r="G187" s="92">
        <f t="shared" ca="1" si="818"/>
        <v>441.32053562717851</v>
      </c>
      <c r="H187" s="92">
        <f t="shared" ca="1" si="818"/>
        <v>578.68096435736732</v>
      </c>
      <c r="I187" s="92">
        <f t="shared" ca="1" si="818"/>
        <v>686.42595911537228</v>
      </c>
      <c r="J187" s="92" t="e">
        <f t="shared" ca="1" si="818"/>
        <v>#NUM!</v>
      </c>
      <c r="K187" s="92"/>
      <c r="L187" s="92">
        <f t="shared" ref="L187:R187" ca="1" si="819">SQRT(2*L19*L29*(1-(L74/L170)^L21))</f>
        <v>165.4710734847539</v>
      </c>
      <c r="M187" s="92">
        <f t="shared" ca="1" si="819"/>
        <v>289.26883650677468</v>
      </c>
      <c r="N187" s="92">
        <f t="shared" ca="1" si="819"/>
        <v>368.00007886094613</v>
      </c>
      <c r="O187" s="92">
        <f t="shared" ca="1" si="819"/>
        <v>445.72267772896112</v>
      </c>
      <c r="P187" s="92">
        <f t="shared" ca="1" si="819"/>
        <v>578.18065509009989</v>
      </c>
      <c r="Q187" s="92">
        <f t="shared" ca="1" si="819"/>
        <v>676.61419802121588</v>
      </c>
      <c r="R187" s="92">
        <f t="shared" ca="1" si="819"/>
        <v>746.59175032375299</v>
      </c>
      <c r="S187" s="92"/>
      <c r="T187" s="92">
        <f t="shared" ref="T187:Z187" ca="1" si="820">SQRT(2*T19*T29*(1-(T74/T170)^T21))</f>
        <v>156.47302313823997</v>
      </c>
      <c r="U187" s="92">
        <f t="shared" ca="1" si="820"/>
        <v>303.95862071872637</v>
      </c>
      <c r="V187" s="92">
        <f t="shared" ca="1" si="820"/>
        <v>380.99267721251033</v>
      </c>
      <c r="W187" s="92">
        <f t="shared" ca="1" si="820"/>
        <v>452.09397559837231</v>
      </c>
      <c r="X187" s="92">
        <f t="shared" ca="1" si="820"/>
        <v>577.79137218676954</v>
      </c>
      <c r="Y187" s="92">
        <f t="shared" ca="1" si="820"/>
        <v>674.19539496384539</v>
      </c>
      <c r="Z187" s="92">
        <f t="shared" ca="1" si="820"/>
        <v>745.17046213604044</v>
      </c>
      <c r="AA187" s="92"/>
      <c r="AB187" s="92">
        <f t="shared" ref="AB187:AH187" ca="1" si="821">SQRT(2*AB19*AB29*(1-(AB74/AB170)^AB21))</f>
        <v>140.79337026496964</v>
      </c>
      <c r="AC187" s="92">
        <f t="shared" ca="1" si="821"/>
        <v>306.0288207783247</v>
      </c>
      <c r="AD187" s="92">
        <f t="shared" ca="1" si="821"/>
        <v>396.56825275859404</v>
      </c>
      <c r="AE187" s="92">
        <f t="shared" ca="1" si="821"/>
        <v>460.6820199926882</v>
      </c>
      <c r="AF187" s="92">
        <f t="shared" ca="1" si="821"/>
        <v>577.95210480168066</v>
      </c>
      <c r="AG187" s="92">
        <f t="shared" ca="1" si="821"/>
        <v>670.91153716908354</v>
      </c>
      <c r="AH187" s="92">
        <f t="shared" ca="1" si="821"/>
        <v>741.1979644325346</v>
      </c>
      <c r="AI187" s="92"/>
      <c r="AJ187" s="92">
        <f t="shared" ref="AJ187:AP187" ca="1" si="822">SQRT(2*AJ19*AJ29*(1-(AJ74/AJ170)^AJ21))</f>
        <v>116.05595038101009</v>
      </c>
      <c r="AK187" s="92">
        <f t="shared" ca="1" si="822"/>
        <v>305.46508644113624</v>
      </c>
      <c r="AL187" s="92">
        <f t="shared" ca="1" si="822"/>
        <v>407.41240056083348</v>
      </c>
      <c r="AM187" s="92">
        <f t="shared" ca="1" si="822"/>
        <v>471.55036384517445</v>
      </c>
      <c r="AN187" s="92">
        <f t="shared" ca="1" si="822"/>
        <v>579.19146071381863</v>
      </c>
      <c r="AO187" s="92">
        <f t="shared" ca="1" si="822"/>
        <v>667.42770126888115</v>
      </c>
      <c r="AP187" s="92">
        <f t="shared" ca="1" si="822"/>
        <v>735.75770586517808</v>
      </c>
      <c r="AQ187" s="92"/>
      <c r="AR187" s="92">
        <f t="shared" ref="AR187:AW187" ca="1" si="823">SQRT(2*AR19*AR29*(1-(AR74/AR170)^AR21))</f>
        <v>73.795514206240043</v>
      </c>
      <c r="AS187" s="92">
        <f t="shared" ca="1" si="823"/>
        <v>302.49557208991365</v>
      </c>
      <c r="AT187" s="92">
        <f t="shared" ca="1" si="823"/>
        <v>409.07095017926872</v>
      </c>
      <c r="AU187" s="92">
        <f t="shared" ca="1" si="823"/>
        <v>484.35046771216747</v>
      </c>
      <c r="AV187" s="92">
        <f t="shared" ca="1" si="823"/>
        <v>582.07544056131621</v>
      </c>
      <c r="AW187" s="92">
        <f t="shared" ca="1" si="823"/>
        <v>664.48511836641592</v>
      </c>
      <c r="AX187" s="92">
        <f ca="1">SQRT(2*AX19*AX29*(1-(AX74/AX170)^AX21))</f>
        <v>729.87922366259716</v>
      </c>
      <c r="AY187" s="92"/>
      <c r="AZ187" s="92" t="e">
        <f t="shared" ref="AZ187:BF187" ca="1" si="824">SQRT(2*AZ19*AZ29*(1-(AZ74/AZ170)^AZ21))</f>
        <v>#NUM!</v>
      </c>
      <c r="BA187" s="92">
        <f t="shared" ca="1" si="824"/>
        <v>289.89030577412444</v>
      </c>
      <c r="BB187" s="92">
        <f t="shared" ca="1" si="824"/>
        <v>407.97273470156699</v>
      </c>
      <c r="BC187" s="92">
        <f t="shared" ca="1" si="824"/>
        <v>486.92176937267874</v>
      </c>
      <c r="BD187" s="92">
        <f t="shared" ca="1" si="824"/>
        <v>593.76770398533324</v>
      </c>
      <c r="BE187" s="92">
        <f t="shared" ca="1" si="824"/>
        <v>663.12948789881705</v>
      </c>
      <c r="BF187" s="92">
        <f t="shared" ca="1" si="824"/>
        <v>720.46744281404267</v>
      </c>
    </row>
    <row r="188" spans="1:58" x14ac:dyDescent="0.2">
      <c r="B188" s="39" t="s">
        <v>318</v>
      </c>
      <c r="C188" s="29" t="s">
        <v>47</v>
      </c>
      <c r="D188" s="85">
        <f t="shared" ref="D188:J188" ca="1" si="825">SQRT(2*D19*D30*(1-(D74/D182)^D21))</f>
        <v>127.19894573054805</v>
      </c>
      <c r="E188" s="85">
        <f t="shared" ca="1" si="825"/>
        <v>163.40337259120338</v>
      </c>
      <c r="F188" s="85">
        <f t="shared" ca="1" si="825"/>
        <v>176.08568911708446</v>
      </c>
      <c r="G188" s="85">
        <f t="shared" ca="1" si="825"/>
        <v>195.86596407513261</v>
      </c>
      <c r="H188" s="85">
        <f t="shared" ca="1" si="825"/>
        <v>245.85176152195268</v>
      </c>
      <c r="I188" s="85">
        <f t="shared" ca="1" si="825"/>
        <v>247.44152165858756</v>
      </c>
      <c r="J188" s="85" t="e">
        <f t="shared" ca="1" si="825"/>
        <v>#NUM!</v>
      </c>
      <c r="K188" s="85"/>
      <c r="L188" s="85">
        <f t="shared" ref="L188:R188" ca="1" si="826">SQRT(2*L19*L30*(1-(L74/L182)^L21))</f>
        <v>122.74031383709723</v>
      </c>
      <c r="M188" s="85">
        <f t="shared" ca="1" si="826"/>
        <v>200.6620693212636</v>
      </c>
      <c r="N188" s="85">
        <f t="shared" ca="1" si="826"/>
        <v>209.05676624639921</v>
      </c>
      <c r="O188" s="85">
        <f t="shared" ca="1" si="826"/>
        <v>223.52415384690178</v>
      </c>
      <c r="P188" s="85">
        <f t="shared" ca="1" si="826"/>
        <v>263.59675045534595</v>
      </c>
      <c r="Q188" s="85">
        <f t="shared" ca="1" si="826"/>
        <v>311.38905540841603</v>
      </c>
      <c r="R188" s="85">
        <f t="shared" ca="1" si="826"/>
        <v>365.2962140906352</v>
      </c>
      <c r="S188" s="85"/>
      <c r="T188" s="85">
        <f t="shared" ref="T188:Z188" ca="1" si="827">SQRT(2*T19*T30*(1-(T74/T182)^T21))</f>
        <v>109.4641551884005</v>
      </c>
      <c r="U188" s="85">
        <f t="shared" ca="1" si="827"/>
        <v>226.28498771649726</v>
      </c>
      <c r="V188" s="85">
        <f t="shared" ca="1" si="827"/>
        <v>245.27656354515702</v>
      </c>
      <c r="W188" s="85">
        <f t="shared" ca="1" si="827"/>
        <v>256.10824846364716</v>
      </c>
      <c r="X188" s="85">
        <f t="shared" ca="1" si="827"/>
        <v>288.28677415049521</v>
      </c>
      <c r="Y188" s="85">
        <f t="shared" ca="1" si="827"/>
        <v>327.80867634158193</v>
      </c>
      <c r="Z188" s="85">
        <f t="shared" ca="1" si="827"/>
        <v>371.27999757066362</v>
      </c>
      <c r="AA188" s="85"/>
      <c r="AB188" s="85">
        <f t="shared" ref="AB188:AH188" ca="1" si="828">SQRT(2*AB19*AB30*(1-(AB74/AB182)^AB21))</f>
        <v>83.765690858421237</v>
      </c>
      <c r="AC188" s="85">
        <f t="shared" ca="1" si="828"/>
        <v>229.73872965713488</v>
      </c>
      <c r="AD188" s="85">
        <f t="shared" ca="1" si="828"/>
        <v>282.39048927532247</v>
      </c>
      <c r="AE188" s="85">
        <f t="shared" ca="1" si="828"/>
        <v>291.63090255399953</v>
      </c>
      <c r="AF188" s="85">
        <f t="shared" ca="1" si="828"/>
        <v>318.11195230742544</v>
      </c>
      <c r="AG188" s="85">
        <f t="shared" ca="1" si="828"/>
        <v>351.52887070528334</v>
      </c>
      <c r="AH188" s="85">
        <f t="shared" ca="1" si="828"/>
        <v>388.25038816487097</v>
      </c>
      <c r="AI188" s="85"/>
      <c r="AJ188" s="85">
        <f t="shared" ref="AJ188:AP188" ca="1" si="829">SQRT(2*AJ19*AJ30*(1-(AJ74/AJ182)^AJ21))</f>
        <v>15.372592419802812</v>
      </c>
      <c r="AK188" s="85">
        <f t="shared" ca="1" si="829"/>
        <v>228.80164427628446</v>
      </c>
      <c r="AL188" s="85">
        <f t="shared" ca="1" si="829"/>
        <v>305.48195927809593</v>
      </c>
      <c r="AM188" s="85">
        <f t="shared" ca="1" si="829"/>
        <v>328.30296458806362</v>
      </c>
      <c r="AN188" s="85">
        <f t="shared" ca="1" si="829"/>
        <v>351.15339259139438</v>
      </c>
      <c r="AO188" s="85">
        <f t="shared" ca="1" si="829"/>
        <v>380.31578603553402</v>
      </c>
      <c r="AP188" s="85">
        <f t="shared" ca="1" si="829"/>
        <v>412.47939905876473</v>
      </c>
      <c r="AQ188" s="85"/>
      <c r="AR188" s="85" t="e">
        <f t="shared" ref="AR188:AW188" ca="1" si="830">SQRT(2*AR19*AR30*(1-(AR74/AR182)^AR21))</f>
        <v>#NUM!</v>
      </c>
      <c r="AS188" s="85">
        <f t="shared" ca="1" si="830"/>
        <v>223.82302663141664</v>
      </c>
      <c r="AT188" s="85">
        <f t="shared" ca="1" si="830"/>
        <v>308.85682121986088</v>
      </c>
      <c r="AU188" s="85">
        <f t="shared" ca="1" si="830"/>
        <v>364.22801050113321</v>
      </c>
      <c r="AV188" s="85">
        <f t="shared" ca="1" si="830"/>
        <v>386.28255087433905</v>
      </c>
      <c r="AW188" s="85">
        <f t="shared" ca="1" si="830"/>
        <v>412.36404559004711</v>
      </c>
      <c r="AX188" s="85">
        <f ca="1">SQRT(2*AX19*AX30*(1-(AX74/AX182)^AX21))</f>
        <v>441.11888722522815</v>
      </c>
      <c r="AY188" s="85"/>
      <c r="AZ188" s="85" t="e">
        <f t="shared" ref="AZ188:BF188" ca="1" si="831">SQRT(2*AZ19*AZ30*(1-(AZ74/AZ182)^AZ21))</f>
        <v>#NUM!</v>
      </c>
      <c r="BA188" s="85">
        <f t="shared" ca="1" si="831"/>
        <v>201.7910275617991</v>
      </c>
      <c r="BB188" s="85">
        <f t="shared" ca="1" si="831"/>
        <v>306.62641068150521</v>
      </c>
      <c r="BC188" s="85">
        <f t="shared" ca="1" si="831"/>
        <v>370.76883341132333</v>
      </c>
      <c r="BD188" s="85">
        <f t="shared" ca="1" si="831"/>
        <v>454.93608724040848</v>
      </c>
      <c r="BE188" s="85">
        <f t="shared" ca="1" si="831"/>
        <v>479.20271446880577</v>
      </c>
      <c r="BF188" s="85">
        <f t="shared" ca="1" si="831"/>
        <v>504.42555465729788</v>
      </c>
    </row>
    <row r="189" spans="1:58" x14ac:dyDescent="0.2">
      <c r="B189" s="39" t="s">
        <v>37</v>
      </c>
      <c r="C189" s="130" t="s">
        <v>47</v>
      </c>
      <c r="D189" s="85">
        <f t="shared" ref="D189:J189" ca="1" si="832">SQRT(2*(D27*D19*D29*(1-(D74/D170)^D21)+D28*D19*D30*(1-(D74/D182)^D21))/(D27+D28))</f>
        <v>162.44069370823914</v>
      </c>
      <c r="E189" s="85">
        <f t="shared" ca="1" si="832"/>
        <v>262.30266715760075</v>
      </c>
      <c r="F189" s="85">
        <f t="shared" ca="1" si="832"/>
        <v>349.4699756633006</v>
      </c>
      <c r="G189" s="85">
        <f t="shared" ca="1" si="832"/>
        <v>432.80039274739443</v>
      </c>
      <c r="H189" s="85">
        <f t="shared" ca="1" si="832"/>
        <v>570.98084380980947</v>
      </c>
      <c r="I189" s="85">
        <f t="shared" ca="1" si="832"/>
        <v>679.10362729005783</v>
      </c>
      <c r="J189" s="85" t="e">
        <f t="shared" ca="1" si="832"/>
        <v>#NUM!</v>
      </c>
      <c r="K189" s="85"/>
      <c r="L189" s="85">
        <f t="shared" ref="L189:R189" ca="1" si="833">SQRT(2*(L27*L19*L29*(1-(L74/L170)^L21)+L28*L19*L30*(1-(L74/L182)^L21))/(L27+L28))</f>
        <v>159.14802619040617</v>
      </c>
      <c r="M189" s="85">
        <f t="shared" ca="1" si="833"/>
        <v>282.3649900723471</v>
      </c>
      <c r="N189" s="85">
        <f t="shared" ca="1" si="833"/>
        <v>360.12719993586472</v>
      </c>
      <c r="O189" s="85">
        <f t="shared" ca="1" si="833"/>
        <v>437.70707514057631</v>
      </c>
      <c r="P189" s="85">
        <f t="shared" ca="1" si="833"/>
        <v>570.74567367167981</v>
      </c>
      <c r="Q189" s="85">
        <f t="shared" ca="1" si="833"/>
        <v>670.07888254938393</v>
      </c>
      <c r="R189" s="85">
        <f t="shared" ca="1" si="833"/>
        <v>741.003604111306</v>
      </c>
      <c r="S189" s="85"/>
      <c r="T189" s="85">
        <f t="shared" ref="T189:Z189" ca="1" si="834">SQRT(2*(T27*T19*T29*(1-(T74/T170)^T21)+T28*T19*T30*(1-(T74/T182)^T21))/(T27+T28))</f>
        <v>149.66709509285997</v>
      </c>
      <c r="U189" s="85">
        <f t="shared" ca="1" si="834"/>
        <v>297.73589986584375</v>
      </c>
      <c r="V189" s="85">
        <f t="shared" ca="1" si="834"/>
        <v>373.95620515374719</v>
      </c>
      <c r="W189" s="85">
        <f t="shared" ca="1" si="834"/>
        <v>444.72413548700536</v>
      </c>
      <c r="X189" s="85">
        <f t="shared" ca="1" si="834"/>
        <v>570.74923473177762</v>
      </c>
      <c r="Y189" s="85">
        <f t="shared" ca="1" si="834"/>
        <v>667.88774710226744</v>
      </c>
      <c r="Z189" s="85">
        <f t="shared" ca="1" si="834"/>
        <v>739.6581048899377</v>
      </c>
      <c r="AA189" s="85"/>
      <c r="AB189" s="85">
        <f t="shared" ref="AB189:AH189" ca="1" si="835">SQRT(2*(AB27*AB19*AB29*(1-(AB74/AB170)^AB21)+AB28*AB19*AB30*(1-(AB74/AB182)^AB21))/(AB27+AB28))</f>
        <v>132.99784241221909</v>
      </c>
      <c r="AC189" s="85">
        <f t="shared" ca="1" si="835"/>
        <v>299.89638746713138</v>
      </c>
      <c r="AD189" s="85">
        <f t="shared" ca="1" si="835"/>
        <v>390.41164772529032</v>
      </c>
      <c r="AE189" s="85">
        <f t="shared" ca="1" si="835"/>
        <v>454.06141047929231</v>
      </c>
      <c r="AF189" s="85">
        <f t="shared" ca="1" si="835"/>
        <v>571.4174305362917</v>
      </c>
      <c r="AG189" s="85">
        <f t="shared" ca="1" si="835"/>
        <v>664.94936860622738</v>
      </c>
      <c r="AH189" s="85">
        <f t="shared" ca="1" si="835"/>
        <v>735.90626384999814</v>
      </c>
      <c r="AI189" s="85"/>
      <c r="AJ189" s="85">
        <f t="shared" ref="AJ189:AP189" ca="1" si="836">SQRT(2*(AJ27*AJ19*AJ29*(1-(AJ74/AJ170)^AJ21)+AJ28*AJ19*AJ30*(1-(AJ74/AJ182)^AJ21))/(AJ27+AJ28))</f>
        <v>106.12982198853028</v>
      </c>
      <c r="AK189" s="85">
        <f t="shared" ca="1" si="836"/>
        <v>299.30819974316529</v>
      </c>
      <c r="AL189" s="85">
        <f t="shared" ca="1" si="836"/>
        <v>401.80002717501617</v>
      </c>
      <c r="AM189" s="85">
        <f t="shared" ca="1" si="836"/>
        <v>465.72921569592859</v>
      </c>
      <c r="AN189" s="85">
        <f t="shared" ca="1" si="836"/>
        <v>573.25305874126354</v>
      </c>
      <c r="AO189" s="85">
        <f t="shared" ca="1" si="836"/>
        <v>661.90835623035412</v>
      </c>
      <c r="AP189" s="85">
        <f t="shared" ca="1" si="836"/>
        <v>730.79475058547166</v>
      </c>
      <c r="AQ189" s="85"/>
      <c r="AR189" s="85">
        <f t="shared" ref="AR189:AW189" ca="1" si="837">SQRT(2*(AR27*AR19*AR29*(1-(AR74/AR170)^AR21)+AR28*AR19*AR30*(1-(AR74/AR182)^AR21))/(AR27+AR28))</f>
        <v>56.101399380320217</v>
      </c>
      <c r="AS189" s="85">
        <f t="shared" ca="1" si="837"/>
        <v>296.20822813912042</v>
      </c>
      <c r="AT189" s="85">
        <f t="shared" ca="1" si="837"/>
        <v>403.53734107132078</v>
      </c>
      <c r="AU189" s="85">
        <f t="shared" ca="1" si="837"/>
        <v>479.31347507180078</v>
      </c>
      <c r="AV189" s="85">
        <f t="shared" ca="1" si="837"/>
        <v>576.79785591547886</v>
      </c>
      <c r="AW189" s="85">
        <f t="shared" ca="1" si="837"/>
        <v>659.48359337776799</v>
      </c>
      <c r="AX189" s="85">
        <f ca="1">SQRT(2*(AX27*AX19*AX29*(1-(AX74/AX170)^AX21)+AX28*AX19*AX30*(1-(AX74/AX182)^AX21))/(AX27+AX28))</f>
        <v>725.32305080364699</v>
      </c>
      <c r="AY189" s="85"/>
      <c r="AZ189" s="85" t="e">
        <f t="shared" ref="AZ189:BF189" ca="1" si="838">SQRT(2*(AZ27*AZ19*AZ29*(1-(AZ74/AZ170)^AZ21)+AZ28*AZ19*AZ30*(1-(AZ74/AZ182)^AZ21))/(AZ27+AZ28))</f>
        <v>#NUM!</v>
      </c>
      <c r="BA189" s="85">
        <f t="shared" ca="1" si="838"/>
        <v>283.01678598187272</v>
      </c>
      <c r="BB189" s="85">
        <f t="shared" ca="1" si="838"/>
        <v>402.38709904344216</v>
      </c>
      <c r="BC189" s="85">
        <f t="shared" ca="1" si="838"/>
        <v>482.0257707796286</v>
      </c>
      <c r="BD189" s="85">
        <f t="shared" ca="1" si="838"/>
        <v>589.7995677142676</v>
      </c>
      <c r="BE189" s="85">
        <f t="shared" ca="1" si="838"/>
        <v>659.25427106087375</v>
      </c>
      <c r="BF189" s="85">
        <f t="shared" ca="1" si="838"/>
        <v>716.85741120452622</v>
      </c>
    </row>
    <row r="190" spans="1:58" x14ac:dyDescent="0.2">
      <c r="B190" s="39" t="s">
        <v>365</v>
      </c>
      <c r="C190" s="130" t="s">
        <v>11</v>
      </c>
      <c r="D190" s="85">
        <f ca="1">D170/D74</f>
        <v>1.0642249793654452</v>
      </c>
      <c r="E190" s="85">
        <f ca="1">E170/E74</f>
        <v>1.1756258808691697</v>
      </c>
      <c r="F190" s="85">
        <f t="shared" ref="F190:BF190" ca="1" si="839">F170/F74</f>
        <v>1.3343747644759629</v>
      </c>
      <c r="G190" s="85">
        <f t="shared" ca="1" si="839"/>
        <v>1.5629523275743233</v>
      </c>
      <c r="H190" s="85">
        <f t="shared" ca="1" si="839"/>
        <v>2.2269559610098355</v>
      </c>
      <c r="I190" s="85">
        <f t="shared" ca="1" si="839"/>
        <v>3.2445154032056429</v>
      </c>
      <c r="J190" s="85" t="e">
        <f t="shared" ca="1" si="839"/>
        <v>#NUM!</v>
      </c>
      <c r="K190" s="85"/>
      <c r="L190" s="85">
        <f t="shared" ca="1" si="839"/>
        <v>1.0617684235955076</v>
      </c>
      <c r="M190" s="85">
        <f t="shared" ca="1" si="839"/>
        <v>1.2043885285813447</v>
      </c>
      <c r="N190" s="85">
        <f t="shared" ca="1" si="839"/>
        <v>1.3570642959352615</v>
      </c>
      <c r="O190" s="85">
        <f t="shared" ca="1" si="839"/>
        <v>1.5778191613595121</v>
      </c>
      <c r="P190" s="85">
        <f t="shared" ca="1" si="839"/>
        <v>2.22355810838138</v>
      </c>
      <c r="Q190" s="85">
        <f t="shared" ca="1" si="839"/>
        <v>3.1220381455563238</v>
      </c>
      <c r="R190" s="85">
        <f t="shared" ca="1" si="839"/>
        <v>4.1956456114330347</v>
      </c>
      <c r="S190" s="85"/>
      <c r="T190" s="85">
        <f t="shared" ca="1" si="839"/>
        <v>1.0550132139169381</v>
      </c>
      <c r="U190" s="85">
        <f t="shared" ca="1" si="839"/>
        <v>1.2285452831912753</v>
      </c>
      <c r="V190" s="85">
        <f t="shared" ca="1" si="839"/>
        <v>1.3884101722292841</v>
      </c>
      <c r="W190" s="85">
        <f t="shared" ca="1" si="839"/>
        <v>1.5999161562485704</v>
      </c>
      <c r="X190" s="85">
        <f t="shared" ca="1" si="839"/>
        <v>2.2209207747006148</v>
      </c>
      <c r="Y190" s="85">
        <f t="shared" ca="1" si="839"/>
        <v>3.0929933951345796</v>
      </c>
      <c r="Z190" s="85">
        <f t="shared" ca="1" si="839"/>
        <v>4.1683875189610449</v>
      </c>
      <c r="AA190" s="85"/>
      <c r="AB190" s="85">
        <f t="shared" ca="1" si="839"/>
        <v>1.0442558378119975</v>
      </c>
      <c r="AC190" s="85">
        <f t="shared" ca="1" si="839"/>
        <v>1.2320955808460192</v>
      </c>
      <c r="AD190" s="85">
        <f t="shared" ca="1" si="839"/>
        <v>1.4286880305625851</v>
      </c>
      <c r="AE190" s="85">
        <f t="shared" ca="1" si="839"/>
        <v>1.6308257778411284</v>
      </c>
      <c r="AF190" s="85">
        <f t="shared" ca="1" si="839"/>
        <v>2.222009027637788</v>
      </c>
      <c r="AG190" s="85">
        <f t="shared" ca="1" si="839"/>
        <v>3.0542592664950354</v>
      </c>
      <c r="AH190" s="85">
        <f t="shared" ca="1" si="839"/>
        <v>4.0936278001429987</v>
      </c>
      <c r="AI190" s="85"/>
      <c r="AJ190" s="85">
        <f t="shared" ca="1" si="839"/>
        <v>1.0298102480469056</v>
      </c>
      <c r="AK190" s="85">
        <f t="shared" ca="1" si="839"/>
        <v>1.2311251513406738</v>
      </c>
      <c r="AL190" s="85">
        <f t="shared" ca="1" si="839"/>
        <v>1.458584838257454</v>
      </c>
      <c r="AM190" s="85">
        <f t="shared" ca="1" si="839"/>
        <v>1.6718837693115578</v>
      </c>
      <c r="AN190" s="85">
        <f t="shared" ca="1" si="839"/>
        <v>2.2304326893584112</v>
      </c>
      <c r="AO190" s="85">
        <f t="shared" ca="1" si="839"/>
        <v>3.0140247061744456</v>
      </c>
      <c r="AP190" s="85">
        <f t="shared" ca="1" si="839"/>
        <v>3.9945499413174366</v>
      </c>
      <c r="AQ190" s="85"/>
      <c r="AR190" s="85">
        <f t="shared" ca="1" si="839"/>
        <v>1.011922048098375</v>
      </c>
      <c r="AS190" s="85">
        <f t="shared" ca="1" si="839"/>
        <v>1.2260583561670957</v>
      </c>
      <c r="AT190" s="85">
        <f t="shared" ca="1" si="839"/>
        <v>1.46329797665706</v>
      </c>
      <c r="AU190" s="85">
        <f t="shared" ca="1" si="839"/>
        <v>1.7231941253998004</v>
      </c>
      <c r="AV190" s="85">
        <f t="shared" ca="1" si="839"/>
        <v>2.2502594351891423</v>
      </c>
      <c r="AW190" s="85">
        <f t="shared" ca="1" si="839"/>
        <v>2.9807125347837964</v>
      </c>
      <c r="AX190" s="85">
        <f t="shared" ca="1" si="839"/>
        <v>3.8915994960247993</v>
      </c>
      <c r="AY190" s="85"/>
      <c r="AZ190" s="85">
        <f t="shared" ca="1" si="839"/>
        <v>0.96529898130490621</v>
      </c>
      <c r="BA190" s="85">
        <f t="shared" ca="1" si="839"/>
        <v>1.2053745262610167</v>
      </c>
      <c r="BB190" s="85">
        <f t="shared" ca="1" si="839"/>
        <v>1.4601728997678627</v>
      </c>
      <c r="BC190" s="85">
        <f t="shared" ca="1" si="839"/>
        <v>1.7339064842376863</v>
      </c>
      <c r="BD190" s="85">
        <f t="shared" ca="1" si="839"/>
        <v>2.3339814297426353</v>
      </c>
      <c r="BE190" s="85">
        <f t="shared" ca="1" si="839"/>
        <v>2.9655686424878258</v>
      </c>
      <c r="BF190" s="85">
        <f t="shared" ca="1" si="839"/>
        <v>3.7351469383527491</v>
      </c>
    </row>
    <row r="191" spans="1:58" x14ac:dyDescent="0.2">
      <c r="B191" s="39" t="s">
        <v>366</v>
      </c>
      <c r="C191" s="130" t="s">
        <v>11</v>
      </c>
      <c r="D191" s="85">
        <f ca="1">D182/D74</f>
        <v>1.0359423144950677</v>
      </c>
      <c r="E191" s="85">
        <f t="shared" ref="E191:BF191" ca="1" si="840">E182/E74</f>
        <v>1.0601778834669322</v>
      </c>
      <c r="F191" s="85">
        <f t="shared" ca="1" si="840"/>
        <v>1.0702986047871355</v>
      </c>
      <c r="G191" s="85">
        <f t="shared" ca="1" si="840"/>
        <v>1.0878724171326035</v>
      </c>
      <c r="H191" s="85">
        <f t="shared" ca="1" si="840"/>
        <v>1.1428088557582377</v>
      </c>
      <c r="I191" s="85">
        <f t="shared" ca="1" si="840"/>
        <v>1.1448227228336929</v>
      </c>
      <c r="J191" s="85">
        <f t="shared" ca="1" si="840"/>
        <v>0.13883320833142712</v>
      </c>
      <c r="K191" s="85"/>
      <c r="L191" s="85">
        <f t="shared" ca="1" si="840"/>
        <v>1.0334157997251194</v>
      </c>
      <c r="M191" s="85">
        <f t="shared" ca="1" si="840"/>
        <v>1.0924732661454364</v>
      </c>
      <c r="N191" s="85">
        <f t="shared" ca="1" si="840"/>
        <v>1.1008556542336463</v>
      </c>
      <c r="O191" s="85">
        <f t="shared" ca="1" si="840"/>
        <v>1.1163139208921542</v>
      </c>
      <c r="P191" s="85">
        <f t="shared" ca="1" si="840"/>
        <v>1.1662938274340831</v>
      </c>
      <c r="Q191" s="85">
        <f t="shared" ca="1" si="840"/>
        <v>1.2414607759987177</v>
      </c>
      <c r="R191" s="85">
        <f t="shared" ca="1" si="840"/>
        <v>1.3507858686094483</v>
      </c>
      <c r="S191" s="85"/>
      <c r="T191" s="85">
        <f t="shared" ca="1" si="840"/>
        <v>1.0264663525487752</v>
      </c>
      <c r="U191" s="85">
        <f t="shared" ca="1" si="840"/>
        <v>1.1194133288825843</v>
      </c>
      <c r="V191" s="85">
        <f t="shared" ca="1" si="840"/>
        <v>1.1420844861564241</v>
      </c>
      <c r="W191" s="85">
        <f t="shared" ca="1" si="840"/>
        <v>1.1561106757560609</v>
      </c>
      <c r="X191" s="85">
        <f t="shared" ca="1" si="840"/>
        <v>1.2028367755388327</v>
      </c>
      <c r="Y191" s="85">
        <f t="shared" ca="1" si="840"/>
        <v>1.2717513583693882</v>
      </c>
      <c r="Z191" s="85">
        <f t="shared" ca="1" si="840"/>
        <v>1.3647918429171675</v>
      </c>
      <c r="AA191" s="85"/>
      <c r="AB191" s="85">
        <f t="shared" ca="1" si="840"/>
        <v>1.0153939093670477</v>
      </c>
      <c r="AC191" s="85">
        <f t="shared" ca="1" si="840"/>
        <v>1.1233595827917118</v>
      </c>
      <c r="AD191" s="85">
        <f t="shared" ca="1" si="840"/>
        <v>1.1936819373034169</v>
      </c>
      <c r="AE191" s="85">
        <f t="shared" ca="1" si="840"/>
        <v>1.2081527295255849</v>
      </c>
      <c r="AF191" s="85">
        <f t="shared" ca="1" si="840"/>
        <v>1.2535658694002603</v>
      </c>
      <c r="AG191" s="85">
        <f t="shared" ca="1" si="840"/>
        <v>1.3200672876315414</v>
      </c>
      <c r="AH191" s="85">
        <f t="shared" ca="1" si="840"/>
        <v>1.4067998802795336</v>
      </c>
      <c r="AI191" s="85"/>
      <c r="AJ191" s="85">
        <f t="shared" ca="1" si="840"/>
        <v>1.000513716985121</v>
      </c>
      <c r="AK191" s="85">
        <f t="shared" ca="1" si="840"/>
        <v>1.1222812456378568</v>
      </c>
      <c r="AL191" s="85">
        <f t="shared" ca="1" si="840"/>
        <v>1.2311541570050963</v>
      </c>
      <c r="AM191" s="85">
        <f t="shared" ca="1" si="840"/>
        <v>1.2727018812538002</v>
      </c>
      <c r="AN191" s="85">
        <f t="shared" ca="1" si="840"/>
        <v>1.3192580039327402</v>
      </c>
      <c r="AO191" s="85">
        <f t="shared" ca="1" si="840"/>
        <v>1.3867278424796623</v>
      </c>
      <c r="AP191" s="85">
        <f t="shared" ca="1" si="840"/>
        <v>1.473104120095672</v>
      </c>
      <c r="AQ191" s="85"/>
      <c r="AR191" s="85">
        <f t="shared" ca="1" si="840"/>
        <v>0.98206815098450129</v>
      </c>
      <c r="AS191" s="85">
        <f t="shared" ca="1" si="840"/>
        <v>1.1166470968299647</v>
      </c>
      <c r="AT191" s="85">
        <f t="shared" ca="1" si="840"/>
        <v>1.237005303543117</v>
      </c>
      <c r="AU191" s="85">
        <f t="shared" ca="1" si="840"/>
        <v>1.3483281199957047</v>
      </c>
      <c r="AV191" s="85">
        <f t="shared" ca="1" si="840"/>
        <v>1.4017495753532083</v>
      </c>
      <c r="AW191" s="85">
        <f t="shared" ca="1" si="840"/>
        <v>1.4727695790918089</v>
      </c>
      <c r="AX191" s="85">
        <f t="shared" ca="1" si="840"/>
        <v>1.5622790138686593</v>
      </c>
      <c r="AY191" s="85"/>
      <c r="AZ191" s="85">
        <f t="shared" ca="1" si="840"/>
        <v>0.93388305848087982</v>
      </c>
      <c r="BA191" s="85">
        <f t="shared" ca="1" si="840"/>
        <v>1.0935760211235324</v>
      </c>
      <c r="BB191" s="85">
        <f t="shared" ca="1" si="840"/>
        <v>1.2331272849545745</v>
      </c>
      <c r="BC191" s="85">
        <f t="shared" ca="1" si="840"/>
        <v>1.363579420252409</v>
      </c>
      <c r="BD191" s="85">
        <f t="shared" ca="1" si="840"/>
        <v>1.6099999749701976</v>
      </c>
      <c r="BE191" s="85">
        <f t="shared" ca="1" si="840"/>
        <v>1.7021611262954524</v>
      </c>
      <c r="BF191" s="85">
        <f t="shared" ca="1" si="840"/>
        <v>1.8106672045195136</v>
      </c>
    </row>
    <row r="192" spans="1:58" x14ac:dyDescent="0.2">
      <c r="B192" s="39"/>
      <c r="C192" s="130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  <c r="AF192" s="85"/>
      <c r="AG192" s="85"/>
      <c r="AH192" s="85"/>
      <c r="AI192" s="85"/>
      <c r="AJ192" s="85"/>
      <c r="AK192" s="85"/>
      <c r="AL192" s="85"/>
      <c r="AM192" s="85"/>
      <c r="AN192" s="85"/>
      <c r="AO192" s="85"/>
      <c r="AP192" s="85"/>
      <c r="AQ192" s="85"/>
      <c r="AR192" s="85"/>
      <c r="AS192" s="85"/>
      <c r="AT192" s="85"/>
      <c r="AU192" s="85"/>
      <c r="AV192" s="85"/>
      <c r="AW192" s="85"/>
      <c r="AX192" s="85"/>
      <c r="AY192" s="85"/>
      <c r="AZ192" s="85"/>
      <c r="BA192" s="85"/>
      <c r="BB192" s="85"/>
      <c r="BC192" s="85"/>
      <c r="BD192" s="85"/>
      <c r="BE192" s="85"/>
      <c r="BF192" s="85"/>
    </row>
    <row r="193" spans="2:59" x14ac:dyDescent="0.2">
      <c r="B193" s="127" t="s">
        <v>320</v>
      </c>
      <c r="C193" s="126" t="s">
        <v>11</v>
      </c>
      <c r="D193" s="129">
        <f t="shared" ref="D193:J193" ca="1" si="841">D36/D189</f>
        <v>1.245491891671975</v>
      </c>
      <c r="E193" s="129">
        <f t="shared" ca="1" si="841"/>
        <v>0.77131723090570969</v>
      </c>
      <c r="F193" s="129">
        <f t="shared" ca="1" si="841"/>
        <v>0.57892975357089893</v>
      </c>
      <c r="G193" s="129">
        <f t="shared" ca="1" si="841"/>
        <v>0.46746391704239199</v>
      </c>
      <c r="H193" s="129">
        <f t="shared" ca="1" si="841"/>
        <v>0.35433512189521693</v>
      </c>
      <c r="I193" s="129">
        <f t="shared" ca="1" si="841"/>
        <v>0.29792002098196513</v>
      </c>
      <c r="J193" s="129" t="e">
        <f t="shared" ca="1" si="841"/>
        <v>#NUM!</v>
      </c>
      <c r="K193" s="129"/>
      <c r="L193" s="129">
        <f t="shared" ref="L193:R193" ca="1" si="842">L36/L189</f>
        <v>1.5890753700671636</v>
      </c>
      <c r="M193" s="129">
        <f t="shared" ca="1" si="842"/>
        <v>0.8956429355819967</v>
      </c>
      <c r="N193" s="129">
        <f t="shared" ca="1" si="842"/>
        <v>0.70224689681595032</v>
      </c>
      <c r="O193" s="129">
        <f t="shared" ca="1" si="842"/>
        <v>0.57777957674720293</v>
      </c>
      <c r="P193" s="129">
        <f t="shared" ca="1" si="842"/>
        <v>0.44310140274397847</v>
      </c>
      <c r="Q193" s="129">
        <f t="shared" ca="1" si="842"/>
        <v>0.37741557777765072</v>
      </c>
      <c r="R193" s="129">
        <f t="shared" ca="1" si="842"/>
        <v>0.34129146904390834</v>
      </c>
      <c r="S193" s="129"/>
      <c r="T193" s="129">
        <f t="shared" ref="T193:Z193" ca="1" si="843">T36/T189</f>
        <v>2.0276858460337133</v>
      </c>
      <c r="U193" s="129">
        <f t="shared" ca="1" si="843"/>
        <v>1.0192853816873193</v>
      </c>
      <c r="V193" s="129">
        <f t="shared" ca="1" si="843"/>
        <v>0.81153313183291897</v>
      </c>
      <c r="W193" s="129">
        <f t="shared" ca="1" si="843"/>
        <v>0.68239572831918294</v>
      </c>
      <c r="X193" s="129">
        <f t="shared" ca="1" si="843"/>
        <v>0.53171836573621123</v>
      </c>
      <c r="Y193" s="129">
        <f t="shared" ca="1" si="843"/>
        <v>0.45438451544209157</v>
      </c>
      <c r="Z193" s="129">
        <f t="shared" ca="1" si="843"/>
        <v>0.4102947677182987</v>
      </c>
      <c r="AA193" s="129"/>
      <c r="AB193" s="129">
        <f t="shared" ref="AB193:AH193" ca="1" si="844">AB36/AB189</f>
        <v>2.6621295927657913</v>
      </c>
      <c r="AC193" s="129">
        <f t="shared" ca="1" si="844"/>
        <v>1.1805993898421812</v>
      </c>
      <c r="AD193" s="129">
        <f t="shared" ca="1" si="844"/>
        <v>0.90688250241114488</v>
      </c>
      <c r="AE193" s="129">
        <f t="shared" ca="1" si="844"/>
        <v>0.77975684321166649</v>
      </c>
      <c r="AF193" s="129">
        <f t="shared" ca="1" si="844"/>
        <v>0.61961269142118491</v>
      </c>
      <c r="AG193" s="129">
        <f t="shared" ca="1" si="844"/>
        <v>0.53245782126494046</v>
      </c>
      <c r="AH193" s="129">
        <f t="shared" ca="1" si="844"/>
        <v>0.48111764969531257</v>
      </c>
      <c r="AI193" s="129"/>
      <c r="AJ193" s="129">
        <f t="shared" ref="AJ193:AP193" ca="1" si="845">AJ36/AJ189</f>
        <v>3.8126619474222379</v>
      </c>
      <c r="AK193" s="129">
        <f t="shared" ca="1" si="845"/>
        <v>1.3519079468239834</v>
      </c>
      <c r="AL193" s="129">
        <f t="shared" ca="1" si="845"/>
        <v>1.0070609915765718</v>
      </c>
      <c r="AM193" s="129">
        <f t="shared" ca="1" si="845"/>
        <v>0.8688248882512668</v>
      </c>
      <c r="AN193" s="129">
        <f t="shared" ca="1" si="845"/>
        <v>0.70586127297926438</v>
      </c>
      <c r="AO193" s="129">
        <f t="shared" ca="1" si="845"/>
        <v>0.61131896881740755</v>
      </c>
      <c r="AP193" s="129">
        <f t="shared" ca="1" si="845"/>
        <v>0.55369463650114181</v>
      </c>
      <c r="AQ193" s="129"/>
      <c r="AR193" s="129">
        <f t="shared" ref="AR193:AW193" ca="1" si="846">AR36/AR189</f>
        <v>8.1141786218053991</v>
      </c>
      <c r="AS193" s="129">
        <f t="shared" ca="1" si="846"/>
        <v>1.53681340442494</v>
      </c>
      <c r="AT193" s="129">
        <f t="shared" ca="1" si="846"/>
        <v>1.128066052813453</v>
      </c>
      <c r="AU193" s="129">
        <f t="shared" ca="1" si="846"/>
        <v>0.94972663857816608</v>
      </c>
      <c r="AV193" s="129">
        <f t="shared" ca="1" si="846"/>
        <v>0.78921370951119874</v>
      </c>
      <c r="AW193" s="129">
        <f t="shared" ca="1" si="846"/>
        <v>0.69026247214675118</v>
      </c>
      <c r="AX193" s="129">
        <f ca="1">AX36/AX189</f>
        <v>0.62760555451917277</v>
      </c>
      <c r="AY193" s="129"/>
      <c r="AZ193" s="129" t="e">
        <f t="shared" ref="AZ193:BF193" ca="1" si="847">AZ36/AZ189</f>
        <v>#NUM!</v>
      </c>
      <c r="BA193" s="129">
        <f t="shared" ca="1" si="847"/>
        <v>1.9658765363351567</v>
      </c>
      <c r="BB193" s="129">
        <f t="shared" ca="1" si="847"/>
        <v>1.3826886107267702</v>
      </c>
      <c r="BC193" s="129">
        <f t="shared" ca="1" si="847"/>
        <v>1.1542454629570313</v>
      </c>
      <c r="BD193" s="129">
        <f t="shared" ca="1" si="847"/>
        <v>0.94333073370493281</v>
      </c>
      <c r="BE193" s="129">
        <f t="shared" ca="1" si="847"/>
        <v>0.84394759863357494</v>
      </c>
      <c r="BF193" s="129">
        <f t="shared" ca="1" si="847"/>
        <v>0.77613211533362092</v>
      </c>
    </row>
    <row r="194" spans="2:59" x14ac:dyDescent="0.2">
      <c r="B194" s="127" t="s">
        <v>321</v>
      </c>
      <c r="C194" s="126" t="s">
        <v>11</v>
      </c>
      <c r="D194" s="129">
        <f ca="1">D79/(D27+D28)/D189/D189*2000</f>
        <v>1.3644910171675328E-2</v>
      </c>
      <c r="E194" s="129">
        <f t="shared" ref="E194:J194" ca="1" si="848">E79/(E27+E28)/E189/E189*2000</f>
        <v>0.58545932601591377</v>
      </c>
      <c r="F194" s="129">
        <f t="shared" ca="1" si="848"/>
        <v>0.64264937167891012</v>
      </c>
      <c r="G194" s="129">
        <f t="shared" ca="1" si="848"/>
        <v>0.59816651003838661</v>
      </c>
      <c r="H194" s="129">
        <f t="shared" ca="1" si="848"/>
        <v>0.509223351842504</v>
      </c>
      <c r="I194" s="129">
        <f t="shared" ca="1" si="848"/>
        <v>0.46583268036421555</v>
      </c>
      <c r="J194" s="129" t="e">
        <f t="shared" ca="1" si="848"/>
        <v>#NUM!</v>
      </c>
      <c r="K194" s="129"/>
      <c r="L194" s="129">
        <f t="shared" ref="L194:R194" ca="1" si="849">L79/(L27+L28)/L189/L189*2000</f>
        <v>-0.44782667388665537</v>
      </c>
      <c r="M194" s="129">
        <f t="shared" ca="1" si="849"/>
        <v>0.43959098039425737</v>
      </c>
      <c r="N194" s="129">
        <f t="shared" ca="1" si="849"/>
        <v>0.63480585807815071</v>
      </c>
      <c r="O194" s="129">
        <f t="shared" ca="1" si="849"/>
        <v>0.64894616490397716</v>
      </c>
      <c r="P194" s="129">
        <f t="shared" ca="1" si="849"/>
        <v>0.59003864156366603</v>
      </c>
      <c r="Q194" s="129">
        <f t="shared" ca="1" si="849"/>
        <v>0.53929722865354979</v>
      </c>
      <c r="R194" s="129">
        <f t="shared" ca="1" si="849"/>
        <v>0.5056619014086654</v>
      </c>
      <c r="S194" s="129"/>
      <c r="T194" s="129">
        <f t="shared" ref="T194:Z194" ca="1" si="850">T79/(T27+T28)/T189/T189*2000</f>
        <v>-1.2166666043972196</v>
      </c>
      <c r="U194" s="129">
        <f t="shared" ca="1" si="850"/>
        <v>0.27925364759931426</v>
      </c>
      <c r="V194" s="129">
        <f t="shared" ca="1" si="850"/>
        <v>0.56072267335551362</v>
      </c>
      <c r="W194" s="129">
        <f t="shared" ca="1" si="850"/>
        <v>0.64925850414868169</v>
      </c>
      <c r="X194" s="129">
        <f t="shared" ca="1" si="850"/>
        <v>0.64440885342854926</v>
      </c>
      <c r="Y194" s="129">
        <f t="shared" ca="1" si="850"/>
        <v>0.60685275062936173</v>
      </c>
      <c r="Z194" s="129">
        <f t="shared" ca="1" si="850"/>
        <v>0.57701395030133207</v>
      </c>
      <c r="AA194" s="129"/>
      <c r="AB194" s="129">
        <f t="shared" ref="AB194:AH194" ca="1" si="851">AB79/(AB27+AB28)/AB189/AB189*2000</f>
        <v>-2.6648314733311222</v>
      </c>
      <c r="AC194" s="129">
        <f t="shared" ca="1" si="851"/>
        <v>0.12811284743834195</v>
      </c>
      <c r="AD194" s="129">
        <f t="shared" ca="1" si="851"/>
        <v>0.43843939047346514</v>
      </c>
      <c r="AE194" s="129">
        <f t="shared" ca="1" si="851"/>
        <v>0.59967414917019157</v>
      </c>
      <c r="AF194" s="129">
        <f t="shared" ca="1" si="851"/>
        <v>0.66792063888151854</v>
      </c>
      <c r="AG194" s="129">
        <f t="shared" ca="1" si="851"/>
        <v>0.65431882603005309</v>
      </c>
      <c r="AH194" s="129">
        <f t="shared" ca="1" si="851"/>
        <v>0.63328628717941415</v>
      </c>
      <c r="AI194" s="129"/>
      <c r="AJ194" s="129">
        <f t="shared" ref="AJ194:AP194" ca="1" si="852">AJ79/(AJ27+AJ28)/AJ189/AJ189*2000</f>
        <v>-6.2787297924179146</v>
      </c>
      <c r="AK194" s="129">
        <f t="shared" ca="1" si="852"/>
        <v>-6.6085458553632334E-2</v>
      </c>
      <c r="AL194" s="129">
        <f t="shared" ca="1" si="852"/>
        <v>0.31732719834405176</v>
      </c>
      <c r="AM194" s="129">
        <f t="shared" ca="1" si="852"/>
        <v>0.50688193840096463</v>
      </c>
      <c r="AN194" s="129">
        <f t="shared" ca="1" si="852"/>
        <v>0.65725418612647113</v>
      </c>
      <c r="AO194" s="129">
        <f t="shared" ca="1" si="852"/>
        <v>0.6777472657705419</v>
      </c>
      <c r="AP194" s="129">
        <f t="shared" ca="1" si="852"/>
        <v>0.67133368564270757</v>
      </c>
      <c r="AQ194" s="129"/>
      <c r="AR194" s="129">
        <f t="shared" ref="AR194:AW194" ca="1" si="853">AR79/(AR27+AR28)/AR189/AR189*2000</f>
        <v>-31.06299328145748</v>
      </c>
      <c r="AS194" s="129">
        <f t="shared" ca="1" si="853"/>
        <v>-0.31162174982774632</v>
      </c>
      <c r="AT194" s="129">
        <f t="shared" ca="1" si="853"/>
        <v>0.21382745253075983</v>
      </c>
      <c r="AU194" s="129">
        <f t="shared" ca="1" si="853"/>
        <v>0.38325097029038796</v>
      </c>
      <c r="AV194" s="129">
        <f t="shared" ca="1" si="853"/>
        <v>0.6095509063001403</v>
      </c>
      <c r="AW194" s="129">
        <f t="shared" ca="1" si="853"/>
        <v>0.67293057592558769</v>
      </c>
      <c r="AX194" s="129">
        <f ca="1">AX79/(AX27+AX28)/AX189/AX189*2000</f>
        <v>0.68798267226108989</v>
      </c>
      <c r="AY194" s="129"/>
      <c r="AZ194" s="129" t="e">
        <f t="shared" ref="AZ194:BF194" ca="1" si="854">AZ79/(AZ27+AZ28)/AZ189/AZ189*2000</f>
        <v>#NUM!</v>
      </c>
      <c r="BA194" s="129">
        <f t="shared" ca="1" si="854"/>
        <v>-1.0145830611480513</v>
      </c>
      <c r="BB194" s="129">
        <f t="shared" ca="1" si="854"/>
        <v>-6.0468065353909452E-2</v>
      </c>
      <c r="BC194" s="129">
        <f t="shared" ca="1" si="854"/>
        <v>0.21858245766818313</v>
      </c>
      <c r="BD194" s="129">
        <f t="shared" ca="1" si="854"/>
        <v>0.42393643230970812</v>
      </c>
      <c r="BE194" s="129">
        <f t="shared" ca="1" si="854"/>
        <v>0.57410621126053674</v>
      </c>
      <c r="BF194" s="129">
        <f t="shared" ca="1" si="854"/>
        <v>0.64321509023593282</v>
      </c>
    </row>
    <row r="195" spans="2:59" x14ac:dyDescent="0.2">
      <c r="B195" s="39"/>
      <c r="C195" s="29"/>
      <c r="D195"/>
      <c r="K195" s="45" t="s">
        <v>363</v>
      </c>
      <c r="S195" s="45" t="s">
        <v>363</v>
      </c>
      <c r="AA195" s="45" t="s">
        <v>363</v>
      </c>
      <c r="AI195" s="45" t="s">
        <v>363</v>
      </c>
      <c r="AQ195" s="45" t="s">
        <v>363</v>
      </c>
      <c r="AY195" s="45" t="s">
        <v>363</v>
      </c>
      <c r="BG195" s="45" t="s">
        <v>363</v>
      </c>
    </row>
    <row r="196" spans="2:59" x14ac:dyDescent="0.2">
      <c r="B196" s="127" t="s">
        <v>322</v>
      </c>
      <c r="C196" s="128" t="s">
        <v>323</v>
      </c>
      <c r="D196" s="129">
        <f ca="1">(D27+D28)/D199/D74*100000*SQRT(D143)</f>
        <v>1.6022126568780857</v>
      </c>
      <c r="E196" s="129">
        <f t="shared" ref="E196:J196" ca="1" si="855">(E27+E28)/E199/E74*100000*SQRT(E143)</f>
        <v>2.6703185160948846</v>
      </c>
      <c r="F196" s="129">
        <f t="shared" ca="1" si="855"/>
        <v>3.4339376297790536</v>
      </c>
      <c r="G196" s="129">
        <f t="shared" ca="1" si="855"/>
        <v>3.8561210828863088</v>
      </c>
      <c r="H196" s="129">
        <f t="shared" ca="1" si="855"/>
        <v>3.9979876437227047</v>
      </c>
      <c r="I196" s="129">
        <f t="shared" ca="1" si="855"/>
        <v>3.6315219092808597</v>
      </c>
      <c r="J196" s="129">
        <f t="shared" ca="1" si="855"/>
        <v>7.2093343871639459E-2</v>
      </c>
      <c r="K196" s="168">
        <f>AVERAGE(D35:J35)/SQRT(AVERAGE(D31:J31))</f>
        <v>1414.2135623730951</v>
      </c>
      <c r="L196" s="129">
        <f ca="1">(L27+L28)/L199/L74*100000*SQRT(L143)</f>
        <v>1.6058028369150021</v>
      </c>
      <c r="M196" s="129">
        <f t="shared" ref="M196:R196" ca="1" si="856">(M27+M28)/M199/M74*100000*SQRT(M143)</f>
        <v>2.6056304754454849</v>
      </c>
      <c r="N196" s="129">
        <f t="shared" ca="1" si="856"/>
        <v>3.3745789953395033</v>
      </c>
      <c r="O196" s="129">
        <f t="shared" ca="1" si="856"/>
        <v>3.8176718510864607</v>
      </c>
      <c r="P196" s="129">
        <f t="shared" ca="1" si="856"/>
        <v>4.004710241155637</v>
      </c>
      <c r="Q196" s="129">
        <f t="shared" ca="1" si="856"/>
        <v>3.769801306595649</v>
      </c>
      <c r="R196" s="129">
        <f t="shared" ca="1" si="856"/>
        <v>3.484408707504087</v>
      </c>
      <c r="S196" s="168">
        <f>AVERAGE(L35:R35)/SQRT(AVERAGE(L31:R31))</f>
        <v>1767.7669529663688</v>
      </c>
      <c r="T196" s="129">
        <f ca="1">(T27+T28)/T199/T74*100000*SQRT(T143)</f>
        <v>1.6160689319885979</v>
      </c>
      <c r="U196" s="129">
        <f t="shared" ref="U196:Z196" ca="1" si="857">(U27+U28)/U199/U74*100000*SQRT(U143)</f>
        <v>2.5531033612471106</v>
      </c>
      <c r="V196" s="129">
        <f t="shared" ca="1" si="857"/>
        <v>3.296019346664997</v>
      </c>
      <c r="W196" s="129">
        <f t="shared" ca="1" si="857"/>
        <v>3.7622007647909332</v>
      </c>
      <c r="X196" s="129">
        <f t="shared" ca="1" si="857"/>
        <v>4.0072239908406964</v>
      </c>
      <c r="Y196" s="129">
        <f t="shared" ca="1" si="857"/>
        <v>3.8039278550781042</v>
      </c>
      <c r="Z196" s="129">
        <f t="shared" ca="1" si="857"/>
        <v>3.5068132304412756</v>
      </c>
      <c r="AA196" s="168">
        <f>AVERAGE(T35:Z35)/SQRT(AVERAGE(T31:Z31))</f>
        <v>2121.3203435596424</v>
      </c>
      <c r="AB196" s="129">
        <f ca="1">(AB27+AB28)/AB199/AB74*100000*SQRT(AB143)</f>
        <v>1.6308034809256409</v>
      </c>
      <c r="AC196" s="129">
        <f t="shared" ref="AC196:AH196" ca="1" si="858">(AC27+AC28)/AC199/AC74*100000*SQRT(AC143)</f>
        <v>2.5456105180921611</v>
      </c>
      <c r="AD196" s="129">
        <f t="shared" ca="1" si="858"/>
        <v>3.2015847280534433</v>
      </c>
      <c r="AE196" s="129">
        <f t="shared" ca="1" si="858"/>
        <v>3.6876529030633773</v>
      </c>
      <c r="AF196" s="129">
        <f t="shared" ca="1" si="858"/>
        <v>4.0023043889372367</v>
      </c>
      <c r="AG196" s="129">
        <f t="shared" ca="1" si="858"/>
        <v>3.8501560470926424</v>
      </c>
      <c r="AH196" s="129">
        <f t="shared" ca="1" si="858"/>
        <v>3.5693249872165076</v>
      </c>
      <c r="AI196" s="168">
        <f>AVERAGE(AB35:AH35)/SQRT(AVERAGE(AB31:AH31))</f>
        <v>2474.8737341529163</v>
      </c>
      <c r="AJ196" s="129">
        <f ca="1">(AJ27+AJ28)/AJ199/AJ74*100000*SQRT(AJ143)</f>
        <v>1.6519323747784831</v>
      </c>
      <c r="AK196" s="129">
        <f t="shared" ref="AK196:AP196" ca="1" si="859">(AK27+AK28)/AK199/AK74*100000*SQRT(AK143)</f>
        <v>2.5476516287052826</v>
      </c>
      <c r="AL196" s="129">
        <f t="shared" ca="1" si="859"/>
        <v>3.1334811595828302</v>
      </c>
      <c r="AM196" s="129">
        <f t="shared" ca="1" si="859"/>
        <v>3.5927422601177494</v>
      </c>
      <c r="AN196" s="129">
        <f t="shared" ca="1" si="859"/>
        <v>3.9856850451466919</v>
      </c>
      <c r="AO196" s="129">
        <f t="shared" ca="1" si="859"/>
        <v>3.8990928457781178</v>
      </c>
      <c r="AP196" s="129">
        <f t="shared" ca="1" si="859"/>
        <v>3.654914570291917</v>
      </c>
      <c r="AQ196" s="168">
        <f>AVERAGE(AJ35:AP35)/SQRT(AVERAGE(AJ31:AP31))</f>
        <v>2828.4271247461902</v>
      </c>
      <c r="AR196" s="129">
        <f ca="1">(AR27+AR28)/AR199/AR74*100000*SQRT(AR143)</f>
        <v>1.6764306987984874</v>
      </c>
      <c r="AS196" s="129">
        <f t="shared" ref="AS196:AX196" ca="1" si="860">(AS27+AS28)/AS199/AS74*100000*SQRT(AS143)</f>
        <v>2.5583723369776794</v>
      </c>
      <c r="AT196" s="129">
        <f t="shared" ca="1" si="860"/>
        <v>3.1228435781151607</v>
      </c>
      <c r="AU196" s="129">
        <f t="shared" ca="1" si="860"/>
        <v>3.4834944361898432</v>
      </c>
      <c r="AV196" s="129">
        <f t="shared" ca="1" si="860"/>
        <v>3.9428098349996916</v>
      </c>
      <c r="AW196" s="129">
        <f t="shared" ca="1" si="860"/>
        <v>3.9376151883562787</v>
      </c>
      <c r="AX196" s="129">
        <f t="shared" ca="1" si="860"/>
        <v>3.7506756683335878</v>
      </c>
      <c r="AY196" s="168">
        <f>AVERAGE(AR35:AX35)/SQRT(AVERAGE(AR31:AX31))</f>
        <v>3181.9805153394636</v>
      </c>
      <c r="AZ196" s="129">
        <f ca="1">(AZ27+AZ28)/AZ199/AZ74*100000*SQRT(AZ143)</f>
        <v>1.7204968485249352</v>
      </c>
      <c r="BA196" s="129">
        <f t="shared" ref="BA196:BF196" ca="1" si="861">(BA27+BA28)/BA199/BA74*100000*SQRT(BA143)</f>
        <v>2.6031152141833491</v>
      </c>
      <c r="BB196" s="129">
        <f t="shared" ca="1" si="861"/>
        <v>3.1296943414496305</v>
      </c>
      <c r="BC196" s="129">
        <f t="shared" ca="1" si="861"/>
        <v>3.4608135767896622</v>
      </c>
      <c r="BD196" s="129">
        <f t="shared" ca="1" si="861"/>
        <v>3.7970267976466778</v>
      </c>
      <c r="BE196" s="129">
        <f t="shared" ca="1" si="861"/>
        <v>3.9507642261405618</v>
      </c>
      <c r="BF196" s="129">
        <f t="shared" ca="1" si="861"/>
        <v>3.9006577265007656</v>
      </c>
      <c r="BG196" s="168">
        <f>AVERAGE(AZ35:BF35)/SQRT(AVERAGE(AZ31:BF31))</f>
        <v>3889.0872965260114</v>
      </c>
    </row>
    <row r="197" spans="2:59" x14ac:dyDescent="0.2">
      <c r="B197" s="127" t="s">
        <v>368</v>
      </c>
      <c r="C197" s="128" t="s">
        <v>323</v>
      </c>
      <c r="D197" s="129">
        <f ca="1">(D27)/D170*100000*SQRT(D29)</f>
        <v>1.3288671002783021</v>
      </c>
      <c r="E197" s="129">
        <f t="shared" ref="E197:BF197" ca="1" si="862">(E27)/E170*100000*SQRT(E29)</f>
        <v>2.405890488439284</v>
      </c>
      <c r="F197" s="129">
        <f t="shared" ca="1" si="862"/>
        <v>3.17949709487009</v>
      </c>
      <c r="G197" s="129">
        <f t="shared" ca="1" si="862"/>
        <v>3.6193389585155979</v>
      </c>
      <c r="H197" s="129">
        <f t="shared" ca="1" si="862"/>
        <v>3.8102600692610169</v>
      </c>
      <c r="I197" s="129">
        <f t="shared" ca="1" si="862"/>
        <v>3.4870256703995315</v>
      </c>
      <c r="J197" s="129" t="e">
        <f t="shared" ca="1" si="862"/>
        <v>#NUM!</v>
      </c>
      <c r="K197" s="45" t="s">
        <v>41</v>
      </c>
      <c r="L197" s="129">
        <f t="shared" ca="1" si="862"/>
        <v>1.3319416277083178</v>
      </c>
      <c r="M197" s="129">
        <f t="shared" ca="1" si="862"/>
        <v>2.3484341287091208</v>
      </c>
      <c r="N197" s="129">
        <f t="shared" ca="1" si="862"/>
        <v>3.1263372707004589</v>
      </c>
      <c r="O197" s="129">
        <f t="shared" ca="1" si="862"/>
        <v>3.5852361208607766</v>
      </c>
      <c r="P197" s="129">
        <f t="shared" ca="1" si="862"/>
        <v>3.8160825850489495</v>
      </c>
      <c r="Q197" s="129">
        <f t="shared" ca="1" si="862"/>
        <v>3.6238213537165938</v>
      </c>
      <c r="R197" s="129">
        <f t="shared" ca="1" si="862"/>
        <v>3.3706697212924674</v>
      </c>
      <c r="S197" s="45" t="s">
        <v>41</v>
      </c>
      <c r="T197" s="129">
        <f t="shared" ca="1" si="862"/>
        <v>1.3404699995392069</v>
      </c>
      <c r="U197" s="129">
        <f t="shared" ca="1" si="862"/>
        <v>2.3022571194112227</v>
      </c>
      <c r="V197" s="129">
        <f t="shared" ca="1" si="862"/>
        <v>3.0557545399621642</v>
      </c>
      <c r="W197" s="129">
        <f t="shared" ca="1" si="862"/>
        <v>3.5357191859080803</v>
      </c>
      <c r="X197" s="129">
        <f t="shared" ca="1" si="862"/>
        <v>3.8206141663843942</v>
      </c>
      <c r="Y197" s="129">
        <f t="shared" ca="1" si="862"/>
        <v>3.6578508433874264</v>
      </c>
      <c r="Z197" s="129">
        <f t="shared" ca="1" si="862"/>
        <v>3.3927113444711177</v>
      </c>
      <c r="AA197" s="45" t="s">
        <v>41</v>
      </c>
      <c r="AB197" s="129">
        <f t="shared" ca="1" si="862"/>
        <v>1.3542788186238546</v>
      </c>
      <c r="AC197" s="129">
        <f t="shared" ca="1" si="862"/>
        <v>2.2956231389159343</v>
      </c>
      <c r="AD197" s="129">
        <f t="shared" ca="1" si="862"/>
        <v>2.9696060975947489</v>
      </c>
      <c r="AE197" s="129">
        <f t="shared" ca="1" si="862"/>
        <v>3.4687054413506213</v>
      </c>
      <c r="AF197" s="129">
        <f t="shared" ca="1" si="862"/>
        <v>3.8187429793024972</v>
      </c>
      <c r="AG197" s="129">
        <f t="shared" ca="1" si="862"/>
        <v>3.7042397228994877</v>
      </c>
      <c r="AH197" s="129">
        <f t="shared" ca="1" si="862"/>
        <v>3.454670603721457</v>
      </c>
      <c r="AI197" s="45" t="s">
        <v>41</v>
      </c>
      <c r="AJ197" s="129">
        <f t="shared" ca="1" si="862"/>
        <v>1.3732758681079673</v>
      </c>
      <c r="AK197" s="129">
        <f t="shared" ca="1" si="862"/>
        <v>2.2974326547273303</v>
      </c>
      <c r="AL197" s="129">
        <f t="shared" ca="1" si="862"/>
        <v>2.9087376858982665</v>
      </c>
      <c r="AM197" s="129">
        <f t="shared" ca="1" si="862"/>
        <v>3.3835212431195143</v>
      </c>
      <c r="AN197" s="129">
        <f t="shared" ca="1" si="862"/>
        <v>3.8043207556644005</v>
      </c>
      <c r="AO197" s="129">
        <f t="shared" ca="1" si="862"/>
        <v>3.753688042373315</v>
      </c>
      <c r="AP197" s="129">
        <f t="shared" ca="1" si="862"/>
        <v>3.540357695231807</v>
      </c>
      <c r="AQ197" s="45" t="s">
        <v>41</v>
      </c>
      <c r="AR197" s="129">
        <f t="shared" ca="1" si="862"/>
        <v>1.397551881620442</v>
      </c>
      <c r="AS197" s="129">
        <f t="shared" ca="1" si="862"/>
        <v>2.3069269994524739</v>
      </c>
      <c r="AT197" s="129">
        <f t="shared" ca="1" si="862"/>
        <v>2.8993689288163313</v>
      </c>
      <c r="AU197" s="129">
        <f t="shared" ca="1" si="862"/>
        <v>3.2827724782197287</v>
      </c>
      <c r="AV197" s="129">
        <f t="shared" ca="1" si="862"/>
        <v>3.7708013758535146</v>
      </c>
      <c r="AW197" s="129">
        <f t="shared" ca="1" si="862"/>
        <v>3.7956389175266079</v>
      </c>
      <c r="AX197" s="129">
        <f t="shared" ca="1" si="862"/>
        <v>3.6340162028946952</v>
      </c>
      <c r="AY197" s="45" t="s">
        <v>41</v>
      </c>
      <c r="AZ197" s="129">
        <f t="shared" ca="1" si="862"/>
        <v>1.4650523721275861</v>
      </c>
      <c r="BA197" s="129">
        <f t="shared" ca="1" si="862"/>
        <v>2.3465131070255509</v>
      </c>
      <c r="BB197" s="129">
        <f t="shared" ca="1" si="862"/>
        <v>2.9055741876826899</v>
      </c>
      <c r="BC197" s="129">
        <f t="shared" ca="1" si="862"/>
        <v>3.2624909710626189</v>
      </c>
      <c r="BD197" s="129">
        <f t="shared" ca="1" si="862"/>
        <v>3.6355393689547175</v>
      </c>
      <c r="BE197" s="129">
        <f t="shared" ca="1" si="862"/>
        <v>3.8150216241474864</v>
      </c>
      <c r="BF197" s="129">
        <f t="shared" ca="1" si="862"/>
        <v>3.786232739204586</v>
      </c>
      <c r="BG197" s="45" t="s">
        <v>41</v>
      </c>
    </row>
    <row r="198" spans="2:59" x14ac:dyDescent="0.2">
      <c r="B198" s="127" t="s">
        <v>369</v>
      </c>
      <c r="C198" s="128" t="s">
        <v>323</v>
      </c>
      <c r="D198" s="129">
        <f ca="1">(D28)/D182*100000*SQRT(D30)</f>
        <v>0.27302940377764218</v>
      </c>
      <c r="E198" s="129">
        <f t="shared" ref="E198:BF198" ca="1" si="863">(E28)/E182*100000*SQRT(E30)</f>
        <v>0.26678797670225224</v>
      </c>
      <c r="F198" s="129">
        <f t="shared" ca="1" si="863"/>
        <v>0.2642652351498409</v>
      </c>
      <c r="G198" s="129">
        <f t="shared" ca="1" si="863"/>
        <v>0.25999621648660898</v>
      </c>
      <c r="H198" s="129">
        <f t="shared" ca="1" si="863"/>
        <v>0.24749783049848426</v>
      </c>
      <c r="I198" s="129">
        <f t="shared" ca="1" si="863"/>
        <v>0.24706245502755209</v>
      </c>
      <c r="J198" s="129">
        <f t="shared" ca="1" si="863"/>
        <v>2.0372842771119126</v>
      </c>
      <c r="K198" s="129">
        <f ca="1">AVERAGE(D199:J199)</f>
        <v>31.311363392893522</v>
      </c>
      <c r="L198" s="129">
        <f t="shared" ca="1" si="863"/>
        <v>0.2736969113011945</v>
      </c>
      <c r="M198" s="129">
        <f t="shared" ca="1" si="863"/>
        <v>0.25890126673082853</v>
      </c>
      <c r="N198" s="129">
        <f t="shared" ca="1" si="863"/>
        <v>0.25692988121273558</v>
      </c>
      <c r="O198" s="129">
        <f t="shared" ca="1" si="863"/>
        <v>0.25337201944823201</v>
      </c>
      <c r="P198" s="129">
        <f t="shared" ca="1" si="863"/>
        <v>0.24251411250018368</v>
      </c>
      <c r="Q198" s="129">
        <f t="shared" ca="1" si="863"/>
        <v>0.22783056697629497</v>
      </c>
      <c r="R198" s="129">
        <f t="shared" ca="1" si="863"/>
        <v>0.20939122850447667</v>
      </c>
      <c r="S198" s="129"/>
      <c r="T198" s="129">
        <f t="shared" ca="1" si="863"/>
        <v>0.2755499113753746</v>
      </c>
      <c r="U198" s="129">
        <f t="shared" ca="1" si="863"/>
        <v>0.25267048835031919</v>
      </c>
      <c r="V198" s="129">
        <f t="shared" ca="1" si="863"/>
        <v>0.2476548065428146</v>
      </c>
      <c r="W198" s="129">
        <f t="shared" ca="1" si="863"/>
        <v>0.24465020383074357</v>
      </c>
      <c r="X198" s="129">
        <f t="shared" ca="1" si="863"/>
        <v>0.23514637914850459</v>
      </c>
      <c r="Y198" s="129">
        <f t="shared" ca="1" si="863"/>
        <v>0.22240409700625269</v>
      </c>
      <c r="Z198" s="129">
        <f t="shared" ca="1" si="863"/>
        <v>0.2072423820104744</v>
      </c>
      <c r="AA198" s="129">
        <f ca="1">AVERAGE(T199:Z199)</f>
        <v>2.0815348923500734</v>
      </c>
      <c r="AB198" s="129">
        <f t="shared" ca="1" si="863"/>
        <v>0.27855466717436872</v>
      </c>
      <c r="AC198" s="129">
        <f t="shared" ca="1" si="863"/>
        <v>0.25178288128518367</v>
      </c>
      <c r="AD198" s="129">
        <f t="shared" ca="1" si="863"/>
        <v>0.23694981354377695</v>
      </c>
      <c r="AE198" s="129">
        <f t="shared" ca="1" si="863"/>
        <v>0.23411171912485368</v>
      </c>
      <c r="AF198" s="129">
        <f t="shared" ca="1" si="863"/>
        <v>0.22563051482084356</v>
      </c>
      <c r="AG198" s="129">
        <f t="shared" ca="1" si="863"/>
        <v>0.214263859974967</v>
      </c>
      <c r="AH198" s="129">
        <f t="shared" ca="1" si="863"/>
        <v>0.20105397820933685</v>
      </c>
      <c r="AI198" s="129">
        <f ca="1">AVERAGE(AB199:AH199)</f>
        <v>2.0757186246596819</v>
      </c>
      <c r="AJ198" s="129">
        <f t="shared" ca="1" si="863"/>
        <v>0.2826974859744229</v>
      </c>
      <c r="AK198" s="129">
        <f t="shared" ca="1" si="863"/>
        <v>0.2520248053453511</v>
      </c>
      <c r="AL198" s="129">
        <f t="shared" ca="1" si="863"/>
        <v>0.22973785278251568</v>
      </c>
      <c r="AM198" s="129">
        <f t="shared" ca="1" si="863"/>
        <v>0.22223799354800747</v>
      </c>
      <c r="AN198" s="129">
        <f t="shared" ca="1" si="863"/>
        <v>0.21439529768359034</v>
      </c>
      <c r="AO198" s="129">
        <f t="shared" ca="1" si="863"/>
        <v>0.20396411163769304</v>
      </c>
      <c r="AP198" s="129">
        <f t="shared" ca="1" si="863"/>
        <v>0.19200456275707758</v>
      </c>
      <c r="AQ198" s="129">
        <f ca="1">AVERAGE(AJ199:AP199)</f>
        <v>2.0662696565569738</v>
      </c>
      <c r="AR198" s="129">
        <f t="shared" ca="1" si="863"/>
        <v>0.28800721435785853</v>
      </c>
      <c r="AS198" s="129">
        <f t="shared" ca="1" si="863"/>
        <v>0.25329642039779415</v>
      </c>
      <c r="AT198" s="129">
        <f t="shared" ca="1" si="863"/>
        <v>0.22865117203982974</v>
      </c>
      <c r="AU198" s="129">
        <f t="shared" ca="1" si="863"/>
        <v>0.20977290933865569</v>
      </c>
      <c r="AV198" s="129">
        <f t="shared" ca="1" si="863"/>
        <v>0.20177834717970164</v>
      </c>
      <c r="AW198" s="129">
        <f t="shared" ca="1" si="863"/>
        <v>0.19204817677523967</v>
      </c>
      <c r="AX198" s="129">
        <f t="shared" ca="1" si="863"/>
        <v>0.18104494137331961</v>
      </c>
      <c r="AY198" s="129">
        <f ca="1">AVERAGE(AR199:AX199)</f>
        <v>2.0557577796719442</v>
      </c>
      <c r="AZ198" s="129">
        <f t="shared" ca="1" si="863"/>
        <v>0.30286737713682371</v>
      </c>
      <c r="BA198" s="129">
        <f t="shared" ca="1" si="863"/>
        <v>0.25864019237000863</v>
      </c>
      <c r="BB198" s="129">
        <f t="shared" ca="1" si="863"/>
        <v>0.22937024906154624</v>
      </c>
      <c r="BC198" s="129">
        <f t="shared" ca="1" si="863"/>
        <v>0.20742665097003496</v>
      </c>
      <c r="BD198" s="129">
        <f t="shared" ca="1" si="863"/>
        <v>0.17567870613156666</v>
      </c>
      <c r="BE198" s="129">
        <f t="shared" ca="1" si="863"/>
        <v>0.16616682645678318</v>
      </c>
      <c r="BF198" s="129">
        <f t="shared" ca="1" si="863"/>
        <v>0.15620910997262769</v>
      </c>
      <c r="BG198" s="129">
        <f ca="1">AVERAGE(AZ199:BF199)</f>
        <v>2.0371887838230927</v>
      </c>
    </row>
    <row r="199" spans="2:59" x14ac:dyDescent="0.2">
      <c r="B199" s="127" t="s">
        <v>377</v>
      </c>
      <c r="C199" s="126" t="s">
        <v>11</v>
      </c>
      <c r="D199" s="129">
        <f ca="1">(D190*D27+D191*D28)/(D27+D28)</f>
        <v>1.0595112018870489</v>
      </c>
      <c r="E199" s="129">
        <f t="shared" ref="E199:J199" ca="1" si="864">(E190*E27+E191*E28)/(E27+E28)</f>
        <v>1.1651306083780573</v>
      </c>
      <c r="F199" s="129">
        <f t="shared" ca="1" si="864"/>
        <v>1.317870004495411</v>
      </c>
      <c r="G199" s="129">
        <f t="shared" ca="1" si="864"/>
        <v>1.540329474696146</v>
      </c>
      <c r="H199" s="129">
        <f t="shared" ca="1" si="864"/>
        <v>2.191983473743655</v>
      </c>
      <c r="I199" s="129">
        <f t="shared" ca="1" si="864"/>
        <v>3.1933033866112055</v>
      </c>
      <c r="J199" s="129" t="e">
        <f t="shared" ca="1" si="864"/>
        <v>#NUM!</v>
      </c>
      <c r="L199" s="129">
        <f ca="1">(L190*L27+L191*L28)/(L27+L28)</f>
        <v>1.0570429862837762</v>
      </c>
      <c r="M199" s="129">
        <f t="shared" ref="M199:R199" ca="1" si="865">(M190*M27+M191*M28)/(M27+M28)</f>
        <v>1.1942144138144442</v>
      </c>
      <c r="N199" s="129">
        <f t="shared" ca="1" si="865"/>
        <v>1.3410512558289103</v>
      </c>
      <c r="O199" s="129">
        <f t="shared" ca="1" si="865"/>
        <v>1.5558427213372568</v>
      </c>
      <c r="P199" s="129">
        <f t="shared" ca="1" si="865"/>
        <v>2.1894528089959833</v>
      </c>
      <c r="Q199" s="129">
        <f t="shared" ca="1" si="865"/>
        <v>3.0761704048354064</v>
      </c>
      <c r="R199" s="129">
        <f t="shared" ca="1" si="865"/>
        <v>4.139864047848258</v>
      </c>
      <c r="T199" s="129">
        <f ca="1">(T190*T27+T191*T28)/(T27+T28)</f>
        <v>1.0502554036889111</v>
      </c>
      <c r="U199" s="129">
        <f t="shared" ref="U199:Z199" ca="1" si="866">(U190*U27+U191*U28)/(U27+U28)</f>
        <v>1.2186241964359397</v>
      </c>
      <c r="V199" s="129">
        <f t="shared" ca="1" si="866"/>
        <v>1.3730148168497303</v>
      </c>
      <c r="W199" s="129">
        <f t="shared" ca="1" si="866"/>
        <v>1.5787825619394034</v>
      </c>
      <c r="X199" s="129">
        <f t="shared" ca="1" si="866"/>
        <v>2.1880793553728153</v>
      </c>
      <c r="Y199" s="129">
        <f t="shared" ca="1" si="866"/>
        <v>3.048572857652502</v>
      </c>
      <c r="Z199" s="129">
        <f t="shared" ca="1" si="866"/>
        <v>4.1134150547248902</v>
      </c>
      <c r="AB199" s="129">
        <f ca="1">(AB190*AB27+AB191*AB28)/(AB27+AB28)</f>
        <v>1.0394455164045058</v>
      </c>
      <c r="AC199" s="129">
        <f t="shared" ref="AC199:AH199" ca="1" si="867">(AC190*AC27+AC191*AC28)/(AC27+AC28)</f>
        <v>1.2222104901138096</v>
      </c>
      <c r="AD199" s="129">
        <f t="shared" ca="1" si="867"/>
        <v>1.414000149733887</v>
      </c>
      <c r="AE199" s="129">
        <f t="shared" ca="1" si="867"/>
        <v>1.6106984898261023</v>
      </c>
      <c r="AF199" s="129">
        <f t="shared" ca="1" si="867"/>
        <v>2.190768925759158</v>
      </c>
      <c r="AG199" s="129">
        <f t="shared" ca="1" si="867"/>
        <v>3.0119619011569014</v>
      </c>
      <c r="AH199" s="129">
        <f t="shared" ca="1" si="867"/>
        <v>4.0409448997535193</v>
      </c>
      <c r="AJ199" s="129">
        <f ca="1">(AJ190*AJ27+AJ191*AJ28)/(AJ27+AJ28)</f>
        <v>1.0249274928699414</v>
      </c>
      <c r="AK199" s="129">
        <f t="shared" ref="AK199:AP199" ca="1" si="868">(AK190*AK27+AK191*AK28)/(AK27+AK28)</f>
        <v>1.2212302508222359</v>
      </c>
      <c r="AL199" s="129">
        <f t="shared" ca="1" si="868"/>
        <v>1.4443704206791816</v>
      </c>
      <c r="AM199" s="129">
        <f t="shared" ca="1" si="868"/>
        <v>1.6528751079754742</v>
      </c>
      <c r="AN199" s="129">
        <f t="shared" ca="1" si="868"/>
        <v>2.2010399575704862</v>
      </c>
      <c r="AO199" s="129">
        <f t="shared" ca="1" si="868"/>
        <v>2.9743345387672555</v>
      </c>
      <c r="AP199" s="129">
        <f t="shared" ca="1" si="868"/>
        <v>3.9451098271758331</v>
      </c>
      <c r="AR199" s="129">
        <f ca="1">(AR190*AR27+AR191*AR28)/(AR27+AR28)</f>
        <v>1.0069463985793961</v>
      </c>
      <c r="AS199" s="129">
        <f t="shared" ref="AS199:AX199" ca="1" si="869">(AS190*AS27+AS191*AS28)/(AS27+AS28)</f>
        <v>1.2161118780455382</v>
      </c>
      <c r="AT199" s="129">
        <f t="shared" ca="1" si="869"/>
        <v>1.4491546845874386</v>
      </c>
      <c r="AU199" s="129">
        <f t="shared" ca="1" si="869"/>
        <v>1.7053433632377009</v>
      </c>
      <c r="AV199" s="129">
        <f t="shared" ca="1" si="869"/>
        <v>2.2228881493879831</v>
      </c>
      <c r="AW199" s="129">
        <f t="shared" ca="1" si="869"/>
        <v>2.9439334383035041</v>
      </c>
      <c r="AX199" s="129">
        <f t="shared" ca="1" si="869"/>
        <v>3.8459265453942866</v>
      </c>
      <c r="AZ199" s="129">
        <f ca="1">(AZ190*AZ27+AZ191*AZ28)/(AZ27+AZ28)</f>
        <v>0.96006299416756835</v>
      </c>
      <c r="BA199" s="129">
        <f t="shared" ref="BA199:BF199" ca="1" si="870">(BA190*BA27+BA191*BA28)/(BA27+BA28)</f>
        <v>1.1952110257939725</v>
      </c>
      <c r="BB199" s="129">
        <f t="shared" ca="1" si="870"/>
        <v>1.4459825488420319</v>
      </c>
      <c r="BC199" s="129">
        <f t="shared" ca="1" si="870"/>
        <v>1.7162718621431492</v>
      </c>
      <c r="BD199" s="129">
        <f t="shared" ca="1" si="870"/>
        <v>2.3106271892661052</v>
      </c>
      <c r="BE199" s="129">
        <f t="shared" ca="1" si="870"/>
        <v>2.9347538250197185</v>
      </c>
      <c r="BF199" s="129">
        <f t="shared" ca="1" si="870"/>
        <v>3.6974120416109213</v>
      </c>
    </row>
    <row r="200" spans="2:59" x14ac:dyDescent="0.2">
      <c r="B200" s="127" t="s">
        <v>367</v>
      </c>
      <c r="C200" s="126" t="s">
        <v>11</v>
      </c>
      <c r="D200" s="129">
        <f t="shared" ref="D200:J200" ca="1" si="871">(1-(D187*D187*D27+D188*D188*D28)/2/D19/D31/(D27+D28))^(-1/D21)</f>
        <v>1.0594451820202058</v>
      </c>
      <c r="E200" s="129">
        <f t="shared" ca="1" si="871"/>
        <v>1.1645050930414957</v>
      </c>
      <c r="F200" s="129">
        <f t="shared" ca="1" si="871"/>
        <v>1.3156478239037217</v>
      </c>
      <c r="G200" s="129">
        <f t="shared" ca="1" si="871"/>
        <v>1.5350768208968792</v>
      </c>
      <c r="H200" s="129">
        <f t="shared" ca="1" si="871"/>
        <v>2.1756829098031538</v>
      </c>
      <c r="I200" s="129">
        <f t="shared" ca="1" si="871"/>
        <v>3.1523962425484764</v>
      </c>
      <c r="J200" s="129" t="e">
        <f t="shared" ca="1" si="871"/>
        <v>#NUM!</v>
      </c>
      <c r="K200" s="129"/>
      <c r="L200" s="129">
        <f t="shared" ref="L200:R200" ca="1" si="872">(1-(L187*L187*L27+L188*L188*L28)/2/L19/L31/(L27+L28))^(-1/L21)</f>
        <v>1.0569764801419832</v>
      </c>
      <c r="M200" s="129">
        <f t="shared" ca="1" si="872"/>
        <v>1.1936429433139812</v>
      </c>
      <c r="N200" s="129">
        <f t="shared" ca="1" si="872"/>
        <v>1.3390105299458785</v>
      </c>
      <c r="O200" s="129">
        <f t="shared" ca="1" si="872"/>
        <v>1.5509874685198923</v>
      </c>
      <c r="P200" s="129">
        <f t="shared" ca="1" si="872"/>
        <v>2.1741508267241718</v>
      </c>
      <c r="Q200" s="129">
        <f t="shared" ca="1" si="872"/>
        <v>3.0445634828968027</v>
      </c>
      <c r="R200" s="129">
        <f t="shared" ca="1" si="872"/>
        <v>4.0900231210056228</v>
      </c>
      <c r="S200" s="129"/>
      <c r="T200" s="129">
        <f t="shared" ref="T200:Z200" ca="1" si="873">(1-(T187*T187*T27+T188*T188*T28)/2/T19/T31/(T27+T28))^(-1/T21)</f>
        <v>1.0501875351119148</v>
      </c>
      <c r="U200" s="129">
        <f t="shared" ca="1" si="873"/>
        <v>1.2180931389189742</v>
      </c>
      <c r="V200" s="129">
        <f t="shared" ca="1" si="873"/>
        <v>1.371188847069901</v>
      </c>
      <c r="W200" s="129">
        <f t="shared" ca="1" si="873"/>
        <v>1.5744185684131182</v>
      </c>
      <c r="X200" s="129">
        <f t="shared" ca="1" si="873"/>
        <v>2.1741740115669819</v>
      </c>
      <c r="Y200" s="129">
        <f t="shared" ca="1" si="873"/>
        <v>3.0192879134970942</v>
      </c>
      <c r="Z200" s="129">
        <f t="shared" ca="1" si="873"/>
        <v>4.0652025504445568</v>
      </c>
      <c r="AA200" s="129"/>
      <c r="AB200" s="129">
        <f t="shared" ref="AB200:AH200" ca="1" si="874">(1-(AB187*AB187*AB27+AB188*AB188*AB28)/2/AB19/AB31/(AB27+AB28))^(-1/AB21)</f>
        <v>1.0393753991057866</v>
      </c>
      <c r="AC200" s="129">
        <f t="shared" ca="1" si="874"/>
        <v>1.2216850288397674</v>
      </c>
      <c r="AD200" s="129">
        <f t="shared" ca="1" si="874"/>
        <v>1.4124024473269139</v>
      </c>
      <c r="AE200" s="129">
        <f t="shared" ca="1" si="874"/>
        <v>1.6068814884196176</v>
      </c>
      <c r="AF200" s="129">
        <f t="shared" ca="1" si="874"/>
        <v>2.1785324140064448</v>
      </c>
      <c r="AG200" s="129">
        <f t="shared" ca="1" si="874"/>
        <v>2.9859279476156684</v>
      </c>
      <c r="AH200" s="129">
        <f t="shared" ca="1" si="874"/>
        <v>3.997206096102714</v>
      </c>
      <c r="AI200" s="129"/>
      <c r="AJ200" s="129">
        <f t="shared" ref="AJ200:AP200" ca="1" si="875">(1-(AJ187*AJ187*AJ27+AJ188*AJ188*AJ28)/2/AJ19/AJ31/(AJ27+AJ28))^(-1/AJ21)</f>
        <v>1.0248541942248601</v>
      </c>
      <c r="AK200" s="129">
        <f t="shared" ca="1" si="875"/>
        <v>1.220703268187826</v>
      </c>
      <c r="AL200" s="129">
        <f t="shared" ca="1" si="875"/>
        <v>1.4429151308744099</v>
      </c>
      <c r="AM200" s="129">
        <f t="shared" ca="1" si="875"/>
        <v>1.6496162805262375</v>
      </c>
      <c r="AN200" s="129">
        <f t="shared" ca="1" si="875"/>
        <v>2.1905880157971702</v>
      </c>
      <c r="AO200" s="129">
        <f t="shared" ca="1" si="875"/>
        <v>2.9520352503095126</v>
      </c>
      <c r="AP200" s="129">
        <f t="shared" ca="1" si="875"/>
        <v>3.9073609326861227</v>
      </c>
      <c r="AQ200" s="129"/>
      <c r="AR200" s="129" t="e">
        <f t="shared" ref="AR200:AX200" ca="1" si="876">(1-(AR187*AR187*AR27+AR188*AR188*AR28)/2/AR19/AR31/(AR27+AR28))^(-1/AR21)</f>
        <v>#NUM!</v>
      </c>
      <c r="AS200" s="129">
        <f t="shared" ca="1" si="876"/>
        <v>1.2155768501848254</v>
      </c>
      <c r="AT200" s="129">
        <f t="shared" ca="1" si="876"/>
        <v>1.4477200822421457</v>
      </c>
      <c r="AU200" s="129">
        <f t="shared" ca="1" si="876"/>
        <v>1.7026079616662551</v>
      </c>
      <c r="AV200" s="129">
        <f t="shared" ca="1" si="876"/>
        <v>2.2142154611407636</v>
      </c>
      <c r="AW200" s="129">
        <f t="shared" ca="1" si="876"/>
        <v>2.9254620228063808</v>
      </c>
      <c r="AX200" s="129">
        <f t="shared" ca="1" si="876"/>
        <v>3.8146119878555593</v>
      </c>
      <c r="AY200" s="129"/>
      <c r="AZ200" s="129" t="e">
        <f t="shared" ref="AZ200:BF200" ca="1" si="877">(1-(AZ187*AZ187*AZ27+AZ188*AZ188*AZ28)/2/AZ19/AZ31/(AZ27+AZ28))^(-1/AZ21)</f>
        <v>#NUM!</v>
      </c>
      <c r="BA200" s="129">
        <f t="shared" ca="1" si="877"/>
        <v>1.1946412886622175</v>
      </c>
      <c r="BB200" s="129">
        <f t="shared" ca="1" si="877"/>
        <v>1.444534279550471</v>
      </c>
      <c r="BC200" s="129">
        <f t="shared" ca="1" si="877"/>
        <v>1.7136281394224362</v>
      </c>
      <c r="BD200" s="129">
        <f t="shared" ca="1" si="877"/>
        <v>2.3049525738272987</v>
      </c>
      <c r="BE200" s="129">
        <f t="shared" ca="1" si="877"/>
        <v>2.9229692811660386</v>
      </c>
      <c r="BF200" s="129">
        <f t="shared" ca="1" si="877"/>
        <v>3.677731222863645</v>
      </c>
      <c r="BG200" s="45"/>
    </row>
    <row r="201" spans="2:59" x14ac:dyDescent="0.2">
      <c r="B201" s="127" t="s">
        <v>166</v>
      </c>
      <c r="C201" s="126" t="s">
        <v>11</v>
      </c>
      <c r="D201">
        <f t="shared" ref="D201:J201" ca="1" si="878">IF(D199&gt;D23,SQRT(D20/D17),SQRT(2/D21/D17*(D199^(-2/D18)-D199^(-D24))))</f>
        <v>1.9123798768720803E-2</v>
      </c>
      <c r="E201">
        <f t="shared" ca="1" si="878"/>
        <v>2.8769698930818276E-2</v>
      </c>
      <c r="F201">
        <f t="shared" ca="1" si="878"/>
        <v>3.4958377226801472E-2</v>
      </c>
      <c r="G201">
        <f t="shared" ca="1" si="878"/>
        <v>3.8499736396201654E-2</v>
      </c>
      <c r="H201">
        <f t="shared" ca="1" si="878"/>
        <v>3.9557816706250921E-2</v>
      </c>
      <c r="I201">
        <f t="shared" ca="1" si="878"/>
        <v>3.9557816706250921E-2</v>
      </c>
      <c r="J201" t="e">
        <f t="shared" ca="1" si="878"/>
        <v>#NUM!</v>
      </c>
      <c r="L201">
        <f t="shared" ref="L201:R201" ca="1" si="879">IF(L199&gt;L23,SQRT(L20/L17),SQRT(2/L21/L17*(L199^(-2/L18)-L199^(-L24))))</f>
        <v>1.876982167236349E-2</v>
      </c>
      <c r="M201">
        <f t="shared" ca="1" si="879"/>
        <v>3.0384714867994645E-2</v>
      </c>
      <c r="N201">
        <f t="shared" ca="1" si="879"/>
        <v>3.5535525557090997E-2</v>
      </c>
      <c r="O201">
        <f t="shared" ca="1" si="879"/>
        <v>3.8626134820280961E-2</v>
      </c>
      <c r="P201">
        <f t="shared" ca="1" si="879"/>
        <v>3.9557816706250921E-2</v>
      </c>
      <c r="Q201">
        <f t="shared" ca="1" si="879"/>
        <v>3.9557816706250921E-2</v>
      </c>
      <c r="R201">
        <f t="shared" ca="1" si="879"/>
        <v>3.9557816706250921E-2</v>
      </c>
      <c r="S201" s="129">
        <f ca="1">AVERAGE(L199:R199)</f>
        <v>2.0790912341348622</v>
      </c>
      <c r="T201">
        <f t="shared" ref="T201:Z201" ca="1" si="880">IF(T199&gt;T23,SQRT(T20/T17),SQRT(2/T21/T17*(T199^(-2/T18)-T199^(-T24))))</f>
        <v>1.7739632313217683E-2</v>
      </c>
      <c r="U201">
        <f t="shared" ca="1" si="880"/>
        <v>3.1543675777675952E-2</v>
      </c>
      <c r="V201">
        <f t="shared" ca="1" si="880"/>
        <v>3.6229835817816566E-2</v>
      </c>
      <c r="W201">
        <f t="shared" ca="1" si="880"/>
        <v>3.879371359763064E-2</v>
      </c>
      <c r="X201">
        <f t="shared" ca="1" si="880"/>
        <v>3.9557816706250921E-2</v>
      </c>
      <c r="Y201">
        <f t="shared" ca="1" si="880"/>
        <v>3.9557816706250921E-2</v>
      </c>
      <c r="Z201">
        <f t="shared" ca="1" si="880"/>
        <v>3.9557816706250921E-2</v>
      </c>
      <c r="AB201">
        <f t="shared" ref="AB201:AH201" ca="1" si="881">IF(AB199&gt;AB23,SQRT(AB20/AB17),SQRT(2/AB21/AB17*(AB199^(-2/AB18)-AB199^(-AB24))))</f>
        <v>1.5891296515851052E-2</v>
      </c>
      <c r="AC201">
        <f t="shared" ca="1" si="881"/>
        <v>3.1700950125259184E-2</v>
      </c>
      <c r="AD201">
        <f t="shared" ca="1" si="881"/>
        <v>3.6973665806268943E-2</v>
      </c>
      <c r="AE201">
        <f t="shared" ca="1" si="881"/>
        <v>3.8991866979402864E-2</v>
      </c>
      <c r="AF201">
        <f t="shared" ca="1" si="881"/>
        <v>3.9557816706250921E-2</v>
      </c>
      <c r="AG201">
        <f t="shared" ca="1" si="881"/>
        <v>3.9557816706250921E-2</v>
      </c>
      <c r="AH201">
        <f t="shared" ca="1" si="881"/>
        <v>3.9557816706250921E-2</v>
      </c>
      <c r="AJ201">
        <f t="shared" ref="AJ201:AP201" ca="1" si="882">IF(AJ199&gt;AJ23,SQRT(AJ20/AJ17),SQRT(2/AJ21/AJ17*(AJ199^(-2/AJ18)-AJ199^(-AJ24))))</f>
        <v>1.2824264707909261E-2</v>
      </c>
      <c r="AK201">
        <f t="shared" ca="1" si="882"/>
        <v>3.1658271725642756E-2</v>
      </c>
      <c r="AL201">
        <f t="shared" ca="1" si="882"/>
        <v>3.7434971061414614E-2</v>
      </c>
      <c r="AM201">
        <f t="shared" ca="1" si="882"/>
        <v>3.9198535647256748E-2</v>
      </c>
      <c r="AN201">
        <f t="shared" ca="1" si="882"/>
        <v>3.9557816706250921E-2</v>
      </c>
      <c r="AO201">
        <f t="shared" ca="1" si="882"/>
        <v>3.9557816706250921E-2</v>
      </c>
      <c r="AP201">
        <f t="shared" ca="1" si="882"/>
        <v>3.9557816706250921E-2</v>
      </c>
      <c r="AR201">
        <f t="shared" ref="AR201:AX201" ca="1" si="883">IF(AR199&gt;AR23,SQRT(AR20/AR17),SQRT(2/AR21/AR17*(AR199^(-2/AR18)-AR199^(-AR24))))</f>
        <v>6.8990400630751106E-3</v>
      </c>
      <c r="AS201">
        <f t="shared" ca="1" si="883"/>
        <v>3.14316218193244E-2</v>
      </c>
      <c r="AT201">
        <f t="shared" ca="1" si="883"/>
        <v>3.7501450539358799E-2</v>
      </c>
      <c r="AU201">
        <f t="shared" ca="1" si="883"/>
        <v>3.9380701566399987E-2</v>
      </c>
      <c r="AV201">
        <f t="shared" ca="1" si="883"/>
        <v>3.9557816706250921E-2</v>
      </c>
      <c r="AW201">
        <f t="shared" ca="1" si="883"/>
        <v>3.9557816706250921E-2</v>
      </c>
      <c r="AX201">
        <f t="shared" ca="1" si="883"/>
        <v>3.9557816706250921E-2</v>
      </c>
      <c r="AZ201" t="e">
        <f t="shared" ref="AZ201:BF201" ca="1" si="884">IF(AZ199&gt;AZ23,SQRT(AZ20/AZ17),SQRT(2/AZ21/AZ17*(AZ199^(-2/AZ18)-AZ199^(-AZ24))))</f>
        <v>#NUM!</v>
      </c>
      <c r="BA201">
        <f t="shared" ca="1" si="884"/>
        <v>3.0435265762103078E-2</v>
      </c>
      <c r="BB201">
        <f t="shared" ca="1" si="884"/>
        <v>3.7457551559256307E-2</v>
      </c>
      <c r="BC201">
        <f t="shared" ca="1" si="884"/>
        <v>3.9409468307193898E-2</v>
      </c>
      <c r="BD201">
        <f t="shared" ca="1" si="884"/>
        <v>3.9557816706250921E-2</v>
      </c>
      <c r="BE201">
        <f t="shared" ca="1" si="884"/>
        <v>3.9557816706250921E-2</v>
      </c>
      <c r="BF201">
        <f t="shared" ca="1" si="884"/>
        <v>3.9557816706250921E-2</v>
      </c>
    </row>
    <row r="202" spans="2:59" x14ac:dyDescent="0.2">
      <c r="B202" s="127" t="s">
        <v>373</v>
      </c>
      <c r="C202" s="126" t="s">
        <v>11</v>
      </c>
      <c r="D202">
        <f ca="1">IF(D190&gt;D23,SQRT(D20/D17),SQRT(2/D21/D17*(D190^(-2/D18)-D190^(-D24))))</f>
        <v>1.9772560351677709E-2</v>
      </c>
      <c r="E202">
        <f t="shared" ref="E202:BF202" ca="1" si="885">IF(E190&gt;E23,SQRT(E20/E17),SQRT(2/E21/E17*(E190^(-2/E18)-E190^(-E24))))</f>
        <v>2.9385406596490173E-2</v>
      </c>
      <c r="F202">
        <f t="shared" ca="1" si="885"/>
        <v>3.5376079796374818E-2</v>
      </c>
      <c r="G202">
        <f t="shared" ca="1" si="885"/>
        <v>3.8680464156201737E-2</v>
      </c>
      <c r="H202">
        <f t="shared" ca="1" si="885"/>
        <v>3.9557816706250921E-2</v>
      </c>
      <c r="I202">
        <f t="shared" ca="1" si="885"/>
        <v>3.9557816706250921E-2</v>
      </c>
      <c r="J202" t="e">
        <f t="shared" ca="1" si="885"/>
        <v>#NUM!</v>
      </c>
      <c r="L202">
        <f t="shared" ca="1" si="885"/>
        <v>1.943876455352667E-2</v>
      </c>
      <c r="M202">
        <f t="shared" ca="1" si="885"/>
        <v>3.0887371210344142E-2</v>
      </c>
      <c r="N202">
        <f t="shared" ca="1" si="885"/>
        <v>3.5897083852902016E-2</v>
      </c>
      <c r="O202">
        <f t="shared" ca="1" si="885"/>
        <v>3.8787117227020711E-2</v>
      </c>
      <c r="P202">
        <f t="shared" ca="1" si="885"/>
        <v>3.9557816706250921E-2</v>
      </c>
      <c r="Q202">
        <f t="shared" ca="1" si="885"/>
        <v>3.9557816706250921E-2</v>
      </c>
      <c r="R202">
        <f t="shared" ca="1" si="885"/>
        <v>3.9557816706250921E-2</v>
      </c>
      <c r="T202">
        <f t="shared" ca="1" si="885"/>
        <v>1.8470811560532374E-2</v>
      </c>
      <c r="U202">
        <f t="shared" ca="1" si="885"/>
        <v>3.1971278781992608E-2</v>
      </c>
      <c r="V202">
        <f t="shared" ca="1" si="885"/>
        <v>3.6527061254407543E-2</v>
      </c>
      <c r="W202">
        <f t="shared" ca="1" si="885"/>
        <v>3.8929222996625226E-2</v>
      </c>
      <c r="X202">
        <f t="shared" ca="1" si="885"/>
        <v>3.9557816706250921E-2</v>
      </c>
      <c r="Y202">
        <f t="shared" ca="1" si="885"/>
        <v>3.9557816706250921E-2</v>
      </c>
      <c r="Z202">
        <f t="shared" ca="1" si="885"/>
        <v>3.9557816706250921E-2</v>
      </c>
      <c r="AB202">
        <f t="shared" ca="1" si="885"/>
        <v>1.6749454575984219E-2</v>
      </c>
      <c r="AC202">
        <f t="shared" ca="1" si="885"/>
        <v>3.2118736589156129E-2</v>
      </c>
      <c r="AD202">
        <f t="shared" ca="1" si="885"/>
        <v>3.7205508599146501E-2</v>
      </c>
      <c r="AE202">
        <f t="shared" ca="1" si="885"/>
        <v>3.9097821843853034E-2</v>
      </c>
      <c r="AF202">
        <f t="shared" ca="1" si="885"/>
        <v>3.9557816706250921E-2</v>
      </c>
      <c r="AG202">
        <f t="shared" ca="1" si="885"/>
        <v>3.9557816706250921E-2</v>
      </c>
      <c r="AH202">
        <f t="shared" ca="1" si="885"/>
        <v>3.9557816706250921E-2</v>
      </c>
      <c r="AJ202">
        <f t="shared" ca="1" si="885"/>
        <v>1.3953044670371938E-2</v>
      </c>
      <c r="AK202">
        <f t="shared" ca="1" si="885"/>
        <v>3.2078713545561889E-2</v>
      </c>
      <c r="AL202">
        <f t="shared" ca="1" si="885"/>
        <v>3.7627874818811725E-2</v>
      </c>
      <c r="AM202">
        <f t="shared" ca="1" si="885"/>
        <v>3.9273417342723681E-2</v>
      </c>
      <c r="AN202">
        <f t="shared" ca="1" si="885"/>
        <v>3.9557816706250921E-2</v>
      </c>
      <c r="AO202">
        <f t="shared" ca="1" si="885"/>
        <v>3.9557816706250921E-2</v>
      </c>
      <c r="AP202">
        <f t="shared" ca="1" si="885"/>
        <v>3.9557816706250921E-2</v>
      </c>
      <c r="AR202">
        <f t="shared" ca="1" si="885"/>
        <v>8.9907682087342171E-3</v>
      </c>
      <c r="AS202">
        <f t="shared" ca="1" si="885"/>
        <v>3.1866271463596767E-2</v>
      </c>
      <c r="AT202">
        <f t="shared" ca="1" si="885"/>
        <v>3.7688830756166143E-2</v>
      </c>
      <c r="AU202">
        <f t="shared" ca="1" si="885"/>
        <v>3.9426187553638463E-2</v>
      </c>
      <c r="AV202">
        <f t="shared" ca="1" si="885"/>
        <v>3.9557816706250921E-2</v>
      </c>
      <c r="AW202">
        <f t="shared" ca="1" si="885"/>
        <v>3.9557816706250921E-2</v>
      </c>
      <c r="AX202">
        <f t="shared" ca="1" si="885"/>
        <v>3.9557816706250921E-2</v>
      </c>
      <c r="AZ202" t="e">
        <f t="shared" ca="1" si="885"/>
        <v>#NUM!</v>
      </c>
      <c r="BA202">
        <f t="shared" ca="1" si="885"/>
        <v>3.0934546215411175E-2</v>
      </c>
      <c r="BB202">
        <f t="shared" ca="1" si="885"/>
        <v>3.7648576887479586E-2</v>
      </c>
      <c r="BC202">
        <f t="shared" ca="1" si="885"/>
        <v>3.944984150386481E-2</v>
      </c>
      <c r="BD202">
        <f t="shared" ca="1" si="885"/>
        <v>3.9557816706250921E-2</v>
      </c>
      <c r="BE202">
        <f t="shared" ca="1" si="885"/>
        <v>3.9557816706250921E-2</v>
      </c>
      <c r="BF202">
        <f t="shared" ca="1" si="885"/>
        <v>3.9557816706250921E-2</v>
      </c>
      <c r="BG202" s="45"/>
    </row>
    <row r="203" spans="2:59" x14ac:dyDescent="0.2">
      <c r="B203" s="127" t="s">
        <v>374</v>
      </c>
      <c r="C203" s="126" t="s">
        <v>11</v>
      </c>
      <c r="D203">
        <f ca="1">IF(D191&gt;D23,SQRT(D20/D17),SQRT(2/D21/D17*(D191^(-2/D18)-D191^(-D24))))</f>
        <v>1.5224105272093861E-2</v>
      </c>
      <c r="E203">
        <f t="shared" ref="E203:BF203" ca="1" si="886">IF(E191&gt;E23,SQRT(E20/E17),SQRT(2/E21/E17*(E191^(-2/E18)-E191^(-E24))))</f>
        <v>1.9217674025836014E-2</v>
      </c>
      <c r="F203">
        <f t="shared" ca="1" si="886"/>
        <v>2.056070226525044E-2</v>
      </c>
      <c r="G203">
        <f t="shared" ca="1" si="886"/>
        <v>2.2589910978744819E-2</v>
      </c>
      <c r="H203">
        <f t="shared" ca="1" si="886"/>
        <v>2.7316185757739041E-2</v>
      </c>
      <c r="I203">
        <f t="shared" ca="1" si="886"/>
        <v>2.7456175058087832E-2</v>
      </c>
      <c r="J203" t="e">
        <f t="shared" ca="1" si="886"/>
        <v>#NUM!</v>
      </c>
      <c r="L203">
        <f t="shared" ca="1" si="886"/>
        <v>1.4717664094853148E-2</v>
      </c>
      <c r="M203">
        <f t="shared" ca="1" si="886"/>
        <v>2.3069187915287583E-2</v>
      </c>
      <c r="N203">
        <f t="shared" ca="1" si="886"/>
        <v>2.3895516975099885E-2</v>
      </c>
      <c r="O203">
        <f t="shared" ca="1" si="886"/>
        <v>2.5280683475854691E-2</v>
      </c>
      <c r="P203">
        <f t="shared" ca="1" si="886"/>
        <v>2.8839921437578193E-2</v>
      </c>
      <c r="Q203">
        <f t="shared" ca="1" si="886"/>
        <v>3.2494368653085949E-2</v>
      </c>
      <c r="R203">
        <f t="shared" ca="1" si="886"/>
        <v>3.5758733028858757E-2</v>
      </c>
      <c r="T203">
        <f t="shared" ca="1" si="886"/>
        <v>1.3193000267869077E-2</v>
      </c>
      <c r="U203">
        <f t="shared" ca="1" si="886"/>
        <v>2.5539234294469242E-2</v>
      </c>
      <c r="V203">
        <f t="shared" ca="1" si="886"/>
        <v>2.72653700059266E-2</v>
      </c>
      <c r="W203">
        <f t="shared" ca="1" si="886"/>
        <v>2.8207387443254534E-2</v>
      </c>
      <c r="X203">
        <f t="shared" ca="1" si="886"/>
        <v>3.0812589175130162E-2</v>
      </c>
      <c r="Y203">
        <f t="shared" ca="1" si="886"/>
        <v>3.3588761101957937E-2</v>
      </c>
      <c r="Z203">
        <f t="shared" ca="1" si="886"/>
        <v>3.6061570231704754E-2</v>
      </c>
      <c r="AB203">
        <f t="shared" ca="1" si="886"/>
        <v>1.0179023621125688E-2</v>
      </c>
      <c r="AC203">
        <f t="shared" ca="1" si="886"/>
        <v>2.5860000334274418E-2</v>
      </c>
      <c r="AD203">
        <f t="shared" ca="1" si="886"/>
        <v>3.0357586031282104E-2</v>
      </c>
      <c r="AE203">
        <f t="shared" ca="1" si="886"/>
        <v>3.1066058234539628E-2</v>
      </c>
      <c r="AF203">
        <f t="shared" ca="1" si="886"/>
        <v>3.2952790957859884E-2</v>
      </c>
      <c r="AG203">
        <f t="shared" ca="1" si="886"/>
        <v>3.501599450342141E-2</v>
      </c>
      <c r="AH203">
        <f t="shared" ca="1" si="886"/>
        <v>3.6853675645589536E-2</v>
      </c>
      <c r="AJ203">
        <f t="shared" ca="1" si="886"/>
        <v>1.8890535199552157E-3</v>
      </c>
      <c r="AK203">
        <f t="shared" ca="1" si="886"/>
        <v>2.5773264363645063E-2</v>
      </c>
      <c r="AL203">
        <f t="shared" ca="1" si="886"/>
        <v>3.2079912879739034E-2</v>
      </c>
      <c r="AM203">
        <f t="shared" ca="1" si="886"/>
        <v>3.3620373255953774E-2</v>
      </c>
      <c r="AN203">
        <f t="shared" ca="1" si="886"/>
        <v>3.4994847169837744E-2</v>
      </c>
      <c r="AO203">
        <f t="shared" ca="1" si="886"/>
        <v>3.6495671553476154E-2</v>
      </c>
      <c r="AP203">
        <f t="shared" ca="1" si="886"/>
        <v>3.7811056188052132E-2</v>
      </c>
      <c r="AR203" t="e">
        <f t="shared" ca="1" si="886"/>
        <v>#NUM!</v>
      </c>
      <c r="AS203">
        <f t="shared" ca="1" si="886"/>
        <v>2.530876385063727E-2</v>
      </c>
      <c r="AT203">
        <f t="shared" ca="1" si="886"/>
        <v>3.2318029002379414E-2</v>
      </c>
      <c r="AU203">
        <f t="shared" ca="1" si="886"/>
        <v>3.5703391526847893E-2</v>
      </c>
      <c r="AV203">
        <f t="shared" ca="1" si="886"/>
        <v>3.6766920066515059E-2</v>
      </c>
      <c r="AW203">
        <f t="shared" ca="1" si="886"/>
        <v>3.7806986676711549E-2</v>
      </c>
      <c r="AX203">
        <f t="shared" ca="1" si="886"/>
        <v>3.8675413051226439E-2</v>
      </c>
      <c r="AZ203" t="e">
        <f t="shared" ca="1" si="886"/>
        <v>#NUM!</v>
      </c>
      <c r="BA203">
        <f t="shared" ca="1" si="886"/>
        <v>2.3181254343498381E-2</v>
      </c>
      <c r="BB203">
        <f t="shared" ca="1" si="886"/>
        <v>3.2161055959127001E-2</v>
      </c>
      <c r="BC203">
        <f t="shared" ca="1" si="886"/>
        <v>3.6036176918478456E-2</v>
      </c>
      <c r="BD203">
        <f t="shared" ca="1" si="886"/>
        <v>3.8987936338427918E-2</v>
      </c>
      <c r="BE203">
        <f t="shared" ca="1" si="886"/>
        <v>3.9371765362786325E-2</v>
      </c>
      <c r="BF203">
        <f t="shared" ca="1" si="886"/>
        <v>3.9548580970698681E-2</v>
      </c>
    </row>
    <row r="204" spans="2:59" x14ac:dyDescent="0.2">
      <c r="B204" s="39" t="s">
        <v>360</v>
      </c>
      <c r="C204" s="29" t="s">
        <v>361</v>
      </c>
      <c r="D204" s="165">
        <f t="shared" ref="D204:J206" ca="1" si="887">D196/D201/10</f>
        <v>8.3781087442662852</v>
      </c>
      <c r="E204" s="165">
        <f t="shared" ca="1" si="887"/>
        <v>9.2817047634600822</v>
      </c>
      <c r="F204" s="165">
        <f t="shared" ca="1" si="887"/>
        <v>9.8229320185559494</v>
      </c>
      <c r="G204" s="165">
        <f t="shared" ca="1" si="887"/>
        <v>10.015967494433935</v>
      </c>
      <c r="H204" s="165">
        <f t="shared" ca="1" si="887"/>
        <v>10.106694394716033</v>
      </c>
      <c r="I204" s="165">
        <f t="shared" ca="1" si="887"/>
        <v>9.1802890342707091</v>
      </c>
      <c r="J204" s="165" t="e">
        <f t="shared" ca="1" si="887"/>
        <v>#NUM!</v>
      </c>
      <c r="L204" s="165">
        <f t="shared" ref="L204:R206" ca="1" si="888">L196/L201/10</f>
        <v>8.5552375773466789</v>
      </c>
      <c r="M204" s="165">
        <f t="shared" ca="1" si="888"/>
        <v>8.5754646267557799</v>
      </c>
      <c r="N204" s="165">
        <f t="shared" ca="1" si="888"/>
        <v>9.49635313516875</v>
      </c>
      <c r="O204" s="165">
        <f t="shared" ca="1" si="888"/>
        <v>9.8836496813602004</v>
      </c>
      <c r="P204" s="165">
        <f t="shared" ca="1" si="888"/>
        <v>10.123688753840687</v>
      </c>
      <c r="Q204" s="165">
        <f t="shared" ca="1" si="888"/>
        <v>9.5298517979126629</v>
      </c>
      <c r="R204" s="165">
        <f t="shared" ca="1" si="888"/>
        <v>8.8083948954480125</v>
      </c>
      <c r="S204" s="165"/>
      <c r="T204" s="165">
        <f t="shared" ref="T204:Z206" ca="1" si="889">T196/T201/10</f>
        <v>9.1099347689662977</v>
      </c>
      <c r="U204" s="165">
        <f t="shared" ca="1" si="889"/>
        <v>8.0938676241847176</v>
      </c>
      <c r="V204" s="165">
        <f t="shared" ca="1" si="889"/>
        <v>9.097527693029539</v>
      </c>
      <c r="W204" s="165">
        <f t="shared" ca="1" si="889"/>
        <v>9.6979649945673483</v>
      </c>
      <c r="X204" s="165">
        <f t="shared" ca="1" si="889"/>
        <v>10.130043375744433</v>
      </c>
      <c r="Y204" s="165">
        <f t="shared" ca="1" si="889"/>
        <v>9.6161218484967801</v>
      </c>
      <c r="Z204" s="165">
        <f t="shared" ca="1" si="889"/>
        <v>8.8650323057064195</v>
      </c>
      <c r="AA204" s="165"/>
      <c r="AB204" s="165">
        <f t="shared" ref="AB204:AH206" ca="1" si="890">AB196/AB201/10</f>
        <v>10.262243104575939</v>
      </c>
      <c r="AC204" s="165">
        <f t="shared" ca="1" si="890"/>
        <v>8.0300764110657674</v>
      </c>
      <c r="AD204" s="165">
        <f t="shared" ca="1" si="890"/>
        <v>8.6590946778953413</v>
      </c>
      <c r="AE204" s="165">
        <f t="shared" ca="1" si="890"/>
        <v>9.457492520200045</v>
      </c>
      <c r="AF204" s="165">
        <f t="shared" ca="1" si="890"/>
        <v>10.117606890839335</v>
      </c>
      <c r="AG204" s="165">
        <f t="shared" ca="1" si="890"/>
        <v>9.7329841929426841</v>
      </c>
      <c r="AH204" s="165">
        <f t="shared" ca="1" si="890"/>
        <v>9.0230586124650394</v>
      </c>
      <c r="AI204" s="165"/>
      <c r="AJ204" s="165">
        <f t="shared" ref="AJ204:AP206" ca="1" si="891">AJ196/AJ201/10</f>
        <v>12.881302845843999</v>
      </c>
      <c r="AK204" s="165">
        <f t="shared" ca="1" si="891"/>
        <v>8.0473490491956348</v>
      </c>
      <c r="AL204" s="165">
        <f t="shared" ca="1" si="891"/>
        <v>8.3704650243809233</v>
      </c>
      <c r="AM204" s="165">
        <f t="shared" ca="1" si="891"/>
        <v>9.1655012127198745</v>
      </c>
      <c r="AN204" s="165">
        <f t="shared" ca="1" si="891"/>
        <v>10.075594097479284</v>
      </c>
      <c r="AO204" s="165">
        <f t="shared" ca="1" si="891"/>
        <v>9.8566937471096168</v>
      </c>
      <c r="AP204" s="165">
        <f t="shared" ca="1" si="891"/>
        <v>9.239424403608119</v>
      </c>
      <c r="AQ204" s="165"/>
      <c r="AR204" s="165">
        <f t="shared" ref="AR204:AX206" ca="1" si="892">AR196/AR201/10</f>
        <v>24.299477658798398</v>
      </c>
      <c r="AS204" s="165">
        <f t="shared" ca="1" si="892"/>
        <v>8.1394856163762217</v>
      </c>
      <c r="AT204" s="165">
        <f t="shared" ca="1" si="892"/>
        <v>8.3272607677872372</v>
      </c>
      <c r="AU204" s="165">
        <f t="shared" ca="1" si="892"/>
        <v>8.8456891259702584</v>
      </c>
      <c r="AV204" s="165">
        <f t="shared" ca="1" si="892"/>
        <v>9.9672079080558795</v>
      </c>
      <c r="AW204" s="165">
        <f t="shared" ca="1" si="892"/>
        <v>9.9540761250710208</v>
      </c>
      <c r="AX204" s="165">
        <f t="shared" ca="1" si="892"/>
        <v>9.4815032290215004</v>
      </c>
      <c r="AY204" s="165"/>
      <c r="AZ204" s="165" t="e">
        <f t="shared" ref="AZ204:BF206" ca="1" si="893">AZ196/AZ201/10</f>
        <v>#NUM!</v>
      </c>
      <c r="BA204" s="165">
        <f t="shared" ca="1" si="893"/>
        <v>8.5529570680623284</v>
      </c>
      <c r="BB204" s="165">
        <f t="shared" ca="1" si="893"/>
        <v>8.3553094400700019</v>
      </c>
      <c r="BC204" s="165">
        <f t="shared" ca="1" si="893"/>
        <v>8.7816804576323531</v>
      </c>
      <c r="BD204" s="165">
        <f t="shared" ca="1" si="893"/>
        <v>9.5986763522433538</v>
      </c>
      <c r="BE204" s="165">
        <f t="shared" ca="1" si="893"/>
        <v>9.9873161743940795</v>
      </c>
      <c r="BF204" s="165">
        <f t="shared" ca="1" si="893"/>
        <v>9.8606496801032613</v>
      </c>
    </row>
    <row r="205" spans="2:59" x14ac:dyDescent="0.2">
      <c r="B205" s="39" t="s">
        <v>375</v>
      </c>
      <c r="C205" s="29" t="s">
        <v>361</v>
      </c>
      <c r="D205" s="165">
        <f t="shared" ca="1" si="887"/>
        <v>6.7207639104034751</v>
      </c>
      <c r="E205" s="165">
        <f t="shared" ca="1" si="887"/>
        <v>8.1873649783925266</v>
      </c>
      <c r="F205" s="165">
        <f t="shared" ca="1" si="887"/>
        <v>8.9877033101782828</v>
      </c>
      <c r="G205" s="165">
        <f t="shared" ca="1" si="887"/>
        <v>9.3570204946346287</v>
      </c>
      <c r="H205" s="165">
        <f t="shared" ca="1" si="887"/>
        <v>9.6321293400879746</v>
      </c>
      <c r="I205" s="165">
        <f t="shared" ca="1" si="887"/>
        <v>8.8150104347101443</v>
      </c>
      <c r="J205" s="165" t="e">
        <f t="shared" ca="1" si="887"/>
        <v>#NUM!</v>
      </c>
      <c r="L205" s="165">
        <f t="shared" ca="1" si="888"/>
        <v>6.8519870387887938</v>
      </c>
      <c r="M205" s="165">
        <f t="shared" ca="1" si="888"/>
        <v>7.6032178741149492</v>
      </c>
      <c r="N205" s="165">
        <f t="shared" ca="1" si="888"/>
        <v>8.7091678073669421</v>
      </c>
      <c r="O205" s="165">
        <f t="shared" ca="1" si="888"/>
        <v>9.2433683583041653</v>
      </c>
      <c r="P205" s="165">
        <f t="shared" ca="1" si="888"/>
        <v>9.6468483419761952</v>
      </c>
      <c r="Q205" s="165">
        <f t="shared" ca="1" si="888"/>
        <v>9.1608224504057567</v>
      </c>
      <c r="R205" s="165">
        <f t="shared" ca="1" si="888"/>
        <v>8.5208689506866406</v>
      </c>
      <c r="S205" s="165"/>
      <c r="T205" s="165">
        <f t="shared" ca="1" si="889"/>
        <v>7.257233907379927</v>
      </c>
      <c r="U205" s="165">
        <f t="shared" ca="1" si="889"/>
        <v>7.2010166847249719</v>
      </c>
      <c r="V205" s="165">
        <f t="shared" ca="1" si="889"/>
        <v>8.3657278604460448</v>
      </c>
      <c r="W205" s="165">
        <f t="shared" ca="1" si="889"/>
        <v>9.0824293775773324</v>
      </c>
      <c r="X205" s="165">
        <f t="shared" ca="1" si="889"/>
        <v>9.6583039320788941</v>
      </c>
      <c r="Y205" s="165">
        <f t="shared" ca="1" si="889"/>
        <v>9.2468471416154099</v>
      </c>
      <c r="Z205" s="165">
        <f t="shared" ca="1" si="889"/>
        <v>8.5765889701769158</v>
      </c>
      <c r="AA205" s="165"/>
      <c r="AB205" s="165">
        <f t="shared" ca="1" si="890"/>
        <v>8.0855099638029593</v>
      </c>
      <c r="AC205" s="165">
        <f t="shared" ca="1" si="890"/>
        <v>7.147302113031988</v>
      </c>
      <c r="AD205" s="165">
        <f t="shared" ca="1" si="890"/>
        <v>7.981630165547239</v>
      </c>
      <c r="AE205" s="165">
        <f t="shared" ca="1" si="890"/>
        <v>8.8718636429511779</v>
      </c>
      <c r="AF205" s="165">
        <f t="shared" ca="1" si="890"/>
        <v>9.6535736733394089</v>
      </c>
      <c r="AG205" s="165">
        <f t="shared" ca="1" si="890"/>
        <v>9.3641156952783611</v>
      </c>
      <c r="AH205" s="165">
        <f t="shared" ca="1" si="890"/>
        <v>8.7332185933698163</v>
      </c>
      <c r="AI205" s="165"/>
      <c r="AJ205" s="165">
        <f t="shared" ca="1" si="891"/>
        <v>9.8421233540805453</v>
      </c>
      <c r="AK205" s="165">
        <f t="shared" ca="1" si="891"/>
        <v>7.1618603142057156</v>
      </c>
      <c r="AL205" s="165">
        <f t="shared" ca="1" si="891"/>
        <v>7.7302736333226791</v>
      </c>
      <c r="AM205" s="165">
        <f t="shared" ca="1" si="891"/>
        <v>8.6152962284714203</v>
      </c>
      <c r="AN205" s="165">
        <f t="shared" ca="1" si="891"/>
        <v>9.617115079718852</v>
      </c>
      <c r="AO205" s="165">
        <f t="shared" ca="1" si="891"/>
        <v>9.4891183460591684</v>
      </c>
      <c r="AP205" s="165">
        <f t="shared" ca="1" si="891"/>
        <v>8.949830880510552</v>
      </c>
      <c r="AQ205" s="165"/>
      <c r="AR205" s="165">
        <f t="shared" ca="1" si="892"/>
        <v>15.544298876071228</v>
      </c>
      <c r="AS205" s="165">
        <f t="shared" ca="1" si="892"/>
        <v>7.2394004491170225</v>
      </c>
      <c r="AT205" s="165">
        <f t="shared" ca="1" si="892"/>
        <v>7.6929129151664526</v>
      </c>
      <c r="AU205" s="165">
        <f t="shared" ca="1" si="892"/>
        <v>8.3263756450039423</v>
      </c>
      <c r="AV205" s="165">
        <f t="shared" ca="1" si="892"/>
        <v>9.532379918373131</v>
      </c>
      <c r="AW205" s="165">
        <f t="shared" ca="1" si="892"/>
        <v>9.5951678671053191</v>
      </c>
      <c r="AX205" s="165">
        <f t="shared" ca="1" si="892"/>
        <v>9.1865944722890838</v>
      </c>
      <c r="AY205" s="165"/>
      <c r="AZ205" s="165" t="e">
        <f t="shared" ca="1" si="893"/>
        <v>#NUM!</v>
      </c>
      <c r="BA205" s="165">
        <f t="shared" ca="1" si="893"/>
        <v>7.5854130546662093</v>
      </c>
      <c r="BB205" s="165">
        <f t="shared" ca="1" si="893"/>
        <v>7.7176202340040323</v>
      </c>
      <c r="BC205" s="165">
        <f t="shared" ca="1" si="893"/>
        <v>8.2699723159673546</v>
      </c>
      <c r="BD205" s="165">
        <f t="shared" ca="1" si="893"/>
        <v>9.1904449528940511</v>
      </c>
      <c r="BE205" s="165">
        <f t="shared" ca="1" si="893"/>
        <v>9.6441662907665915</v>
      </c>
      <c r="BF205" s="165">
        <f t="shared" ca="1" si="893"/>
        <v>9.571389562069248</v>
      </c>
    </row>
    <row r="206" spans="2:59" x14ac:dyDescent="0.2">
      <c r="B206" s="39" t="s">
        <v>376</v>
      </c>
      <c r="C206" s="29" t="s">
        <v>361</v>
      </c>
      <c r="D206" s="165">
        <f t="shared" ca="1" si="887"/>
        <v>1.7934019694287808</v>
      </c>
      <c r="E206" s="165">
        <f t="shared" ca="1" si="887"/>
        <v>1.3882428037003105</v>
      </c>
      <c r="F206" s="165">
        <f t="shared" ca="1" si="887"/>
        <v>1.2852928452569177</v>
      </c>
      <c r="G206" s="165">
        <f t="shared" ca="1" si="887"/>
        <v>1.1509395354910574</v>
      </c>
      <c r="H206" s="165">
        <f t="shared" ca="1" si="887"/>
        <v>0.90604827736011706</v>
      </c>
      <c r="I206" s="165">
        <f t="shared" ca="1" si="887"/>
        <v>0.89984294791555208</v>
      </c>
      <c r="J206" s="165" t="e">
        <f t="shared" ca="1" si="887"/>
        <v>#NUM!</v>
      </c>
      <c r="L206" s="165">
        <f t="shared" ca="1" si="888"/>
        <v>1.8596491232389785</v>
      </c>
      <c r="M206" s="165">
        <f t="shared" ca="1" si="888"/>
        <v>1.1222816671377442</v>
      </c>
      <c r="N206" s="165">
        <f t="shared" ca="1" si="888"/>
        <v>1.0752221074792696</v>
      </c>
      <c r="O206" s="165">
        <f t="shared" ca="1" si="888"/>
        <v>1.0022356384874835</v>
      </c>
      <c r="P206" s="165">
        <f t="shared" ca="1" si="888"/>
        <v>0.84089727160001781</v>
      </c>
      <c r="Q206" s="165">
        <f t="shared" ca="1" si="888"/>
        <v>0.7011386169974354</v>
      </c>
      <c r="R206" s="165">
        <f t="shared" ca="1" si="888"/>
        <v>0.58556668754312236</v>
      </c>
      <c r="S206" s="165"/>
      <c r="T206" s="165">
        <f t="shared" ca="1" si="889"/>
        <v>2.088606880774976</v>
      </c>
      <c r="U206" s="165">
        <f t="shared" ca="1" si="889"/>
        <v>0.9893424581058694</v>
      </c>
      <c r="V206" s="165">
        <f t="shared" ca="1" si="889"/>
        <v>0.90831265627050928</v>
      </c>
      <c r="W206" s="165">
        <f t="shared" ca="1" si="889"/>
        <v>0.86732670412285484</v>
      </c>
      <c r="X206" s="165">
        <f t="shared" ca="1" si="889"/>
        <v>0.76315034031057294</v>
      </c>
      <c r="Y206" s="165">
        <f t="shared" ca="1" si="889"/>
        <v>0.66213843473163547</v>
      </c>
      <c r="Z206" s="165">
        <f t="shared" ca="1" si="889"/>
        <v>0.57469039944430989</v>
      </c>
      <c r="AA206" s="165"/>
      <c r="AB206" s="165">
        <f t="shared" ca="1" si="890"/>
        <v>2.7365558578354454</v>
      </c>
      <c r="AC206" s="165">
        <f t="shared" ca="1" si="890"/>
        <v>0.97363835278638722</v>
      </c>
      <c r="AD206" s="165">
        <f t="shared" ca="1" si="890"/>
        <v>0.78052916756823487</v>
      </c>
      <c r="AE206" s="165">
        <f t="shared" ca="1" si="890"/>
        <v>0.75359325395381305</v>
      </c>
      <c r="AF206" s="165">
        <f t="shared" ca="1" si="890"/>
        <v>0.68470836084682618</v>
      </c>
      <c r="AG206" s="165">
        <f t="shared" ca="1" si="890"/>
        <v>0.61190282616143121</v>
      </c>
      <c r="AH206" s="165">
        <f t="shared" ca="1" si="890"/>
        <v>0.54554661017481976</v>
      </c>
      <c r="AI206" s="165"/>
      <c r="AJ206" s="165">
        <f t="shared" ca="1" si="891"/>
        <v>14.965033176038597</v>
      </c>
      <c r="AK206" s="165">
        <f t="shared" ca="1" si="891"/>
        <v>0.97785364628024829</v>
      </c>
      <c r="AL206" s="165">
        <f t="shared" ca="1" si="891"/>
        <v>0.71614238368961736</v>
      </c>
      <c r="AM206" s="165">
        <f t="shared" ca="1" si="891"/>
        <v>0.66102179132901717</v>
      </c>
      <c r="AN206" s="165">
        <f t="shared" ca="1" si="891"/>
        <v>0.61264818972656887</v>
      </c>
      <c r="AO206" s="165">
        <f t="shared" ca="1" si="891"/>
        <v>0.55887206059170536</v>
      </c>
      <c r="AP206" s="165">
        <f t="shared" ca="1" si="891"/>
        <v>0.50780005139805873</v>
      </c>
      <c r="AQ206" s="165"/>
      <c r="AR206" s="165" t="e">
        <f t="shared" ca="1" si="892"/>
        <v>#NUM!</v>
      </c>
      <c r="AS206" s="165">
        <f t="shared" ca="1" si="892"/>
        <v>1.0008249391106321</v>
      </c>
      <c r="AT206" s="165">
        <f t="shared" ca="1" si="892"/>
        <v>0.70750345580479335</v>
      </c>
      <c r="AU206" s="165">
        <f t="shared" ca="1" si="892"/>
        <v>0.58754336876067559</v>
      </c>
      <c r="AV206" s="165">
        <f t="shared" ca="1" si="892"/>
        <v>0.54880405216064954</v>
      </c>
      <c r="AW206" s="165">
        <f t="shared" ca="1" si="892"/>
        <v>0.50797007023449992</v>
      </c>
      <c r="AX206" s="165">
        <f t="shared" ca="1" si="892"/>
        <v>0.46811378881337762</v>
      </c>
      <c r="AY206" s="165"/>
      <c r="AZ206" s="165" t="e">
        <f t="shared" ca="1" si="893"/>
        <v>#NUM!</v>
      </c>
      <c r="BA206" s="165">
        <f t="shared" ca="1" si="893"/>
        <v>1.1157299278869659</v>
      </c>
      <c r="BB206" s="165">
        <f t="shared" ca="1" si="893"/>
        <v>0.71319253121865589</v>
      </c>
      <c r="BC206" s="165">
        <f t="shared" ca="1" si="893"/>
        <v>0.57560670611446496</v>
      </c>
      <c r="BD206" s="165">
        <f t="shared" ca="1" si="893"/>
        <v>0.45059760179820385</v>
      </c>
      <c r="BE206" s="165">
        <f t="shared" ca="1" si="893"/>
        <v>0.4220456586735678</v>
      </c>
      <c r="BF206" s="165">
        <f t="shared" ca="1" si="893"/>
        <v>0.39498031569922099</v>
      </c>
    </row>
    <row r="207" spans="2:59" x14ac:dyDescent="0.2">
      <c r="B207" s="127" t="s">
        <v>42</v>
      </c>
      <c r="C207" s="126" t="s">
        <v>11</v>
      </c>
      <c r="D207" s="129">
        <f t="shared" ref="D207:J209" ca="1" si="894">D204/$M$8</f>
        <v>0.46545048579257142</v>
      </c>
      <c r="E207" s="129">
        <f t="shared" ca="1" si="894"/>
        <v>0.51565026463667119</v>
      </c>
      <c r="F207" s="129">
        <f t="shared" ca="1" si="894"/>
        <v>0.54571844547533055</v>
      </c>
      <c r="G207" s="129">
        <f t="shared" ca="1" si="894"/>
        <v>0.55644263857966303</v>
      </c>
      <c r="H207" s="129">
        <f t="shared" ca="1" si="894"/>
        <v>0.5614830219286685</v>
      </c>
      <c r="I207" s="129">
        <f t="shared" ca="1" si="894"/>
        <v>0.51001605745948386</v>
      </c>
      <c r="J207" s="129" t="e">
        <f t="shared" ca="1" si="894"/>
        <v>#NUM!</v>
      </c>
      <c r="K207" s="129"/>
      <c r="L207" s="129">
        <f t="shared" ref="L207:R209" ca="1" si="895">L204/$M$8</f>
        <v>0.47529097651925994</v>
      </c>
      <c r="M207" s="129">
        <f t="shared" ca="1" si="895"/>
        <v>0.47641470148643222</v>
      </c>
      <c r="N207" s="129">
        <f t="shared" ca="1" si="895"/>
        <v>0.52757517417604172</v>
      </c>
      <c r="O207" s="129">
        <f t="shared" ca="1" si="895"/>
        <v>0.54909164896445561</v>
      </c>
      <c r="P207" s="129">
        <f t="shared" ca="1" si="895"/>
        <v>0.56242715299114932</v>
      </c>
      <c r="Q207" s="129">
        <f t="shared" ca="1" si="895"/>
        <v>0.52943621099514793</v>
      </c>
      <c r="R207" s="129">
        <f t="shared" ca="1" si="895"/>
        <v>0.48935527196933404</v>
      </c>
      <c r="S207" s="129"/>
      <c r="T207" s="129">
        <f t="shared" ref="T207:Z209" ca="1" si="896">T204/$M$8</f>
        <v>0.50610748716479437</v>
      </c>
      <c r="U207" s="129">
        <f t="shared" ca="1" si="896"/>
        <v>0.44965931245470653</v>
      </c>
      <c r="V207" s="129">
        <f t="shared" ca="1" si="896"/>
        <v>0.50541820516830771</v>
      </c>
      <c r="W207" s="129">
        <f t="shared" ca="1" si="896"/>
        <v>0.53877583303151932</v>
      </c>
      <c r="X207" s="129">
        <f t="shared" ca="1" si="896"/>
        <v>0.56278018754135739</v>
      </c>
      <c r="Y207" s="129">
        <f t="shared" ca="1" si="896"/>
        <v>0.5342289915831544</v>
      </c>
      <c r="Z207" s="129">
        <f t="shared" ca="1" si="896"/>
        <v>0.49250179476146777</v>
      </c>
      <c r="AA207" s="129"/>
      <c r="AB207" s="129">
        <f t="shared" ref="AB207:AH209" ca="1" si="897">AB204/$M$8</f>
        <v>0.57012461692088545</v>
      </c>
      <c r="AC207" s="129">
        <f t="shared" ca="1" si="897"/>
        <v>0.44611535617032039</v>
      </c>
      <c r="AD207" s="129">
        <f t="shared" ca="1" si="897"/>
        <v>0.48106081543863005</v>
      </c>
      <c r="AE207" s="129">
        <f t="shared" ca="1" si="897"/>
        <v>0.52541625112222468</v>
      </c>
      <c r="AF207" s="129">
        <f t="shared" ca="1" si="897"/>
        <v>0.56208927171329637</v>
      </c>
      <c r="AG207" s="129">
        <f t="shared" ca="1" si="897"/>
        <v>0.54072134405237138</v>
      </c>
      <c r="AH207" s="129">
        <f t="shared" ca="1" si="897"/>
        <v>0.50128103402583557</v>
      </c>
      <c r="AI207" s="129"/>
      <c r="AJ207" s="129">
        <f t="shared" ref="AJ207:AP209" ca="1" si="898">AJ204/$M$8</f>
        <v>0.71562793588022222</v>
      </c>
      <c r="AK207" s="129">
        <f t="shared" ca="1" si="898"/>
        <v>0.44707494717753526</v>
      </c>
      <c r="AL207" s="129">
        <f t="shared" ca="1" si="898"/>
        <v>0.4650258346878291</v>
      </c>
      <c r="AM207" s="129">
        <f t="shared" ca="1" si="898"/>
        <v>0.50919451181777076</v>
      </c>
      <c r="AN207" s="129">
        <f t="shared" ca="1" si="898"/>
        <v>0.559755227637738</v>
      </c>
      <c r="AO207" s="129">
        <f t="shared" ca="1" si="898"/>
        <v>0.54759409706164541</v>
      </c>
      <c r="AP207" s="129">
        <f t="shared" ca="1" si="898"/>
        <v>0.51330135575600666</v>
      </c>
      <c r="AQ207" s="129"/>
      <c r="AR207" s="129">
        <f t="shared" ref="AR207:AX209" ca="1" si="899">AR204/$M$8</f>
        <v>1.3499709810443554</v>
      </c>
      <c r="AS207" s="129">
        <f t="shared" ca="1" si="899"/>
        <v>0.45219364535423456</v>
      </c>
      <c r="AT207" s="129">
        <f t="shared" ca="1" si="899"/>
        <v>0.46262559821040206</v>
      </c>
      <c r="AU207" s="129">
        <f t="shared" ca="1" si="899"/>
        <v>0.49142717366501437</v>
      </c>
      <c r="AV207" s="129">
        <f t="shared" ca="1" si="899"/>
        <v>0.55373377266977108</v>
      </c>
      <c r="AW207" s="129">
        <f t="shared" ca="1" si="899"/>
        <v>0.55300422917061232</v>
      </c>
      <c r="AX207" s="129">
        <f t="shared" ca="1" si="899"/>
        <v>0.5267501793900834</v>
      </c>
      <c r="AY207" s="129"/>
      <c r="AZ207" s="129" t="e">
        <f t="shared" ref="AZ207:BF209" ca="1" si="900">AZ204/$M$8</f>
        <v>#NUM!</v>
      </c>
      <c r="BA207" s="129">
        <f t="shared" ca="1" si="900"/>
        <v>0.47516428155901824</v>
      </c>
      <c r="BB207" s="129">
        <f t="shared" ca="1" si="900"/>
        <v>0.46418385778166676</v>
      </c>
      <c r="BC207" s="129">
        <f t="shared" ca="1" si="900"/>
        <v>0.4878711365351307</v>
      </c>
      <c r="BD207" s="129">
        <f t="shared" ca="1" si="900"/>
        <v>0.53325979734685303</v>
      </c>
      <c r="BE207" s="129">
        <f t="shared" ca="1" si="900"/>
        <v>0.55485089857744885</v>
      </c>
      <c r="BF207" s="129">
        <f t="shared" ca="1" si="900"/>
        <v>0.54781387111684787</v>
      </c>
    </row>
    <row r="208" spans="2:59" x14ac:dyDescent="0.2">
      <c r="B208" s="127" t="s">
        <v>371</v>
      </c>
      <c r="C208" s="126" t="s">
        <v>11</v>
      </c>
      <c r="D208" s="129">
        <f t="shared" ca="1" si="894"/>
        <v>0.37337577280019307</v>
      </c>
      <c r="E208" s="129">
        <f t="shared" ca="1" si="894"/>
        <v>0.4548536099106959</v>
      </c>
      <c r="F208" s="129">
        <f t="shared" ca="1" si="894"/>
        <v>0.49931685056546016</v>
      </c>
      <c r="G208" s="129">
        <f t="shared" ca="1" si="894"/>
        <v>0.519834471924146</v>
      </c>
      <c r="H208" s="129">
        <f t="shared" ca="1" si="894"/>
        <v>0.53511829667155419</v>
      </c>
      <c r="I208" s="129">
        <f t="shared" ca="1" si="894"/>
        <v>0.48972280192834133</v>
      </c>
      <c r="J208" s="129" t="e">
        <f t="shared" ca="1" si="894"/>
        <v>#NUM!</v>
      </c>
      <c r="K208" s="129"/>
      <c r="L208" s="129">
        <f t="shared" ca="1" si="895"/>
        <v>0.38066594659937741</v>
      </c>
      <c r="M208" s="129">
        <f t="shared" ca="1" si="895"/>
        <v>0.42240099300638606</v>
      </c>
      <c r="N208" s="129">
        <f t="shared" ca="1" si="895"/>
        <v>0.48384265596483012</v>
      </c>
      <c r="O208" s="129">
        <f t="shared" ca="1" si="895"/>
        <v>0.51352046435023135</v>
      </c>
      <c r="P208" s="129">
        <f t="shared" ca="1" si="895"/>
        <v>0.53593601899867749</v>
      </c>
      <c r="Q208" s="129">
        <f t="shared" ca="1" si="895"/>
        <v>0.5089345805780976</v>
      </c>
      <c r="R208" s="129">
        <f t="shared" ca="1" si="895"/>
        <v>0.47338160837148002</v>
      </c>
      <c r="S208" s="129"/>
      <c r="T208" s="129">
        <f t="shared" ca="1" si="896"/>
        <v>0.40317966152110707</v>
      </c>
      <c r="U208" s="129">
        <f t="shared" ca="1" si="896"/>
        <v>0.40005648248472064</v>
      </c>
      <c r="V208" s="129">
        <f t="shared" ca="1" si="896"/>
        <v>0.46476265891366914</v>
      </c>
      <c r="W208" s="129">
        <f t="shared" ca="1" si="896"/>
        <v>0.50457940986540739</v>
      </c>
      <c r="X208" s="129">
        <f t="shared" ca="1" si="896"/>
        <v>0.5365724406710497</v>
      </c>
      <c r="Y208" s="129">
        <f t="shared" ca="1" si="896"/>
        <v>0.51371373008974497</v>
      </c>
      <c r="Z208" s="129">
        <f t="shared" ca="1" si="896"/>
        <v>0.47647716500982867</v>
      </c>
      <c r="AA208" s="129"/>
      <c r="AB208" s="129">
        <f t="shared" ca="1" si="897"/>
        <v>0.44919499798905327</v>
      </c>
      <c r="AC208" s="129">
        <f t="shared" ca="1" si="897"/>
        <v>0.39707233961288824</v>
      </c>
      <c r="AD208" s="129">
        <f t="shared" ca="1" si="897"/>
        <v>0.44342389808595772</v>
      </c>
      <c r="AE208" s="129">
        <f t="shared" ca="1" si="897"/>
        <v>0.49288131349728764</v>
      </c>
      <c r="AF208" s="129">
        <f t="shared" ca="1" si="897"/>
        <v>0.5363096485188561</v>
      </c>
      <c r="AG208" s="129">
        <f t="shared" ca="1" si="897"/>
        <v>0.52022864973768668</v>
      </c>
      <c r="AH208" s="129">
        <f t="shared" ca="1" si="897"/>
        <v>0.48517881074276759</v>
      </c>
      <c r="AI208" s="129"/>
      <c r="AJ208" s="129">
        <f t="shared" ca="1" si="898"/>
        <v>0.54678463078225248</v>
      </c>
      <c r="AK208" s="129">
        <f t="shared" ca="1" si="898"/>
        <v>0.39788112856698421</v>
      </c>
      <c r="AL208" s="129">
        <f t="shared" ca="1" si="898"/>
        <v>0.42945964629570438</v>
      </c>
      <c r="AM208" s="129">
        <f t="shared" ca="1" si="898"/>
        <v>0.47862756824841224</v>
      </c>
      <c r="AN208" s="129">
        <f t="shared" ca="1" si="898"/>
        <v>0.53428417109549176</v>
      </c>
      <c r="AO208" s="129">
        <f t="shared" ca="1" si="898"/>
        <v>0.52717324144773159</v>
      </c>
      <c r="AP208" s="129">
        <f t="shared" ca="1" si="898"/>
        <v>0.49721282669503064</v>
      </c>
      <c r="AQ208" s="129"/>
      <c r="AR208" s="129">
        <f t="shared" ca="1" si="899"/>
        <v>0.86357215978173485</v>
      </c>
      <c r="AS208" s="129">
        <f t="shared" ca="1" si="899"/>
        <v>0.40218891383983457</v>
      </c>
      <c r="AT208" s="129">
        <f t="shared" ca="1" si="899"/>
        <v>0.42738405084258069</v>
      </c>
      <c r="AU208" s="129">
        <f t="shared" ca="1" si="899"/>
        <v>0.46257642472244126</v>
      </c>
      <c r="AV208" s="129">
        <f t="shared" ca="1" si="899"/>
        <v>0.52957666213184063</v>
      </c>
      <c r="AW208" s="129">
        <f t="shared" ca="1" si="899"/>
        <v>0.53306488150585107</v>
      </c>
      <c r="AX208" s="129">
        <f t="shared" ca="1" si="899"/>
        <v>0.5103663595716158</v>
      </c>
      <c r="AY208" s="129"/>
      <c r="AZ208" s="129" t="e">
        <f t="shared" ca="1" si="900"/>
        <v>#NUM!</v>
      </c>
      <c r="BA208" s="129">
        <f t="shared" ca="1" si="900"/>
        <v>0.42141183637034496</v>
      </c>
      <c r="BB208" s="129">
        <f t="shared" ca="1" si="900"/>
        <v>0.42875667966689068</v>
      </c>
      <c r="BC208" s="129">
        <f t="shared" ca="1" si="900"/>
        <v>0.45944290644263081</v>
      </c>
      <c r="BD208" s="129">
        <f t="shared" ca="1" si="900"/>
        <v>0.51058027516078064</v>
      </c>
      <c r="BE208" s="129">
        <f t="shared" ca="1" si="900"/>
        <v>0.5357870161536995</v>
      </c>
      <c r="BF208" s="129">
        <f t="shared" ca="1" si="900"/>
        <v>0.5317438645594027</v>
      </c>
    </row>
    <row r="209" spans="1:58" x14ac:dyDescent="0.2">
      <c r="B209" s="127" t="s">
        <v>372</v>
      </c>
      <c r="C209" s="126" t="s">
        <v>11</v>
      </c>
      <c r="D209" s="129">
        <f t="shared" ca="1" si="894"/>
        <v>9.9633442746043382E-2</v>
      </c>
      <c r="E209" s="129">
        <f t="shared" ca="1" si="894"/>
        <v>7.712460020557281E-2</v>
      </c>
      <c r="F209" s="129">
        <f t="shared" ca="1" si="894"/>
        <v>7.1405158069828764E-2</v>
      </c>
      <c r="G209" s="129">
        <f t="shared" ca="1" si="894"/>
        <v>6.3941085305058751E-2</v>
      </c>
      <c r="H209" s="129">
        <f t="shared" ca="1" si="894"/>
        <v>5.0336015408895395E-2</v>
      </c>
      <c r="I209" s="129">
        <f t="shared" ca="1" si="894"/>
        <v>4.9991274884197336E-2</v>
      </c>
      <c r="J209" s="129" t="e">
        <f t="shared" ca="1" si="894"/>
        <v>#NUM!</v>
      </c>
      <c r="K209" s="129"/>
      <c r="L209" s="129">
        <f t="shared" ca="1" si="895"/>
        <v>0.10331384017994324</v>
      </c>
      <c r="M209" s="129">
        <f t="shared" ca="1" si="895"/>
        <v>6.2348981507652459E-2</v>
      </c>
      <c r="N209" s="129">
        <f t="shared" ca="1" si="895"/>
        <v>5.9734561526626088E-2</v>
      </c>
      <c r="O209" s="129">
        <f t="shared" ca="1" si="895"/>
        <v>5.5679757693749082E-2</v>
      </c>
      <c r="P209" s="129">
        <f t="shared" ca="1" si="895"/>
        <v>4.6716515088889882E-2</v>
      </c>
      <c r="Q209" s="129">
        <f t="shared" ca="1" si="895"/>
        <v>3.8952145388746411E-2</v>
      </c>
      <c r="R209" s="129">
        <f t="shared" ca="1" si="895"/>
        <v>3.2531482641284575E-2</v>
      </c>
      <c r="S209" s="129"/>
      <c r="T209" s="129">
        <f t="shared" ca="1" si="896"/>
        <v>0.11603371559860978</v>
      </c>
      <c r="U209" s="129">
        <f t="shared" ca="1" si="896"/>
        <v>5.4963469894770522E-2</v>
      </c>
      <c r="V209" s="129">
        <f t="shared" ca="1" si="896"/>
        <v>5.0461814237250519E-2</v>
      </c>
      <c r="W209" s="129">
        <f t="shared" ca="1" si="896"/>
        <v>4.8184816895714161E-2</v>
      </c>
      <c r="X209" s="129">
        <f t="shared" ca="1" si="896"/>
        <v>4.2397241128365161E-2</v>
      </c>
      <c r="Y209" s="129">
        <f t="shared" ca="1" si="896"/>
        <v>3.6785468596201971E-2</v>
      </c>
      <c r="Z209" s="129">
        <f t="shared" ca="1" si="896"/>
        <v>3.1927244413572774E-2</v>
      </c>
      <c r="AA209" s="129"/>
      <c r="AB209" s="129">
        <f t="shared" ca="1" si="897"/>
        <v>0.15203088099085807</v>
      </c>
      <c r="AC209" s="129">
        <f t="shared" ca="1" si="897"/>
        <v>5.4091019599243735E-2</v>
      </c>
      <c r="AD209" s="129">
        <f t="shared" ca="1" si="897"/>
        <v>4.3362731531568603E-2</v>
      </c>
      <c r="AE209" s="129">
        <f t="shared" ca="1" si="897"/>
        <v>4.1866291886322946E-2</v>
      </c>
      <c r="AF209" s="129">
        <f t="shared" ca="1" si="897"/>
        <v>3.8039353380379233E-2</v>
      </c>
      <c r="AG209" s="129">
        <f t="shared" ca="1" si="897"/>
        <v>3.3994601453412848E-2</v>
      </c>
      <c r="AH209" s="129">
        <f t="shared" ca="1" si="897"/>
        <v>3.0308145009712208E-2</v>
      </c>
      <c r="AI209" s="129"/>
      <c r="AJ209" s="129">
        <f t="shared" ca="1" si="898"/>
        <v>0.83139073200214431</v>
      </c>
      <c r="AK209" s="129">
        <f t="shared" ca="1" si="898"/>
        <v>5.4325202571124907E-2</v>
      </c>
      <c r="AL209" s="129">
        <f t="shared" ca="1" si="898"/>
        <v>3.9785687982756522E-2</v>
      </c>
      <c r="AM209" s="129">
        <f t="shared" ca="1" si="898"/>
        <v>3.6723432851612066E-2</v>
      </c>
      <c r="AN209" s="129">
        <f t="shared" ca="1" si="898"/>
        <v>3.4036010540364939E-2</v>
      </c>
      <c r="AO209" s="129">
        <f t="shared" ca="1" si="898"/>
        <v>3.1048447810650297E-2</v>
      </c>
      <c r="AP209" s="129">
        <f t="shared" ca="1" si="898"/>
        <v>2.8211113966558819E-2</v>
      </c>
      <c r="AQ209" s="129"/>
      <c r="AR209" s="129" t="e">
        <f t="shared" ca="1" si="899"/>
        <v>#NUM!</v>
      </c>
      <c r="AS209" s="129">
        <f t="shared" ca="1" si="899"/>
        <v>5.5601385506146225E-2</v>
      </c>
      <c r="AT209" s="129">
        <f t="shared" ca="1" si="899"/>
        <v>3.9305747544710744E-2</v>
      </c>
      <c r="AU209" s="129">
        <f t="shared" ca="1" si="899"/>
        <v>3.2641298264481977E-2</v>
      </c>
      <c r="AV209" s="129">
        <f t="shared" ca="1" si="899"/>
        <v>3.0489114008924973E-2</v>
      </c>
      <c r="AW209" s="129">
        <f t="shared" ca="1" si="899"/>
        <v>2.8220559457472219E-2</v>
      </c>
      <c r="AX209" s="129">
        <f t="shared" ca="1" si="899"/>
        <v>2.6006321600743201E-2</v>
      </c>
      <c r="AY209" s="129"/>
      <c r="AZ209" s="129" t="e">
        <f t="shared" ca="1" si="900"/>
        <v>#NUM!</v>
      </c>
      <c r="BA209" s="129">
        <f t="shared" ca="1" si="900"/>
        <v>6.1984995993720329E-2</v>
      </c>
      <c r="BB209" s="129">
        <f t="shared" ca="1" si="900"/>
        <v>3.9621807289925329E-2</v>
      </c>
      <c r="BC209" s="129">
        <f t="shared" ca="1" si="900"/>
        <v>3.19781503396925E-2</v>
      </c>
      <c r="BD209" s="129">
        <f t="shared" ca="1" si="900"/>
        <v>2.5033200099900215E-2</v>
      </c>
      <c r="BE209" s="129">
        <f t="shared" ca="1" si="900"/>
        <v>2.3446981037420433E-2</v>
      </c>
      <c r="BF209" s="129">
        <f t="shared" ca="1" si="900"/>
        <v>2.1943350872178944E-2</v>
      </c>
    </row>
    <row r="210" spans="1:58" x14ac:dyDescent="0.2">
      <c r="B210" s="127"/>
      <c r="C210" s="126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  <c r="Z210" s="129"/>
      <c r="AA210" s="129"/>
      <c r="AB210" s="129"/>
      <c r="AC210" s="129"/>
      <c r="AD210" s="129"/>
      <c r="AE210" s="129"/>
      <c r="AF210" s="129"/>
      <c r="AG210" s="129"/>
      <c r="AH210" s="129"/>
      <c r="AI210" s="129"/>
      <c r="AJ210" s="129"/>
      <c r="AK210" s="129"/>
      <c r="AL210" s="129"/>
      <c r="AM210" s="129"/>
      <c r="AN210" s="129"/>
      <c r="AO210" s="129"/>
      <c r="AP210" s="129"/>
      <c r="AQ210" s="129"/>
      <c r="AR210" s="129"/>
      <c r="AS210" s="129"/>
      <c r="AT210" s="129"/>
      <c r="AU210" s="129"/>
      <c r="AV210" s="129"/>
      <c r="AW210" s="129"/>
      <c r="AX210" s="129"/>
      <c r="AY210" s="129"/>
      <c r="AZ210" s="129"/>
      <c r="BA210" s="129"/>
      <c r="BB210" s="129"/>
      <c r="BC210" s="129"/>
      <c r="BD210" s="129"/>
      <c r="BE210" s="129"/>
      <c r="BF210" s="129"/>
    </row>
    <row r="211" spans="1:58" x14ac:dyDescent="0.2">
      <c r="A211" s="63" t="s">
        <v>324</v>
      </c>
      <c r="B211" s="39"/>
      <c r="C211" s="29"/>
      <c r="D211"/>
    </row>
    <row r="212" spans="1:58" x14ac:dyDescent="0.2">
      <c r="A212" t="s">
        <v>370</v>
      </c>
      <c r="B212" s="39"/>
      <c r="C212" s="29"/>
      <c r="D212"/>
    </row>
    <row r="213" spans="1:58" x14ac:dyDescent="0.2">
      <c r="A213" t="s">
        <v>334</v>
      </c>
      <c r="B213" s="39"/>
      <c r="C213" s="29"/>
      <c r="D213"/>
    </row>
    <row r="214" spans="1:58" x14ac:dyDescent="0.2">
      <c r="A214" t="s">
        <v>335</v>
      </c>
      <c r="B214" s="39"/>
      <c r="C214" s="29"/>
      <c r="D214"/>
    </row>
    <row r="215" spans="1:58" x14ac:dyDescent="0.2">
      <c r="B215" s="39"/>
      <c r="C215" s="29"/>
      <c r="D215"/>
    </row>
    <row r="216" spans="1:58" x14ac:dyDescent="0.2">
      <c r="A216" t="s">
        <v>337</v>
      </c>
      <c r="B216" s="39"/>
      <c r="C216" s="29"/>
      <c r="D216"/>
    </row>
    <row r="217" spans="1:58" x14ac:dyDescent="0.2">
      <c r="B217" s="39"/>
      <c r="C217" s="29"/>
      <c r="D217"/>
    </row>
    <row r="218" spans="1:58" x14ac:dyDescent="0.2">
      <c r="A218" t="s">
        <v>338</v>
      </c>
      <c r="B218" s="39"/>
      <c r="C218" s="29"/>
      <c r="D218"/>
    </row>
    <row r="219" spans="1:58" x14ac:dyDescent="0.2">
      <c r="A219" t="s">
        <v>340</v>
      </c>
      <c r="B219" s="39"/>
      <c r="C219" s="29"/>
      <c r="D219"/>
    </row>
    <row r="220" spans="1:58" x14ac:dyDescent="0.2">
      <c r="B220" s="39"/>
      <c r="C220" s="29"/>
      <c r="D220"/>
    </row>
    <row r="221" spans="1:58" x14ac:dyDescent="0.2">
      <c r="A221" t="s">
        <v>325</v>
      </c>
      <c r="B221" s="39"/>
      <c r="C221" s="29"/>
      <c r="D221"/>
    </row>
    <row r="222" spans="1:58" x14ac:dyDescent="0.2">
      <c r="B222" s="39"/>
      <c r="C222" s="29"/>
      <c r="D222"/>
    </row>
    <row r="223" spans="1:58" x14ac:dyDescent="0.2">
      <c r="A223" s="63" t="s">
        <v>333</v>
      </c>
      <c r="B223" s="39" t="s">
        <v>73</v>
      </c>
      <c r="C223" s="29" t="s">
        <v>52</v>
      </c>
      <c r="D223" s="85">
        <f t="shared" ref="D223:J223" ca="1" si="901">0.00000178*D138^1.5/(D138+140)</f>
        <v>4.2957461014017389E-5</v>
      </c>
      <c r="E223" s="85">
        <f t="shared" ca="1" si="901"/>
        <v>4.2415541266090602E-5</v>
      </c>
      <c r="F223" s="85">
        <f t="shared" ca="1" si="901"/>
        <v>4.1911022418352818E-5</v>
      </c>
      <c r="G223" s="85">
        <f t="shared" ca="1" si="901"/>
        <v>4.1461761219299551E-5</v>
      </c>
      <c r="H223" s="85">
        <f t="shared" ca="1" si="901"/>
        <v>4.0716291088837029E-5</v>
      </c>
      <c r="I223" s="85">
        <f t="shared" ca="1" si="901"/>
        <v>4.0100991174361444E-5</v>
      </c>
      <c r="J223" s="85">
        <f t="shared" ca="1" si="901"/>
        <v>3.9512734598031869E-5</v>
      </c>
      <c r="K223" s="85"/>
      <c r="L223" s="85">
        <f t="shared" ref="L223:R223" ca="1" si="902">0.00000178*L138^1.5/(L138+140)</f>
        <v>4.3160564473671689E-5</v>
      </c>
      <c r="M223" s="85">
        <f t="shared" ca="1" si="902"/>
        <v>4.2540065688587303E-5</v>
      </c>
      <c r="N223" s="85">
        <f t="shared" ca="1" si="902"/>
        <v>4.1914750065990606E-5</v>
      </c>
      <c r="O223" s="85">
        <f t="shared" ca="1" si="902"/>
        <v>4.135821783810196E-5</v>
      </c>
      <c r="P223" s="85">
        <f t="shared" ca="1" si="902"/>
        <v>4.0457702162371143E-5</v>
      </c>
      <c r="Q223" s="85">
        <f t="shared" ca="1" si="902"/>
        <v>3.9819351282391474E-5</v>
      </c>
      <c r="R223" s="85">
        <f t="shared" ca="1" si="902"/>
        <v>3.9405615921542297E-5</v>
      </c>
      <c r="S223" s="85"/>
      <c r="T223" s="85">
        <f t="shared" ref="T223:Z223" ca="1" si="903">0.00000178*T138^1.5/(T138+140)</f>
        <v>4.3434543454482775E-5</v>
      </c>
      <c r="U223" s="85">
        <f t="shared" ca="1" si="903"/>
        <v>4.2730293695561678E-5</v>
      </c>
      <c r="V223" s="85">
        <f t="shared" ca="1" si="903"/>
        <v>4.2030593953759672E-5</v>
      </c>
      <c r="W223" s="85">
        <f t="shared" ca="1" si="903"/>
        <v>4.1376024647237706E-5</v>
      </c>
      <c r="X223" s="85">
        <f t="shared" ca="1" si="903"/>
        <v>4.0299609415899934E-5</v>
      </c>
      <c r="Y223" s="85">
        <f t="shared" ca="1" si="903"/>
        <v>3.9513773279969672E-5</v>
      </c>
      <c r="Z223" s="85">
        <f t="shared" ca="1" si="903"/>
        <v>3.8967171078512788E-5</v>
      </c>
      <c r="AA223" s="85"/>
      <c r="AB223" s="85">
        <f t="shared" ref="AB223:AH223" ca="1" si="904">0.00000178*AB138^1.5/(AB138+140)</f>
        <v>4.3709883690731563E-5</v>
      </c>
      <c r="AC223" s="85">
        <f t="shared" ca="1" si="904"/>
        <v>4.2978782375725011E-5</v>
      </c>
      <c r="AD223" s="85">
        <f t="shared" ca="1" si="904"/>
        <v>4.2280825930209033E-5</v>
      </c>
      <c r="AE223" s="85">
        <f t="shared" ca="1" si="904"/>
        <v>4.1523682690044146E-5</v>
      </c>
      <c r="AF223" s="85">
        <f t="shared" ca="1" si="904"/>
        <v>4.028833338214948E-5</v>
      </c>
      <c r="AG223" s="85">
        <f t="shared" ca="1" si="904"/>
        <v>3.9365440810707889E-5</v>
      </c>
      <c r="AH223" s="85">
        <f t="shared" ca="1" si="904"/>
        <v>3.8693723922369245E-5</v>
      </c>
      <c r="AI223" s="85"/>
      <c r="AJ223" s="85">
        <f t="shared" ref="AJ223:AP223" ca="1" si="905">0.00000178*AJ138^1.5/(AJ138+140)</f>
        <v>4.4054596854199042E-5</v>
      </c>
      <c r="AK223" s="85">
        <f t="shared" ca="1" si="905"/>
        <v>4.3293704004664075E-5</v>
      </c>
      <c r="AL223" s="85">
        <f t="shared" ca="1" si="905"/>
        <v>4.2563789421458567E-5</v>
      </c>
      <c r="AM223" s="85">
        <f t="shared" ca="1" si="905"/>
        <v>4.1791598983480457E-5</v>
      </c>
      <c r="AN223" s="85">
        <f t="shared" ca="1" si="905"/>
        <v>4.046459450938604E-5</v>
      </c>
      <c r="AO223" s="85">
        <f t="shared" ca="1" si="905"/>
        <v>3.9394838721500254E-5</v>
      </c>
      <c r="AP223" s="85">
        <f t="shared" ca="1" si="905"/>
        <v>3.8597105462588657E-5</v>
      </c>
      <c r="AQ223" s="85"/>
      <c r="AR223" s="85">
        <f t="shared" ref="AR223:AW223" ca="1" si="906">0.00000178*AR138^1.5/(AR138+140)</f>
        <v>4.4366045340949001E-5</v>
      </c>
      <c r="AS223" s="85">
        <f t="shared" ca="1" si="906"/>
        <v>4.3671590196194037E-5</v>
      </c>
      <c r="AT223" s="85">
        <f t="shared" ca="1" si="906"/>
        <v>4.2873877104128952E-5</v>
      </c>
      <c r="AU223" s="85">
        <f t="shared" ca="1" si="906"/>
        <v>4.2221210694844039E-5</v>
      </c>
      <c r="AV223" s="85">
        <f t="shared" ca="1" si="906"/>
        <v>4.072162668710315E-5</v>
      </c>
      <c r="AW223" s="85">
        <f t="shared" ca="1" si="906"/>
        <v>3.9580084273579472E-5</v>
      </c>
      <c r="AX223" s="85">
        <f ca="1">0.00000178*AX138^1.5/(AX138+140)</f>
        <v>3.8743375706570975E-5</v>
      </c>
      <c r="AY223" s="85"/>
      <c r="AZ223" s="85">
        <f t="shared" ref="AZ223:BF223" ca="1" si="907">0.00000178*AZ138^1.5/(AZ138+140)</f>
        <v>4.4353553247986256E-5</v>
      </c>
      <c r="BA223" s="85">
        <f t="shared" ca="1" si="907"/>
        <v>4.4602543062754424E-5</v>
      </c>
      <c r="BB223" s="85">
        <f t="shared" ca="1" si="907"/>
        <v>4.3686513492397144E-5</v>
      </c>
      <c r="BC223" s="85">
        <f t="shared" ca="1" si="907"/>
        <v>4.2946304315097893E-5</v>
      </c>
      <c r="BD223" s="85">
        <f t="shared" ca="1" si="907"/>
        <v>4.1858959982857446E-5</v>
      </c>
      <c r="BE223" s="85">
        <f t="shared" ca="1" si="907"/>
        <v>4.0562175227601372E-5</v>
      </c>
      <c r="BF223" s="85">
        <f t="shared" ca="1" si="907"/>
        <v>3.9591013198900571E-5</v>
      </c>
    </row>
    <row r="224" spans="1:58" x14ac:dyDescent="0.2">
      <c r="B224" s="39" t="s">
        <v>38</v>
      </c>
      <c r="C224" s="29" t="s">
        <v>11</v>
      </c>
      <c r="D224" s="81">
        <f t="shared" ref="D224:J224" ca="1" si="908">$H$4*2/1000*D36/D223*D118</f>
        <v>208228.1210325837</v>
      </c>
      <c r="E224" s="81">
        <f t="shared" ca="1" si="908"/>
        <v>216881.57908173377</v>
      </c>
      <c r="F224" s="81">
        <f t="shared" ca="1" si="908"/>
        <v>226324.97227576905</v>
      </c>
      <c r="G224" s="81">
        <f t="shared" ca="1" si="908"/>
        <v>236226.44978508915</v>
      </c>
      <c r="H224" s="81">
        <f t="shared" ca="1" si="908"/>
        <v>257475.16718078291</v>
      </c>
      <c r="I224" s="81">
        <f t="shared" ca="1" si="908"/>
        <v>281732.28575961164</v>
      </c>
      <c r="J224" s="81">
        <f t="shared" ca="1" si="908"/>
        <v>310714.18191263353</v>
      </c>
      <c r="K224" s="81"/>
      <c r="L224" s="81">
        <f t="shared" ref="L224:R224" ca="1" si="909">$H$4*2/1000*L36/L223*L118</f>
        <v>264787.01462800318</v>
      </c>
      <c r="M224" s="81">
        <f t="shared" ca="1" si="909"/>
        <v>277213.98104644252</v>
      </c>
      <c r="N224" s="81">
        <f t="shared" ca="1" si="909"/>
        <v>291661.58472797606</v>
      </c>
      <c r="O224" s="81">
        <f t="shared" ca="1" si="909"/>
        <v>306667.6324481616</v>
      </c>
      <c r="P224" s="81">
        <f t="shared" ca="1" si="909"/>
        <v>337800.12328751531</v>
      </c>
      <c r="Q224" s="81">
        <f t="shared" ca="1" si="909"/>
        <v>370222.49009187194</v>
      </c>
      <c r="R224" s="81">
        <f t="shared" ca="1" si="909"/>
        <v>404136.90698916058</v>
      </c>
      <c r="S224" s="81"/>
      <c r="T224" s="81">
        <f t="shared" ref="T224:Z224" ca="1" si="910">$H$4*2/1000*T36/T223*T118</f>
        <v>323851.42856620724</v>
      </c>
      <c r="U224" s="81">
        <f t="shared" ca="1" si="910"/>
        <v>341004.79961912212</v>
      </c>
      <c r="V224" s="81">
        <f t="shared" ca="1" si="910"/>
        <v>360708.03118736274</v>
      </c>
      <c r="W224" s="81">
        <f t="shared" ca="1" si="910"/>
        <v>381977.79153157363</v>
      </c>
      <c r="X224" s="81">
        <f t="shared" ca="1" si="910"/>
        <v>426111.91688265052</v>
      </c>
      <c r="Y224" s="81">
        <f t="shared" ca="1" si="910"/>
        <v>471739.97417751577</v>
      </c>
      <c r="Z224" s="81">
        <f t="shared" ca="1" si="910"/>
        <v>519216.49460087647</v>
      </c>
      <c r="AA224" s="81"/>
      <c r="AB224" s="81">
        <f t="shared" ref="AB224:AH224" ca="1" si="911">$H$4*2/1000*AB36/AB223*AB118</f>
        <v>387428.45883532212</v>
      </c>
      <c r="AC224" s="81">
        <f t="shared" ca="1" si="911"/>
        <v>408980.55246372841</v>
      </c>
      <c r="AD224" s="81">
        <f t="shared" ca="1" si="911"/>
        <v>432807.4839106545</v>
      </c>
      <c r="AE224" s="81">
        <f t="shared" ca="1" si="911"/>
        <v>461861.55070751725</v>
      </c>
      <c r="AF224" s="81">
        <f t="shared" ca="1" si="911"/>
        <v>521630.29927928239</v>
      </c>
      <c r="AG224" s="81">
        <f t="shared" ca="1" si="911"/>
        <v>583457.29739853379</v>
      </c>
      <c r="AH224" s="81">
        <f t="shared" ca="1" si="911"/>
        <v>647778.11320987018</v>
      </c>
      <c r="AI224" s="81"/>
      <c r="AJ224" s="81">
        <f t="shared" ref="AJ224:AP224" ca="1" si="912">$H$4*2/1000*AJ36/AJ223*AJ118</f>
        <v>454739.88677140977</v>
      </c>
      <c r="AK224" s="81">
        <f t="shared" ca="1" si="912"/>
        <v>481422.54271499452</v>
      </c>
      <c r="AL224" s="81">
        <f t="shared" ca="1" si="912"/>
        <v>510946.24449117732</v>
      </c>
      <c r="AM224" s="81">
        <f t="shared" ca="1" si="912"/>
        <v>546311.09877658833</v>
      </c>
      <c r="AN224" s="81">
        <f t="shared" ca="1" si="912"/>
        <v>622240.01596323005</v>
      </c>
      <c r="AO224" s="81">
        <f t="shared" ca="1" si="912"/>
        <v>704263.65518859762</v>
      </c>
      <c r="AP224" s="81">
        <f t="shared" ca="1" si="912"/>
        <v>789517.50511243171</v>
      </c>
      <c r="AQ224" s="81"/>
      <c r="AR224" s="81">
        <f t="shared" ref="AR224:AW224" ca="1" si="913">$H$4*2/1000*AR36/AR223*AR118</f>
        <v>529664.26742016454</v>
      </c>
      <c r="AS224" s="81">
        <f t="shared" ca="1" si="913"/>
        <v>558864.7288677512</v>
      </c>
      <c r="AT224" s="81">
        <f t="shared" ca="1" si="913"/>
        <v>596543.29516120604</v>
      </c>
      <c r="AU224" s="81">
        <f t="shared" ca="1" si="913"/>
        <v>633106.98443145561</v>
      </c>
      <c r="AV224" s="81">
        <f t="shared" ca="1" si="913"/>
        <v>731555.49752403586</v>
      </c>
      <c r="AW224" s="81">
        <f t="shared" ca="1" si="913"/>
        <v>834099.28515633626</v>
      </c>
      <c r="AX224" s="81">
        <f ca="1">$H$4*2/1000*AX36/AX223*AX118</f>
        <v>939280.77497558866</v>
      </c>
      <c r="AY224" s="81"/>
      <c r="AZ224" s="81">
        <f t="shared" ref="AZ224:BF224" ca="1" si="914">$H$4*2/1000*AZ36/AZ223*AZ118</f>
        <v>739010.44413328206</v>
      </c>
      <c r="BA224" s="81">
        <f t="shared" ca="1" si="914"/>
        <v>730949.21015991527</v>
      </c>
      <c r="BB224" s="81">
        <f t="shared" ca="1" si="914"/>
        <v>789029.99432099226</v>
      </c>
      <c r="BC224" s="81">
        <f t="shared" ca="1" si="914"/>
        <v>844766.31027383194</v>
      </c>
      <c r="BD224" s="81">
        <f t="shared" ca="1" si="914"/>
        <v>951268.27344535373</v>
      </c>
      <c r="BE224" s="81">
        <f t="shared" ca="1" si="914"/>
        <v>1102595.5369409276</v>
      </c>
      <c r="BF224" s="81">
        <f t="shared" ca="1" si="914"/>
        <v>1259476.8658542025</v>
      </c>
    </row>
    <row r="225" spans="1:58" x14ac:dyDescent="0.2">
      <c r="B225" s="39" t="s">
        <v>39</v>
      </c>
      <c r="C225" s="29" t="s">
        <v>51</v>
      </c>
      <c r="D225" s="85">
        <f t="shared" ref="D225:J225" ca="1" si="915">IF(D36=0,0,$P$6*D118*4*$H$4*$H$4/1000000*D36^3/(D27+D28)/D224^0.2)</f>
        <v>3563.4076250173543</v>
      </c>
      <c r="E225" s="85">
        <f t="shared" ca="1" si="915"/>
        <v>1982.7004633860793</v>
      </c>
      <c r="F225" s="85">
        <f t="shared" ca="1" si="915"/>
        <v>1393.6088644327779</v>
      </c>
      <c r="G225" s="85">
        <f t="shared" ca="1" si="915"/>
        <v>1087.020955411552</v>
      </c>
      <c r="H225" s="85">
        <f t="shared" ca="1" si="915"/>
        <v>774.71406788934826</v>
      </c>
      <c r="I225" s="85">
        <f t="shared" ca="1" si="915"/>
        <v>619.99357947535907</v>
      </c>
      <c r="J225" s="85">
        <f t="shared" ca="1" si="915"/>
        <v>531.13193994957385</v>
      </c>
      <c r="K225" s="85"/>
      <c r="L225" s="85">
        <f t="shared" ref="L225:R225" ca="1" si="916">IF(L36=0,0,$P$6*L118*4*$H$4*$H$4/1000000*L36^3/(L27+L28)/L224^0.2)</f>
        <v>6779.846864514222</v>
      </c>
      <c r="M225" s="85">
        <f t="shared" ca="1" si="916"/>
        <v>3781.1529690393991</v>
      </c>
      <c r="N225" s="85">
        <f t="shared" ca="1" si="916"/>
        <v>2667.5769473830037</v>
      </c>
      <c r="O225" s="85">
        <f t="shared" ca="1" si="916"/>
        <v>2087.5820140367464</v>
      </c>
      <c r="P225" s="85">
        <f t="shared" ca="1" si="916"/>
        <v>1494.6311685035482</v>
      </c>
      <c r="Q225" s="85">
        <f t="shared" ca="1" si="916"/>
        <v>1196.870697038979</v>
      </c>
      <c r="R225" s="85">
        <f t="shared" ca="1" si="916"/>
        <v>1021.3566646966185</v>
      </c>
      <c r="S225" s="85"/>
      <c r="T225" s="85">
        <f t="shared" ref="T225:Z225" ca="1" si="917">IF(T36=0,0,$P$6*T118*4*$H$4*$H$4/1000000*T36^3/(T27+T28)/T224^0.2)</f>
        <v>11542.232784338104</v>
      </c>
      <c r="U225" s="85">
        <f t="shared" ca="1" si="917"/>
        <v>6454.7696854505612</v>
      </c>
      <c r="V225" s="85">
        <f t="shared" ca="1" si="917"/>
        <v>4565.615762043818</v>
      </c>
      <c r="W225" s="85">
        <f t="shared" ca="1" si="917"/>
        <v>3584.9996910515019</v>
      </c>
      <c r="X225" s="85">
        <f t="shared" ca="1" si="917"/>
        <v>2581.5898914566037</v>
      </c>
      <c r="Y225" s="85">
        <f t="shared" ca="1" si="917"/>
        <v>2076.1367437996714</v>
      </c>
      <c r="Z225" s="85">
        <f t="shared" ca="1" si="917"/>
        <v>1777.2014192861304</v>
      </c>
      <c r="AA225" s="85"/>
      <c r="AB225" s="85">
        <f t="shared" ref="AB225:AH225" ca="1" si="918">IF(AB36=0,0,$P$6*AB118*4*$H$4*$H$4/1000000*AB36^3/(AB27+AB28)/AB224^0.2)</f>
        <v>18247.541480287506</v>
      </c>
      <c r="AC225" s="85">
        <f t="shared" ca="1" si="918"/>
        <v>10219.891661206453</v>
      </c>
      <c r="AD225" s="85">
        <f t="shared" ca="1" si="918"/>
        <v>7232.3932648554328</v>
      </c>
      <c r="AE225" s="85">
        <f t="shared" ca="1" si="918"/>
        <v>5700.4450070060038</v>
      </c>
      <c r="AF225" s="85">
        <f t="shared" ca="1" si="918"/>
        <v>4129.8150259534441</v>
      </c>
      <c r="AG225" s="85">
        <f t="shared" ca="1" si="918"/>
        <v>3337.0388824723937</v>
      </c>
      <c r="AH225" s="85">
        <f t="shared" ca="1" si="918"/>
        <v>2867.0423800024746</v>
      </c>
      <c r="AI225" s="85"/>
      <c r="AJ225" s="85">
        <f t="shared" ref="AJ225:AP225" ca="1" si="919">IF(AJ36=0,0,$P$6*AJ118*4*$H$4*$H$4/1000000*AJ36^3/(AJ27+AJ28)/AJ224^0.2)</f>
        <v>27305.935389577902</v>
      </c>
      <c r="AK225" s="85">
        <f t="shared" ca="1" si="919"/>
        <v>15320.03770526492</v>
      </c>
      <c r="AL225" s="85">
        <f t="shared" ca="1" si="919"/>
        <v>10859.93210823349</v>
      </c>
      <c r="AM225" s="85">
        <f t="shared" ca="1" si="919"/>
        <v>8570.9379305395778</v>
      </c>
      <c r="AN225" s="85">
        <f t="shared" ca="1" si="919"/>
        <v>6238.5905973357094</v>
      </c>
      <c r="AO225" s="85">
        <f t="shared" ca="1" si="919"/>
        <v>5070.4946537131327</v>
      </c>
      <c r="AP225" s="85">
        <f t="shared" ca="1" si="919"/>
        <v>4376.033209817715</v>
      </c>
      <c r="AQ225" s="85"/>
      <c r="AR225" s="85">
        <f t="shared" ref="AR225:AW225" ca="1" si="920">IF(AR36=0,0,$P$6*AR118*4*$H$4*$H$4/1000000*AR36^3/(AR27+AR28)/AR224^0.2)</f>
        <v>39319.835413826273</v>
      </c>
      <c r="AS225" s="85">
        <f t="shared" ca="1" si="920"/>
        <v>22037.552736856349</v>
      </c>
      <c r="AT225" s="85">
        <f t="shared" ca="1" si="920"/>
        <v>15671.047749217239</v>
      </c>
      <c r="AU225" s="85">
        <f t="shared" ca="1" si="920"/>
        <v>12331.183324166323</v>
      </c>
      <c r="AV225" s="85">
        <f t="shared" ca="1" si="920"/>
        <v>9044.2577313874626</v>
      </c>
      <c r="AW225" s="85">
        <f t="shared" ca="1" si="920"/>
        <v>7382.0798715882675</v>
      </c>
      <c r="AX225" s="85">
        <f ca="1">IF(AX36=0,0,$P$6*AX118*4*$H$4*$H$4/1000000*AX36^3/(AX27+AX28)/AX224^0.2)</f>
        <v>6388.1530327640139</v>
      </c>
      <c r="AY225" s="85"/>
      <c r="AZ225" s="85">
        <f t="shared" ref="AZ225:BF225" ca="1" si="921">IF(AZ36=0,0,$P$6*AZ118*4*$H$4*$H$4/1000000*AZ36^3/(AZ27+AZ28)/AZ224^0.2)</f>
        <v>76649.559344336274</v>
      </c>
      <c r="BA225" s="85">
        <f t="shared" ca="1" si="921"/>
        <v>41676.259272044925</v>
      </c>
      <c r="BB225" s="85">
        <f t="shared" ca="1" si="921"/>
        <v>29834.189779525608</v>
      </c>
      <c r="BC225" s="85">
        <f t="shared" ca="1" si="921"/>
        <v>23599.771886849616</v>
      </c>
      <c r="BD225" s="85">
        <f t="shared" ca="1" si="921"/>
        <v>17134.884608353976</v>
      </c>
      <c r="BE225" s="85">
        <f t="shared" ca="1" si="921"/>
        <v>14128.055702135325</v>
      </c>
      <c r="BF225" s="85">
        <f t="shared" ca="1" si="921"/>
        <v>12330.782293188267</v>
      </c>
    </row>
    <row r="226" spans="1:58" x14ac:dyDescent="0.2">
      <c r="B226" s="39" t="s">
        <v>68</v>
      </c>
      <c r="C226" s="29" t="s">
        <v>11</v>
      </c>
      <c r="D226" s="85">
        <f t="shared" ref="D226:J226" ca="1" si="922">IF(D36=0,0,D225/D36^2)</f>
        <v>8.7055061139348924E-2</v>
      </c>
      <c r="E226" s="85">
        <f t="shared" ca="1" si="922"/>
        <v>4.843793588173903E-2</v>
      </c>
      <c r="F226" s="85">
        <f t="shared" ca="1" si="922"/>
        <v>3.4046260676378066E-2</v>
      </c>
      <c r="G226" s="85">
        <f t="shared" ca="1" si="922"/>
        <v>2.6556230914683884E-2</v>
      </c>
      <c r="H226" s="85">
        <f t="shared" ca="1" si="922"/>
        <v>1.8926484882652871E-2</v>
      </c>
      <c r="I226" s="85">
        <f t="shared" ca="1" si="922"/>
        <v>1.5146619373069426E-2</v>
      </c>
      <c r="J226" s="85">
        <f t="shared" ca="1" si="922"/>
        <v>1.2975704261492107E-2</v>
      </c>
      <c r="K226" s="85"/>
      <c r="L226" s="85">
        <f t="shared" ref="L226:R226" ca="1" si="923">IF(L36=0,0,L225/L36^2)</f>
        <v>0.10600549503898363</v>
      </c>
      <c r="M226" s="85">
        <f t="shared" ca="1" si="923"/>
        <v>5.9119770742766371E-2</v>
      </c>
      <c r="N226" s="85">
        <f t="shared" ca="1" si="923"/>
        <v>4.170858435490301E-2</v>
      </c>
      <c r="O226" s="85">
        <f t="shared" ca="1" si="923"/>
        <v>3.2640142064373844E-2</v>
      </c>
      <c r="P226" s="85">
        <f t="shared" ca="1" si="923"/>
        <v>2.3369129138769328E-2</v>
      </c>
      <c r="Q226" s="85">
        <f t="shared" ca="1" si="923"/>
        <v>1.8713530448797384E-2</v>
      </c>
      <c r="R226" s="85">
        <f t="shared" ca="1" si="923"/>
        <v>1.5969301522017164E-2</v>
      </c>
      <c r="S226" s="85"/>
      <c r="T226" s="85">
        <f t="shared" ref="T226:Z226" ca="1" si="924">IF(T36=0,0,T225/T36^2)</f>
        <v>0.12532445674512438</v>
      </c>
      <c r="U226" s="85">
        <f t="shared" ca="1" si="924"/>
        <v>7.0085270272980213E-2</v>
      </c>
      <c r="V226" s="85">
        <f t="shared" ca="1" si="924"/>
        <v>4.9573018130558415E-2</v>
      </c>
      <c r="W226" s="85">
        <f t="shared" ca="1" si="924"/>
        <v>3.8925582866611103E-2</v>
      </c>
      <c r="X226" s="85">
        <f t="shared" ca="1" si="924"/>
        <v>2.8030655483271546E-2</v>
      </c>
      <c r="Y226" s="85">
        <f t="shared" ca="1" si="924"/>
        <v>2.2542493675776796E-2</v>
      </c>
      <c r="Z226" s="85">
        <f t="shared" ca="1" si="924"/>
        <v>1.9296682588218195E-2</v>
      </c>
      <c r="AA226" s="85"/>
      <c r="AB226" s="85">
        <f t="shared" ref="AB226:AH226" ca="1" si="925">IF(AB36=0,0,AB225/AB36^2)</f>
        <v>0.14556493878538218</v>
      </c>
      <c r="AC226" s="85">
        <f t="shared" ca="1" si="925"/>
        <v>8.1526484302767335E-2</v>
      </c>
      <c r="AD226" s="85">
        <f t="shared" ca="1" si="925"/>
        <v>5.7694505531487299E-2</v>
      </c>
      <c r="AE226" s="85">
        <f t="shared" ca="1" si="925"/>
        <v>4.547379324445807E-2</v>
      </c>
      <c r="AF226" s="85">
        <f t="shared" ca="1" si="925"/>
        <v>3.2944507735317825E-2</v>
      </c>
      <c r="AG226" s="85">
        <f t="shared" ca="1" si="925"/>
        <v>2.6620345605257976E-2</v>
      </c>
      <c r="AH226" s="85">
        <f t="shared" ca="1" si="925"/>
        <v>2.2871072741004729E-2</v>
      </c>
      <c r="AI226" s="85"/>
      <c r="AJ226" s="85">
        <f t="shared" ref="AJ226:AP226" ca="1" si="926">IF(AJ36=0,0,AJ225/AJ36^2)</f>
        <v>0.16677294074623578</v>
      </c>
      <c r="AK226" s="85">
        <f t="shared" ca="1" si="926"/>
        <v>9.356821892376635E-2</v>
      </c>
      <c r="AL226" s="85">
        <f t="shared" ca="1" si="926"/>
        <v>6.6327807055671928E-2</v>
      </c>
      <c r="AM226" s="85">
        <f t="shared" ca="1" si="926"/>
        <v>5.2347612459931095E-2</v>
      </c>
      <c r="AN226" s="85">
        <f t="shared" ca="1" si="926"/>
        <v>3.810263538624651E-2</v>
      </c>
      <c r="AO226" s="85">
        <f t="shared" ca="1" si="926"/>
        <v>3.0968406405904016E-2</v>
      </c>
      <c r="AP226" s="85">
        <f t="shared" ca="1" si="926"/>
        <v>2.6726933789019379E-2</v>
      </c>
      <c r="AQ226" s="85"/>
      <c r="AR226" s="85">
        <f t="shared" ref="AR226:AW226" ca="1" si="927">IF(AR36=0,0,AR225/AR36^2)</f>
        <v>0.18974711217754181</v>
      </c>
      <c r="AS226" s="85">
        <f t="shared" ca="1" si="927"/>
        <v>0.10634739304652295</v>
      </c>
      <c r="AT226" s="85">
        <f t="shared" ca="1" si="927"/>
        <v>7.5624326091780505E-2</v>
      </c>
      <c r="AU226" s="85">
        <f t="shared" ca="1" si="927"/>
        <v>5.9507024911647E-2</v>
      </c>
      <c r="AV226" s="85">
        <f t="shared" ca="1" si="927"/>
        <v>4.3645192515651431E-2</v>
      </c>
      <c r="AW226" s="85">
        <f t="shared" ca="1" si="927"/>
        <v>3.5623962378166153E-2</v>
      </c>
      <c r="AX226" s="85">
        <f ca="1">IF(AX36=0,0,AX225/AX36^2)</f>
        <v>3.0827534687211517E-2</v>
      </c>
      <c r="AY226" s="85"/>
      <c r="AZ226" s="85">
        <f t="shared" ref="AZ226:BF226" ca="1" si="928">IF(AZ36=0,0,AZ225/AZ36^2)</f>
        <v>0.2476126309543768</v>
      </c>
      <c r="BA226" s="85">
        <f t="shared" ca="1" si="928"/>
        <v>0.13463310546025087</v>
      </c>
      <c r="BB226" s="85">
        <f t="shared" ca="1" si="928"/>
        <v>9.6377882493937292E-2</v>
      </c>
      <c r="BC226" s="85">
        <f t="shared" ca="1" si="928"/>
        <v>7.623790217207245E-2</v>
      </c>
      <c r="BD226" s="85">
        <f t="shared" ca="1" si="928"/>
        <v>5.5353401836454139E-2</v>
      </c>
      <c r="BE226" s="85">
        <f t="shared" ca="1" si="928"/>
        <v>4.5639988965366508E-2</v>
      </c>
      <c r="BF226" s="85">
        <f t="shared" ca="1" si="928"/>
        <v>3.9833985628354419E-2</v>
      </c>
    </row>
    <row r="227" spans="1:58" x14ac:dyDescent="0.2">
      <c r="B227" s="39" t="s">
        <v>326</v>
      </c>
      <c r="C227" s="29" t="s">
        <v>51</v>
      </c>
      <c r="D227" s="81">
        <f t="shared" ref="D227:J227" ca="1" si="929">D79*1000/(D27+D28)-D225</f>
        <v>-3383.3836461271171</v>
      </c>
      <c r="E227" s="81">
        <f t="shared" ca="1" si="929"/>
        <v>18157.88755958305</v>
      </c>
      <c r="F227" s="81">
        <f t="shared" ca="1" si="929"/>
        <v>37849.538486860052</v>
      </c>
      <c r="G227" s="81">
        <f t="shared" ca="1" si="929"/>
        <v>54936.111865473787</v>
      </c>
      <c r="H227" s="81">
        <f t="shared" ca="1" si="929"/>
        <v>82233.561475559312</v>
      </c>
      <c r="I227" s="81">
        <f t="shared" ca="1" si="929"/>
        <v>106796.76866787931</v>
      </c>
      <c r="J227" s="81">
        <f t="shared" ca="1" si="929"/>
        <v>186615.9687958447</v>
      </c>
      <c r="K227" s="81"/>
      <c r="L227" s="81">
        <f t="shared" ref="L227:R227" ca="1" si="930">L79*1000/(L27+L28)-L225</f>
        <v>-12451.144964275369</v>
      </c>
      <c r="M227" s="81">
        <f t="shared" ca="1" si="930"/>
        <v>13743.138742992269</v>
      </c>
      <c r="N227" s="81">
        <f t="shared" ca="1" si="930"/>
        <v>38496.916806800873</v>
      </c>
      <c r="O227" s="81">
        <f t="shared" ca="1" si="930"/>
        <v>60077.399357998642</v>
      </c>
      <c r="P227" s="81">
        <f t="shared" ca="1" si="930"/>
        <v>94608.096672642176</v>
      </c>
      <c r="Q227" s="81">
        <f t="shared" ca="1" si="930"/>
        <v>119876.89651610923</v>
      </c>
      <c r="R227" s="81">
        <f t="shared" ca="1" si="930"/>
        <v>137804.66502644919</v>
      </c>
      <c r="S227" s="81"/>
      <c r="T227" s="81">
        <f t="shared" ref="T227:Z227" ca="1" si="931">T79*1000/(T27+T28)-T225</f>
        <v>-25169.044360313419</v>
      </c>
      <c r="U227" s="81">
        <f t="shared" ca="1" si="931"/>
        <v>5922.6827381821004</v>
      </c>
      <c r="V227" s="81">
        <f t="shared" ca="1" si="931"/>
        <v>34641.022875360926</v>
      </c>
      <c r="W227" s="81">
        <f t="shared" ca="1" si="931"/>
        <v>60620.029871085768</v>
      </c>
      <c r="X227" s="81">
        <f t="shared" ca="1" si="931"/>
        <v>102378.01291016932</v>
      </c>
      <c r="Y227" s="81">
        <f t="shared" ca="1" si="931"/>
        <v>133274.49316353077</v>
      </c>
      <c r="Z227" s="81">
        <f t="shared" ca="1" si="931"/>
        <v>156063.26599389891</v>
      </c>
      <c r="AA227" s="81"/>
      <c r="AB227" s="81">
        <f t="shared" ref="AB227:AH227" ca="1" si="932">AB79*1000/(AB27+AB28)-AB225</f>
        <v>-41815.87875452653</v>
      </c>
      <c r="AC227" s="81">
        <f t="shared" ca="1" si="932"/>
        <v>-4458.795067784511</v>
      </c>
      <c r="AD227" s="81">
        <f t="shared" ca="1" si="932"/>
        <v>26181.347733601666</v>
      </c>
      <c r="AE227" s="81">
        <f t="shared" ca="1" si="932"/>
        <v>56117.493718656813</v>
      </c>
      <c r="AF227" s="81">
        <f t="shared" ca="1" si="932"/>
        <v>104914.20045548225</v>
      </c>
      <c r="AG227" s="81">
        <f t="shared" ca="1" si="932"/>
        <v>141319.00254248446</v>
      </c>
      <c r="AH227" s="81">
        <f t="shared" ca="1" si="932"/>
        <v>168613.59441379251</v>
      </c>
      <c r="AI227" s="81"/>
      <c r="AJ227" s="81">
        <f t="shared" ref="AJ227:AP227" ca="1" si="933">AJ79*1000/(AJ27+AJ28)-AJ225</f>
        <v>-62666.294695280973</v>
      </c>
      <c r="AK227" s="81">
        <f t="shared" ca="1" si="933"/>
        <v>-18280.183772858592</v>
      </c>
      <c r="AL227" s="81">
        <f t="shared" ca="1" si="933"/>
        <v>14755.236877030566</v>
      </c>
      <c r="AM227" s="81">
        <f t="shared" ca="1" si="933"/>
        <v>46401.34661691299</v>
      </c>
      <c r="AN227" s="81">
        <f t="shared" ca="1" si="933"/>
        <v>101754.53889034288</v>
      </c>
      <c r="AO227" s="81">
        <f t="shared" ca="1" si="933"/>
        <v>143397.72687244887</v>
      </c>
      <c r="AP227" s="81">
        <f t="shared" ca="1" si="933"/>
        <v>174890.52561941315</v>
      </c>
      <c r="AQ227" s="81"/>
      <c r="AR227" s="81">
        <f t="shared" ref="AR227:AW227" ca="1" si="934">AR79*1000/(AR27+AR28)-AR225</f>
        <v>-88203.155594526281</v>
      </c>
      <c r="AS227" s="81">
        <f t="shared" ca="1" si="934"/>
        <v>-35708.292080561951</v>
      </c>
      <c r="AT227" s="81">
        <f t="shared" ca="1" si="934"/>
        <v>1739.0384933827772</v>
      </c>
      <c r="AU227" s="81">
        <f t="shared" ca="1" si="934"/>
        <v>31693.125324001714</v>
      </c>
      <c r="AV227" s="81">
        <f t="shared" ca="1" si="934"/>
        <v>92353.245291791565</v>
      </c>
      <c r="AW227" s="81">
        <f t="shared" ca="1" si="934"/>
        <v>138952.93546038555</v>
      </c>
      <c r="AX227" s="81">
        <f ca="1">AX79*1000/(AX27+AX28)-AX225</f>
        <v>174583.46260291385</v>
      </c>
      <c r="AY227" s="81"/>
      <c r="AZ227" s="81">
        <f t="shared" ref="AZ227:BF227" ca="1" si="935">AZ79*1000/(AZ27+AZ28)-AZ225</f>
        <v>-157029.56590216339</v>
      </c>
      <c r="BA227" s="81">
        <f t="shared" ca="1" si="935"/>
        <v>-82309.550515850191</v>
      </c>
      <c r="BB227" s="81">
        <f t="shared" ca="1" si="935"/>
        <v>-34729.544593054496</v>
      </c>
      <c r="BC227" s="81">
        <f t="shared" ca="1" si="935"/>
        <v>1793.9187588331661</v>
      </c>
      <c r="BD227" s="81">
        <f t="shared" ca="1" si="935"/>
        <v>56601.127327172806</v>
      </c>
      <c r="BE227" s="81">
        <f t="shared" ca="1" si="935"/>
        <v>110629.87251751235</v>
      </c>
      <c r="BF227" s="81">
        <f t="shared" ca="1" si="935"/>
        <v>152938.36566277931</v>
      </c>
    </row>
    <row r="228" spans="1:58" x14ac:dyDescent="0.2">
      <c r="B228" s="127" t="s">
        <v>327</v>
      </c>
      <c r="C228" s="128" t="s">
        <v>11</v>
      </c>
      <c r="D228" s="129">
        <f t="shared" ref="D228:J228" ca="1" si="936">D227/D189/D189*2</f>
        <v>-0.2564434261052958</v>
      </c>
      <c r="E228" s="129">
        <f t="shared" ca="1" si="936"/>
        <v>0.52782493740413938</v>
      </c>
      <c r="F228" s="129">
        <f t="shared" ca="1" si="936"/>
        <v>0.61982750540308051</v>
      </c>
      <c r="G228" s="129">
        <f t="shared" ca="1" si="936"/>
        <v>0.58656024136869311</v>
      </c>
      <c r="H228" s="129">
        <f t="shared" ca="1" si="936"/>
        <v>0.50447078359810449</v>
      </c>
      <c r="I228" s="129">
        <f t="shared" ca="1" si="936"/>
        <v>0.46314396339962727</v>
      </c>
      <c r="J228" s="129" t="e">
        <f t="shared" ca="1" si="936"/>
        <v>#NUM!</v>
      </c>
      <c r="K228" s="129"/>
      <c r="L228" s="129">
        <f t="shared" ref="L228:R228" ca="1" si="937">L227/L189/L189*2</f>
        <v>-0.98318845832964685</v>
      </c>
      <c r="M228" s="129">
        <f t="shared" ca="1" si="937"/>
        <v>0.34474202626851119</v>
      </c>
      <c r="N228" s="129">
        <f t="shared" ca="1" si="937"/>
        <v>0.59366862259591324</v>
      </c>
      <c r="O228" s="129">
        <f t="shared" ca="1" si="937"/>
        <v>0.62715369731158632</v>
      </c>
      <c r="P228" s="129">
        <f t="shared" ca="1" si="937"/>
        <v>0.58086210553692297</v>
      </c>
      <c r="Q228" s="129">
        <f t="shared" ca="1" si="937"/>
        <v>0.53396602384488612</v>
      </c>
      <c r="R228" s="129">
        <f t="shared" ca="1" si="937"/>
        <v>0.50194169717897197</v>
      </c>
      <c r="S228" s="129"/>
      <c r="T228" s="129">
        <f t="shared" ref="T228:Z228" ca="1" si="938">T227/T189/T189*2</f>
        <v>-2.2472120911816296</v>
      </c>
      <c r="U228" s="129">
        <f t="shared" ca="1" si="938"/>
        <v>0.13362448924085091</v>
      </c>
      <c r="V228" s="129">
        <f t="shared" ca="1" si="938"/>
        <v>0.49542647953274371</v>
      </c>
      <c r="W228" s="129">
        <f t="shared" ca="1" si="938"/>
        <v>0.61300602435606744</v>
      </c>
      <c r="X228" s="129">
        <f t="shared" ca="1" si="938"/>
        <v>0.62855895177523891</v>
      </c>
      <c r="Y228" s="129">
        <f t="shared" ca="1" si="938"/>
        <v>0.59754426573704822</v>
      </c>
      <c r="Z228" s="129">
        <f t="shared" ca="1" si="938"/>
        <v>0.57051707387775308</v>
      </c>
      <c r="AA228" s="129"/>
      <c r="AB228" s="129">
        <f t="shared" ref="AB228:AH228" ca="1" si="939">AB227/AB189/AB189*2</f>
        <v>-4.7280496919848343</v>
      </c>
      <c r="AC228" s="129">
        <f t="shared" ca="1" si="939"/>
        <v>-9.9152812839510676E-2</v>
      </c>
      <c r="AD228" s="129">
        <f t="shared" ca="1" si="939"/>
        <v>0.34353932840456869</v>
      </c>
      <c r="AE228" s="129">
        <f t="shared" ca="1" si="939"/>
        <v>0.54437613082897673</v>
      </c>
      <c r="AF228" s="129">
        <f t="shared" ca="1" si="939"/>
        <v>0.64262453548309839</v>
      </c>
      <c r="AG228" s="129">
        <f t="shared" ca="1" si="939"/>
        <v>0.63922448677890797</v>
      </c>
      <c r="AH228" s="129">
        <f t="shared" ca="1" si="939"/>
        <v>0.62269816097481467</v>
      </c>
      <c r="AI228" s="129"/>
      <c r="AJ228" s="129">
        <f t="shared" ref="AJ228:AP228" ca="1" si="940">AJ227/AJ189/AJ189*2</f>
        <v>-11.127283184032622</v>
      </c>
      <c r="AK228" s="129">
        <f t="shared" ca="1" si="940"/>
        <v>-0.40810632296130811</v>
      </c>
      <c r="AL228" s="129">
        <f t="shared" ca="1" si="940"/>
        <v>0.18279160999424018</v>
      </c>
      <c r="AM228" s="129">
        <f t="shared" ca="1" si="940"/>
        <v>0.4278520478313616</v>
      </c>
      <c r="AN228" s="129">
        <f t="shared" ca="1" si="940"/>
        <v>0.61928566160014042</v>
      </c>
      <c r="AO228" s="129">
        <f t="shared" ca="1" si="940"/>
        <v>0.65460080484891869</v>
      </c>
      <c r="AP228" s="129">
        <f t="shared" ca="1" si="940"/>
        <v>0.65494591916563505</v>
      </c>
      <c r="AQ228" s="129"/>
      <c r="AR228" s="129">
        <f t="shared" ref="AR228:AX228" ca="1" si="941">AR227/AR189/AR189*2</f>
        <v>-56.048853054745273</v>
      </c>
      <c r="AS228" s="129">
        <f t="shared" ca="1" si="941"/>
        <v>-0.81396332573836849</v>
      </c>
      <c r="AT228" s="129">
        <f t="shared" ca="1" si="941"/>
        <v>2.1358548470776405E-2</v>
      </c>
      <c r="AU228" s="129">
        <f t="shared" ca="1" si="941"/>
        <v>0.27590259574613374</v>
      </c>
      <c r="AV228" s="129">
        <f t="shared" ca="1" si="941"/>
        <v>0.555181367281817</v>
      </c>
      <c r="AW228" s="129">
        <f t="shared" ca="1" si="941"/>
        <v>0.63898362721856028</v>
      </c>
      <c r="AX228" s="129">
        <f t="shared" ca="1" si="941"/>
        <v>0.66369743515992263</v>
      </c>
      <c r="AY228" s="129"/>
      <c r="AZ228" s="129" t="e">
        <f t="shared" ref="AZ228:BF228" ca="1" si="942">AZ227/AZ189/AZ189*2</f>
        <v>#NUM!</v>
      </c>
      <c r="BA228" s="129">
        <f t="shared" ca="1" si="942"/>
        <v>-2.0552082582486579</v>
      </c>
      <c r="BB228" s="129">
        <f t="shared" ca="1" si="942"/>
        <v>-0.42898389435647355</v>
      </c>
      <c r="BC228" s="129">
        <f t="shared" ca="1" si="942"/>
        <v>1.5441598333776462E-2</v>
      </c>
      <c r="BD228" s="129">
        <f t="shared" ca="1" si="942"/>
        <v>0.32542145084779106</v>
      </c>
      <c r="BE228" s="129">
        <f t="shared" ca="1" si="942"/>
        <v>0.50909227068474761</v>
      </c>
      <c r="BF228" s="129">
        <f t="shared" ca="1" si="942"/>
        <v>0.59522461322623776</v>
      </c>
    </row>
    <row r="229" spans="1:58" x14ac:dyDescent="0.2">
      <c r="B229" s="39"/>
      <c r="C229" s="29"/>
      <c r="D229"/>
    </row>
    <row r="230" spans="1:58" x14ac:dyDescent="0.2">
      <c r="B230" s="39"/>
      <c r="C230" s="29"/>
      <c r="D230"/>
    </row>
    <row r="231" spans="1:58" x14ac:dyDescent="0.2">
      <c r="B231" s="39"/>
      <c r="C231" s="29"/>
      <c r="D231"/>
    </row>
    <row r="232" spans="1:58" x14ac:dyDescent="0.2">
      <c r="B232" s="39"/>
      <c r="C232" s="29"/>
      <c r="D232"/>
    </row>
    <row r="233" spans="1:58" x14ac:dyDescent="0.2">
      <c r="B233" s="39"/>
      <c r="C233" s="29"/>
      <c r="D233"/>
    </row>
    <row r="234" spans="1:58" x14ac:dyDescent="0.2">
      <c r="B234" s="39"/>
      <c r="C234" s="29"/>
      <c r="D234"/>
    </row>
    <row r="235" spans="1:58" x14ac:dyDescent="0.2">
      <c r="B235" s="39"/>
      <c r="C235" s="29"/>
      <c r="D235"/>
    </row>
    <row r="236" spans="1:58" x14ac:dyDescent="0.2">
      <c r="B236" s="39"/>
      <c r="C236" s="29"/>
      <c r="D236"/>
    </row>
    <row r="237" spans="1:58" x14ac:dyDescent="0.2">
      <c r="A237" t="s">
        <v>344</v>
      </c>
      <c r="B237" s="39"/>
      <c r="C237" s="29"/>
      <c r="D237"/>
    </row>
    <row r="238" spans="1:58" x14ac:dyDescent="0.2">
      <c r="B238" s="39"/>
      <c r="C238" s="29"/>
      <c r="D238"/>
    </row>
    <row r="239" spans="1:58" x14ac:dyDescent="0.2">
      <c r="A239" s="63" t="s">
        <v>231</v>
      </c>
      <c r="B239" s="3" t="s">
        <v>3</v>
      </c>
      <c r="C239" s="6" t="s">
        <v>4</v>
      </c>
      <c r="D239" s="97">
        <f t="shared" ref="D239:BF239" si="943">D$17</f>
        <v>287.60000000000002</v>
      </c>
      <c r="E239" s="97">
        <f t="shared" si="943"/>
        <v>287.60000000000002</v>
      </c>
      <c r="F239" s="97">
        <f t="shared" si="943"/>
        <v>287.60000000000002</v>
      </c>
      <c r="G239" s="97">
        <f t="shared" si="943"/>
        <v>287.60000000000002</v>
      </c>
      <c r="H239" s="97">
        <f t="shared" si="943"/>
        <v>287.60000000000002</v>
      </c>
      <c r="I239" s="97">
        <f t="shared" si="943"/>
        <v>287.60000000000002</v>
      </c>
      <c r="J239" s="97">
        <f t="shared" si="943"/>
        <v>287.60000000000002</v>
      </c>
      <c r="K239" s="97"/>
      <c r="L239" s="97">
        <f t="shared" si="943"/>
        <v>287.60000000000002</v>
      </c>
      <c r="M239" s="97">
        <f t="shared" si="943"/>
        <v>287.60000000000002</v>
      </c>
      <c r="N239" s="97">
        <f t="shared" si="943"/>
        <v>287.60000000000002</v>
      </c>
      <c r="O239" s="97">
        <f t="shared" si="943"/>
        <v>287.60000000000002</v>
      </c>
      <c r="P239" s="97">
        <f t="shared" si="943"/>
        <v>287.60000000000002</v>
      </c>
      <c r="Q239" s="97">
        <f t="shared" si="943"/>
        <v>287.60000000000002</v>
      </c>
      <c r="R239" s="97">
        <f t="shared" si="943"/>
        <v>287.60000000000002</v>
      </c>
      <c r="S239" s="97"/>
      <c r="T239" s="97">
        <f t="shared" si="943"/>
        <v>287.60000000000002</v>
      </c>
      <c r="U239" s="97">
        <f t="shared" si="943"/>
        <v>287.60000000000002</v>
      </c>
      <c r="V239" s="97">
        <f t="shared" si="943"/>
        <v>287.60000000000002</v>
      </c>
      <c r="W239" s="97">
        <f t="shared" si="943"/>
        <v>287.60000000000002</v>
      </c>
      <c r="X239" s="97">
        <f t="shared" si="943"/>
        <v>287.60000000000002</v>
      </c>
      <c r="Y239" s="97">
        <f t="shared" si="943"/>
        <v>287.60000000000002</v>
      </c>
      <c r="Z239" s="97">
        <f t="shared" si="943"/>
        <v>287.60000000000002</v>
      </c>
      <c r="AA239" s="97"/>
      <c r="AB239" s="97">
        <f t="shared" si="943"/>
        <v>287.60000000000002</v>
      </c>
      <c r="AC239" s="97">
        <f t="shared" si="943"/>
        <v>287.60000000000002</v>
      </c>
      <c r="AD239" s="97">
        <f t="shared" si="943"/>
        <v>287.60000000000002</v>
      </c>
      <c r="AE239" s="97">
        <f t="shared" si="943"/>
        <v>287.60000000000002</v>
      </c>
      <c r="AF239" s="97">
        <f t="shared" si="943"/>
        <v>287.60000000000002</v>
      </c>
      <c r="AG239" s="97">
        <f t="shared" si="943"/>
        <v>287.60000000000002</v>
      </c>
      <c r="AH239" s="97">
        <f t="shared" si="943"/>
        <v>287.60000000000002</v>
      </c>
      <c r="AI239" s="97"/>
      <c r="AJ239" s="97">
        <f t="shared" si="943"/>
        <v>287.60000000000002</v>
      </c>
      <c r="AK239" s="97">
        <f t="shared" si="943"/>
        <v>287.60000000000002</v>
      </c>
      <c r="AL239" s="97">
        <f t="shared" si="943"/>
        <v>287.60000000000002</v>
      </c>
      <c r="AM239" s="97">
        <f t="shared" si="943"/>
        <v>287.60000000000002</v>
      </c>
      <c r="AN239" s="97">
        <f t="shared" si="943"/>
        <v>287.60000000000002</v>
      </c>
      <c r="AO239" s="97">
        <f t="shared" si="943"/>
        <v>287.60000000000002</v>
      </c>
      <c r="AP239" s="97">
        <f t="shared" si="943"/>
        <v>287.60000000000002</v>
      </c>
      <c r="AQ239" s="97"/>
      <c r="AR239" s="97">
        <f t="shared" si="943"/>
        <v>287.60000000000002</v>
      </c>
      <c r="AS239" s="97">
        <f t="shared" si="943"/>
        <v>287.60000000000002</v>
      </c>
      <c r="AT239" s="97">
        <f t="shared" si="943"/>
        <v>287.60000000000002</v>
      </c>
      <c r="AU239" s="97">
        <f t="shared" si="943"/>
        <v>287.60000000000002</v>
      </c>
      <c r="AV239" s="97">
        <f t="shared" si="943"/>
        <v>287.60000000000002</v>
      </c>
      <c r="AW239" s="97">
        <f t="shared" si="943"/>
        <v>287.60000000000002</v>
      </c>
      <c r="AX239" s="97">
        <f t="shared" si="943"/>
        <v>287.60000000000002</v>
      </c>
      <c r="AY239" s="97"/>
      <c r="AZ239" s="97">
        <f t="shared" si="943"/>
        <v>287.60000000000002</v>
      </c>
      <c r="BA239" s="97">
        <f t="shared" si="943"/>
        <v>287.60000000000002</v>
      </c>
      <c r="BB239" s="97">
        <f t="shared" si="943"/>
        <v>287.60000000000002</v>
      </c>
      <c r="BC239" s="97">
        <f t="shared" si="943"/>
        <v>287.60000000000002</v>
      </c>
      <c r="BD239" s="97">
        <f t="shared" si="943"/>
        <v>287.60000000000002</v>
      </c>
      <c r="BE239" s="97">
        <f t="shared" si="943"/>
        <v>287.60000000000002</v>
      </c>
      <c r="BF239" s="97">
        <f t="shared" si="943"/>
        <v>287.60000000000002</v>
      </c>
    </row>
    <row r="240" spans="1:58" x14ac:dyDescent="0.2">
      <c r="B240" s="3" t="s">
        <v>8</v>
      </c>
      <c r="C240" s="6"/>
      <c r="D240" s="153">
        <f t="shared" ref="D240:BF240" si="944">D$18</f>
        <v>1.32</v>
      </c>
      <c r="E240" s="153">
        <f t="shared" si="944"/>
        <v>1.32</v>
      </c>
      <c r="F240" s="153">
        <f t="shared" si="944"/>
        <v>1.32</v>
      </c>
      <c r="G240" s="153">
        <f t="shared" si="944"/>
        <v>1.32</v>
      </c>
      <c r="H240" s="153">
        <f t="shared" si="944"/>
        <v>1.32</v>
      </c>
      <c r="I240" s="153">
        <f t="shared" si="944"/>
        <v>1.32</v>
      </c>
      <c r="J240" s="153">
        <f t="shared" si="944"/>
        <v>1.32</v>
      </c>
      <c r="K240" s="153"/>
      <c r="L240" s="153">
        <f t="shared" si="944"/>
        <v>1.32</v>
      </c>
      <c r="M240" s="153">
        <f t="shared" si="944"/>
        <v>1.32</v>
      </c>
      <c r="N240" s="153">
        <f t="shared" si="944"/>
        <v>1.32</v>
      </c>
      <c r="O240" s="153">
        <f t="shared" si="944"/>
        <v>1.32</v>
      </c>
      <c r="P240" s="153">
        <f t="shared" si="944"/>
        <v>1.32</v>
      </c>
      <c r="Q240" s="153">
        <f t="shared" si="944"/>
        <v>1.32</v>
      </c>
      <c r="R240" s="153">
        <f t="shared" si="944"/>
        <v>1.32</v>
      </c>
      <c r="S240" s="153"/>
      <c r="T240" s="153">
        <f t="shared" si="944"/>
        <v>1.32</v>
      </c>
      <c r="U240" s="153">
        <f t="shared" si="944"/>
        <v>1.32</v>
      </c>
      <c r="V240" s="153">
        <f t="shared" si="944"/>
        <v>1.32</v>
      </c>
      <c r="W240" s="153">
        <f t="shared" si="944"/>
        <v>1.32</v>
      </c>
      <c r="X240" s="153">
        <f t="shared" si="944"/>
        <v>1.32</v>
      </c>
      <c r="Y240" s="153">
        <f t="shared" si="944"/>
        <v>1.32</v>
      </c>
      <c r="Z240" s="153">
        <f t="shared" si="944"/>
        <v>1.32</v>
      </c>
      <c r="AA240" s="153"/>
      <c r="AB240" s="153">
        <f t="shared" si="944"/>
        <v>1.32</v>
      </c>
      <c r="AC240" s="153">
        <f t="shared" si="944"/>
        <v>1.32</v>
      </c>
      <c r="AD240" s="153">
        <f t="shared" si="944"/>
        <v>1.32</v>
      </c>
      <c r="AE240" s="153">
        <f t="shared" si="944"/>
        <v>1.32</v>
      </c>
      <c r="AF240" s="153">
        <f t="shared" si="944"/>
        <v>1.32</v>
      </c>
      <c r="AG240" s="153">
        <f t="shared" si="944"/>
        <v>1.32</v>
      </c>
      <c r="AH240" s="153">
        <f t="shared" si="944"/>
        <v>1.32</v>
      </c>
      <c r="AI240" s="153"/>
      <c r="AJ240" s="153">
        <f t="shared" si="944"/>
        <v>1.32</v>
      </c>
      <c r="AK240" s="153">
        <f t="shared" si="944"/>
        <v>1.32</v>
      </c>
      <c r="AL240" s="153">
        <f t="shared" si="944"/>
        <v>1.32</v>
      </c>
      <c r="AM240" s="153">
        <f t="shared" si="944"/>
        <v>1.32</v>
      </c>
      <c r="AN240" s="153">
        <f t="shared" si="944"/>
        <v>1.32</v>
      </c>
      <c r="AO240" s="153">
        <f t="shared" si="944"/>
        <v>1.32</v>
      </c>
      <c r="AP240" s="153">
        <f t="shared" si="944"/>
        <v>1.32</v>
      </c>
      <c r="AQ240" s="153"/>
      <c r="AR240" s="153">
        <f t="shared" si="944"/>
        <v>1.32</v>
      </c>
      <c r="AS240" s="153">
        <f t="shared" si="944"/>
        <v>1.32</v>
      </c>
      <c r="AT240" s="153">
        <f t="shared" si="944"/>
        <v>1.32</v>
      </c>
      <c r="AU240" s="153">
        <f t="shared" si="944"/>
        <v>1.32</v>
      </c>
      <c r="AV240" s="153">
        <f t="shared" si="944"/>
        <v>1.32</v>
      </c>
      <c r="AW240" s="153">
        <f t="shared" si="944"/>
        <v>1.32</v>
      </c>
      <c r="AX240" s="153">
        <f t="shared" si="944"/>
        <v>1.32</v>
      </c>
      <c r="AY240" s="153"/>
      <c r="AZ240" s="153">
        <f t="shared" si="944"/>
        <v>1.32</v>
      </c>
      <c r="BA240" s="153">
        <f t="shared" si="944"/>
        <v>1.32</v>
      </c>
      <c r="BB240" s="153">
        <f t="shared" si="944"/>
        <v>1.32</v>
      </c>
      <c r="BC240" s="153">
        <f t="shared" si="944"/>
        <v>1.32</v>
      </c>
      <c r="BD240" s="153">
        <f t="shared" si="944"/>
        <v>1.32</v>
      </c>
      <c r="BE240" s="153">
        <f t="shared" si="944"/>
        <v>1.32</v>
      </c>
      <c r="BF240" s="153">
        <f t="shared" si="944"/>
        <v>1.32</v>
      </c>
    </row>
    <row r="241" spans="1:58" x14ac:dyDescent="0.2">
      <c r="B241" s="3" t="s">
        <v>10</v>
      </c>
      <c r="C241" s="6" t="s">
        <v>4</v>
      </c>
      <c r="D241" s="81">
        <f t="shared" ref="D241:J241" si="945">D239/D243</f>
        <v>1186.3499999999999</v>
      </c>
      <c r="E241" s="81">
        <f t="shared" si="945"/>
        <v>1186.3499999999999</v>
      </c>
      <c r="F241" s="81">
        <f t="shared" si="945"/>
        <v>1186.3499999999999</v>
      </c>
      <c r="G241" s="81">
        <f t="shared" si="945"/>
        <v>1186.3499999999999</v>
      </c>
      <c r="H241" s="81">
        <f t="shared" si="945"/>
        <v>1186.3499999999999</v>
      </c>
      <c r="I241" s="81">
        <f t="shared" si="945"/>
        <v>1186.3499999999999</v>
      </c>
      <c r="J241" s="81">
        <f t="shared" si="945"/>
        <v>1186.3499999999999</v>
      </c>
      <c r="K241" s="81"/>
      <c r="L241" s="81">
        <f t="shared" ref="L241:R241" si="946">L239/L243</f>
        <v>1186.3499999999999</v>
      </c>
      <c r="M241" s="81">
        <f t="shared" si="946"/>
        <v>1186.3499999999999</v>
      </c>
      <c r="N241" s="81">
        <f t="shared" si="946"/>
        <v>1186.3499999999999</v>
      </c>
      <c r="O241" s="81">
        <f t="shared" si="946"/>
        <v>1186.3499999999999</v>
      </c>
      <c r="P241" s="81">
        <f t="shared" si="946"/>
        <v>1186.3499999999999</v>
      </c>
      <c r="Q241" s="81">
        <f t="shared" si="946"/>
        <v>1186.3499999999999</v>
      </c>
      <c r="R241" s="81">
        <f t="shared" si="946"/>
        <v>1186.3499999999999</v>
      </c>
      <c r="S241" s="81"/>
      <c r="T241" s="81">
        <f t="shared" ref="T241:Z241" si="947">T239/T243</f>
        <v>1186.3499999999999</v>
      </c>
      <c r="U241" s="81">
        <f t="shared" si="947"/>
        <v>1186.3499999999999</v>
      </c>
      <c r="V241" s="81">
        <f t="shared" si="947"/>
        <v>1186.3499999999999</v>
      </c>
      <c r="W241" s="81">
        <f t="shared" si="947"/>
        <v>1186.3499999999999</v>
      </c>
      <c r="X241" s="81">
        <f t="shared" si="947"/>
        <v>1186.3499999999999</v>
      </c>
      <c r="Y241" s="81">
        <f t="shared" si="947"/>
        <v>1186.3499999999999</v>
      </c>
      <c r="Z241" s="81">
        <f t="shared" si="947"/>
        <v>1186.3499999999999</v>
      </c>
      <c r="AA241" s="81"/>
      <c r="AB241" s="81">
        <f t="shared" ref="AB241:AH241" si="948">AB239/AB243</f>
        <v>1186.3499999999999</v>
      </c>
      <c r="AC241" s="81">
        <f t="shared" si="948"/>
        <v>1186.3499999999999</v>
      </c>
      <c r="AD241" s="81">
        <f t="shared" si="948"/>
        <v>1186.3499999999999</v>
      </c>
      <c r="AE241" s="81">
        <f t="shared" si="948"/>
        <v>1186.3499999999999</v>
      </c>
      <c r="AF241" s="81">
        <f t="shared" si="948"/>
        <v>1186.3499999999999</v>
      </c>
      <c r="AG241" s="81">
        <f t="shared" si="948"/>
        <v>1186.3499999999999</v>
      </c>
      <c r="AH241" s="81">
        <f t="shared" si="948"/>
        <v>1186.3499999999999</v>
      </c>
      <c r="AI241" s="81"/>
      <c r="AJ241" s="81">
        <f t="shared" ref="AJ241:AP241" si="949">AJ239/AJ243</f>
        <v>1186.3499999999999</v>
      </c>
      <c r="AK241" s="81">
        <f t="shared" si="949"/>
        <v>1186.3499999999999</v>
      </c>
      <c r="AL241" s="81">
        <f t="shared" si="949"/>
        <v>1186.3499999999999</v>
      </c>
      <c r="AM241" s="81">
        <f t="shared" si="949"/>
        <v>1186.3499999999999</v>
      </c>
      <c r="AN241" s="81">
        <f t="shared" si="949"/>
        <v>1186.3499999999999</v>
      </c>
      <c r="AO241" s="81">
        <f t="shared" si="949"/>
        <v>1186.3499999999999</v>
      </c>
      <c r="AP241" s="81">
        <f t="shared" si="949"/>
        <v>1186.3499999999999</v>
      </c>
      <c r="AQ241" s="81"/>
      <c r="AR241" s="81">
        <f t="shared" ref="AR241:AW241" si="950">AR239/AR243</f>
        <v>1186.3499999999999</v>
      </c>
      <c r="AS241" s="81">
        <f t="shared" si="950"/>
        <v>1186.3499999999999</v>
      </c>
      <c r="AT241" s="81">
        <f t="shared" si="950"/>
        <v>1186.3499999999999</v>
      </c>
      <c r="AU241" s="81">
        <f t="shared" si="950"/>
        <v>1186.3499999999999</v>
      </c>
      <c r="AV241" s="81">
        <f t="shared" si="950"/>
        <v>1186.3499999999999</v>
      </c>
      <c r="AW241" s="81">
        <f t="shared" si="950"/>
        <v>1186.3499999999999</v>
      </c>
      <c r="AX241" s="81">
        <f>AX239/AX243</f>
        <v>1186.3499999999999</v>
      </c>
      <c r="AY241" s="81"/>
      <c r="AZ241" s="81">
        <f t="shared" ref="AZ241:BF241" si="951">AZ239/AZ243</f>
        <v>1186.3499999999999</v>
      </c>
      <c r="BA241" s="81">
        <f t="shared" si="951"/>
        <v>1186.3499999999999</v>
      </c>
      <c r="BB241" s="81">
        <f t="shared" si="951"/>
        <v>1186.3499999999999</v>
      </c>
      <c r="BC241" s="81">
        <f t="shared" si="951"/>
        <v>1186.3499999999999</v>
      </c>
      <c r="BD241" s="81">
        <f t="shared" si="951"/>
        <v>1186.3499999999999</v>
      </c>
      <c r="BE241" s="81">
        <f t="shared" si="951"/>
        <v>1186.3499999999999</v>
      </c>
      <c r="BF241" s="81">
        <f t="shared" si="951"/>
        <v>1186.3499999999999</v>
      </c>
    </row>
    <row r="242" spans="1:58" x14ac:dyDescent="0.2">
      <c r="B242" s="3" t="s">
        <v>12</v>
      </c>
      <c r="C242" s="6"/>
      <c r="D242" s="98">
        <f t="shared" ref="D242:J242" si="952">(D240*(2/(D240+1))^((D240+1)/(D240-1)))</f>
        <v>0.45004248007379311</v>
      </c>
      <c r="E242" s="98">
        <f t="shared" si="952"/>
        <v>0.45004248007379311</v>
      </c>
      <c r="F242" s="98">
        <f t="shared" si="952"/>
        <v>0.45004248007379311</v>
      </c>
      <c r="G242" s="98">
        <f t="shared" si="952"/>
        <v>0.45004248007379311</v>
      </c>
      <c r="H242" s="98">
        <f t="shared" si="952"/>
        <v>0.45004248007379311</v>
      </c>
      <c r="I242" s="98">
        <f t="shared" si="952"/>
        <v>0.45004248007379311</v>
      </c>
      <c r="J242" s="98">
        <f t="shared" si="952"/>
        <v>0.45004248007379311</v>
      </c>
      <c r="K242" s="98"/>
      <c r="L242" s="98">
        <f t="shared" ref="L242:R242" si="953">(L240*(2/(L240+1))^((L240+1)/(L240-1)))</f>
        <v>0.45004248007379311</v>
      </c>
      <c r="M242" s="98">
        <f t="shared" si="953"/>
        <v>0.45004248007379311</v>
      </c>
      <c r="N242" s="98">
        <f t="shared" si="953"/>
        <v>0.45004248007379311</v>
      </c>
      <c r="O242" s="98">
        <f t="shared" si="953"/>
        <v>0.45004248007379311</v>
      </c>
      <c r="P242" s="98">
        <f t="shared" si="953"/>
        <v>0.45004248007379311</v>
      </c>
      <c r="Q242" s="98">
        <f t="shared" si="953"/>
        <v>0.45004248007379311</v>
      </c>
      <c r="R242" s="98">
        <f t="shared" si="953"/>
        <v>0.45004248007379311</v>
      </c>
      <c r="S242" s="98"/>
      <c r="T242" s="98">
        <f t="shared" ref="T242:Z242" si="954">(T240*(2/(T240+1))^((T240+1)/(T240-1)))</f>
        <v>0.45004248007379311</v>
      </c>
      <c r="U242" s="98">
        <f t="shared" si="954"/>
        <v>0.45004248007379311</v>
      </c>
      <c r="V242" s="98">
        <f t="shared" si="954"/>
        <v>0.45004248007379311</v>
      </c>
      <c r="W242" s="98">
        <f t="shared" si="954"/>
        <v>0.45004248007379311</v>
      </c>
      <c r="X242" s="98">
        <f t="shared" si="954"/>
        <v>0.45004248007379311</v>
      </c>
      <c r="Y242" s="98">
        <f t="shared" si="954"/>
        <v>0.45004248007379311</v>
      </c>
      <c r="Z242" s="98">
        <f t="shared" si="954"/>
        <v>0.45004248007379311</v>
      </c>
      <c r="AA242" s="98"/>
      <c r="AB242" s="98">
        <f t="shared" ref="AB242:AH242" si="955">(AB240*(2/(AB240+1))^((AB240+1)/(AB240-1)))</f>
        <v>0.45004248007379311</v>
      </c>
      <c r="AC242" s="98">
        <f t="shared" si="955"/>
        <v>0.45004248007379311</v>
      </c>
      <c r="AD242" s="98">
        <f t="shared" si="955"/>
        <v>0.45004248007379311</v>
      </c>
      <c r="AE242" s="98">
        <f t="shared" si="955"/>
        <v>0.45004248007379311</v>
      </c>
      <c r="AF242" s="98">
        <f t="shared" si="955"/>
        <v>0.45004248007379311</v>
      </c>
      <c r="AG242" s="98">
        <f t="shared" si="955"/>
        <v>0.45004248007379311</v>
      </c>
      <c r="AH242" s="98">
        <f t="shared" si="955"/>
        <v>0.45004248007379311</v>
      </c>
      <c r="AI242" s="98"/>
      <c r="AJ242" s="98">
        <f t="shared" ref="AJ242:AP242" si="956">(AJ240*(2/(AJ240+1))^((AJ240+1)/(AJ240-1)))</f>
        <v>0.45004248007379311</v>
      </c>
      <c r="AK242" s="98">
        <f t="shared" si="956"/>
        <v>0.45004248007379311</v>
      </c>
      <c r="AL242" s="98">
        <f t="shared" si="956"/>
        <v>0.45004248007379311</v>
      </c>
      <c r="AM242" s="98">
        <f t="shared" si="956"/>
        <v>0.45004248007379311</v>
      </c>
      <c r="AN242" s="98">
        <f t="shared" si="956"/>
        <v>0.45004248007379311</v>
      </c>
      <c r="AO242" s="98">
        <f t="shared" si="956"/>
        <v>0.45004248007379311</v>
      </c>
      <c r="AP242" s="98">
        <f t="shared" si="956"/>
        <v>0.45004248007379311</v>
      </c>
      <c r="AQ242" s="98"/>
      <c r="AR242" s="98">
        <f t="shared" ref="AR242:AW242" si="957">(AR240*(2/(AR240+1))^((AR240+1)/(AR240-1)))</f>
        <v>0.45004248007379311</v>
      </c>
      <c r="AS242" s="98">
        <f t="shared" si="957"/>
        <v>0.45004248007379311</v>
      </c>
      <c r="AT242" s="98">
        <f t="shared" si="957"/>
        <v>0.45004248007379311</v>
      </c>
      <c r="AU242" s="98">
        <f t="shared" si="957"/>
        <v>0.45004248007379311</v>
      </c>
      <c r="AV242" s="98">
        <f t="shared" si="957"/>
        <v>0.45004248007379311</v>
      </c>
      <c r="AW242" s="98">
        <f t="shared" si="957"/>
        <v>0.45004248007379311</v>
      </c>
      <c r="AX242" s="98">
        <f>(AX240*(2/(AX240+1))^((AX240+1)/(AX240-1)))</f>
        <v>0.45004248007379311</v>
      </c>
      <c r="AY242" s="98"/>
      <c r="AZ242" s="98">
        <f t="shared" ref="AZ242:BF242" si="958">(AZ240*(2/(AZ240+1))^((AZ240+1)/(AZ240-1)))</f>
        <v>0.45004248007379311</v>
      </c>
      <c r="BA242" s="98">
        <f t="shared" si="958"/>
        <v>0.45004248007379311</v>
      </c>
      <c r="BB242" s="98">
        <f t="shared" si="958"/>
        <v>0.45004248007379311</v>
      </c>
      <c r="BC242" s="98">
        <f t="shared" si="958"/>
        <v>0.45004248007379311</v>
      </c>
      <c r="BD242" s="98">
        <f t="shared" si="958"/>
        <v>0.45004248007379311</v>
      </c>
      <c r="BE242" s="98">
        <f t="shared" si="958"/>
        <v>0.45004248007379311</v>
      </c>
      <c r="BF242" s="98">
        <f t="shared" si="958"/>
        <v>0.45004248007379311</v>
      </c>
    </row>
    <row r="243" spans="1:58" x14ac:dyDescent="0.2">
      <c r="B243" s="3" t="s">
        <v>196</v>
      </c>
      <c r="C243" s="6"/>
      <c r="D243" s="98">
        <f t="shared" ref="D243:J243" si="959">(D240-1)/D240</f>
        <v>0.24242424242424246</v>
      </c>
      <c r="E243" s="98">
        <f t="shared" si="959"/>
        <v>0.24242424242424246</v>
      </c>
      <c r="F243" s="98">
        <f t="shared" si="959"/>
        <v>0.24242424242424246</v>
      </c>
      <c r="G243" s="98">
        <f t="shared" si="959"/>
        <v>0.24242424242424246</v>
      </c>
      <c r="H243" s="98">
        <f t="shared" si="959"/>
        <v>0.24242424242424246</v>
      </c>
      <c r="I243" s="98">
        <f t="shared" si="959"/>
        <v>0.24242424242424246</v>
      </c>
      <c r="J243" s="98">
        <f t="shared" si="959"/>
        <v>0.24242424242424246</v>
      </c>
      <c r="K243" s="98"/>
      <c r="L243" s="98">
        <f t="shared" ref="L243:R243" si="960">(L240-1)/L240</f>
        <v>0.24242424242424246</v>
      </c>
      <c r="M243" s="98">
        <f t="shared" si="960"/>
        <v>0.24242424242424246</v>
      </c>
      <c r="N243" s="98">
        <f t="shared" si="960"/>
        <v>0.24242424242424246</v>
      </c>
      <c r="O243" s="98">
        <f t="shared" si="960"/>
        <v>0.24242424242424246</v>
      </c>
      <c r="P243" s="98">
        <f t="shared" si="960"/>
        <v>0.24242424242424246</v>
      </c>
      <c r="Q243" s="98">
        <f t="shared" si="960"/>
        <v>0.24242424242424246</v>
      </c>
      <c r="R243" s="98">
        <f t="shared" si="960"/>
        <v>0.24242424242424246</v>
      </c>
      <c r="S243" s="98"/>
      <c r="T243" s="98">
        <f t="shared" ref="T243:Z243" si="961">(T240-1)/T240</f>
        <v>0.24242424242424246</v>
      </c>
      <c r="U243" s="98">
        <f t="shared" si="961"/>
        <v>0.24242424242424246</v>
      </c>
      <c r="V243" s="98">
        <f t="shared" si="961"/>
        <v>0.24242424242424246</v>
      </c>
      <c r="W243" s="98">
        <f t="shared" si="961"/>
        <v>0.24242424242424246</v>
      </c>
      <c r="X243" s="98">
        <f t="shared" si="961"/>
        <v>0.24242424242424246</v>
      </c>
      <c r="Y243" s="98">
        <f t="shared" si="961"/>
        <v>0.24242424242424246</v>
      </c>
      <c r="Z243" s="98">
        <f t="shared" si="961"/>
        <v>0.24242424242424246</v>
      </c>
      <c r="AA243" s="98"/>
      <c r="AB243" s="98">
        <f t="shared" ref="AB243:AH243" si="962">(AB240-1)/AB240</f>
        <v>0.24242424242424246</v>
      </c>
      <c r="AC243" s="98">
        <f t="shared" si="962"/>
        <v>0.24242424242424246</v>
      </c>
      <c r="AD243" s="98">
        <f t="shared" si="962"/>
        <v>0.24242424242424246</v>
      </c>
      <c r="AE243" s="98">
        <f t="shared" si="962"/>
        <v>0.24242424242424246</v>
      </c>
      <c r="AF243" s="98">
        <f t="shared" si="962"/>
        <v>0.24242424242424246</v>
      </c>
      <c r="AG243" s="98">
        <f t="shared" si="962"/>
        <v>0.24242424242424246</v>
      </c>
      <c r="AH243" s="98">
        <f t="shared" si="962"/>
        <v>0.24242424242424246</v>
      </c>
      <c r="AI243" s="98"/>
      <c r="AJ243" s="98">
        <f t="shared" ref="AJ243:AP243" si="963">(AJ240-1)/AJ240</f>
        <v>0.24242424242424246</v>
      </c>
      <c r="AK243" s="98">
        <f t="shared" si="963"/>
        <v>0.24242424242424246</v>
      </c>
      <c r="AL243" s="98">
        <f t="shared" si="963"/>
        <v>0.24242424242424246</v>
      </c>
      <c r="AM243" s="98">
        <f t="shared" si="963"/>
        <v>0.24242424242424246</v>
      </c>
      <c r="AN243" s="98">
        <f t="shared" si="963"/>
        <v>0.24242424242424246</v>
      </c>
      <c r="AO243" s="98">
        <f t="shared" si="963"/>
        <v>0.24242424242424246</v>
      </c>
      <c r="AP243" s="98">
        <f t="shared" si="963"/>
        <v>0.24242424242424246</v>
      </c>
      <c r="AQ243" s="98"/>
      <c r="AR243" s="98">
        <f t="shared" ref="AR243:AW243" si="964">(AR240-1)/AR240</f>
        <v>0.24242424242424246</v>
      </c>
      <c r="AS243" s="98">
        <f t="shared" si="964"/>
        <v>0.24242424242424246</v>
      </c>
      <c r="AT243" s="98">
        <f t="shared" si="964"/>
        <v>0.24242424242424246</v>
      </c>
      <c r="AU243" s="98">
        <f t="shared" si="964"/>
        <v>0.24242424242424246</v>
      </c>
      <c r="AV243" s="98">
        <f t="shared" si="964"/>
        <v>0.24242424242424246</v>
      </c>
      <c r="AW243" s="98">
        <f t="shared" si="964"/>
        <v>0.24242424242424246</v>
      </c>
      <c r="AX243" s="98">
        <f>(AX240-1)/AX240</f>
        <v>0.24242424242424246</v>
      </c>
      <c r="AY243" s="98"/>
      <c r="AZ243" s="98">
        <f t="shared" ref="AZ243:BF243" si="965">(AZ240-1)/AZ240</f>
        <v>0.24242424242424246</v>
      </c>
      <c r="BA243" s="98">
        <f t="shared" si="965"/>
        <v>0.24242424242424246</v>
      </c>
      <c r="BB243" s="98">
        <f t="shared" si="965"/>
        <v>0.24242424242424246</v>
      </c>
      <c r="BC243" s="98">
        <f t="shared" si="965"/>
        <v>0.24242424242424246</v>
      </c>
      <c r="BD243" s="98">
        <f t="shared" si="965"/>
        <v>0.24242424242424246</v>
      </c>
      <c r="BE243" s="98">
        <f t="shared" si="965"/>
        <v>0.24242424242424246</v>
      </c>
      <c r="BF243" s="98">
        <f t="shared" si="965"/>
        <v>0.24242424242424246</v>
      </c>
    </row>
    <row r="244" spans="1:58" x14ac:dyDescent="0.2">
      <c r="B244" s="3" t="s">
        <v>204</v>
      </c>
      <c r="C244" s="6"/>
      <c r="D244" s="98">
        <f t="shared" ref="D244:J244" si="966">1/D240</f>
        <v>0.75757575757575757</v>
      </c>
      <c r="E244" s="98">
        <f t="shared" si="966"/>
        <v>0.75757575757575757</v>
      </c>
      <c r="F244" s="98">
        <f t="shared" si="966"/>
        <v>0.75757575757575757</v>
      </c>
      <c r="G244" s="98">
        <f t="shared" si="966"/>
        <v>0.75757575757575757</v>
      </c>
      <c r="H244" s="98">
        <f t="shared" si="966"/>
        <v>0.75757575757575757</v>
      </c>
      <c r="I244" s="98">
        <f t="shared" si="966"/>
        <v>0.75757575757575757</v>
      </c>
      <c r="J244" s="98">
        <f t="shared" si="966"/>
        <v>0.75757575757575757</v>
      </c>
      <c r="K244" s="98"/>
      <c r="L244" s="98">
        <f t="shared" ref="L244:R244" si="967">1/L240</f>
        <v>0.75757575757575757</v>
      </c>
      <c r="M244" s="98">
        <f t="shared" si="967"/>
        <v>0.75757575757575757</v>
      </c>
      <c r="N244" s="98">
        <f t="shared" si="967"/>
        <v>0.75757575757575757</v>
      </c>
      <c r="O244" s="98">
        <f t="shared" si="967"/>
        <v>0.75757575757575757</v>
      </c>
      <c r="P244" s="98">
        <f t="shared" si="967"/>
        <v>0.75757575757575757</v>
      </c>
      <c r="Q244" s="98">
        <f t="shared" si="967"/>
        <v>0.75757575757575757</v>
      </c>
      <c r="R244" s="98">
        <f t="shared" si="967"/>
        <v>0.75757575757575757</v>
      </c>
      <c r="S244" s="98"/>
      <c r="T244" s="98">
        <f t="shared" ref="T244:Z244" si="968">1/T240</f>
        <v>0.75757575757575757</v>
      </c>
      <c r="U244" s="98">
        <f t="shared" si="968"/>
        <v>0.75757575757575757</v>
      </c>
      <c r="V244" s="98">
        <f t="shared" si="968"/>
        <v>0.75757575757575757</v>
      </c>
      <c r="W244" s="98">
        <f t="shared" si="968"/>
        <v>0.75757575757575757</v>
      </c>
      <c r="X244" s="98">
        <f t="shared" si="968"/>
        <v>0.75757575757575757</v>
      </c>
      <c r="Y244" s="98">
        <f t="shared" si="968"/>
        <v>0.75757575757575757</v>
      </c>
      <c r="Z244" s="98">
        <f t="shared" si="968"/>
        <v>0.75757575757575757</v>
      </c>
      <c r="AA244" s="98"/>
      <c r="AB244" s="98">
        <f t="shared" ref="AB244:AH244" si="969">1/AB240</f>
        <v>0.75757575757575757</v>
      </c>
      <c r="AC244" s="98">
        <f t="shared" si="969"/>
        <v>0.75757575757575757</v>
      </c>
      <c r="AD244" s="98">
        <f t="shared" si="969"/>
        <v>0.75757575757575757</v>
      </c>
      <c r="AE244" s="98">
        <f t="shared" si="969"/>
        <v>0.75757575757575757</v>
      </c>
      <c r="AF244" s="98">
        <f t="shared" si="969"/>
        <v>0.75757575757575757</v>
      </c>
      <c r="AG244" s="98">
        <f t="shared" si="969"/>
        <v>0.75757575757575757</v>
      </c>
      <c r="AH244" s="98">
        <f t="shared" si="969"/>
        <v>0.75757575757575757</v>
      </c>
      <c r="AI244" s="98"/>
      <c r="AJ244" s="98">
        <f t="shared" ref="AJ244:AP244" si="970">1/AJ240</f>
        <v>0.75757575757575757</v>
      </c>
      <c r="AK244" s="98">
        <f t="shared" si="970"/>
        <v>0.75757575757575757</v>
      </c>
      <c r="AL244" s="98">
        <f t="shared" si="970"/>
        <v>0.75757575757575757</v>
      </c>
      <c r="AM244" s="98">
        <f t="shared" si="970"/>
        <v>0.75757575757575757</v>
      </c>
      <c r="AN244" s="98">
        <f t="shared" si="970"/>
        <v>0.75757575757575757</v>
      </c>
      <c r="AO244" s="98">
        <f t="shared" si="970"/>
        <v>0.75757575757575757</v>
      </c>
      <c r="AP244" s="98">
        <f t="shared" si="970"/>
        <v>0.75757575757575757</v>
      </c>
      <c r="AQ244" s="98"/>
      <c r="AR244" s="98">
        <f t="shared" ref="AR244:AW244" si="971">1/AR240</f>
        <v>0.75757575757575757</v>
      </c>
      <c r="AS244" s="98">
        <f t="shared" si="971"/>
        <v>0.75757575757575757</v>
      </c>
      <c r="AT244" s="98">
        <f t="shared" si="971"/>
        <v>0.75757575757575757</v>
      </c>
      <c r="AU244" s="98">
        <f t="shared" si="971"/>
        <v>0.75757575757575757</v>
      </c>
      <c r="AV244" s="98">
        <f t="shared" si="971"/>
        <v>0.75757575757575757</v>
      </c>
      <c r="AW244" s="98">
        <f t="shared" si="971"/>
        <v>0.75757575757575757</v>
      </c>
      <c r="AX244" s="98">
        <f>1/AX240</f>
        <v>0.75757575757575757</v>
      </c>
      <c r="AY244" s="98"/>
      <c r="AZ244" s="98">
        <f t="shared" ref="AZ244:BF244" si="972">1/AZ240</f>
        <v>0.75757575757575757</v>
      </c>
      <c r="BA244" s="98">
        <f t="shared" si="972"/>
        <v>0.75757575757575757</v>
      </c>
      <c r="BB244" s="98">
        <f t="shared" si="972"/>
        <v>0.75757575757575757</v>
      </c>
      <c r="BC244" s="98">
        <f t="shared" si="972"/>
        <v>0.75757575757575757</v>
      </c>
      <c r="BD244" s="98">
        <f t="shared" si="972"/>
        <v>0.75757575757575757</v>
      </c>
      <c r="BE244" s="98">
        <f t="shared" si="972"/>
        <v>0.75757575757575757</v>
      </c>
      <c r="BF244" s="98">
        <f t="shared" si="972"/>
        <v>0.75757575757575757</v>
      </c>
    </row>
    <row r="245" spans="1:58" x14ac:dyDescent="0.2">
      <c r="B245" s="3" t="s">
        <v>241</v>
      </c>
      <c r="C245" s="6"/>
      <c r="D245" s="98">
        <f t="shared" ref="D245:J245" si="973">(2/(D240+1))^(-1/D243)</f>
        <v>1.8445447906448298</v>
      </c>
      <c r="E245" s="98">
        <f t="shared" si="973"/>
        <v>1.8445447906448298</v>
      </c>
      <c r="F245" s="98">
        <f t="shared" si="973"/>
        <v>1.8445447906448298</v>
      </c>
      <c r="G245" s="98">
        <f t="shared" si="973"/>
        <v>1.8445447906448298</v>
      </c>
      <c r="H245" s="98">
        <f t="shared" si="973"/>
        <v>1.8445447906448298</v>
      </c>
      <c r="I245" s="98">
        <f t="shared" si="973"/>
        <v>1.8445447906448298</v>
      </c>
      <c r="J245" s="98">
        <f t="shared" si="973"/>
        <v>1.8445447906448298</v>
      </c>
      <c r="K245" s="98"/>
      <c r="L245" s="98">
        <f t="shared" ref="L245:R245" si="974">(2/(L240+1))^(-1/L243)</f>
        <v>1.8445447906448298</v>
      </c>
      <c r="M245" s="98">
        <f t="shared" si="974"/>
        <v>1.8445447906448298</v>
      </c>
      <c r="N245" s="98">
        <f t="shared" si="974"/>
        <v>1.8445447906448298</v>
      </c>
      <c r="O245" s="98">
        <f t="shared" si="974"/>
        <v>1.8445447906448298</v>
      </c>
      <c r="P245" s="98">
        <f t="shared" si="974"/>
        <v>1.8445447906448298</v>
      </c>
      <c r="Q245" s="98">
        <f t="shared" si="974"/>
        <v>1.8445447906448298</v>
      </c>
      <c r="R245" s="98">
        <f t="shared" si="974"/>
        <v>1.8445447906448298</v>
      </c>
      <c r="S245" s="98"/>
      <c r="T245" s="98">
        <f t="shared" ref="T245:Z245" si="975">(2/(T240+1))^(-1/T243)</f>
        <v>1.8445447906448298</v>
      </c>
      <c r="U245" s="98">
        <f t="shared" si="975"/>
        <v>1.8445447906448298</v>
      </c>
      <c r="V245" s="98">
        <f t="shared" si="975"/>
        <v>1.8445447906448298</v>
      </c>
      <c r="W245" s="98">
        <f t="shared" si="975"/>
        <v>1.8445447906448298</v>
      </c>
      <c r="X245" s="98">
        <f t="shared" si="975"/>
        <v>1.8445447906448298</v>
      </c>
      <c r="Y245" s="98">
        <f t="shared" si="975"/>
        <v>1.8445447906448298</v>
      </c>
      <c r="Z245" s="98">
        <f t="shared" si="975"/>
        <v>1.8445447906448298</v>
      </c>
      <c r="AA245" s="98"/>
      <c r="AB245" s="98">
        <f t="shared" ref="AB245:AH245" si="976">(2/(AB240+1))^(-1/AB243)</f>
        <v>1.8445447906448298</v>
      </c>
      <c r="AC245" s="98">
        <f t="shared" si="976"/>
        <v>1.8445447906448298</v>
      </c>
      <c r="AD245" s="98">
        <f t="shared" si="976"/>
        <v>1.8445447906448298</v>
      </c>
      <c r="AE245" s="98">
        <f t="shared" si="976"/>
        <v>1.8445447906448298</v>
      </c>
      <c r="AF245" s="98">
        <f t="shared" si="976"/>
        <v>1.8445447906448298</v>
      </c>
      <c r="AG245" s="98">
        <f t="shared" si="976"/>
        <v>1.8445447906448298</v>
      </c>
      <c r="AH245" s="98">
        <f t="shared" si="976"/>
        <v>1.8445447906448298</v>
      </c>
      <c r="AI245" s="98"/>
      <c r="AJ245" s="98">
        <f t="shared" ref="AJ245:AP245" si="977">(2/(AJ240+1))^(-1/AJ243)</f>
        <v>1.8445447906448298</v>
      </c>
      <c r="AK245" s="98">
        <f t="shared" si="977"/>
        <v>1.8445447906448298</v>
      </c>
      <c r="AL245" s="98">
        <f t="shared" si="977"/>
        <v>1.8445447906448298</v>
      </c>
      <c r="AM245" s="98">
        <f t="shared" si="977"/>
        <v>1.8445447906448298</v>
      </c>
      <c r="AN245" s="98">
        <f t="shared" si="977"/>
        <v>1.8445447906448298</v>
      </c>
      <c r="AO245" s="98">
        <f t="shared" si="977"/>
        <v>1.8445447906448298</v>
      </c>
      <c r="AP245" s="98">
        <f t="shared" si="977"/>
        <v>1.8445447906448298</v>
      </c>
      <c r="AQ245" s="98"/>
      <c r="AR245" s="98">
        <f t="shared" ref="AR245:AW245" si="978">(2/(AR240+1))^(-1/AR243)</f>
        <v>1.8445447906448298</v>
      </c>
      <c r="AS245" s="98">
        <f t="shared" si="978"/>
        <v>1.8445447906448298</v>
      </c>
      <c r="AT245" s="98">
        <f t="shared" si="978"/>
        <v>1.8445447906448298</v>
      </c>
      <c r="AU245" s="98">
        <f t="shared" si="978"/>
        <v>1.8445447906448298</v>
      </c>
      <c r="AV245" s="98">
        <f t="shared" si="978"/>
        <v>1.8445447906448298</v>
      </c>
      <c r="AW245" s="98">
        <f t="shared" si="978"/>
        <v>1.8445447906448298</v>
      </c>
      <c r="AX245" s="98">
        <f>(2/(AX240+1))^(-1/AX243)</f>
        <v>1.8445447906448298</v>
      </c>
      <c r="AY245" s="98"/>
      <c r="AZ245" s="98">
        <f t="shared" ref="AZ245:BF245" si="979">(2/(AZ240+1))^(-1/AZ243)</f>
        <v>1.8445447906448298</v>
      </c>
      <c r="BA245" s="98">
        <f t="shared" si="979"/>
        <v>1.8445447906448298</v>
      </c>
      <c r="BB245" s="98">
        <f t="shared" si="979"/>
        <v>1.8445447906448298</v>
      </c>
      <c r="BC245" s="98">
        <f t="shared" si="979"/>
        <v>1.8445447906448298</v>
      </c>
      <c r="BD245" s="98">
        <f t="shared" si="979"/>
        <v>1.8445447906448298</v>
      </c>
      <c r="BE245" s="98">
        <f t="shared" si="979"/>
        <v>1.8445447906448298</v>
      </c>
      <c r="BF245" s="98">
        <f t="shared" si="979"/>
        <v>1.8445447906448298</v>
      </c>
    </row>
    <row r="246" spans="1:58" x14ac:dyDescent="0.2">
      <c r="B246" s="3" t="s">
        <v>242</v>
      </c>
      <c r="C246" s="6"/>
      <c r="D246" s="98">
        <f t="shared" ref="D246:J246" si="980">(D240+1)/D240</f>
        <v>1.7575757575757578</v>
      </c>
      <c r="E246" s="98">
        <f t="shared" si="980"/>
        <v>1.7575757575757578</v>
      </c>
      <c r="F246" s="98">
        <f t="shared" si="980"/>
        <v>1.7575757575757578</v>
      </c>
      <c r="G246" s="98">
        <f t="shared" si="980"/>
        <v>1.7575757575757578</v>
      </c>
      <c r="H246" s="98">
        <f t="shared" si="980"/>
        <v>1.7575757575757578</v>
      </c>
      <c r="I246" s="98">
        <f t="shared" si="980"/>
        <v>1.7575757575757578</v>
      </c>
      <c r="J246" s="98">
        <f t="shared" si="980"/>
        <v>1.7575757575757578</v>
      </c>
      <c r="K246" s="98"/>
      <c r="L246" s="98">
        <f t="shared" ref="L246:R246" si="981">(L240+1)/L240</f>
        <v>1.7575757575757578</v>
      </c>
      <c r="M246" s="98">
        <f t="shared" si="981"/>
        <v>1.7575757575757578</v>
      </c>
      <c r="N246" s="98">
        <f t="shared" si="981"/>
        <v>1.7575757575757578</v>
      </c>
      <c r="O246" s="98">
        <f t="shared" si="981"/>
        <v>1.7575757575757578</v>
      </c>
      <c r="P246" s="98">
        <f t="shared" si="981"/>
        <v>1.7575757575757578</v>
      </c>
      <c r="Q246" s="98">
        <f t="shared" si="981"/>
        <v>1.7575757575757578</v>
      </c>
      <c r="R246" s="98">
        <f t="shared" si="981"/>
        <v>1.7575757575757578</v>
      </c>
      <c r="S246" s="98"/>
      <c r="T246" s="98">
        <f t="shared" ref="T246:Z246" si="982">(T240+1)/T240</f>
        <v>1.7575757575757578</v>
      </c>
      <c r="U246" s="98">
        <f t="shared" si="982"/>
        <v>1.7575757575757578</v>
      </c>
      <c r="V246" s="98">
        <f t="shared" si="982"/>
        <v>1.7575757575757578</v>
      </c>
      <c r="W246" s="98">
        <f t="shared" si="982"/>
        <v>1.7575757575757578</v>
      </c>
      <c r="X246" s="98">
        <f t="shared" si="982"/>
        <v>1.7575757575757578</v>
      </c>
      <c r="Y246" s="98">
        <f t="shared" si="982"/>
        <v>1.7575757575757578</v>
      </c>
      <c r="Z246" s="98">
        <f t="shared" si="982"/>
        <v>1.7575757575757578</v>
      </c>
      <c r="AA246" s="98"/>
      <c r="AB246" s="98">
        <f t="shared" ref="AB246:AH246" si="983">(AB240+1)/AB240</f>
        <v>1.7575757575757578</v>
      </c>
      <c r="AC246" s="98">
        <f t="shared" si="983"/>
        <v>1.7575757575757578</v>
      </c>
      <c r="AD246" s="98">
        <f t="shared" si="983"/>
        <v>1.7575757575757578</v>
      </c>
      <c r="AE246" s="98">
        <f t="shared" si="983"/>
        <v>1.7575757575757578</v>
      </c>
      <c r="AF246" s="98">
        <f t="shared" si="983"/>
        <v>1.7575757575757578</v>
      </c>
      <c r="AG246" s="98">
        <f t="shared" si="983"/>
        <v>1.7575757575757578</v>
      </c>
      <c r="AH246" s="98">
        <f t="shared" si="983"/>
        <v>1.7575757575757578</v>
      </c>
      <c r="AI246" s="98"/>
      <c r="AJ246" s="98">
        <f t="shared" ref="AJ246:AP246" si="984">(AJ240+1)/AJ240</f>
        <v>1.7575757575757578</v>
      </c>
      <c r="AK246" s="98">
        <f t="shared" si="984"/>
        <v>1.7575757575757578</v>
      </c>
      <c r="AL246" s="98">
        <f t="shared" si="984"/>
        <v>1.7575757575757578</v>
      </c>
      <c r="AM246" s="98">
        <f t="shared" si="984"/>
        <v>1.7575757575757578</v>
      </c>
      <c r="AN246" s="98">
        <f t="shared" si="984"/>
        <v>1.7575757575757578</v>
      </c>
      <c r="AO246" s="98">
        <f t="shared" si="984"/>
        <v>1.7575757575757578</v>
      </c>
      <c r="AP246" s="98">
        <f t="shared" si="984"/>
        <v>1.7575757575757578</v>
      </c>
      <c r="AQ246" s="98"/>
      <c r="AR246" s="98">
        <f t="shared" ref="AR246:AW246" si="985">(AR240+1)/AR240</f>
        <v>1.7575757575757578</v>
      </c>
      <c r="AS246" s="98">
        <f t="shared" si="985"/>
        <v>1.7575757575757578</v>
      </c>
      <c r="AT246" s="98">
        <f t="shared" si="985"/>
        <v>1.7575757575757578</v>
      </c>
      <c r="AU246" s="98">
        <f t="shared" si="985"/>
        <v>1.7575757575757578</v>
      </c>
      <c r="AV246" s="98">
        <f t="shared" si="985"/>
        <v>1.7575757575757578</v>
      </c>
      <c r="AW246" s="98">
        <f t="shared" si="985"/>
        <v>1.7575757575757578</v>
      </c>
      <c r="AX246" s="98">
        <f>(AX240+1)/AX240</f>
        <v>1.7575757575757578</v>
      </c>
      <c r="AY246" s="98"/>
      <c r="AZ246" s="98">
        <f t="shared" ref="AZ246:BF246" si="986">(AZ240+1)/AZ240</f>
        <v>1.7575757575757578</v>
      </c>
      <c r="BA246" s="98">
        <f t="shared" si="986"/>
        <v>1.7575757575757578</v>
      </c>
      <c r="BB246" s="98">
        <f t="shared" si="986"/>
        <v>1.7575757575757578</v>
      </c>
      <c r="BC246" s="98">
        <f t="shared" si="986"/>
        <v>1.7575757575757578</v>
      </c>
      <c r="BD246" s="98">
        <f t="shared" si="986"/>
        <v>1.7575757575757578</v>
      </c>
      <c r="BE246" s="98">
        <f t="shared" si="986"/>
        <v>1.7575757575757578</v>
      </c>
      <c r="BF246" s="98">
        <f t="shared" si="986"/>
        <v>1.7575757575757578</v>
      </c>
    </row>
    <row r="247" spans="1:58" x14ac:dyDescent="0.2">
      <c r="B247" s="3"/>
      <c r="C247" s="6"/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  <c r="Z247" s="98"/>
      <c r="AA247" s="98"/>
      <c r="AB247" s="98"/>
      <c r="AC247" s="98"/>
      <c r="AD247" s="98"/>
      <c r="AE247" s="98"/>
      <c r="AF247" s="98"/>
      <c r="AG247" s="98"/>
      <c r="AH247" s="98"/>
      <c r="AI247" s="98"/>
      <c r="AJ247" s="98"/>
      <c r="AK247" s="98"/>
      <c r="AL247" s="98"/>
      <c r="AM247" s="98"/>
      <c r="AN247" s="98"/>
      <c r="AO247" s="98"/>
      <c r="AP247" s="98"/>
      <c r="AQ247" s="98"/>
      <c r="AR247" s="98"/>
      <c r="AS247" s="98"/>
      <c r="AT247" s="98"/>
      <c r="AU247" s="98"/>
      <c r="AV247" s="98"/>
      <c r="AW247" s="98"/>
      <c r="AX247" s="98"/>
      <c r="AY247" s="98"/>
      <c r="AZ247" s="98"/>
      <c r="BA247" s="98"/>
      <c r="BB247" s="98"/>
      <c r="BC247" s="98"/>
      <c r="BD247" s="98"/>
      <c r="BE247" s="98"/>
      <c r="BF247" s="98"/>
    </row>
    <row r="248" spans="1:58" x14ac:dyDescent="0.2">
      <c r="B248" s="3"/>
      <c r="C248" s="6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  <c r="Z248" s="85"/>
      <c r="AA248" s="85"/>
      <c r="AB248" s="85"/>
      <c r="AC248" s="85"/>
      <c r="AD248" s="85"/>
      <c r="AE248" s="85"/>
      <c r="AF248" s="85"/>
      <c r="AG248" s="85"/>
      <c r="AH248" s="85"/>
      <c r="AI248" s="85"/>
      <c r="AJ248" s="85"/>
      <c r="AK248" s="85"/>
      <c r="AL248" s="85"/>
      <c r="AM248" s="85"/>
      <c r="AN248" s="85"/>
      <c r="AO248" s="85"/>
      <c r="AP248" s="85"/>
      <c r="AQ248" s="85"/>
      <c r="AR248" s="85"/>
      <c r="AS248" s="85"/>
      <c r="AT248" s="85"/>
      <c r="AU248" s="85"/>
      <c r="AV248" s="85"/>
      <c r="AW248" s="85"/>
      <c r="AX248" s="85"/>
      <c r="AY248" s="85"/>
      <c r="AZ248" s="85"/>
      <c r="BA248" s="85"/>
      <c r="BB248" s="85"/>
      <c r="BC248" s="85"/>
      <c r="BD248" s="85"/>
      <c r="BE248" s="85"/>
      <c r="BF248" s="85"/>
    </row>
    <row r="249" spans="1:58" x14ac:dyDescent="0.2">
      <c r="A249" s="63" t="s">
        <v>328</v>
      </c>
      <c r="B249" s="3" t="s">
        <v>234</v>
      </c>
      <c r="C249" s="3" t="s">
        <v>46</v>
      </c>
      <c r="D249" s="154">
        <f t="shared" ref="D249:BF249" si="987">D$27</f>
        <v>0.05</v>
      </c>
      <c r="E249" s="154">
        <f t="shared" si="987"/>
        <v>0.1</v>
      </c>
      <c r="F249" s="154">
        <f t="shared" si="987"/>
        <v>0.15</v>
      </c>
      <c r="G249" s="154">
        <f t="shared" si="987"/>
        <v>0.2</v>
      </c>
      <c r="H249" s="154">
        <f t="shared" si="987"/>
        <v>0.3</v>
      </c>
      <c r="I249" s="154">
        <f t="shared" si="987"/>
        <v>0.4</v>
      </c>
      <c r="J249" s="154">
        <f t="shared" si="987"/>
        <v>0.5</v>
      </c>
      <c r="K249" s="154"/>
      <c r="L249" s="154">
        <f t="shared" si="987"/>
        <v>0.05</v>
      </c>
      <c r="M249" s="154">
        <f t="shared" si="987"/>
        <v>0.1</v>
      </c>
      <c r="N249" s="154">
        <f t="shared" si="987"/>
        <v>0.15</v>
      </c>
      <c r="O249" s="154">
        <f t="shared" si="987"/>
        <v>0.2</v>
      </c>
      <c r="P249" s="154">
        <f t="shared" si="987"/>
        <v>0.3</v>
      </c>
      <c r="Q249" s="154">
        <f t="shared" si="987"/>
        <v>0.4</v>
      </c>
      <c r="R249" s="154">
        <f t="shared" si="987"/>
        <v>0.5</v>
      </c>
      <c r="S249" s="154"/>
      <c r="T249" s="154">
        <f t="shared" si="987"/>
        <v>0.05</v>
      </c>
      <c r="U249" s="154">
        <f t="shared" si="987"/>
        <v>0.1</v>
      </c>
      <c r="V249" s="154">
        <f t="shared" si="987"/>
        <v>0.15</v>
      </c>
      <c r="W249" s="154">
        <f t="shared" si="987"/>
        <v>0.2</v>
      </c>
      <c r="X249" s="154">
        <f t="shared" si="987"/>
        <v>0.3</v>
      </c>
      <c r="Y249" s="154">
        <f t="shared" si="987"/>
        <v>0.4</v>
      </c>
      <c r="Z249" s="154">
        <f t="shared" si="987"/>
        <v>0.5</v>
      </c>
      <c r="AA249" s="154"/>
      <c r="AB249" s="154">
        <f t="shared" si="987"/>
        <v>0.05</v>
      </c>
      <c r="AC249" s="154">
        <f t="shared" si="987"/>
        <v>0.1</v>
      </c>
      <c r="AD249" s="154">
        <f t="shared" si="987"/>
        <v>0.15</v>
      </c>
      <c r="AE249" s="154">
        <f t="shared" si="987"/>
        <v>0.2</v>
      </c>
      <c r="AF249" s="154">
        <f t="shared" si="987"/>
        <v>0.3</v>
      </c>
      <c r="AG249" s="154">
        <f t="shared" si="987"/>
        <v>0.4</v>
      </c>
      <c r="AH249" s="154">
        <f t="shared" si="987"/>
        <v>0.5</v>
      </c>
      <c r="AI249" s="154"/>
      <c r="AJ249" s="154">
        <f t="shared" si="987"/>
        <v>0.05</v>
      </c>
      <c r="AK249" s="154">
        <f t="shared" si="987"/>
        <v>0.1</v>
      </c>
      <c r="AL249" s="154">
        <f t="shared" si="987"/>
        <v>0.15</v>
      </c>
      <c r="AM249" s="154">
        <f t="shared" si="987"/>
        <v>0.2</v>
      </c>
      <c r="AN249" s="154">
        <f t="shared" si="987"/>
        <v>0.3</v>
      </c>
      <c r="AO249" s="154">
        <f t="shared" si="987"/>
        <v>0.4</v>
      </c>
      <c r="AP249" s="154">
        <f t="shared" si="987"/>
        <v>0.5</v>
      </c>
      <c r="AQ249" s="154"/>
      <c r="AR249" s="154">
        <f t="shared" si="987"/>
        <v>0.05</v>
      </c>
      <c r="AS249" s="154">
        <f t="shared" si="987"/>
        <v>0.1</v>
      </c>
      <c r="AT249" s="154">
        <f t="shared" si="987"/>
        <v>0.15</v>
      </c>
      <c r="AU249" s="154">
        <f t="shared" si="987"/>
        <v>0.2</v>
      </c>
      <c r="AV249" s="154">
        <f t="shared" si="987"/>
        <v>0.3</v>
      </c>
      <c r="AW249" s="154">
        <f t="shared" si="987"/>
        <v>0.4</v>
      </c>
      <c r="AX249" s="154">
        <f t="shared" si="987"/>
        <v>0.5</v>
      </c>
      <c r="AY249" s="154"/>
      <c r="AZ249" s="154">
        <f t="shared" si="987"/>
        <v>0.05</v>
      </c>
      <c r="BA249" s="154">
        <f t="shared" si="987"/>
        <v>0.1</v>
      </c>
      <c r="BB249" s="154">
        <f t="shared" si="987"/>
        <v>0.15</v>
      </c>
      <c r="BC249" s="154">
        <f t="shared" si="987"/>
        <v>0.2</v>
      </c>
      <c r="BD249" s="154">
        <f t="shared" si="987"/>
        <v>0.3</v>
      </c>
      <c r="BE249" s="154">
        <f t="shared" si="987"/>
        <v>0.4</v>
      </c>
      <c r="BF249" s="154">
        <f t="shared" si="987"/>
        <v>0.5</v>
      </c>
    </row>
    <row r="250" spans="1:58" x14ac:dyDescent="0.2">
      <c r="B250" s="3" t="s">
        <v>233</v>
      </c>
      <c r="C250" s="3" t="s">
        <v>46</v>
      </c>
      <c r="D250" s="154">
        <f t="shared" ref="D250:BF250" si="988">D$28</f>
        <v>0.01</v>
      </c>
      <c r="E250" s="154">
        <f t="shared" si="988"/>
        <v>0.01</v>
      </c>
      <c r="F250" s="154">
        <f t="shared" si="988"/>
        <v>0.01</v>
      </c>
      <c r="G250" s="154">
        <f t="shared" si="988"/>
        <v>0.01</v>
      </c>
      <c r="H250" s="154">
        <f t="shared" si="988"/>
        <v>0.01</v>
      </c>
      <c r="I250" s="154">
        <f t="shared" si="988"/>
        <v>0.01</v>
      </c>
      <c r="J250" s="154">
        <f t="shared" si="988"/>
        <v>0.01</v>
      </c>
      <c r="K250" s="154"/>
      <c r="L250" s="154">
        <f t="shared" si="988"/>
        <v>0.01</v>
      </c>
      <c r="M250" s="154">
        <f t="shared" si="988"/>
        <v>0.01</v>
      </c>
      <c r="N250" s="154">
        <f t="shared" si="988"/>
        <v>0.01</v>
      </c>
      <c r="O250" s="154">
        <f t="shared" si="988"/>
        <v>0.01</v>
      </c>
      <c r="P250" s="154">
        <f t="shared" si="988"/>
        <v>0.01</v>
      </c>
      <c r="Q250" s="154">
        <f t="shared" si="988"/>
        <v>0.01</v>
      </c>
      <c r="R250" s="154">
        <f t="shared" si="988"/>
        <v>0.01</v>
      </c>
      <c r="S250" s="154"/>
      <c r="T250" s="154">
        <f t="shared" si="988"/>
        <v>0.01</v>
      </c>
      <c r="U250" s="154">
        <f t="shared" si="988"/>
        <v>0.01</v>
      </c>
      <c r="V250" s="154">
        <f t="shared" si="988"/>
        <v>0.01</v>
      </c>
      <c r="W250" s="154">
        <f t="shared" si="988"/>
        <v>0.01</v>
      </c>
      <c r="X250" s="154">
        <f t="shared" si="988"/>
        <v>0.01</v>
      </c>
      <c r="Y250" s="154">
        <f t="shared" si="988"/>
        <v>0.01</v>
      </c>
      <c r="Z250" s="154">
        <f t="shared" si="988"/>
        <v>0.01</v>
      </c>
      <c r="AA250" s="154"/>
      <c r="AB250" s="154">
        <f t="shared" si="988"/>
        <v>0.01</v>
      </c>
      <c r="AC250" s="154">
        <f t="shared" si="988"/>
        <v>0.01</v>
      </c>
      <c r="AD250" s="154">
        <f t="shared" si="988"/>
        <v>0.01</v>
      </c>
      <c r="AE250" s="154">
        <f t="shared" si="988"/>
        <v>0.01</v>
      </c>
      <c r="AF250" s="154">
        <f t="shared" si="988"/>
        <v>0.01</v>
      </c>
      <c r="AG250" s="154">
        <f t="shared" si="988"/>
        <v>0.01</v>
      </c>
      <c r="AH250" s="154">
        <f t="shared" si="988"/>
        <v>0.01</v>
      </c>
      <c r="AI250" s="154"/>
      <c r="AJ250" s="154">
        <f t="shared" si="988"/>
        <v>0.01</v>
      </c>
      <c r="AK250" s="154">
        <f t="shared" si="988"/>
        <v>0.01</v>
      </c>
      <c r="AL250" s="154">
        <f t="shared" si="988"/>
        <v>0.01</v>
      </c>
      <c r="AM250" s="154">
        <f t="shared" si="988"/>
        <v>0.01</v>
      </c>
      <c r="AN250" s="154">
        <f t="shared" si="988"/>
        <v>0.01</v>
      </c>
      <c r="AO250" s="154">
        <f t="shared" si="988"/>
        <v>0.01</v>
      </c>
      <c r="AP250" s="154">
        <f t="shared" si="988"/>
        <v>0.01</v>
      </c>
      <c r="AQ250" s="154"/>
      <c r="AR250" s="154">
        <f t="shared" si="988"/>
        <v>0.01</v>
      </c>
      <c r="AS250" s="154">
        <f t="shared" si="988"/>
        <v>0.01</v>
      </c>
      <c r="AT250" s="154">
        <f t="shared" si="988"/>
        <v>0.01</v>
      </c>
      <c r="AU250" s="154">
        <f t="shared" si="988"/>
        <v>0.01</v>
      </c>
      <c r="AV250" s="154">
        <f t="shared" si="988"/>
        <v>0.01</v>
      </c>
      <c r="AW250" s="154">
        <f t="shared" si="988"/>
        <v>0.01</v>
      </c>
      <c r="AX250" s="154">
        <f t="shared" si="988"/>
        <v>0.01</v>
      </c>
      <c r="AY250" s="154"/>
      <c r="AZ250" s="154">
        <f t="shared" si="988"/>
        <v>0.01</v>
      </c>
      <c r="BA250" s="154">
        <f t="shared" si="988"/>
        <v>0.01</v>
      </c>
      <c r="BB250" s="154">
        <f t="shared" si="988"/>
        <v>0.01</v>
      </c>
      <c r="BC250" s="154">
        <f t="shared" si="988"/>
        <v>0.01</v>
      </c>
      <c r="BD250" s="154">
        <f t="shared" si="988"/>
        <v>0.01</v>
      </c>
      <c r="BE250" s="154">
        <f t="shared" si="988"/>
        <v>0.01</v>
      </c>
      <c r="BF250" s="154">
        <f t="shared" si="988"/>
        <v>0.01</v>
      </c>
    </row>
    <row r="251" spans="1:58" x14ac:dyDescent="0.2">
      <c r="B251" s="3" t="s">
        <v>271</v>
      </c>
      <c r="C251" s="20" t="s">
        <v>43</v>
      </c>
      <c r="D251" s="154">
        <f t="shared" ref="D251:BF251" si="989">D$29</f>
        <v>800</v>
      </c>
      <c r="E251" s="154">
        <f t="shared" si="989"/>
        <v>800</v>
      </c>
      <c r="F251" s="154">
        <f t="shared" si="989"/>
        <v>800</v>
      </c>
      <c r="G251" s="154">
        <f t="shared" si="989"/>
        <v>800</v>
      </c>
      <c r="H251" s="154">
        <f t="shared" si="989"/>
        <v>800</v>
      </c>
      <c r="I251" s="154">
        <f t="shared" si="989"/>
        <v>800</v>
      </c>
      <c r="J251" s="154">
        <f t="shared" si="989"/>
        <v>800</v>
      </c>
      <c r="K251" s="154"/>
      <c r="L251" s="154">
        <f t="shared" si="989"/>
        <v>800</v>
      </c>
      <c r="M251" s="154">
        <f t="shared" si="989"/>
        <v>800</v>
      </c>
      <c r="N251" s="154">
        <f t="shared" si="989"/>
        <v>800</v>
      </c>
      <c r="O251" s="154">
        <f t="shared" si="989"/>
        <v>800</v>
      </c>
      <c r="P251" s="154">
        <f t="shared" si="989"/>
        <v>800</v>
      </c>
      <c r="Q251" s="154">
        <f t="shared" si="989"/>
        <v>800</v>
      </c>
      <c r="R251" s="154">
        <f t="shared" si="989"/>
        <v>800</v>
      </c>
      <c r="S251" s="154"/>
      <c r="T251" s="154">
        <f t="shared" si="989"/>
        <v>800</v>
      </c>
      <c r="U251" s="154">
        <f t="shared" si="989"/>
        <v>800</v>
      </c>
      <c r="V251" s="154">
        <f t="shared" si="989"/>
        <v>800</v>
      </c>
      <c r="W251" s="154">
        <f t="shared" si="989"/>
        <v>800</v>
      </c>
      <c r="X251" s="154">
        <f t="shared" si="989"/>
        <v>800</v>
      </c>
      <c r="Y251" s="154">
        <f t="shared" si="989"/>
        <v>800</v>
      </c>
      <c r="Z251" s="154">
        <f t="shared" si="989"/>
        <v>800</v>
      </c>
      <c r="AA251" s="154"/>
      <c r="AB251" s="154">
        <f t="shared" si="989"/>
        <v>800</v>
      </c>
      <c r="AC251" s="154">
        <f t="shared" si="989"/>
        <v>800</v>
      </c>
      <c r="AD251" s="154">
        <f t="shared" si="989"/>
        <v>800</v>
      </c>
      <c r="AE251" s="154">
        <f t="shared" si="989"/>
        <v>800</v>
      </c>
      <c r="AF251" s="154">
        <f t="shared" si="989"/>
        <v>800</v>
      </c>
      <c r="AG251" s="154">
        <f t="shared" si="989"/>
        <v>800</v>
      </c>
      <c r="AH251" s="154">
        <f t="shared" si="989"/>
        <v>800</v>
      </c>
      <c r="AI251" s="154"/>
      <c r="AJ251" s="154">
        <f t="shared" si="989"/>
        <v>800</v>
      </c>
      <c r="AK251" s="154">
        <f t="shared" si="989"/>
        <v>800</v>
      </c>
      <c r="AL251" s="154">
        <f t="shared" si="989"/>
        <v>800</v>
      </c>
      <c r="AM251" s="154">
        <f t="shared" si="989"/>
        <v>800</v>
      </c>
      <c r="AN251" s="154">
        <f t="shared" si="989"/>
        <v>800</v>
      </c>
      <c r="AO251" s="154">
        <f t="shared" si="989"/>
        <v>800</v>
      </c>
      <c r="AP251" s="154">
        <f t="shared" si="989"/>
        <v>800</v>
      </c>
      <c r="AQ251" s="154"/>
      <c r="AR251" s="154">
        <f t="shared" si="989"/>
        <v>800</v>
      </c>
      <c r="AS251" s="154">
        <f t="shared" si="989"/>
        <v>800</v>
      </c>
      <c r="AT251" s="154">
        <f t="shared" si="989"/>
        <v>800</v>
      </c>
      <c r="AU251" s="154">
        <f t="shared" si="989"/>
        <v>800</v>
      </c>
      <c r="AV251" s="154">
        <f t="shared" si="989"/>
        <v>800</v>
      </c>
      <c r="AW251" s="154">
        <f t="shared" si="989"/>
        <v>800</v>
      </c>
      <c r="AX251" s="154">
        <f t="shared" si="989"/>
        <v>800</v>
      </c>
      <c r="AY251" s="154"/>
      <c r="AZ251" s="154">
        <f t="shared" si="989"/>
        <v>800</v>
      </c>
      <c r="BA251" s="154">
        <f t="shared" si="989"/>
        <v>800</v>
      </c>
      <c r="BB251" s="154">
        <f t="shared" si="989"/>
        <v>800</v>
      </c>
      <c r="BC251" s="154">
        <f t="shared" si="989"/>
        <v>800</v>
      </c>
      <c r="BD251" s="154">
        <f t="shared" si="989"/>
        <v>800</v>
      </c>
      <c r="BE251" s="154">
        <f t="shared" si="989"/>
        <v>800</v>
      </c>
      <c r="BF251" s="154">
        <f t="shared" si="989"/>
        <v>800</v>
      </c>
    </row>
    <row r="252" spans="1:58" x14ac:dyDescent="0.2">
      <c r="B252" s="3" t="s">
        <v>272</v>
      </c>
      <c r="C252" s="20" t="s">
        <v>43</v>
      </c>
      <c r="D252" s="154">
        <f t="shared" ref="D252:BF252" si="990">D$30</f>
        <v>800</v>
      </c>
      <c r="E252" s="154">
        <f t="shared" si="990"/>
        <v>800</v>
      </c>
      <c r="F252" s="154">
        <f t="shared" si="990"/>
        <v>800</v>
      </c>
      <c r="G252" s="154">
        <f t="shared" si="990"/>
        <v>800</v>
      </c>
      <c r="H252" s="154">
        <f t="shared" si="990"/>
        <v>800</v>
      </c>
      <c r="I252" s="154">
        <f t="shared" si="990"/>
        <v>800</v>
      </c>
      <c r="J252" s="154">
        <f t="shared" si="990"/>
        <v>800</v>
      </c>
      <c r="K252" s="154"/>
      <c r="L252" s="154">
        <f t="shared" si="990"/>
        <v>800</v>
      </c>
      <c r="M252" s="154">
        <f t="shared" si="990"/>
        <v>800</v>
      </c>
      <c r="N252" s="154">
        <f t="shared" si="990"/>
        <v>800</v>
      </c>
      <c r="O252" s="154">
        <f t="shared" si="990"/>
        <v>800</v>
      </c>
      <c r="P252" s="154">
        <f t="shared" si="990"/>
        <v>800</v>
      </c>
      <c r="Q252" s="154">
        <f t="shared" si="990"/>
        <v>800</v>
      </c>
      <c r="R252" s="154">
        <f t="shared" si="990"/>
        <v>800</v>
      </c>
      <c r="S252" s="154"/>
      <c r="T252" s="154">
        <f t="shared" si="990"/>
        <v>800</v>
      </c>
      <c r="U252" s="154">
        <f t="shared" si="990"/>
        <v>800</v>
      </c>
      <c r="V252" s="154">
        <f t="shared" si="990"/>
        <v>800</v>
      </c>
      <c r="W252" s="154">
        <f t="shared" si="990"/>
        <v>800</v>
      </c>
      <c r="X252" s="154">
        <f t="shared" si="990"/>
        <v>800</v>
      </c>
      <c r="Y252" s="154">
        <f t="shared" si="990"/>
        <v>800</v>
      </c>
      <c r="Z252" s="154">
        <f t="shared" si="990"/>
        <v>800</v>
      </c>
      <c r="AA252" s="154"/>
      <c r="AB252" s="154">
        <f t="shared" si="990"/>
        <v>800</v>
      </c>
      <c r="AC252" s="154">
        <f t="shared" si="990"/>
        <v>800</v>
      </c>
      <c r="AD252" s="154">
        <f t="shared" si="990"/>
        <v>800</v>
      </c>
      <c r="AE252" s="154">
        <f t="shared" si="990"/>
        <v>800</v>
      </c>
      <c r="AF252" s="154">
        <f t="shared" si="990"/>
        <v>800</v>
      </c>
      <c r="AG252" s="154">
        <f t="shared" si="990"/>
        <v>800</v>
      </c>
      <c r="AH252" s="154">
        <f t="shared" si="990"/>
        <v>800</v>
      </c>
      <c r="AI252" s="154"/>
      <c r="AJ252" s="154">
        <f t="shared" si="990"/>
        <v>800</v>
      </c>
      <c r="AK252" s="154">
        <f t="shared" si="990"/>
        <v>800</v>
      </c>
      <c r="AL252" s="154">
        <f t="shared" si="990"/>
        <v>800</v>
      </c>
      <c r="AM252" s="154">
        <f t="shared" si="990"/>
        <v>800</v>
      </c>
      <c r="AN252" s="154">
        <f t="shared" si="990"/>
        <v>800</v>
      </c>
      <c r="AO252" s="154">
        <f t="shared" si="990"/>
        <v>800</v>
      </c>
      <c r="AP252" s="154">
        <f t="shared" si="990"/>
        <v>800</v>
      </c>
      <c r="AQ252" s="154"/>
      <c r="AR252" s="154">
        <f t="shared" si="990"/>
        <v>800</v>
      </c>
      <c r="AS252" s="154">
        <f t="shared" si="990"/>
        <v>800</v>
      </c>
      <c r="AT252" s="154">
        <f t="shared" si="990"/>
        <v>800</v>
      </c>
      <c r="AU252" s="154">
        <f t="shared" si="990"/>
        <v>800</v>
      </c>
      <c r="AV252" s="154">
        <f t="shared" si="990"/>
        <v>800</v>
      </c>
      <c r="AW252" s="154">
        <f t="shared" si="990"/>
        <v>800</v>
      </c>
      <c r="AX252" s="154">
        <f t="shared" si="990"/>
        <v>800</v>
      </c>
      <c r="AY252" s="154"/>
      <c r="AZ252" s="154">
        <f t="shared" si="990"/>
        <v>800</v>
      </c>
      <c r="BA252" s="154">
        <f t="shared" si="990"/>
        <v>800</v>
      </c>
      <c r="BB252" s="154">
        <f t="shared" si="990"/>
        <v>800</v>
      </c>
      <c r="BC252" s="154">
        <f t="shared" si="990"/>
        <v>800</v>
      </c>
      <c r="BD252" s="154">
        <f t="shared" si="990"/>
        <v>800</v>
      </c>
      <c r="BE252" s="154">
        <f t="shared" si="990"/>
        <v>800</v>
      </c>
      <c r="BF252" s="154">
        <f t="shared" si="990"/>
        <v>800</v>
      </c>
    </row>
    <row r="253" spans="1:58" x14ac:dyDescent="0.2">
      <c r="B253" s="3" t="s">
        <v>280</v>
      </c>
      <c r="C253" s="20" t="s">
        <v>43</v>
      </c>
      <c r="D253" s="121">
        <f t="shared" ref="D253:J253" si="991">(D251*D249+D252*D250)/(D249+D250)</f>
        <v>799.99999999999989</v>
      </c>
      <c r="E253" s="121">
        <f t="shared" si="991"/>
        <v>800</v>
      </c>
      <c r="F253" s="121">
        <f t="shared" si="991"/>
        <v>800</v>
      </c>
      <c r="G253" s="121">
        <f t="shared" si="991"/>
        <v>799.99999999999989</v>
      </c>
      <c r="H253" s="121">
        <f t="shared" si="991"/>
        <v>800</v>
      </c>
      <c r="I253" s="121">
        <f t="shared" si="991"/>
        <v>799.99999999999989</v>
      </c>
      <c r="J253" s="121">
        <f t="shared" si="991"/>
        <v>800</v>
      </c>
      <c r="K253" s="121"/>
      <c r="L253" s="121">
        <f t="shared" ref="L253:R253" si="992">(L251*L249+L252*L250)/(L249+L250)</f>
        <v>799.99999999999989</v>
      </c>
      <c r="M253" s="121">
        <f t="shared" si="992"/>
        <v>800</v>
      </c>
      <c r="N253" s="121">
        <f t="shared" si="992"/>
        <v>800</v>
      </c>
      <c r="O253" s="121">
        <f t="shared" si="992"/>
        <v>799.99999999999989</v>
      </c>
      <c r="P253" s="121">
        <f t="shared" si="992"/>
        <v>800</v>
      </c>
      <c r="Q253" s="121">
        <f t="shared" si="992"/>
        <v>799.99999999999989</v>
      </c>
      <c r="R253" s="121">
        <f t="shared" si="992"/>
        <v>800</v>
      </c>
      <c r="S253" s="121"/>
      <c r="T253" s="121">
        <f t="shared" ref="T253:Z253" si="993">(T251*T249+T252*T250)/(T249+T250)</f>
        <v>799.99999999999989</v>
      </c>
      <c r="U253" s="121">
        <f t="shared" si="993"/>
        <v>800</v>
      </c>
      <c r="V253" s="121">
        <f t="shared" si="993"/>
        <v>800</v>
      </c>
      <c r="W253" s="121">
        <f t="shared" si="993"/>
        <v>799.99999999999989</v>
      </c>
      <c r="X253" s="121">
        <f t="shared" si="993"/>
        <v>800</v>
      </c>
      <c r="Y253" s="121">
        <f t="shared" si="993"/>
        <v>799.99999999999989</v>
      </c>
      <c r="Z253" s="121">
        <f t="shared" si="993"/>
        <v>800</v>
      </c>
      <c r="AA253" s="121"/>
      <c r="AB253" s="121">
        <f t="shared" ref="AB253:AH253" si="994">(AB251*AB249+AB252*AB250)/(AB249+AB250)</f>
        <v>799.99999999999989</v>
      </c>
      <c r="AC253" s="121">
        <f t="shared" si="994"/>
        <v>800</v>
      </c>
      <c r="AD253" s="121">
        <f t="shared" si="994"/>
        <v>800</v>
      </c>
      <c r="AE253" s="121">
        <f t="shared" si="994"/>
        <v>799.99999999999989</v>
      </c>
      <c r="AF253" s="121">
        <f t="shared" si="994"/>
        <v>800</v>
      </c>
      <c r="AG253" s="121">
        <f t="shared" si="994"/>
        <v>799.99999999999989</v>
      </c>
      <c r="AH253" s="121">
        <f t="shared" si="994"/>
        <v>800</v>
      </c>
      <c r="AI253" s="121"/>
      <c r="AJ253" s="121">
        <f t="shared" ref="AJ253:AP253" si="995">(AJ251*AJ249+AJ252*AJ250)/(AJ249+AJ250)</f>
        <v>799.99999999999989</v>
      </c>
      <c r="AK253" s="121">
        <f t="shared" si="995"/>
        <v>800</v>
      </c>
      <c r="AL253" s="121">
        <f t="shared" si="995"/>
        <v>800</v>
      </c>
      <c r="AM253" s="121">
        <f t="shared" si="995"/>
        <v>799.99999999999989</v>
      </c>
      <c r="AN253" s="121">
        <f t="shared" si="995"/>
        <v>800</v>
      </c>
      <c r="AO253" s="121">
        <f t="shared" si="995"/>
        <v>799.99999999999989</v>
      </c>
      <c r="AP253" s="121">
        <f t="shared" si="995"/>
        <v>800</v>
      </c>
      <c r="AQ253" s="121"/>
      <c r="AR253" s="121">
        <f t="shared" ref="AR253:AX253" si="996">(AR251*AR249+AR252*AR250)/(AR249+AR250)</f>
        <v>799.99999999999989</v>
      </c>
      <c r="AS253" s="121">
        <f t="shared" si="996"/>
        <v>800</v>
      </c>
      <c r="AT253" s="121">
        <f t="shared" si="996"/>
        <v>800</v>
      </c>
      <c r="AU253" s="121">
        <f t="shared" si="996"/>
        <v>799.99999999999989</v>
      </c>
      <c r="AV253" s="121">
        <f t="shared" si="996"/>
        <v>800</v>
      </c>
      <c r="AW253" s="121">
        <f t="shared" si="996"/>
        <v>799.99999999999989</v>
      </c>
      <c r="AX253" s="121">
        <f t="shared" si="996"/>
        <v>800</v>
      </c>
      <c r="AY253" s="121"/>
      <c r="AZ253" s="121">
        <f t="shared" ref="AZ253:BF253" si="997">(AZ251*AZ249+AZ252*AZ250)/(AZ249+AZ250)</f>
        <v>799.99999999999989</v>
      </c>
      <c r="BA253" s="121">
        <f t="shared" si="997"/>
        <v>800</v>
      </c>
      <c r="BB253" s="121">
        <f t="shared" si="997"/>
        <v>800</v>
      </c>
      <c r="BC253" s="121">
        <f t="shared" si="997"/>
        <v>799.99999999999989</v>
      </c>
      <c r="BD253" s="121">
        <f t="shared" si="997"/>
        <v>800</v>
      </c>
      <c r="BE253" s="121">
        <f t="shared" si="997"/>
        <v>799.99999999999989</v>
      </c>
      <c r="BF253" s="121">
        <f t="shared" si="997"/>
        <v>800</v>
      </c>
    </row>
    <row r="254" spans="1:58" x14ac:dyDescent="0.2">
      <c r="B254" s="44" t="s">
        <v>289</v>
      </c>
      <c r="C254" s="138"/>
      <c r="D254" s="154">
        <f t="shared" ref="D254:BF254" si="998">D$32</f>
        <v>0.95</v>
      </c>
      <c r="E254" s="154">
        <f t="shared" si="998"/>
        <v>0.95</v>
      </c>
      <c r="F254" s="154">
        <f t="shared" si="998"/>
        <v>0.95</v>
      </c>
      <c r="G254" s="154">
        <f t="shared" si="998"/>
        <v>0.95</v>
      </c>
      <c r="H254" s="154">
        <f t="shared" si="998"/>
        <v>0.95</v>
      </c>
      <c r="I254" s="154">
        <f t="shared" si="998"/>
        <v>0.95</v>
      </c>
      <c r="J254" s="154">
        <f t="shared" si="998"/>
        <v>0.95</v>
      </c>
      <c r="K254" s="154"/>
      <c r="L254" s="154">
        <f t="shared" si="998"/>
        <v>0.95</v>
      </c>
      <c r="M254" s="154">
        <f t="shared" si="998"/>
        <v>0.95</v>
      </c>
      <c r="N254" s="154">
        <f t="shared" si="998"/>
        <v>0.95</v>
      </c>
      <c r="O254" s="154">
        <f t="shared" si="998"/>
        <v>0.95</v>
      </c>
      <c r="P254" s="154">
        <f t="shared" si="998"/>
        <v>0.95</v>
      </c>
      <c r="Q254" s="154">
        <f t="shared" si="998"/>
        <v>0.95</v>
      </c>
      <c r="R254" s="154">
        <f t="shared" si="998"/>
        <v>0.95</v>
      </c>
      <c r="S254" s="154"/>
      <c r="T254" s="154">
        <f t="shared" si="998"/>
        <v>0.95</v>
      </c>
      <c r="U254" s="154">
        <f t="shared" si="998"/>
        <v>0.95</v>
      </c>
      <c r="V254" s="154">
        <f t="shared" si="998"/>
        <v>0.95</v>
      </c>
      <c r="W254" s="154">
        <f t="shared" si="998"/>
        <v>0.95</v>
      </c>
      <c r="X254" s="154">
        <f t="shared" si="998"/>
        <v>0.95</v>
      </c>
      <c r="Y254" s="154">
        <f t="shared" si="998"/>
        <v>0.95</v>
      </c>
      <c r="Z254" s="154">
        <f t="shared" si="998"/>
        <v>0.95</v>
      </c>
      <c r="AA254" s="154"/>
      <c r="AB254" s="154">
        <f t="shared" si="998"/>
        <v>0.95</v>
      </c>
      <c r="AC254" s="154">
        <f t="shared" si="998"/>
        <v>0.95</v>
      </c>
      <c r="AD254" s="154">
        <f t="shared" si="998"/>
        <v>0.95</v>
      </c>
      <c r="AE254" s="154">
        <f t="shared" si="998"/>
        <v>0.95</v>
      </c>
      <c r="AF254" s="154">
        <f t="shared" si="998"/>
        <v>0.95</v>
      </c>
      <c r="AG254" s="154">
        <f t="shared" si="998"/>
        <v>0.95</v>
      </c>
      <c r="AH254" s="154">
        <f t="shared" si="998"/>
        <v>0.95</v>
      </c>
      <c r="AI254" s="154"/>
      <c r="AJ254" s="154">
        <f t="shared" si="998"/>
        <v>0.95</v>
      </c>
      <c r="AK254" s="154">
        <f t="shared" si="998"/>
        <v>0.95</v>
      </c>
      <c r="AL254" s="154">
        <f t="shared" si="998"/>
        <v>0.95</v>
      </c>
      <c r="AM254" s="154">
        <f t="shared" si="998"/>
        <v>0.95</v>
      </c>
      <c r="AN254" s="154">
        <f t="shared" si="998"/>
        <v>0.95</v>
      </c>
      <c r="AO254" s="154">
        <f t="shared" si="998"/>
        <v>0.95</v>
      </c>
      <c r="AP254" s="154">
        <f t="shared" si="998"/>
        <v>0.95</v>
      </c>
      <c r="AQ254" s="154"/>
      <c r="AR254" s="154">
        <f t="shared" si="998"/>
        <v>0.95</v>
      </c>
      <c r="AS254" s="154">
        <f t="shared" si="998"/>
        <v>0.95</v>
      </c>
      <c r="AT254" s="154">
        <f t="shared" si="998"/>
        <v>0.95</v>
      </c>
      <c r="AU254" s="154">
        <f t="shared" si="998"/>
        <v>0.95</v>
      </c>
      <c r="AV254" s="154">
        <f t="shared" si="998"/>
        <v>0.95</v>
      </c>
      <c r="AW254" s="154">
        <f t="shared" si="998"/>
        <v>0.95</v>
      </c>
      <c r="AX254" s="154">
        <f t="shared" si="998"/>
        <v>0.95</v>
      </c>
      <c r="AY254" s="154"/>
      <c r="AZ254" s="154">
        <f t="shared" si="998"/>
        <v>0.95</v>
      </c>
      <c r="BA254" s="154">
        <f t="shared" si="998"/>
        <v>0.95</v>
      </c>
      <c r="BB254" s="154">
        <f t="shared" si="998"/>
        <v>0.95</v>
      </c>
      <c r="BC254" s="154">
        <f t="shared" si="998"/>
        <v>0.95</v>
      </c>
      <c r="BD254" s="154">
        <f t="shared" si="998"/>
        <v>0.95</v>
      </c>
      <c r="BE254" s="154">
        <f t="shared" si="998"/>
        <v>0.95</v>
      </c>
      <c r="BF254" s="154">
        <f t="shared" si="998"/>
        <v>0.95</v>
      </c>
    </row>
    <row r="255" spans="1:58" x14ac:dyDescent="0.2">
      <c r="B255" s="44" t="s">
        <v>290</v>
      </c>
      <c r="C255" s="138"/>
      <c r="D255" s="154">
        <f t="shared" ref="D255:BF255" si="999">D$33</f>
        <v>0.95</v>
      </c>
      <c r="E255" s="154">
        <f t="shared" si="999"/>
        <v>0.95</v>
      </c>
      <c r="F255" s="154">
        <f t="shared" si="999"/>
        <v>0.95</v>
      </c>
      <c r="G255" s="154">
        <f t="shared" si="999"/>
        <v>0.95</v>
      </c>
      <c r="H255" s="154">
        <f t="shared" si="999"/>
        <v>0.95</v>
      </c>
      <c r="I255" s="154">
        <f t="shared" si="999"/>
        <v>0.95</v>
      </c>
      <c r="J255" s="154">
        <f t="shared" si="999"/>
        <v>0.95</v>
      </c>
      <c r="K255" s="154"/>
      <c r="L255" s="154">
        <f t="shared" si="999"/>
        <v>0.95</v>
      </c>
      <c r="M255" s="154">
        <f t="shared" si="999"/>
        <v>0.95</v>
      </c>
      <c r="N255" s="154">
        <f t="shared" si="999"/>
        <v>0.95</v>
      </c>
      <c r="O255" s="154">
        <f t="shared" si="999"/>
        <v>0.95</v>
      </c>
      <c r="P255" s="154">
        <f t="shared" si="999"/>
        <v>0.95</v>
      </c>
      <c r="Q255" s="154">
        <f t="shared" si="999"/>
        <v>0.95</v>
      </c>
      <c r="R255" s="154">
        <f t="shared" si="999"/>
        <v>0.95</v>
      </c>
      <c r="S255" s="154"/>
      <c r="T255" s="154">
        <f t="shared" si="999"/>
        <v>0.95</v>
      </c>
      <c r="U255" s="154">
        <f t="shared" si="999"/>
        <v>0.95</v>
      </c>
      <c r="V255" s="154">
        <f t="shared" si="999"/>
        <v>0.95</v>
      </c>
      <c r="W255" s="154">
        <f t="shared" si="999"/>
        <v>0.95</v>
      </c>
      <c r="X255" s="154">
        <f t="shared" si="999"/>
        <v>0.95</v>
      </c>
      <c r="Y255" s="154">
        <f t="shared" si="999"/>
        <v>0.95</v>
      </c>
      <c r="Z255" s="154">
        <f t="shared" si="999"/>
        <v>0.95</v>
      </c>
      <c r="AA255" s="154"/>
      <c r="AB255" s="154">
        <f t="shared" si="999"/>
        <v>0.95</v>
      </c>
      <c r="AC255" s="154">
        <f t="shared" si="999"/>
        <v>0.95</v>
      </c>
      <c r="AD255" s="154">
        <f t="shared" si="999"/>
        <v>0.95</v>
      </c>
      <c r="AE255" s="154">
        <f t="shared" si="999"/>
        <v>0.95</v>
      </c>
      <c r="AF255" s="154">
        <f t="shared" si="999"/>
        <v>0.95</v>
      </c>
      <c r="AG255" s="154">
        <f t="shared" si="999"/>
        <v>0.95</v>
      </c>
      <c r="AH255" s="154">
        <f t="shared" si="999"/>
        <v>0.95</v>
      </c>
      <c r="AI255" s="154"/>
      <c r="AJ255" s="154">
        <f t="shared" si="999"/>
        <v>0.95</v>
      </c>
      <c r="AK255" s="154">
        <f t="shared" si="999"/>
        <v>0.95</v>
      </c>
      <c r="AL255" s="154">
        <f t="shared" si="999"/>
        <v>0.95</v>
      </c>
      <c r="AM255" s="154">
        <f t="shared" si="999"/>
        <v>0.95</v>
      </c>
      <c r="AN255" s="154">
        <f t="shared" si="999"/>
        <v>0.95</v>
      </c>
      <c r="AO255" s="154">
        <f t="shared" si="999"/>
        <v>0.95</v>
      </c>
      <c r="AP255" s="154">
        <f t="shared" si="999"/>
        <v>0.95</v>
      </c>
      <c r="AQ255" s="154"/>
      <c r="AR255" s="154">
        <f t="shared" si="999"/>
        <v>0.95</v>
      </c>
      <c r="AS255" s="154">
        <f t="shared" si="999"/>
        <v>0.95</v>
      </c>
      <c r="AT255" s="154">
        <f t="shared" si="999"/>
        <v>0.95</v>
      </c>
      <c r="AU255" s="154">
        <f t="shared" si="999"/>
        <v>0.95</v>
      </c>
      <c r="AV255" s="154">
        <f t="shared" si="999"/>
        <v>0.95</v>
      </c>
      <c r="AW255" s="154">
        <f t="shared" si="999"/>
        <v>0.95</v>
      </c>
      <c r="AX255" s="154">
        <f t="shared" si="999"/>
        <v>0.95</v>
      </c>
      <c r="AY255" s="154"/>
      <c r="AZ255" s="154">
        <f t="shared" si="999"/>
        <v>0.95</v>
      </c>
      <c r="BA255" s="154">
        <f t="shared" si="999"/>
        <v>0.95</v>
      </c>
      <c r="BB255" s="154">
        <f t="shared" si="999"/>
        <v>0.95</v>
      </c>
      <c r="BC255" s="154">
        <f t="shared" si="999"/>
        <v>0.95</v>
      </c>
      <c r="BD255" s="154">
        <f t="shared" si="999"/>
        <v>0.95</v>
      </c>
      <c r="BE255" s="154">
        <f t="shared" si="999"/>
        <v>0.95</v>
      </c>
      <c r="BF255" s="154">
        <f t="shared" si="999"/>
        <v>0.95</v>
      </c>
    </row>
    <row r="256" spans="1:58" x14ac:dyDescent="0.2">
      <c r="B256" s="3"/>
      <c r="C256" s="20"/>
      <c r="D256" s="121"/>
      <c r="E256" s="121"/>
      <c r="F256" s="121"/>
      <c r="G256" s="121"/>
      <c r="H256" s="121"/>
      <c r="I256" s="121"/>
      <c r="J256" s="121"/>
      <c r="K256" s="121"/>
      <c r="L256" s="121"/>
      <c r="M256" s="121"/>
      <c r="N256" s="121"/>
      <c r="O256" s="121"/>
      <c r="P256" s="121"/>
      <c r="Q256" s="121"/>
      <c r="R256" s="121"/>
      <c r="S256" s="121"/>
      <c r="T256" s="121"/>
      <c r="U256" s="121"/>
      <c r="V256" s="121"/>
      <c r="W256" s="121"/>
      <c r="X256" s="121"/>
      <c r="Y256" s="121"/>
      <c r="Z256" s="121"/>
      <c r="AA256" s="121"/>
      <c r="AB256" s="121"/>
      <c r="AC256" s="121"/>
      <c r="AD256" s="121"/>
      <c r="AE256" s="121"/>
      <c r="AF256" s="121"/>
      <c r="AG256" s="121"/>
      <c r="AH256" s="121"/>
      <c r="AI256" s="121"/>
      <c r="AJ256" s="121"/>
      <c r="AK256" s="121"/>
      <c r="AL256" s="121"/>
      <c r="AM256" s="121"/>
      <c r="AN256" s="121"/>
      <c r="AO256" s="121"/>
      <c r="AP256" s="121"/>
      <c r="AQ256" s="121"/>
      <c r="AR256" s="121"/>
      <c r="AS256" s="121"/>
      <c r="AT256" s="121"/>
      <c r="AU256" s="121"/>
      <c r="AV256" s="121"/>
      <c r="AW256" s="121"/>
      <c r="AX256" s="121"/>
      <c r="AY256" s="121"/>
      <c r="AZ256" s="121"/>
      <c r="BA256" s="121"/>
      <c r="BB256" s="121"/>
      <c r="BC256" s="121"/>
      <c r="BD256" s="121"/>
      <c r="BE256" s="121"/>
      <c r="BF256" s="121"/>
    </row>
    <row r="257" spans="1:58" x14ac:dyDescent="0.2">
      <c r="B257" s="3" t="s">
        <v>21</v>
      </c>
      <c r="C257" s="3" t="s">
        <v>48</v>
      </c>
      <c r="D257" s="121">
        <f t="shared" ref="D257:BF257" si="1000">D$35</f>
        <v>40000</v>
      </c>
      <c r="E257" s="121">
        <f t="shared" si="1000"/>
        <v>40000</v>
      </c>
      <c r="F257" s="121">
        <f t="shared" si="1000"/>
        <v>40000</v>
      </c>
      <c r="G257" s="121">
        <f t="shared" si="1000"/>
        <v>40000</v>
      </c>
      <c r="H257" s="121">
        <f t="shared" si="1000"/>
        <v>40000</v>
      </c>
      <c r="I257" s="121">
        <f t="shared" si="1000"/>
        <v>40000</v>
      </c>
      <c r="J257" s="121">
        <f t="shared" si="1000"/>
        <v>40000</v>
      </c>
      <c r="K257" s="121"/>
      <c r="L257" s="121">
        <f t="shared" si="1000"/>
        <v>50000</v>
      </c>
      <c r="M257" s="121">
        <f t="shared" si="1000"/>
        <v>50000</v>
      </c>
      <c r="N257" s="121">
        <f t="shared" si="1000"/>
        <v>50000</v>
      </c>
      <c r="O257" s="121">
        <f t="shared" si="1000"/>
        <v>50000</v>
      </c>
      <c r="P257" s="121">
        <f t="shared" si="1000"/>
        <v>50000</v>
      </c>
      <c r="Q257" s="121">
        <f t="shared" si="1000"/>
        <v>50000</v>
      </c>
      <c r="R257" s="121">
        <f t="shared" si="1000"/>
        <v>50000</v>
      </c>
      <c r="S257" s="121"/>
      <c r="T257" s="121">
        <f t="shared" si="1000"/>
        <v>60000</v>
      </c>
      <c r="U257" s="121">
        <f t="shared" si="1000"/>
        <v>60000</v>
      </c>
      <c r="V257" s="121">
        <f t="shared" si="1000"/>
        <v>60000</v>
      </c>
      <c r="W257" s="121">
        <f t="shared" si="1000"/>
        <v>60000</v>
      </c>
      <c r="X257" s="121">
        <f t="shared" si="1000"/>
        <v>60000</v>
      </c>
      <c r="Y257" s="121">
        <f t="shared" si="1000"/>
        <v>60000</v>
      </c>
      <c r="Z257" s="121">
        <f t="shared" si="1000"/>
        <v>60000</v>
      </c>
      <c r="AA257" s="121"/>
      <c r="AB257" s="121">
        <f t="shared" si="1000"/>
        <v>70000</v>
      </c>
      <c r="AC257" s="121">
        <f t="shared" si="1000"/>
        <v>70000</v>
      </c>
      <c r="AD257" s="121">
        <f t="shared" si="1000"/>
        <v>70000</v>
      </c>
      <c r="AE257" s="121">
        <f t="shared" si="1000"/>
        <v>70000</v>
      </c>
      <c r="AF257" s="121">
        <f t="shared" si="1000"/>
        <v>70000</v>
      </c>
      <c r="AG257" s="121">
        <f t="shared" si="1000"/>
        <v>70000</v>
      </c>
      <c r="AH257" s="121">
        <f t="shared" si="1000"/>
        <v>70000</v>
      </c>
      <c r="AI257" s="121"/>
      <c r="AJ257" s="121">
        <f t="shared" si="1000"/>
        <v>80000</v>
      </c>
      <c r="AK257" s="121">
        <f t="shared" si="1000"/>
        <v>80000</v>
      </c>
      <c r="AL257" s="121">
        <f t="shared" si="1000"/>
        <v>80000</v>
      </c>
      <c r="AM257" s="121">
        <f t="shared" si="1000"/>
        <v>80000</v>
      </c>
      <c r="AN257" s="121">
        <f t="shared" si="1000"/>
        <v>80000</v>
      </c>
      <c r="AO257" s="121">
        <f t="shared" si="1000"/>
        <v>80000</v>
      </c>
      <c r="AP257" s="121">
        <f t="shared" si="1000"/>
        <v>80000</v>
      </c>
      <c r="AQ257" s="121"/>
      <c r="AR257" s="121">
        <f t="shared" si="1000"/>
        <v>90000</v>
      </c>
      <c r="AS257" s="121">
        <f t="shared" si="1000"/>
        <v>90000</v>
      </c>
      <c r="AT257" s="121">
        <f t="shared" si="1000"/>
        <v>90000</v>
      </c>
      <c r="AU257" s="121">
        <f t="shared" si="1000"/>
        <v>90000</v>
      </c>
      <c r="AV257" s="121">
        <f t="shared" si="1000"/>
        <v>90000</v>
      </c>
      <c r="AW257" s="121">
        <f t="shared" si="1000"/>
        <v>90000</v>
      </c>
      <c r="AX257" s="121">
        <f t="shared" si="1000"/>
        <v>90000</v>
      </c>
      <c r="AY257" s="121"/>
      <c r="AZ257" s="121">
        <f t="shared" si="1000"/>
        <v>110000</v>
      </c>
      <c r="BA257" s="121">
        <f t="shared" si="1000"/>
        <v>110000</v>
      </c>
      <c r="BB257" s="121">
        <f t="shared" si="1000"/>
        <v>110000</v>
      </c>
      <c r="BC257" s="121">
        <f t="shared" si="1000"/>
        <v>110000</v>
      </c>
      <c r="BD257" s="121">
        <f t="shared" si="1000"/>
        <v>110000</v>
      </c>
      <c r="BE257" s="121">
        <f t="shared" si="1000"/>
        <v>110000</v>
      </c>
      <c r="BF257" s="121">
        <f t="shared" si="1000"/>
        <v>110000</v>
      </c>
    </row>
    <row r="258" spans="1:58" x14ac:dyDescent="0.2">
      <c r="B258" s="33" t="s">
        <v>198</v>
      </c>
      <c r="C258" s="3" t="s">
        <v>47</v>
      </c>
      <c r="D258" s="81">
        <f t="shared" ref="D258:J258" si="1001">PI()/30*$H$4/1000*D257</f>
        <v>202.31856689118266</v>
      </c>
      <c r="E258" s="81">
        <f t="shared" si="1001"/>
        <v>202.31856689118266</v>
      </c>
      <c r="F258" s="81">
        <f t="shared" si="1001"/>
        <v>202.31856689118266</v>
      </c>
      <c r="G258" s="81">
        <f t="shared" si="1001"/>
        <v>202.31856689118266</v>
      </c>
      <c r="H258" s="81">
        <f t="shared" si="1001"/>
        <v>202.31856689118266</v>
      </c>
      <c r="I258" s="81">
        <f t="shared" si="1001"/>
        <v>202.31856689118266</v>
      </c>
      <c r="J258" s="81">
        <f t="shared" si="1001"/>
        <v>202.31856689118266</v>
      </c>
      <c r="K258" s="81"/>
      <c r="L258" s="81">
        <f t="shared" ref="L258:R258" si="1002">PI()/30*$H$4/1000*L257</f>
        <v>252.89820861397831</v>
      </c>
      <c r="M258" s="81">
        <f t="shared" si="1002"/>
        <v>252.89820861397831</v>
      </c>
      <c r="N258" s="81">
        <f t="shared" si="1002"/>
        <v>252.89820861397831</v>
      </c>
      <c r="O258" s="81">
        <f t="shared" si="1002"/>
        <v>252.89820861397831</v>
      </c>
      <c r="P258" s="81">
        <f t="shared" si="1002"/>
        <v>252.89820861397831</v>
      </c>
      <c r="Q258" s="81">
        <f t="shared" si="1002"/>
        <v>252.89820861397831</v>
      </c>
      <c r="R258" s="81">
        <f t="shared" si="1002"/>
        <v>252.89820861397831</v>
      </c>
      <c r="S258" s="81"/>
      <c r="T258" s="81">
        <f t="shared" ref="T258:Z258" si="1003">PI()/30*$H$4/1000*T257</f>
        <v>303.477850336774</v>
      </c>
      <c r="U258" s="81">
        <f t="shared" si="1003"/>
        <v>303.477850336774</v>
      </c>
      <c r="V258" s="81">
        <f t="shared" si="1003"/>
        <v>303.477850336774</v>
      </c>
      <c r="W258" s="81">
        <f t="shared" si="1003"/>
        <v>303.477850336774</v>
      </c>
      <c r="X258" s="81">
        <f t="shared" si="1003"/>
        <v>303.477850336774</v>
      </c>
      <c r="Y258" s="81">
        <f t="shared" si="1003"/>
        <v>303.477850336774</v>
      </c>
      <c r="Z258" s="81">
        <f t="shared" si="1003"/>
        <v>303.477850336774</v>
      </c>
      <c r="AA258" s="81"/>
      <c r="AB258" s="81">
        <f t="shared" ref="AB258:AH258" si="1004">PI()/30*$H$4/1000*AB257</f>
        <v>354.05749205956965</v>
      </c>
      <c r="AC258" s="81">
        <f t="shared" si="1004"/>
        <v>354.05749205956965</v>
      </c>
      <c r="AD258" s="81">
        <f t="shared" si="1004"/>
        <v>354.05749205956965</v>
      </c>
      <c r="AE258" s="81">
        <f t="shared" si="1004"/>
        <v>354.05749205956965</v>
      </c>
      <c r="AF258" s="81">
        <f t="shared" si="1004"/>
        <v>354.05749205956965</v>
      </c>
      <c r="AG258" s="81">
        <f t="shared" si="1004"/>
        <v>354.05749205956965</v>
      </c>
      <c r="AH258" s="81">
        <f t="shared" si="1004"/>
        <v>354.05749205956965</v>
      </c>
      <c r="AI258" s="81"/>
      <c r="AJ258" s="81">
        <f t="shared" ref="AJ258:AP258" si="1005">PI()/30*$H$4/1000*AJ257</f>
        <v>404.63713378236531</v>
      </c>
      <c r="AK258" s="81">
        <f t="shared" si="1005"/>
        <v>404.63713378236531</v>
      </c>
      <c r="AL258" s="81">
        <f t="shared" si="1005"/>
        <v>404.63713378236531</v>
      </c>
      <c r="AM258" s="81">
        <f t="shared" si="1005"/>
        <v>404.63713378236531</v>
      </c>
      <c r="AN258" s="81">
        <f t="shared" si="1005"/>
        <v>404.63713378236531</v>
      </c>
      <c r="AO258" s="81">
        <f t="shared" si="1005"/>
        <v>404.63713378236531</v>
      </c>
      <c r="AP258" s="81">
        <f t="shared" si="1005"/>
        <v>404.63713378236531</v>
      </c>
      <c r="AQ258" s="81"/>
      <c r="AR258" s="81">
        <f t="shared" ref="AR258:AX258" si="1006">PI()/30*$H$4/1000*AR257</f>
        <v>455.21677550516097</v>
      </c>
      <c r="AS258" s="81">
        <f t="shared" si="1006"/>
        <v>455.21677550516097</v>
      </c>
      <c r="AT258" s="81">
        <f t="shared" si="1006"/>
        <v>455.21677550516097</v>
      </c>
      <c r="AU258" s="81">
        <f t="shared" si="1006"/>
        <v>455.21677550516097</v>
      </c>
      <c r="AV258" s="81">
        <f t="shared" si="1006"/>
        <v>455.21677550516097</v>
      </c>
      <c r="AW258" s="81">
        <f t="shared" si="1006"/>
        <v>455.21677550516097</v>
      </c>
      <c r="AX258" s="81">
        <f t="shared" si="1006"/>
        <v>455.21677550516097</v>
      </c>
      <c r="AY258" s="81"/>
      <c r="AZ258" s="81">
        <f t="shared" ref="AZ258:BF258" si="1007">PI()/30*$H$4/1000*AZ257</f>
        <v>556.37605895075228</v>
      </c>
      <c r="BA258" s="81">
        <f t="shared" si="1007"/>
        <v>556.37605895075228</v>
      </c>
      <c r="BB258" s="81">
        <f t="shared" si="1007"/>
        <v>556.37605895075228</v>
      </c>
      <c r="BC258" s="81">
        <f t="shared" si="1007"/>
        <v>556.37605895075228</v>
      </c>
      <c r="BD258" s="81">
        <f t="shared" si="1007"/>
        <v>556.37605895075228</v>
      </c>
      <c r="BE258" s="81">
        <f t="shared" si="1007"/>
        <v>556.37605895075228</v>
      </c>
      <c r="BF258" s="81">
        <f t="shared" si="1007"/>
        <v>556.37605895075228</v>
      </c>
    </row>
    <row r="259" spans="1:58" x14ac:dyDescent="0.2">
      <c r="B259" s="33" t="s">
        <v>197</v>
      </c>
      <c r="C259" s="3" t="s">
        <v>47</v>
      </c>
      <c r="D259" s="81">
        <f t="shared" ref="D259:J259" si="1008">PI()/30*$M$5*D257/1000</f>
        <v>142.68011873241744</v>
      </c>
      <c r="E259" s="81">
        <f t="shared" si="1008"/>
        <v>142.68011873241744</v>
      </c>
      <c r="F259" s="81">
        <f t="shared" si="1008"/>
        <v>142.68011873241744</v>
      </c>
      <c r="G259" s="81">
        <f t="shared" si="1008"/>
        <v>142.68011873241744</v>
      </c>
      <c r="H259" s="81">
        <f t="shared" si="1008"/>
        <v>142.68011873241744</v>
      </c>
      <c r="I259" s="81">
        <f t="shared" si="1008"/>
        <v>142.68011873241744</v>
      </c>
      <c r="J259" s="81">
        <f t="shared" si="1008"/>
        <v>142.68011873241744</v>
      </c>
      <c r="K259" s="81"/>
      <c r="L259" s="81">
        <f t="shared" ref="L259:R259" si="1009">PI()/30*$M$5*L257/1000</f>
        <v>178.3501484155218</v>
      </c>
      <c r="M259" s="81">
        <f t="shared" si="1009"/>
        <v>178.3501484155218</v>
      </c>
      <c r="N259" s="81">
        <f t="shared" si="1009"/>
        <v>178.3501484155218</v>
      </c>
      <c r="O259" s="81">
        <f t="shared" si="1009"/>
        <v>178.3501484155218</v>
      </c>
      <c r="P259" s="81">
        <f t="shared" si="1009"/>
        <v>178.3501484155218</v>
      </c>
      <c r="Q259" s="81">
        <f t="shared" si="1009"/>
        <v>178.3501484155218</v>
      </c>
      <c r="R259" s="81">
        <f t="shared" si="1009"/>
        <v>178.3501484155218</v>
      </c>
      <c r="S259" s="81"/>
      <c r="T259" s="81">
        <f t="shared" ref="T259:Z259" si="1010">PI()/30*$M$5*T257/1000</f>
        <v>214.02017809862616</v>
      </c>
      <c r="U259" s="81">
        <f t="shared" si="1010"/>
        <v>214.02017809862616</v>
      </c>
      <c r="V259" s="81">
        <f t="shared" si="1010"/>
        <v>214.02017809862616</v>
      </c>
      <c r="W259" s="81">
        <f t="shared" si="1010"/>
        <v>214.02017809862616</v>
      </c>
      <c r="X259" s="81">
        <f t="shared" si="1010"/>
        <v>214.02017809862616</v>
      </c>
      <c r="Y259" s="81">
        <f t="shared" si="1010"/>
        <v>214.02017809862616</v>
      </c>
      <c r="Z259" s="81">
        <f t="shared" si="1010"/>
        <v>214.02017809862616</v>
      </c>
      <c r="AA259" s="81"/>
      <c r="AB259" s="81">
        <f t="shared" ref="AB259:AH259" si="1011">PI()/30*$M$5*AB257/1000</f>
        <v>249.69020778173055</v>
      </c>
      <c r="AC259" s="81">
        <f t="shared" si="1011"/>
        <v>249.69020778173055</v>
      </c>
      <c r="AD259" s="81">
        <f t="shared" si="1011"/>
        <v>249.69020778173055</v>
      </c>
      <c r="AE259" s="81">
        <f t="shared" si="1011"/>
        <v>249.69020778173055</v>
      </c>
      <c r="AF259" s="81">
        <f t="shared" si="1011"/>
        <v>249.69020778173055</v>
      </c>
      <c r="AG259" s="81">
        <f t="shared" si="1011"/>
        <v>249.69020778173055</v>
      </c>
      <c r="AH259" s="81">
        <f t="shared" si="1011"/>
        <v>249.69020778173055</v>
      </c>
      <c r="AI259" s="81"/>
      <c r="AJ259" s="81">
        <f t="shared" ref="AJ259:AP259" si="1012">PI()/30*$M$5*AJ257/1000</f>
        <v>285.36023746483488</v>
      </c>
      <c r="AK259" s="81">
        <f t="shared" si="1012"/>
        <v>285.36023746483488</v>
      </c>
      <c r="AL259" s="81">
        <f t="shared" si="1012"/>
        <v>285.36023746483488</v>
      </c>
      <c r="AM259" s="81">
        <f t="shared" si="1012"/>
        <v>285.36023746483488</v>
      </c>
      <c r="AN259" s="81">
        <f t="shared" si="1012"/>
        <v>285.36023746483488</v>
      </c>
      <c r="AO259" s="81">
        <f t="shared" si="1012"/>
        <v>285.36023746483488</v>
      </c>
      <c r="AP259" s="81">
        <f t="shared" si="1012"/>
        <v>285.36023746483488</v>
      </c>
      <c r="AQ259" s="81"/>
      <c r="AR259" s="81">
        <f t="shared" ref="AR259:AW259" si="1013">PI()/30*$M$5*AR257/1000</f>
        <v>321.03026714793924</v>
      </c>
      <c r="AS259" s="81">
        <f t="shared" si="1013"/>
        <v>321.03026714793924</v>
      </c>
      <c r="AT259" s="81">
        <f t="shared" si="1013"/>
        <v>321.03026714793924</v>
      </c>
      <c r="AU259" s="81">
        <f t="shared" si="1013"/>
        <v>321.03026714793924</v>
      </c>
      <c r="AV259" s="81">
        <f t="shared" si="1013"/>
        <v>321.03026714793924</v>
      </c>
      <c r="AW259" s="81">
        <f t="shared" si="1013"/>
        <v>321.03026714793924</v>
      </c>
      <c r="AX259" s="81">
        <f>PI()/30*$M$5*AX257/1000</f>
        <v>321.03026714793924</v>
      </c>
      <c r="AY259" s="81"/>
      <c r="AZ259" s="81">
        <f t="shared" ref="AZ259:BF259" si="1014">PI()/30*$M$5*AZ257/1000</f>
        <v>392.37032651414796</v>
      </c>
      <c r="BA259" s="81">
        <f t="shared" si="1014"/>
        <v>392.37032651414796</v>
      </c>
      <c r="BB259" s="81">
        <f t="shared" si="1014"/>
        <v>392.37032651414796</v>
      </c>
      <c r="BC259" s="81">
        <f t="shared" si="1014"/>
        <v>392.37032651414796</v>
      </c>
      <c r="BD259" s="81">
        <f t="shared" si="1014"/>
        <v>392.37032651414796</v>
      </c>
      <c r="BE259" s="81">
        <f t="shared" si="1014"/>
        <v>392.37032651414796</v>
      </c>
      <c r="BF259" s="81">
        <f t="shared" si="1014"/>
        <v>392.37032651414796</v>
      </c>
    </row>
    <row r="260" spans="1:58" x14ac:dyDescent="0.2">
      <c r="B260" s="3"/>
      <c r="C260" s="3"/>
      <c r="D260" s="95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  <c r="AV260" s="95"/>
      <c r="AW260" s="95"/>
      <c r="AX260" s="95"/>
      <c r="AY260" s="95"/>
      <c r="AZ260" s="95"/>
      <c r="BA260" s="95"/>
      <c r="BB260" s="95"/>
      <c r="BC260" s="95"/>
      <c r="BD260" s="95"/>
      <c r="BE260" s="95"/>
      <c r="BF260" s="95"/>
    </row>
    <row r="261" spans="1:58" x14ac:dyDescent="0.2">
      <c r="A261" s="63" t="s">
        <v>317</v>
      </c>
      <c r="B261" s="131" t="s">
        <v>238</v>
      </c>
      <c r="C261" s="33" t="s">
        <v>170</v>
      </c>
      <c r="D261" s="132">
        <f t="shared" ref="D261:J261" si="1015">2*PI()*$H$4*$H$7*D274</f>
        <v>998.87644177349671</v>
      </c>
      <c r="E261" s="132">
        <f t="shared" si="1015"/>
        <v>998.87644177349671</v>
      </c>
      <c r="F261" s="132">
        <f t="shared" si="1015"/>
        <v>998.87644177349671</v>
      </c>
      <c r="G261" s="132">
        <f t="shared" si="1015"/>
        <v>998.87644177349671</v>
      </c>
      <c r="H261" s="132">
        <f t="shared" si="1015"/>
        <v>998.87644177349671</v>
      </c>
      <c r="I261" s="132">
        <f t="shared" si="1015"/>
        <v>998.87644177349671</v>
      </c>
      <c r="J261" s="132">
        <f t="shared" si="1015"/>
        <v>998.87644177349671</v>
      </c>
      <c r="K261" s="132"/>
      <c r="L261" s="132">
        <f t="shared" ref="L261:R261" si="1016">2*PI()*$H$4*$H$7*L274</f>
        <v>998.87644177349671</v>
      </c>
      <c r="M261" s="132">
        <f t="shared" si="1016"/>
        <v>998.87644177349671</v>
      </c>
      <c r="N261" s="132">
        <f t="shared" si="1016"/>
        <v>998.87644177349671</v>
      </c>
      <c r="O261" s="132">
        <f t="shared" si="1016"/>
        <v>998.87644177349671</v>
      </c>
      <c r="P261" s="132">
        <f t="shared" si="1016"/>
        <v>998.87644177349671</v>
      </c>
      <c r="Q261" s="132">
        <f t="shared" si="1016"/>
        <v>998.87644177349671</v>
      </c>
      <c r="R261" s="132">
        <f t="shared" si="1016"/>
        <v>998.87644177349671</v>
      </c>
      <c r="S261" s="132"/>
      <c r="T261" s="132">
        <f t="shared" ref="T261:Z261" si="1017">2*PI()*$H$4*$H$7*T274</f>
        <v>998.87644177349671</v>
      </c>
      <c r="U261" s="132">
        <f t="shared" si="1017"/>
        <v>998.87644177349671</v>
      </c>
      <c r="V261" s="132">
        <f t="shared" si="1017"/>
        <v>998.87644177349671</v>
      </c>
      <c r="W261" s="132">
        <f t="shared" si="1017"/>
        <v>998.87644177349671</v>
      </c>
      <c r="X261" s="132">
        <f t="shared" si="1017"/>
        <v>998.87644177349671</v>
      </c>
      <c r="Y261" s="132">
        <f t="shared" si="1017"/>
        <v>998.87644177349671</v>
      </c>
      <c r="Z261" s="132">
        <f t="shared" si="1017"/>
        <v>998.87644177349671</v>
      </c>
      <c r="AA261" s="132"/>
      <c r="AB261" s="132">
        <f t="shared" ref="AB261:AH261" si="1018">2*PI()*$H$4*$H$7*AB274</f>
        <v>998.87644177349671</v>
      </c>
      <c r="AC261" s="132">
        <f t="shared" si="1018"/>
        <v>998.87644177349671</v>
      </c>
      <c r="AD261" s="132">
        <f t="shared" si="1018"/>
        <v>998.87644177349671</v>
      </c>
      <c r="AE261" s="132">
        <f t="shared" si="1018"/>
        <v>998.87644177349671</v>
      </c>
      <c r="AF261" s="132">
        <f t="shared" si="1018"/>
        <v>998.87644177349671</v>
      </c>
      <c r="AG261" s="132">
        <f t="shared" si="1018"/>
        <v>998.87644177349671</v>
      </c>
      <c r="AH261" s="132">
        <f t="shared" si="1018"/>
        <v>998.87644177349671</v>
      </c>
      <c r="AI261" s="132"/>
      <c r="AJ261" s="132">
        <f t="shared" ref="AJ261:AP261" si="1019">2*PI()*$H$4*$H$7*AJ274</f>
        <v>998.87644177349671</v>
      </c>
      <c r="AK261" s="132">
        <f t="shared" si="1019"/>
        <v>998.87644177349671</v>
      </c>
      <c r="AL261" s="132">
        <f t="shared" si="1019"/>
        <v>998.87644177349671</v>
      </c>
      <c r="AM261" s="132">
        <f t="shared" si="1019"/>
        <v>998.87644177349671</v>
      </c>
      <c r="AN261" s="132">
        <f t="shared" si="1019"/>
        <v>998.87644177349671</v>
      </c>
      <c r="AO261" s="132">
        <f t="shared" si="1019"/>
        <v>998.87644177349671</v>
      </c>
      <c r="AP261" s="132">
        <f t="shared" si="1019"/>
        <v>998.87644177349671</v>
      </c>
      <c r="AQ261" s="132"/>
      <c r="AR261" s="132">
        <f t="shared" ref="AR261:AW261" si="1020">2*PI()*$H$4*$H$7*AR274</f>
        <v>998.87644177349671</v>
      </c>
      <c r="AS261" s="132">
        <f t="shared" si="1020"/>
        <v>998.87644177349671</v>
      </c>
      <c r="AT261" s="132">
        <f t="shared" si="1020"/>
        <v>998.87644177349671</v>
      </c>
      <c r="AU261" s="132">
        <f t="shared" si="1020"/>
        <v>998.87644177349671</v>
      </c>
      <c r="AV261" s="132">
        <f t="shared" si="1020"/>
        <v>998.87644177349671</v>
      </c>
      <c r="AW261" s="132">
        <f t="shared" si="1020"/>
        <v>998.87644177349671</v>
      </c>
      <c r="AX261" s="132">
        <f>2*PI()*$H$4*$H$7*AX274</f>
        <v>998.87644177349671</v>
      </c>
      <c r="AY261" s="132"/>
      <c r="AZ261" s="132">
        <f t="shared" ref="AZ261:BF261" si="1021">2*PI()*$H$4*$H$7*AZ274</f>
        <v>998.87644177349671</v>
      </c>
      <c r="BA261" s="132">
        <f t="shared" si="1021"/>
        <v>998.87644177349671</v>
      </c>
      <c r="BB261" s="132">
        <f t="shared" si="1021"/>
        <v>998.87644177349671</v>
      </c>
      <c r="BC261" s="132">
        <f t="shared" si="1021"/>
        <v>998.87644177349671</v>
      </c>
      <c r="BD261" s="132">
        <f t="shared" si="1021"/>
        <v>998.87644177349671</v>
      </c>
      <c r="BE261" s="132">
        <f t="shared" si="1021"/>
        <v>998.87644177349671</v>
      </c>
      <c r="BF261" s="132">
        <f t="shared" si="1021"/>
        <v>998.87644177349671</v>
      </c>
    </row>
    <row r="262" spans="1:58" x14ac:dyDescent="0.2">
      <c r="B262" s="131" t="s">
        <v>239</v>
      </c>
      <c r="C262" s="33" t="s">
        <v>170</v>
      </c>
      <c r="D262" s="132">
        <f t="shared" ref="D262:J262" si="1022">2*PI()*$H$4*$H$7*D277</f>
        <v>998.87644177349671</v>
      </c>
      <c r="E262" s="132">
        <f t="shared" si="1022"/>
        <v>998.87644177349671</v>
      </c>
      <c r="F262" s="132">
        <f t="shared" si="1022"/>
        <v>998.87644177349671</v>
      </c>
      <c r="G262" s="132">
        <f t="shared" si="1022"/>
        <v>998.87644177349671</v>
      </c>
      <c r="H262" s="132">
        <f t="shared" si="1022"/>
        <v>998.87644177349671</v>
      </c>
      <c r="I262" s="132">
        <f t="shared" si="1022"/>
        <v>998.87644177349671</v>
      </c>
      <c r="J262" s="132">
        <f t="shared" si="1022"/>
        <v>998.87644177349671</v>
      </c>
      <c r="K262" s="132"/>
      <c r="L262" s="132">
        <f t="shared" ref="L262:R262" si="1023">2*PI()*$H$4*$H$7*L277</f>
        <v>998.87644177349671</v>
      </c>
      <c r="M262" s="132">
        <f t="shared" si="1023"/>
        <v>998.87644177349671</v>
      </c>
      <c r="N262" s="132">
        <f t="shared" si="1023"/>
        <v>998.87644177349671</v>
      </c>
      <c r="O262" s="132">
        <f t="shared" si="1023"/>
        <v>998.87644177349671</v>
      </c>
      <c r="P262" s="132">
        <f t="shared" si="1023"/>
        <v>998.87644177349671</v>
      </c>
      <c r="Q262" s="132">
        <f t="shared" si="1023"/>
        <v>998.87644177349671</v>
      </c>
      <c r="R262" s="132">
        <f t="shared" si="1023"/>
        <v>998.87644177349671</v>
      </c>
      <c r="S262" s="132"/>
      <c r="T262" s="132">
        <f t="shared" ref="T262:Z262" si="1024">2*PI()*$H$4*$H$7*T277</f>
        <v>998.87644177349671</v>
      </c>
      <c r="U262" s="132">
        <f t="shared" si="1024"/>
        <v>998.87644177349671</v>
      </c>
      <c r="V262" s="132">
        <f t="shared" si="1024"/>
        <v>998.87644177349671</v>
      </c>
      <c r="W262" s="132">
        <f t="shared" si="1024"/>
        <v>998.87644177349671</v>
      </c>
      <c r="X262" s="132">
        <f t="shared" si="1024"/>
        <v>998.87644177349671</v>
      </c>
      <c r="Y262" s="132">
        <f t="shared" si="1024"/>
        <v>998.87644177349671</v>
      </c>
      <c r="Z262" s="132">
        <f t="shared" si="1024"/>
        <v>998.87644177349671</v>
      </c>
      <c r="AA262" s="132"/>
      <c r="AB262" s="132">
        <f t="shared" ref="AB262:AH262" si="1025">2*PI()*$H$4*$H$7*AB277</f>
        <v>998.87644177349671</v>
      </c>
      <c r="AC262" s="132">
        <f t="shared" si="1025"/>
        <v>998.87644177349671</v>
      </c>
      <c r="AD262" s="132">
        <f t="shared" si="1025"/>
        <v>998.87644177349671</v>
      </c>
      <c r="AE262" s="132">
        <f t="shared" si="1025"/>
        <v>998.87644177349671</v>
      </c>
      <c r="AF262" s="132">
        <f t="shared" si="1025"/>
        <v>998.87644177349671</v>
      </c>
      <c r="AG262" s="132">
        <f t="shared" si="1025"/>
        <v>998.87644177349671</v>
      </c>
      <c r="AH262" s="132">
        <f t="shared" si="1025"/>
        <v>998.87644177349671</v>
      </c>
      <c r="AI262" s="132"/>
      <c r="AJ262" s="132">
        <f t="shared" ref="AJ262:AP262" si="1026">2*PI()*$H$4*$H$7*AJ277</f>
        <v>998.87644177349671</v>
      </c>
      <c r="AK262" s="132">
        <f t="shared" si="1026"/>
        <v>998.87644177349671</v>
      </c>
      <c r="AL262" s="132">
        <f t="shared" si="1026"/>
        <v>998.87644177349671</v>
      </c>
      <c r="AM262" s="132">
        <f t="shared" si="1026"/>
        <v>998.87644177349671</v>
      </c>
      <c r="AN262" s="132">
        <f t="shared" si="1026"/>
        <v>998.87644177349671</v>
      </c>
      <c r="AO262" s="132">
        <f t="shared" si="1026"/>
        <v>998.87644177349671</v>
      </c>
      <c r="AP262" s="132">
        <f t="shared" si="1026"/>
        <v>998.87644177349671</v>
      </c>
      <c r="AQ262" s="132"/>
      <c r="AR262" s="132">
        <f t="shared" ref="AR262:AW262" si="1027">2*PI()*$H$4*$H$7*AR277</f>
        <v>998.87644177349671</v>
      </c>
      <c r="AS262" s="132">
        <f t="shared" si="1027"/>
        <v>998.87644177349671</v>
      </c>
      <c r="AT262" s="132">
        <f t="shared" si="1027"/>
        <v>998.87644177349671</v>
      </c>
      <c r="AU262" s="132">
        <f t="shared" si="1027"/>
        <v>998.87644177349671</v>
      </c>
      <c r="AV262" s="132">
        <f t="shared" si="1027"/>
        <v>998.87644177349671</v>
      </c>
      <c r="AW262" s="132">
        <f t="shared" si="1027"/>
        <v>998.87644177349671</v>
      </c>
      <c r="AX262" s="132">
        <f>2*PI()*$H$4*$H$7*AX277</f>
        <v>998.87644177349671</v>
      </c>
      <c r="AY262" s="132"/>
      <c r="AZ262" s="132">
        <f t="shared" ref="AZ262:BF262" si="1028">2*PI()*$H$4*$H$7*AZ277</f>
        <v>998.87644177349671</v>
      </c>
      <c r="BA262" s="132">
        <f t="shared" si="1028"/>
        <v>998.87644177349671</v>
      </c>
      <c r="BB262" s="132">
        <f t="shared" si="1028"/>
        <v>998.87644177349671</v>
      </c>
      <c r="BC262" s="132">
        <f t="shared" si="1028"/>
        <v>998.87644177349671</v>
      </c>
      <c r="BD262" s="132">
        <f t="shared" si="1028"/>
        <v>998.87644177349671</v>
      </c>
      <c r="BE262" s="132">
        <f t="shared" si="1028"/>
        <v>998.87644177349671</v>
      </c>
      <c r="BF262" s="132">
        <f t="shared" si="1028"/>
        <v>998.87644177349671</v>
      </c>
    </row>
    <row r="263" spans="1:58" x14ac:dyDescent="0.2">
      <c r="B263" s="34"/>
      <c r="C263" s="34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  <c r="Z263" s="133"/>
      <c r="AA263" s="133"/>
      <c r="AB263" s="133"/>
      <c r="AC263" s="133"/>
      <c r="AD263" s="133"/>
      <c r="AE263" s="133"/>
      <c r="AF263" s="133"/>
      <c r="AG263" s="133"/>
      <c r="AH263" s="133"/>
      <c r="AI263" s="133"/>
      <c r="AJ263" s="133"/>
      <c r="AK263" s="133"/>
      <c r="AL263" s="133"/>
      <c r="AM263" s="133"/>
      <c r="AN263" s="133"/>
      <c r="AO263" s="133"/>
      <c r="AP263" s="133"/>
      <c r="AQ263" s="133"/>
      <c r="AR263" s="133"/>
      <c r="AS263" s="133"/>
      <c r="AT263" s="133"/>
      <c r="AU263" s="133"/>
      <c r="AV263" s="133"/>
      <c r="AW263" s="133"/>
      <c r="AX263" s="133"/>
      <c r="AY263" s="133"/>
      <c r="AZ263" s="133"/>
      <c r="BA263" s="133"/>
      <c r="BB263" s="133"/>
      <c r="BC263" s="133"/>
      <c r="BD263" s="133"/>
      <c r="BE263" s="133"/>
      <c r="BF263" s="133"/>
    </row>
    <row r="264" spans="1:58" x14ac:dyDescent="0.2">
      <c r="B264" s="134" t="s">
        <v>237</v>
      </c>
      <c r="C264" s="33" t="s">
        <v>170</v>
      </c>
      <c r="D264" s="135">
        <f>2*$H$4*PI()*$H$9-$H$11*$H$13*$H$9</f>
        <v>3993.0009795464493</v>
      </c>
      <c r="E264" s="135">
        <f t="shared" ref="E264:BF264" si="1029">2*$H$4*PI()*$H$9-$H$11*$H$13*$H$9</f>
        <v>3993.0009795464493</v>
      </c>
      <c r="F264" s="135">
        <f t="shared" si="1029"/>
        <v>3993.0009795464493</v>
      </c>
      <c r="G264" s="135">
        <f t="shared" si="1029"/>
        <v>3993.0009795464493</v>
      </c>
      <c r="H264" s="135">
        <f t="shared" si="1029"/>
        <v>3993.0009795464493</v>
      </c>
      <c r="I264" s="135">
        <f t="shared" si="1029"/>
        <v>3993.0009795464493</v>
      </c>
      <c r="J264" s="135">
        <f t="shared" si="1029"/>
        <v>3993.0009795464493</v>
      </c>
      <c r="K264" s="135"/>
      <c r="L264" s="135">
        <f t="shared" si="1029"/>
        <v>3993.0009795464493</v>
      </c>
      <c r="M264" s="135">
        <f t="shared" si="1029"/>
        <v>3993.0009795464493</v>
      </c>
      <c r="N264" s="135">
        <f t="shared" si="1029"/>
        <v>3993.0009795464493</v>
      </c>
      <c r="O264" s="135">
        <f t="shared" si="1029"/>
        <v>3993.0009795464493</v>
      </c>
      <c r="P264" s="135">
        <f t="shared" si="1029"/>
        <v>3993.0009795464493</v>
      </c>
      <c r="Q264" s="135">
        <f t="shared" si="1029"/>
        <v>3993.0009795464493</v>
      </c>
      <c r="R264" s="135">
        <f t="shared" si="1029"/>
        <v>3993.0009795464493</v>
      </c>
      <c r="S264" s="135"/>
      <c r="T264" s="135">
        <f t="shared" si="1029"/>
        <v>3993.0009795464493</v>
      </c>
      <c r="U264" s="135">
        <f t="shared" si="1029"/>
        <v>3993.0009795464493</v>
      </c>
      <c r="V264" s="135">
        <f t="shared" si="1029"/>
        <v>3993.0009795464493</v>
      </c>
      <c r="W264" s="135">
        <f t="shared" si="1029"/>
        <v>3993.0009795464493</v>
      </c>
      <c r="X264" s="135">
        <f t="shared" si="1029"/>
        <v>3993.0009795464493</v>
      </c>
      <c r="Y264" s="135">
        <f t="shared" si="1029"/>
        <v>3993.0009795464493</v>
      </c>
      <c r="Z264" s="135">
        <f t="shared" si="1029"/>
        <v>3993.0009795464493</v>
      </c>
      <c r="AA264" s="135"/>
      <c r="AB264" s="135">
        <f t="shared" si="1029"/>
        <v>3993.0009795464493</v>
      </c>
      <c r="AC264" s="135">
        <f t="shared" si="1029"/>
        <v>3993.0009795464493</v>
      </c>
      <c r="AD264" s="135">
        <f t="shared" si="1029"/>
        <v>3993.0009795464493</v>
      </c>
      <c r="AE264" s="135">
        <f t="shared" si="1029"/>
        <v>3993.0009795464493</v>
      </c>
      <c r="AF264" s="135">
        <f t="shared" si="1029"/>
        <v>3993.0009795464493</v>
      </c>
      <c r="AG264" s="135">
        <f t="shared" si="1029"/>
        <v>3993.0009795464493</v>
      </c>
      <c r="AH264" s="135">
        <f t="shared" si="1029"/>
        <v>3993.0009795464493</v>
      </c>
      <c r="AI264" s="135"/>
      <c r="AJ264" s="135">
        <f t="shared" si="1029"/>
        <v>3993.0009795464493</v>
      </c>
      <c r="AK264" s="135">
        <f t="shared" si="1029"/>
        <v>3993.0009795464493</v>
      </c>
      <c r="AL264" s="135">
        <f t="shared" si="1029"/>
        <v>3993.0009795464493</v>
      </c>
      <c r="AM264" s="135">
        <f t="shared" si="1029"/>
        <v>3993.0009795464493</v>
      </c>
      <c r="AN264" s="135">
        <f t="shared" si="1029"/>
        <v>3993.0009795464493</v>
      </c>
      <c r="AO264" s="135">
        <f t="shared" si="1029"/>
        <v>3993.0009795464493</v>
      </c>
      <c r="AP264" s="135">
        <f t="shared" si="1029"/>
        <v>3993.0009795464493</v>
      </c>
      <c r="AQ264" s="135"/>
      <c r="AR264" s="135">
        <f t="shared" si="1029"/>
        <v>3993.0009795464493</v>
      </c>
      <c r="AS264" s="135">
        <f t="shared" si="1029"/>
        <v>3993.0009795464493</v>
      </c>
      <c r="AT264" s="135">
        <f t="shared" si="1029"/>
        <v>3993.0009795464493</v>
      </c>
      <c r="AU264" s="135">
        <f t="shared" si="1029"/>
        <v>3993.0009795464493</v>
      </c>
      <c r="AV264" s="135">
        <f t="shared" si="1029"/>
        <v>3993.0009795464493</v>
      </c>
      <c r="AW264" s="135">
        <f t="shared" si="1029"/>
        <v>3993.0009795464493</v>
      </c>
      <c r="AX264" s="135">
        <f t="shared" si="1029"/>
        <v>3993.0009795464493</v>
      </c>
      <c r="AY264" s="135"/>
      <c r="AZ264" s="135">
        <f t="shared" si="1029"/>
        <v>3993.0009795464493</v>
      </c>
      <c r="BA264" s="135">
        <f t="shared" si="1029"/>
        <v>3993.0009795464493</v>
      </c>
      <c r="BB264" s="135">
        <f t="shared" si="1029"/>
        <v>3993.0009795464493</v>
      </c>
      <c r="BC264" s="135">
        <f t="shared" si="1029"/>
        <v>3993.0009795464493</v>
      </c>
      <c r="BD264" s="135">
        <f t="shared" si="1029"/>
        <v>3993.0009795464493</v>
      </c>
      <c r="BE264" s="135">
        <f t="shared" si="1029"/>
        <v>3993.0009795464493</v>
      </c>
      <c r="BF264" s="135">
        <f t="shared" si="1029"/>
        <v>3993.0009795464493</v>
      </c>
    </row>
    <row r="265" spans="1:58" x14ac:dyDescent="0.2">
      <c r="B265" s="131" t="s">
        <v>236</v>
      </c>
      <c r="C265" s="33" t="s">
        <v>170</v>
      </c>
      <c r="D265" s="132">
        <f t="shared" ref="D265:J265" si="1030">PI()*($H$5*$H$5-$H$6*$H$6)*D281-$H$11*$H$13*($H$5-$H$6)</f>
        <v>4218.6327334311791</v>
      </c>
      <c r="E265" s="132">
        <f t="shared" si="1030"/>
        <v>4218.6327334311791</v>
      </c>
      <c r="F265" s="132">
        <f t="shared" si="1030"/>
        <v>4218.6327334311791</v>
      </c>
      <c r="G265" s="132">
        <f t="shared" si="1030"/>
        <v>4218.6327334311791</v>
      </c>
      <c r="H265" s="132">
        <f t="shared" si="1030"/>
        <v>4218.6327334311791</v>
      </c>
      <c r="I265" s="132">
        <f t="shared" si="1030"/>
        <v>4218.6327334311791</v>
      </c>
      <c r="J265" s="132">
        <f t="shared" si="1030"/>
        <v>4218.6327334311791</v>
      </c>
      <c r="K265" s="132"/>
      <c r="L265" s="132">
        <f t="shared" ref="L265:R265" si="1031">PI()*($H$5*$H$5-$H$6*$H$6)*L281-$H$11*$H$13*($H$5-$H$6)</f>
        <v>4218.6327334311791</v>
      </c>
      <c r="M265" s="132">
        <f t="shared" si="1031"/>
        <v>4218.6327334311791</v>
      </c>
      <c r="N265" s="132">
        <f t="shared" si="1031"/>
        <v>4218.6327334311791</v>
      </c>
      <c r="O265" s="132">
        <f t="shared" si="1031"/>
        <v>4218.6327334311791</v>
      </c>
      <c r="P265" s="132">
        <f t="shared" si="1031"/>
        <v>4218.6327334311791</v>
      </c>
      <c r="Q265" s="132">
        <f t="shared" si="1031"/>
        <v>4218.6327334311791</v>
      </c>
      <c r="R265" s="132">
        <f t="shared" si="1031"/>
        <v>4218.6327334311791</v>
      </c>
      <c r="S265" s="132"/>
      <c r="T265" s="132">
        <f t="shared" ref="T265:Z265" si="1032">PI()*($H$5*$H$5-$H$6*$H$6)*T281-$H$11*$H$13*($H$5-$H$6)</f>
        <v>4218.6327334311791</v>
      </c>
      <c r="U265" s="132">
        <f t="shared" si="1032"/>
        <v>4218.6327334311791</v>
      </c>
      <c r="V265" s="132">
        <f t="shared" si="1032"/>
        <v>4218.6327334311791</v>
      </c>
      <c r="W265" s="132">
        <f t="shared" si="1032"/>
        <v>4218.6327334311791</v>
      </c>
      <c r="X265" s="132">
        <f t="shared" si="1032"/>
        <v>4218.6327334311791</v>
      </c>
      <c r="Y265" s="132">
        <f t="shared" si="1032"/>
        <v>4218.6327334311791</v>
      </c>
      <c r="Z265" s="132">
        <f t="shared" si="1032"/>
        <v>4218.6327334311791</v>
      </c>
      <c r="AA265" s="132"/>
      <c r="AB265" s="132">
        <f t="shared" ref="AB265:AH265" si="1033">PI()*($H$5*$H$5-$H$6*$H$6)*AB281-$H$11*$H$13*($H$5-$H$6)</f>
        <v>4218.6327334311791</v>
      </c>
      <c r="AC265" s="132">
        <f t="shared" si="1033"/>
        <v>4218.6327334311791</v>
      </c>
      <c r="AD265" s="132">
        <f t="shared" si="1033"/>
        <v>4218.6327334311791</v>
      </c>
      <c r="AE265" s="132">
        <f t="shared" si="1033"/>
        <v>4218.6327334311791</v>
      </c>
      <c r="AF265" s="132">
        <f t="shared" si="1033"/>
        <v>4218.6327334311791</v>
      </c>
      <c r="AG265" s="132">
        <f t="shared" si="1033"/>
        <v>4218.6327334311791</v>
      </c>
      <c r="AH265" s="132">
        <f t="shared" si="1033"/>
        <v>4218.6327334311791</v>
      </c>
      <c r="AI265" s="132"/>
      <c r="AJ265" s="132">
        <f t="shared" ref="AJ265:AP265" si="1034">PI()*($H$5*$H$5-$H$6*$H$6)*AJ281-$H$11*$H$13*($H$5-$H$6)</f>
        <v>4218.6327334311791</v>
      </c>
      <c r="AK265" s="132">
        <f t="shared" si="1034"/>
        <v>4218.6327334311791</v>
      </c>
      <c r="AL265" s="132">
        <f t="shared" si="1034"/>
        <v>4218.6327334311791</v>
      </c>
      <c r="AM265" s="132">
        <f t="shared" si="1034"/>
        <v>4218.6327334311791</v>
      </c>
      <c r="AN265" s="132">
        <f t="shared" si="1034"/>
        <v>4218.6327334311791</v>
      </c>
      <c r="AO265" s="132">
        <f t="shared" si="1034"/>
        <v>4218.6327334311791</v>
      </c>
      <c r="AP265" s="132">
        <f t="shared" si="1034"/>
        <v>4218.6327334311791</v>
      </c>
      <c r="AQ265" s="132"/>
      <c r="AR265" s="132">
        <f t="shared" ref="AR265:AW265" si="1035">PI()*($H$5*$H$5-$H$6*$H$6)*AR281-$H$11*$H$13*($H$5-$H$6)</f>
        <v>4218.6327334311791</v>
      </c>
      <c r="AS265" s="132">
        <f t="shared" si="1035"/>
        <v>4218.6327334311791</v>
      </c>
      <c r="AT265" s="132">
        <f t="shared" si="1035"/>
        <v>4218.6327334311791</v>
      </c>
      <c r="AU265" s="132">
        <f t="shared" si="1035"/>
        <v>4218.6327334311791</v>
      </c>
      <c r="AV265" s="132">
        <f t="shared" si="1035"/>
        <v>4218.6327334311791</v>
      </c>
      <c r="AW265" s="132">
        <f t="shared" si="1035"/>
        <v>4218.6327334311791</v>
      </c>
      <c r="AX265" s="132">
        <f>PI()*($H$5*$H$5-$H$6*$H$6)*AX281-$H$11*$H$13*($H$5-$H$6)</f>
        <v>4218.6327334311791</v>
      </c>
      <c r="AY265" s="132"/>
      <c r="AZ265" s="132">
        <f t="shared" ref="AZ265:BF265" si="1036">PI()*($H$5*$H$5-$H$6*$H$6)*AZ281-$H$11*$H$13*($H$5-$H$6)</f>
        <v>4218.6327334311791</v>
      </c>
      <c r="BA265" s="132">
        <f t="shared" si="1036"/>
        <v>4218.6327334311791</v>
      </c>
      <c r="BB265" s="132">
        <f t="shared" si="1036"/>
        <v>4218.6327334311791</v>
      </c>
      <c r="BC265" s="132">
        <f t="shared" si="1036"/>
        <v>4218.6327334311791</v>
      </c>
      <c r="BD265" s="132">
        <f t="shared" si="1036"/>
        <v>4218.6327334311791</v>
      </c>
      <c r="BE265" s="132">
        <f t="shared" si="1036"/>
        <v>4218.6327334311791</v>
      </c>
      <c r="BF265" s="132">
        <f t="shared" si="1036"/>
        <v>4218.6327334311791</v>
      </c>
    </row>
    <row r="266" spans="1:58" x14ac:dyDescent="0.2">
      <c r="B266" s="136" t="s">
        <v>235</v>
      </c>
      <c r="C266" s="33" t="s">
        <v>170</v>
      </c>
      <c r="D266" s="132">
        <f>PI()*$H$5*$H$5</f>
        <v>6647.610054996002</v>
      </c>
      <c r="E266" s="132">
        <f t="shared" ref="E266:BF266" si="1037">PI()*$H$5*$H$5</f>
        <v>6647.610054996002</v>
      </c>
      <c r="F266" s="132">
        <f t="shared" si="1037"/>
        <v>6647.610054996002</v>
      </c>
      <c r="G266" s="132">
        <f t="shared" si="1037"/>
        <v>6647.610054996002</v>
      </c>
      <c r="H266" s="132">
        <f t="shared" si="1037"/>
        <v>6647.610054996002</v>
      </c>
      <c r="I266" s="132">
        <f t="shared" si="1037"/>
        <v>6647.610054996002</v>
      </c>
      <c r="J266" s="132">
        <f t="shared" si="1037"/>
        <v>6647.610054996002</v>
      </c>
      <c r="K266" s="132"/>
      <c r="L266" s="132">
        <f t="shared" si="1037"/>
        <v>6647.610054996002</v>
      </c>
      <c r="M266" s="132">
        <f t="shared" si="1037"/>
        <v>6647.610054996002</v>
      </c>
      <c r="N266" s="132">
        <f t="shared" si="1037"/>
        <v>6647.610054996002</v>
      </c>
      <c r="O266" s="132">
        <f t="shared" si="1037"/>
        <v>6647.610054996002</v>
      </c>
      <c r="P266" s="132">
        <f t="shared" si="1037"/>
        <v>6647.610054996002</v>
      </c>
      <c r="Q266" s="132">
        <f t="shared" si="1037"/>
        <v>6647.610054996002</v>
      </c>
      <c r="R266" s="132">
        <f t="shared" si="1037"/>
        <v>6647.610054996002</v>
      </c>
      <c r="S266" s="132"/>
      <c r="T266" s="132">
        <f t="shared" si="1037"/>
        <v>6647.610054996002</v>
      </c>
      <c r="U266" s="132">
        <f t="shared" si="1037"/>
        <v>6647.610054996002</v>
      </c>
      <c r="V266" s="132">
        <f t="shared" si="1037"/>
        <v>6647.610054996002</v>
      </c>
      <c r="W266" s="132">
        <f t="shared" si="1037"/>
        <v>6647.610054996002</v>
      </c>
      <c r="X266" s="132">
        <f t="shared" si="1037"/>
        <v>6647.610054996002</v>
      </c>
      <c r="Y266" s="132">
        <f t="shared" si="1037"/>
        <v>6647.610054996002</v>
      </c>
      <c r="Z266" s="132">
        <f t="shared" si="1037"/>
        <v>6647.610054996002</v>
      </c>
      <c r="AA266" s="132"/>
      <c r="AB266" s="132">
        <f t="shared" si="1037"/>
        <v>6647.610054996002</v>
      </c>
      <c r="AC266" s="132">
        <f t="shared" si="1037"/>
        <v>6647.610054996002</v>
      </c>
      <c r="AD266" s="132">
        <f t="shared" si="1037"/>
        <v>6647.610054996002</v>
      </c>
      <c r="AE266" s="132">
        <f t="shared" si="1037"/>
        <v>6647.610054996002</v>
      </c>
      <c r="AF266" s="132">
        <f t="shared" si="1037"/>
        <v>6647.610054996002</v>
      </c>
      <c r="AG266" s="132">
        <f t="shared" si="1037"/>
        <v>6647.610054996002</v>
      </c>
      <c r="AH266" s="132">
        <f t="shared" si="1037"/>
        <v>6647.610054996002</v>
      </c>
      <c r="AI266" s="132"/>
      <c r="AJ266" s="132">
        <f t="shared" si="1037"/>
        <v>6647.610054996002</v>
      </c>
      <c r="AK266" s="132">
        <f t="shared" si="1037"/>
        <v>6647.610054996002</v>
      </c>
      <c r="AL266" s="132">
        <f t="shared" si="1037"/>
        <v>6647.610054996002</v>
      </c>
      <c r="AM266" s="132">
        <f t="shared" si="1037"/>
        <v>6647.610054996002</v>
      </c>
      <c r="AN266" s="132">
        <f t="shared" si="1037"/>
        <v>6647.610054996002</v>
      </c>
      <c r="AO266" s="132">
        <f t="shared" si="1037"/>
        <v>6647.610054996002</v>
      </c>
      <c r="AP266" s="132">
        <f t="shared" si="1037"/>
        <v>6647.610054996002</v>
      </c>
      <c r="AQ266" s="132"/>
      <c r="AR266" s="132">
        <f t="shared" si="1037"/>
        <v>6647.610054996002</v>
      </c>
      <c r="AS266" s="132">
        <f t="shared" si="1037"/>
        <v>6647.610054996002</v>
      </c>
      <c r="AT266" s="132">
        <f t="shared" si="1037"/>
        <v>6647.610054996002</v>
      </c>
      <c r="AU266" s="132">
        <f t="shared" si="1037"/>
        <v>6647.610054996002</v>
      </c>
      <c r="AV266" s="132">
        <f t="shared" si="1037"/>
        <v>6647.610054996002</v>
      </c>
      <c r="AW266" s="132">
        <f t="shared" si="1037"/>
        <v>6647.610054996002</v>
      </c>
      <c r="AX266" s="132">
        <f t="shared" si="1037"/>
        <v>6647.610054996002</v>
      </c>
      <c r="AY266" s="132"/>
      <c r="AZ266" s="132">
        <f t="shared" si="1037"/>
        <v>6647.610054996002</v>
      </c>
      <c r="BA266" s="132">
        <f t="shared" si="1037"/>
        <v>6647.610054996002</v>
      </c>
      <c r="BB266" s="132">
        <f t="shared" si="1037"/>
        <v>6647.610054996002</v>
      </c>
      <c r="BC266" s="132">
        <f t="shared" si="1037"/>
        <v>6647.610054996002</v>
      </c>
      <c r="BD266" s="132">
        <f t="shared" si="1037"/>
        <v>6647.610054996002</v>
      </c>
      <c r="BE266" s="132">
        <f t="shared" si="1037"/>
        <v>6647.610054996002</v>
      </c>
      <c r="BF266" s="132">
        <f t="shared" si="1037"/>
        <v>6647.610054996002</v>
      </c>
    </row>
    <row r="267" spans="1:58" x14ac:dyDescent="0.2">
      <c r="B267" s="140" t="s">
        <v>262</v>
      </c>
      <c r="C267" s="141" t="s">
        <v>49</v>
      </c>
      <c r="D267" s="154">
        <f t="shared" ref="D267:BF267" si="1038">D$47</f>
        <v>63</v>
      </c>
      <c r="E267" s="154">
        <f t="shared" si="1038"/>
        <v>63</v>
      </c>
      <c r="F267" s="154">
        <f t="shared" si="1038"/>
        <v>63</v>
      </c>
      <c r="G267" s="154">
        <f t="shared" si="1038"/>
        <v>63</v>
      </c>
      <c r="H267" s="154">
        <f t="shared" si="1038"/>
        <v>63</v>
      </c>
      <c r="I267" s="154">
        <f t="shared" si="1038"/>
        <v>63</v>
      </c>
      <c r="J267" s="154">
        <f t="shared" si="1038"/>
        <v>63</v>
      </c>
      <c r="K267" s="154"/>
      <c r="L267" s="154">
        <f t="shared" si="1038"/>
        <v>63</v>
      </c>
      <c r="M267" s="154">
        <f t="shared" si="1038"/>
        <v>63</v>
      </c>
      <c r="N267" s="154">
        <f t="shared" si="1038"/>
        <v>63</v>
      </c>
      <c r="O267" s="154">
        <f t="shared" si="1038"/>
        <v>63</v>
      </c>
      <c r="P267" s="154">
        <f t="shared" si="1038"/>
        <v>63</v>
      </c>
      <c r="Q267" s="154">
        <f t="shared" si="1038"/>
        <v>63</v>
      </c>
      <c r="R267" s="154">
        <f t="shared" si="1038"/>
        <v>63</v>
      </c>
      <c r="S267" s="154"/>
      <c r="T267" s="154">
        <f t="shared" si="1038"/>
        <v>63</v>
      </c>
      <c r="U267" s="154">
        <f t="shared" si="1038"/>
        <v>63</v>
      </c>
      <c r="V267" s="154">
        <f t="shared" si="1038"/>
        <v>63</v>
      </c>
      <c r="W267" s="154">
        <f t="shared" si="1038"/>
        <v>63</v>
      </c>
      <c r="X267" s="154">
        <f t="shared" si="1038"/>
        <v>63</v>
      </c>
      <c r="Y267" s="154">
        <f t="shared" si="1038"/>
        <v>63</v>
      </c>
      <c r="Z267" s="154">
        <f t="shared" si="1038"/>
        <v>63</v>
      </c>
      <c r="AA267" s="154"/>
      <c r="AB267" s="154">
        <f t="shared" si="1038"/>
        <v>63</v>
      </c>
      <c r="AC267" s="154">
        <f t="shared" si="1038"/>
        <v>63</v>
      </c>
      <c r="AD267" s="154">
        <f t="shared" si="1038"/>
        <v>63</v>
      </c>
      <c r="AE267" s="154">
        <f t="shared" si="1038"/>
        <v>63</v>
      </c>
      <c r="AF267" s="154">
        <f t="shared" si="1038"/>
        <v>63</v>
      </c>
      <c r="AG267" s="154">
        <f t="shared" si="1038"/>
        <v>63</v>
      </c>
      <c r="AH267" s="154">
        <f t="shared" si="1038"/>
        <v>63</v>
      </c>
      <c r="AI267" s="154"/>
      <c r="AJ267" s="154">
        <f t="shared" si="1038"/>
        <v>63</v>
      </c>
      <c r="AK267" s="154">
        <f t="shared" si="1038"/>
        <v>63</v>
      </c>
      <c r="AL267" s="154">
        <f t="shared" si="1038"/>
        <v>63</v>
      </c>
      <c r="AM267" s="154">
        <f t="shared" si="1038"/>
        <v>63</v>
      </c>
      <c r="AN267" s="154">
        <f t="shared" si="1038"/>
        <v>63</v>
      </c>
      <c r="AO267" s="154">
        <f t="shared" si="1038"/>
        <v>63</v>
      </c>
      <c r="AP267" s="154">
        <f t="shared" si="1038"/>
        <v>63</v>
      </c>
      <c r="AQ267" s="154"/>
      <c r="AR267" s="154">
        <f t="shared" si="1038"/>
        <v>63</v>
      </c>
      <c r="AS267" s="154">
        <f t="shared" si="1038"/>
        <v>63</v>
      </c>
      <c r="AT267" s="154">
        <f t="shared" si="1038"/>
        <v>63</v>
      </c>
      <c r="AU267" s="154">
        <f t="shared" si="1038"/>
        <v>63</v>
      </c>
      <c r="AV267" s="154">
        <f t="shared" si="1038"/>
        <v>63</v>
      </c>
      <c r="AW267" s="154">
        <f t="shared" si="1038"/>
        <v>63</v>
      </c>
      <c r="AX267" s="154">
        <f t="shared" si="1038"/>
        <v>63</v>
      </c>
      <c r="AY267" s="154"/>
      <c r="AZ267" s="154">
        <f t="shared" si="1038"/>
        <v>63</v>
      </c>
      <c r="BA267" s="154">
        <f t="shared" si="1038"/>
        <v>63</v>
      </c>
      <c r="BB267" s="154">
        <f t="shared" si="1038"/>
        <v>63</v>
      </c>
      <c r="BC267" s="154">
        <f t="shared" si="1038"/>
        <v>63</v>
      </c>
      <c r="BD267" s="154">
        <f t="shared" si="1038"/>
        <v>63</v>
      </c>
      <c r="BE267" s="154">
        <f t="shared" si="1038"/>
        <v>63</v>
      </c>
      <c r="BF267" s="154">
        <f t="shared" si="1038"/>
        <v>63</v>
      </c>
    </row>
    <row r="268" spans="1:58" x14ac:dyDescent="0.2">
      <c r="B268" s="37" t="s">
        <v>262</v>
      </c>
      <c r="C268" s="3" t="s">
        <v>50</v>
      </c>
      <c r="D268" s="85">
        <f t="shared" ref="D268:J268" si="1039">D267*PI()/180</f>
        <v>1.0995574287564276</v>
      </c>
      <c r="E268" s="85">
        <f t="shared" si="1039"/>
        <v>1.0995574287564276</v>
      </c>
      <c r="F268" s="85">
        <f t="shared" si="1039"/>
        <v>1.0995574287564276</v>
      </c>
      <c r="G268" s="85">
        <f t="shared" si="1039"/>
        <v>1.0995574287564276</v>
      </c>
      <c r="H268" s="85">
        <f t="shared" si="1039"/>
        <v>1.0995574287564276</v>
      </c>
      <c r="I268" s="85">
        <f t="shared" si="1039"/>
        <v>1.0995574287564276</v>
      </c>
      <c r="J268" s="85">
        <f t="shared" si="1039"/>
        <v>1.0995574287564276</v>
      </c>
      <c r="K268" s="85"/>
      <c r="L268" s="85">
        <f t="shared" ref="L268:R268" si="1040">L267*PI()/180</f>
        <v>1.0995574287564276</v>
      </c>
      <c r="M268" s="85">
        <f t="shared" si="1040"/>
        <v>1.0995574287564276</v>
      </c>
      <c r="N268" s="85">
        <f t="shared" si="1040"/>
        <v>1.0995574287564276</v>
      </c>
      <c r="O268" s="85">
        <f t="shared" si="1040"/>
        <v>1.0995574287564276</v>
      </c>
      <c r="P268" s="85">
        <f t="shared" si="1040"/>
        <v>1.0995574287564276</v>
      </c>
      <c r="Q268" s="85">
        <f t="shared" si="1040"/>
        <v>1.0995574287564276</v>
      </c>
      <c r="R268" s="85">
        <f t="shared" si="1040"/>
        <v>1.0995574287564276</v>
      </c>
      <c r="S268" s="85"/>
      <c r="T268" s="85">
        <f t="shared" ref="T268:Z268" si="1041">T267*PI()/180</f>
        <v>1.0995574287564276</v>
      </c>
      <c r="U268" s="85">
        <f t="shared" si="1041"/>
        <v>1.0995574287564276</v>
      </c>
      <c r="V268" s="85">
        <f t="shared" si="1041"/>
        <v>1.0995574287564276</v>
      </c>
      <c r="W268" s="85">
        <f t="shared" si="1041"/>
        <v>1.0995574287564276</v>
      </c>
      <c r="X268" s="85">
        <f t="shared" si="1041"/>
        <v>1.0995574287564276</v>
      </c>
      <c r="Y268" s="85">
        <f t="shared" si="1041"/>
        <v>1.0995574287564276</v>
      </c>
      <c r="Z268" s="85">
        <f t="shared" si="1041"/>
        <v>1.0995574287564276</v>
      </c>
      <c r="AA268" s="85"/>
      <c r="AB268" s="85">
        <f t="shared" ref="AB268:AH268" si="1042">AB267*PI()/180</f>
        <v>1.0995574287564276</v>
      </c>
      <c r="AC268" s="85">
        <f t="shared" si="1042"/>
        <v>1.0995574287564276</v>
      </c>
      <c r="AD268" s="85">
        <f t="shared" si="1042"/>
        <v>1.0995574287564276</v>
      </c>
      <c r="AE268" s="85">
        <f t="shared" si="1042"/>
        <v>1.0995574287564276</v>
      </c>
      <c r="AF268" s="85">
        <f t="shared" si="1042"/>
        <v>1.0995574287564276</v>
      </c>
      <c r="AG268" s="85">
        <f t="shared" si="1042"/>
        <v>1.0995574287564276</v>
      </c>
      <c r="AH268" s="85">
        <f t="shared" si="1042"/>
        <v>1.0995574287564276</v>
      </c>
      <c r="AI268" s="85"/>
      <c r="AJ268" s="85">
        <f t="shared" ref="AJ268:AP268" si="1043">AJ267*PI()/180</f>
        <v>1.0995574287564276</v>
      </c>
      <c r="AK268" s="85">
        <f t="shared" si="1043"/>
        <v>1.0995574287564276</v>
      </c>
      <c r="AL268" s="85">
        <f t="shared" si="1043"/>
        <v>1.0995574287564276</v>
      </c>
      <c r="AM268" s="85">
        <f t="shared" si="1043"/>
        <v>1.0995574287564276</v>
      </c>
      <c r="AN268" s="85">
        <f t="shared" si="1043"/>
        <v>1.0995574287564276</v>
      </c>
      <c r="AO268" s="85">
        <f t="shared" si="1043"/>
        <v>1.0995574287564276</v>
      </c>
      <c r="AP268" s="85">
        <f t="shared" si="1043"/>
        <v>1.0995574287564276</v>
      </c>
      <c r="AQ268" s="85"/>
      <c r="AR268" s="85">
        <f t="shared" ref="AR268:AX268" si="1044">AR267*PI()/180</f>
        <v>1.0995574287564276</v>
      </c>
      <c r="AS268" s="85">
        <f t="shared" si="1044"/>
        <v>1.0995574287564276</v>
      </c>
      <c r="AT268" s="85">
        <f t="shared" si="1044"/>
        <v>1.0995574287564276</v>
      </c>
      <c r="AU268" s="85">
        <f t="shared" si="1044"/>
        <v>1.0995574287564276</v>
      </c>
      <c r="AV268" s="85">
        <f t="shared" si="1044"/>
        <v>1.0995574287564276</v>
      </c>
      <c r="AW268" s="85">
        <f t="shared" si="1044"/>
        <v>1.0995574287564276</v>
      </c>
      <c r="AX268" s="85">
        <f t="shared" si="1044"/>
        <v>1.0995574287564276</v>
      </c>
      <c r="AY268" s="85"/>
      <c r="AZ268" s="85">
        <f t="shared" ref="AZ268:BF268" si="1045">AZ267*PI()/180</f>
        <v>1.0995574287564276</v>
      </c>
      <c r="BA268" s="85">
        <f t="shared" si="1045"/>
        <v>1.0995574287564276</v>
      </c>
      <c r="BB268" s="85">
        <f t="shared" si="1045"/>
        <v>1.0995574287564276</v>
      </c>
      <c r="BC268" s="85">
        <f t="shared" si="1045"/>
        <v>1.0995574287564276</v>
      </c>
      <c r="BD268" s="85">
        <f t="shared" si="1045"/>
        <v>1.0995574287564276</v>
      </c>
      <c r="BE268" s="85">
        <f t="shared" si="1045"/>
        <v>1.0995574287564276</v>
      </c>
      <c r="BF268" s="85">
        <f t="shared" si="1045"/>
        <v>1.0995574287564276</v>
      </c>
    </row>
    <row r="269" spans="1:58" x14ac:dyDescent="0.2">
      <c r="B269" s="140" t="s">
        <v>263</v>
      </c>
      <c r="C269" s="141" t="s">
        <v>49</v>
      </c>
      <c r="D269" s="154">
        <f t="shared" ref="D269:BF269" si="1046">D$49</f>
        <v>63</v>
      </c>
      <c r="E269" s="154">
        <f t="shared" si="1046"/>
        <v>63</v>
      </c>
      <c r="F269" s="154">
        <f t="shared" si="1046"/>
        <v>63</v>
      </c>
      <c r="G269" s="154">
        <f t="shared" si="1046"/>
        <v>63</v>
      </c>
      <c r="H269" s="154">
        <f t="shared" si="1046"/>
        <v>63</v>
      </c>
      <c r="I269" s="154">
        <f t="shared" si="1046"/>
        <v>63</v>
      </c>
      <c r="J269" s="154">
        <f t="shared" si="1046"/>
        <v>63</v>
      </c>
      <c r="K269" s="154"/>
      <c r="L269" s="154">
        <f t="shared" si="1046"/>
        <v>63</v>
      </c>
      <c r="M269" s="154">
        <f t="shared" si="1046"/>
        <v>63</v>
      </c>
      <c r="N269" s="154">
        <f t="shared" si="1046"/>
        <v>63</v>
      </c>
      <c r="O269" s="154">
        <f t="shared" si="1046"/>
        <v>63</v>
      </c>
      <c r="P269" s="154">
        <f t="shared" si="1046"/>
        <v>63</v>
      </c>
      <c r="Q269" s="154">
        <f t="shared" si="1046"/>
        <v>63</v>
      </c>
      <c r="R269" s="154">
        <f t="shared" si="1046"/>
        <v>63</v>
      </c>
      <c r="S269" s="154"/>
      <c r="T269" s="154">
        <f t="shared" si="1046"/>
        <v>63</v>
      </c>
      <c r="U269" s="154">
        <f t="shared" si="1046"/>
        <v>63</v>
      </c>
      <c r="V269" s="154">
        <f t="shared" si="1046"/>
        <v>63</v>
      </c>
      <c r="W269" s="154">
        <f t="shared" si="1046"/>
        <v>63</v>
      </c>
      <c r="X269" s="154">
        <f t="shared" si="1046"/>
        <v>63</v>
      </c>
      <c r="Y269" s="154">
        <f t="shared" si="1046"/>
        <v>63</v>
      </c>
      <c r="Z269" s="154">
        <f t="shared" si="1046"/>
        <v>63</v>
      </c>
      <c r="AA269" s="154"/>
      <c r="AB269" s="154">
        <f t="shared" si="1046"/>
        <v>63</v>
      </c>
      <c r="AC269" s="154">
        <f t="shared" si="1046"/>
        <v>63</v>
      </c>
      <c r="AD269" s="154">
        <f t="shared" si="1046"/>
        <v>63</v>
      </c>
      <c r="AE269" s="154">
        <f t="shared" si="1046"/>
        <v>63</v>
      </c>
      <c r="AF269" s="154">
        <f t="shared" si="1046"/>
        <v>63</v>
      </c>
      <c r="AG269" s="154">
        <f t="shared" si="1046"/>
        <v>63</v>
      </c>
      <c r="AH269" s="154">
        <f t="shared" si="1046"/>
        <v>63</v>
      </c>
      <c r="AI269" s="154"/>
      <c r="AJ269" s="154">
        <f t="shared" si="1046"/>
        <v>63</v>
      </c>
      <c r="AK269" s="154">
        <f t="shared" si="1046"/>
        <v>63</v>
      </c>
      <c r="AL269" s="154">
        <f t="shared" si="1046"/>
        <v>63</v>
      </c>
      <c r="AM269" s="154">
        <f t="shared" si="1046"/>
        <v>63</v>
      </c>
      <c r="AN269" s="154">
        <f t="shared" si="1046"/>
        <v>63</v>
      </c>
      <c r="AO269" s="154">
        <f t="shared" si="1046"/>
        <v>63</v>
      </c>
      <c r="AP269" s="154">
        <f t="shared" si="1046"/>
        <v>63</v>
      </c>
      <c r="AQ269" s="154"/>
      <c r="AR269" s="154">
        <f t="shared" si="1046"/>
        <v>63</v>
      </c>
      <c r="AS269" s="154">
        <f t="shared" si="1046"/>
        <v>63</v>
      </c>
      <c r="AT269" s="154">
        <f t="shared" si="1046"/>
        <v>63</v>
      </c>
      <c r="AU269" s="154">
        <f t="shared" si="1046"/>
        <v>63</v>
      </c>
      <c r="AV269" s="154">
        <f t="shared" si="1046"/>
        <v>63</v>
      </c>
      <c r="AW269" s="154">
        <f t="shared" si="1046"/>
        <v>63</v>
      </c>
      <c r="AX269" s="154">
        <f t="shared" si="1046"/>
        <v>63</v>
      </c>
      <c r="AY269" s="154"/>
      <c r="AZ269" s="154">
        <f t="shared" si="1046"/>
        <v>63</v>
      </c>
      <c r="BA269" s="154">
        <f t="shared" si="1046"/>
        <v>63</v>
      </c>
      <c r="BB269" s="154">
        <f t="shared" si="1046"/>
        <v>63</v>
      </c>
      <c r="BC269" s="154">
        <f t="shared" si="1046"/>
        <v>63</v>
      </c>
      <c r="BD269" s="154">
        <f t="shared" si="1046"/>
        <v>63</v>
      </c>
      <c r="BE269" s="154">
        <f t="shared" si="1046"/>
        <v>63</v>
      </c>
      <c r="BF269" s="154">
        <f t="shared" si="1046"/>
        <v>63</v>
      </c>
    </row>
    <row r="270" spans="1:58" x14ac:dyDescent="0.2">
      <c r="B270" s="37" t="s">
        <v>263</v>
      </c>
      <c r="C270" s="3" t="s">
        <v>50</v>
      </c>
      <c r="D270" s="85">
        <f t="shared" ref="D270:J270" si="1047">D269*PI()/180</f>
        <v>1.0995574287564276</v>
      </c>
      <c r="E270" s="85">
        <f t="shared" si="1047"/>
        <v>1.0995574287564276</v>
      </c>
      <c r="F270" s="85">
        <f t="shared" si="1047"/>
        <v>1.0995574287564276</v>
      </c>
      <c r="G270" s="85">
        <f t="shared" si="1047"/>
        <v>1.0995574287564276</v>
      </c>
      <c r="H270" s="85">
        <f t="shared" si="1047"/>
        <v>1.0995574287564276</v>
      </c>
      <c r="I270" s="85">
        <f t="shared" si="1047"/>
        <v>1.0995574287564276</v>
      </c>
      <c r="J270" s="85">
        <f t="shared" si="1047"/>
        <v>1.0995574287564276</v>
      </c>
      <c r="K270" s="85"/>
      <c r="L270" s="85">
        <f t="shared" ref="L270:R270" si="1048">L269*PI()/180</f>
        <v>1.0995574287564276</v>
      </c>
      <c r="M270" s="85">
        <f t="shared" si="1048"/>
        <v>1.0995574287564276</v>
      </c>
      <c r="N270" s="85">
        <f t="shared" si="1048"/>
        <v>1.0995574287564276</v>
      </c>
      <c r="O270" s="85">
        <f t="shared" si="1048"/>
        <v>1.0995574287564276</v>
      </c>
      <c r="P270" s="85">
        <f t="shared" si="1048"/>
        <v>1.0995574287564276</v>
      </c>
      <c r="Q270" s="85">
        <f t="shared" si="1048"/>
        <v>1.0995574287564276</v>
      </c>
      <c r="R270" s="85">
        <f t="shared" si="1048"/>
        <v>1.0995574287564276</v>
      </c>
      <c r="S270" s="85"/>
      <c r="T270" s="85">
        <f t="shared" ref="T270:Z270" si="1049">T269*PI()/180</f>
        <v>1.0995574287564276</v>
      </c>
      <c r="U270" s="85">
        <f t="shared" si="1049"/>
        <v>1.0995574287564276</v>
      </c>
      <c r="V270" s="85">
        <f t="shared" si="1049"/>
        <v>1.0995574287564276</v>
      </c>
      <c r="W270" s="85">
        <f t="shared" si="1049"/>
        <v>1.0995574287564276</v>
      </c>
      <c r="X270" s="85">
        <f t="shared" si="1049"/>
        <v>1.0995574287564276</v>
      </c>
      <c r="Y270" s="85">
        <f t="shared" si="1049"/>
        <v>1.0995574287564276</v>
      </c>
      <c r="Z270" s="85">
        <f t="shared" si="1049"/>
        <v>1.0995574287564276</v>
      </c>
      <c r="AA270" s="85"/>
      <c r="AB270" s="85">
        <f t="shared" ref="AB270:AH270" si="1050">AB269*PI()/180</f>
        <v>1.0995574287564276</v>
      </c>
      <c r="AC270" s="85">
        <f t="shared" si="1050"/>
        <v>1.0995574287564276</v>
      </c>
      <c r="AD270" s="85">
        <f t="shared" si="1050"/>
        <v>1.0995574287564276</v>
      </c>
      <c r="AE270" s="85">
        <f t="shared" si="1050"/>
        <v>1.0995574287564276</v>
      </c>
      <c r="AF270" s="85">
        <f t="shared" si="1050"/>
        <v>1.0995574287564276</v>
      </c>
      <c r="AG270" s="85">
        <f t="shared" si="1050"/>
        <v>1.0995574287564276</v>
      </c>
      <c r="AH270" s="85">
        <f t="shared" si="1050"/>
        <v>1.0995574287564276</v>
      </c>
      <c r="AI270" s="85"/>
      <c r="AJ270" s="85">
        <f t="shared" ref="AJ270:AP270" si="1051">AJ269*PI()/180</f>
        <v>1.0995574287564276</v>
      </c>
      <c r="AK270" s="85">
        <f t="shared" si="1051"/>
        <v>1.0995574287564276</v>
      </c>
      <c r="AL270" s="85">
        <f t="shared" si="1051"/>
        <v>1.0995574287564276</v>
      </c>
      <c r="AM270" s="85">
        <f t="shared" si="1051"/>
        <v>1.0995574287564276</v>
      </c>
      <c r="AN270" s="85">
        <f t="shared" si="1051"/>
        <v>1.0995574287564276</v>
      </c>
      <c r="AO270" s="85">
        <f t="shared" si="1051"/>
        <v>1.0995574287564276</v>
      </c>
      <c r="AP270" s="85">
        <f t="shared" si="1051"/>
        <v>1.0995574287564276</v>
      </c>
      <c r="AQ270" s="85"/>
      <c r="AR270" s="85">
        <f t="shared" ref="AR270:AX270" si="1052">AR269*PI()/180</f>
        <v>1.0995574287564276</v>
      </c>
      <c r="AS270" s="85">
        <f t="shared" si="1052"/>
        <v>1.0995574287564276</v>
      </c>
      <c r="AT270" s="85">
        <f t="shared" si="1052"/>
        <v>1.0995574287564276</v>
      </c>
      <c r="AU270" s="85">
        <f t="shared" si="1052"/>
        <v>1.0995574287564276</v>
      </c>
      <c r="AV270" s="85">
        <f t="shared" si="1052"/>
        <v>1.0995574287564276</v>
      </c>
      <c r="AW270" s="85">
        <f t="shared" si="1052"/>
        <v>1.0995574287564276</v>
      </c>
      <c r="AX270" s="85">
        <f t="shared" si="1052"/>
        <v>1.0995574287564276</v>
      </c>
      <c r="AY270" s="85"/>
      <c r="AZ270" s="85">
        <f t="shared" ref="AZ270:BF270" si="1053">AZ269*PI()/180</f>
        <v>1.0995574287564276</v>
      </c>
      <c r="BA270" s="85">
        <f t="shared" si="1053"/>
        <v>1.0995574287564276</v>
      </c>
      <c r="BB270" s="85">
        <f t="shared" si="1053"/>
        <v>1.0995574287564276</v>
      </c>
      <c r="BC270" s="85">
        <f t="shared" si="1053"/>
        <v>1.0995574287564276</v>
      </c>
      <c r="BD270" s="85">
        <f t="shared" si="1053"/>
        <v>1.0995574287564276</v>
      </c>
      <c r="BE270" s="85">
        <f t="shared" si="1053"/>
        <v>1.0995574287564276</v>
      </c>
      <c r="BF270" s="85">
        <f t="shared" si="1053"/>
        <v>1.0995574287564276</v>
      </c>
    </row>
    <row r="271" spans="1:58" x14ac:dyDescent="0.2">
      <c r="E271" s="92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</row>
    <row r="272" spans="1:58" x14ac:dyDescent="0.2">
      <c r="B272" s="140" t="s">
        <v>26</v>
      </c>
      <c r="C272" s="141" t="s">
        <v>49</v>
      </c>
      <c r="D272" s="154">
        <f t="shared" ref="D272:BF272" si="1054">D$52</f>
        <v>-42</v>
      </c>
      <c r="E272" s="154">
        <f t="shared" si="1054"/>
        <v>-42</v>
      </c>
      <c r="F272" s="154">
        <f t="shared" si="1054"/>
        <v>-42</v>
      </c>
      <c r="G272" s="154">
        <f t="shared" si="1054"/>
        <v>-42</v>
      </c>
      <c r="H272" s="154">
        <f t="shared" si="1054"/>
        <v>-42</v>
      </c>
      <c r="I272" s="154">
        <f t="shared" si="1054"/>
        <v>-42</v>
      </c>
      <c r="J272" s="154">
        <f t="shared" si="1054"/>
        <v>-42</v>
      </c>
      <c r="K272" s="154"/>
      <c r="L272" s="154">
        <f t="shared" si="1054"/>
        <v>-42</v>
      </c>
      <c r="M272" s="154">
        <f t="shared" si="1054"/>
        <v>-42</v>
      </c>
      <c r="N272" s="154">
        <f t="shared" si="1054"/>
        <v>-42</v>
      </c>
      <c r="O272" s="154">
        <f t="shared" si="1054"/>
        <v>-42</v>
      </c>
      <c r="P272" s="154">
        <f t="shared" si="1054"/>
        <v>-42</v>
      </c>
      <c r="Q272" s="154">
        <f t="shared" si="1054"/>
        <v>-42</v>
      </c>
      <c r="R272" s="154">
        <f t="shared" si="1054"/>
        <v>-42</v>
      </c>
      <c r="S272" s="154"/>
      <c r="T272" s="154">
        <f t="shared" si="1054"/>
        <v>-42</v>
      </c>
      <c r="U272" s="154">
        <f t="shared" si="1054"/>
        <v>-42</v>
      </c>
      <c r="V272" s="154">
        <f t="shared" si="1054"/>
        <v>-42</v>
      </c>
      <c r="W272" s="154">
        <f t="shared" si="1054"/>
        <v>-42</v>
      </c>
      <c r="X272" s="154">
        <f t="shared" si="1054"/>
        <v>-42</v>
      </c>
      <c r="Y272" s="154">
        <f t="shared" si="1054"/>
        <v>-42</v>
      </c>
      <c r="Z272" s="154">
        <f t="shared" si="1054"/>
        <v>-42</v>
      </c>
      <c r="AA272" s="154"/>
      <c r="AB272" s="154">
        <f t="shared" si="1054"/>
        <v>-42</v>
      </c>
      <c r="AC272" s="154">
        <f t="shared" si="1054"/>
        <v>-42</v>
      </c>
      <c r="AD272" s="154">
        <f t="shared" si="1054"/>
        <v>-42</v>
      </c>
      <c r="AE272" s="154">
        <f t="shared" si="1054"/>
        <v>-42</v>
      </c>
      <c r="AF272" s="154">
        <f t="shared" si="1054"/>
        <v>-42</v>
      </c>
      <c r="AG272" s="154">
        <f t="shared" si="1054"/>
        <v>-42</v>
      </c>
      <c r="AH272" s="154">
        <f t="shared" si="1054"/>
        <v>-42</v>
      </c>
      <c r="AI272" s="154"/>
      <c r="AJ272" s="154">
        <f t="shared" si="1054"/>
        <v>-42</v>
      </c>
      <c r="AK272" s="154">
        <f t="shared" si="1054"/>
        <v>-42</v>
      </c>
      <c r="AL272" s="154">
        <f t="shared" si="1054"/>
        <v>-42</v>
      </c>
      <c r="AM272" s="154">
        <f t="shared" si="1054"/>
        <v>-42</v>
      </c>
      <c r="AN272" s="154">
        <f t="shared" si="1054"/>
        <v>-42</v>
      </c>
      <c r="AO272" s="154">
        <f t="shared" si="1054"/>
        <v>-42</v>
      </c>
      <c r="AP272" s="154">
        <f t="shared" si="1054"/>
        <v>-42</v>
      </c>
      <c r="AQ272" s="154"/>
      <c r="AR272" s="154">
        <f t="shared" si="1054"/>
        <v>-42</v>
      </c>
      <c r="AS272" s="154">
        <f t="shared" si="1054"/>
        <v>-42</v>
      </c>
      <c r="AT272" s="154">
        <f t="shared" si="1054"/>
        <v>-42</v>
      </c>
      <c r="AU272" s="154">
        <f t="shared" si="1054"/>
        <v>-42</v>
      </c>
      <c r="AV272" s="154">
        <f t="shared" si="1054"/>
        <v>-42</v>
      </c>
      <c r="AW272" s="154">
        <f t="shared" si="1054"/>
        <v>-42</v>
      </c>
      <c r="AX272" s="154">
        <f t="shared" si="1054"/>
        <v>-42</v>
      </c>
      <c r="AY272" s="154"/>
      <c r="AZ272" s="154">
        <f t="shared" si="1054"/>
        <v>-42</v>
      </c>
      <c r="BA272" s="154">
        <f t="shared" si="1054"/>
        <v>-42</v>
      </c>
      <c r="BB272" s="154">
        <f t="shared" si="1054"/>
        <v>-42</v>
      </c>
      <c r="BC272" s="154">
        <f t="shared" si="1054"/>
        <v>-42</v>
      </c>
      <c r="BD272" s="154">
        <f t="shared" si="1054"/>
        <v>-42</v>
      </c>
      <c r="BE272" s="154">
        <f t="shared" si="1054"/>
        <v>-42</v>
      </c>
      <c r="BF272" s="154">
        <f t="shared" si="1054"/>
        <v>-42</v>
      </c>
    </row>
    <row r="273" spans="1:58" x14ac:dyDescent="0.2">
      <c r="B273" s="33" t="s">
        <v>26</v>
      </c>
      <c r="C273" s="3" t="s">
        <v>50</v>
      </c>
      <c r="D273" s="85">
        <f t="shared" ref="D273:J273" si="1055">D272*$L$15</f>
        <v>-0.73303828583761843</v>
      </c>
      <c r="E273" s="85">
        <f t="shared" si="1055"/>
        <v>-0.73303828583761843</v>
      </c>
      <c r="F273" s="85">
        <f t="shared" si="1055"/>
        <v>-0.73303828583761843</v>
      </c>
      <c r="G273" s="85">
        <f t="shared" si="1055"/>
        <v>-0.73303828583761843</v>
      </c>
      <c r="H273" s="85">
        <f t="shared" si="1055"/>
        <v>-0.73303828583761843</v>
      </c>
      <c r="I273" s="85">
        <f t="shared" si="1055"/>
        <v>-0.73303828583761843</v>
      </c>
      <c r="J273" s="85">
        <f t="shared" si="1055"/>
        <v>-0.73303828583761843</v>
      </c>
      <c r="K273" s="85"/>
      <c r="L273" s="85">
        <f t="shared" ref="L273:R273" si="1056">L272*$L$15</f>
        <v>-0.73303828583761843</v>
      </c>
      <c r="M273" s="85">
        <f t="shared" si="1056"/>
        <v>-0.73303828583761843</v>
      </c>
      <c r="N273" s="85">
        <f t="shared" si="1056"/>
        <v>-0.73303828583761843</v>
      </c>
      <c r="O273" s="85">
        <f t="shared" si="1056"/>
        <v>-0.73303828583761843</v>
      </c>
      <c r="P273" s="85">
        <f t="shared" si="1056"/>
        <v>-0.73303828583761843</v>
      </c>
      <c r="Q273" s="85">
        <f t="shared" si="1056"/>
        <v>-0.73303828583761843</v>
      </c>
      <c r="R273" s="85">
        <f t="shared" si="1056"/>
        <v>-0.73303828583761843</v>
      </c>
      <c r="S273" s="85"/>
      <c r="T273" s="85">
        <f t="shared" ref="T273:Z273" si="1057">T272*$L$15</f>
        <v>-0.73303828583761843</v>
      </c>
      <c r="U273" s="85">
        <f t="shared" si="1057"/>
        <v>-0.73303828583761843</v>
      </c>
      <c r="V273" s="85">
        <f t="shared" si="1057"/>
        <v>-0.73303828583761843</v>
      </c>
      <c r="W273" s="85">
        <f t="shared" si="1057"/>
        <v>-0.73303828583761843</v>
      </c>
      <c r="X273" s="85">
        <f t="shared" si="1057"/>
        <v>-0.73303828583761843</v>
      </c>
      <c r="Y273" s="85">
        <f t="shared" si="1057"/>
        <v>-0.73303828583761843</v>
      </c>
      <c r="Z273" s="85">
        <f t="shared" si="1057"/>
        <v>-0.73303828583761843</v>
      </c>
      <c r="AA273" s="85"/>
      <c r="AB273" s="85">
        <f t="shared" ref="AB273:AH273" si="1058">AB272*$L$15</f>
        <v>-0.73303828583761843</v>
      </c>
      <c r="AC273" s="85">
        <f t="shared" si="1058"/>
        <v>-0.73303828583761843</v>
      </c>
      <c r="AD273" s="85">
        <f t="shared" si="1058"/>
        <v>-0.73303828583761843</v>
      </c>
      <c r="AE273" s="85">
        <f t="shared" si="1058"/>
        <v>-0.73303828583761843</v>
      </c>
      <c r="AF273" s="85">
        <f t="shared" si="1058"/>
        <v>-0.73303828583761843</v>
      </c>
      <c r="AG273" s="85">
        <f t="shared" si="1058"/>
        <v>-0.73303828583761843</v>
      </c>
      <c r="AH273" s="85">
        <f t="shared" si="1058"/>
        <v>-0.73303828583761843</v>
      </c>
      <c r="AI273" s="85"/>
      <c r="AJ273" s="85">
        <f t="shared" ref="AJ273:AP273" si="1059">AJ272*$L$15</f>
        <v>-0.73303828583761843</v>
      </c>
      <c r="AK273" s="85">
        <f t="shared" si="1059"/>
        <v>-0.73303828583761843</v>
      </c>
      <c r="AL273" s="85">
        <f t="shared" si="1059"/>
        <v>-0.73303828583761843</v>
      </c>
      <c r="AM273" s="85">
        <f t="shared" si="1059"/>
        <v>-0.73303828583761843</v>
      </c>
      <c r="AN273" s="85">
        <f t="shared" si="1059"/>
        <v>-0.73303828583761843</v>
      </c>
      <c r="AO273" s="85">
        <f t="shared" si="1059"/>
        <v>-0.73303828583761843</v>
      </c>
      <c r="AP273" s="85">
        <f t="shared" si="1059"/>
        <v>-0.73303828583761843</v>
      </c>
      <c r="AQ273" s="85"/>
      <c r="AR273" s="85">
        <f t="shared" ref="AR273:AX273" si="1060">AR272*$L$15</f>
        <v>-0.73303828583761843</v>
      </c>
      <c r="AS273" s="85">
        <f t="shared" si="1060"/>
        <v>-0.73303828583761843</v>
      </c>
      <c r="AT273" s="85">
        <f t="shared" si="1060"/>
        <v>-0.73303828583761843</v>
      </c>
      <c r="AU273" s="85">
        <f t="shared" si="1060"/>
        <v>-0.73303828583761843</v>
      </c>
      <c r="AV273" s="85">
        <f t="shared" si="1060"/>
        <v>-0.73303828583761843</v>
      </c>
      <c r="AW273" s="85">
        <f t="shared" si="1060"/>
        <v>-0.73303828583761843</v>
      </c>
      <c r="AX273" s="85">
        <f t="shared" si="1060"/>
        <v>-0.73303828583761843</v>
      </c>
      <c r="AY273" s="85"/>
      <c r="AZ273" s="85">
        <f t="shared" ref="AZ273:BF273" si="1061">AZ272*$L$15</f>
        <v>-0.73303828583761843</v>
      </c>
      <c r="BA273" s="85">
        <f t="shared" si="1061"/>
        <v>-0.73303828583761843</v>
      </c>
      <c r="BB273" s="85">
        <f t="shared" si="1061"/>
        <v>-0.73303828583761843</v>
      </c>
      <c r="BC273" s="85">
        <f t="shared" si="1061"/>
        <v>-0.73303828583761843</v>
      </c>
      <c r="BD273" s="85">
        <f t="shared" si="1061"/>
        <v>-0.73303828583761843</v>
      </c>
      <c r="BE273" s="85">
        <f t="shared" si="1061"/>
        <v>-0.73303828583761843</v>
      </c>
      <c r="BF273" s="85">
        <f t="shared" si="1061"/>
        <v>-0.73303828583761843</v>
      </c>
    </row>
    <row r="274" spans="1:58" x14ac:dyDescent="0.2">
      <c r="B274" s="33" t="s">
        <v>264</v>
      </c>
      <c r="C274" s="3" t="s">
        <v>11</v>
      </c>
      <c r="D274" s="85">
        <f t="shared" ref="D274:J274" si="1062">COS(D268)</f>
        <v>0.4539904997395468</v>
      </c>
      <c r="E274" s="85">
        <f t="shared" si="1062"/>
        <v>0.4539904997395468</v>
      </c>
      <c r="F274" s="85">
        <f t="shared" si="1062"/>
        <v>0.4539904997395468</v>
      </c>
      <c r="G274" s="85">
        <f t="shared" si="1062"/>
        <v>0.4539904997395468</v>
      </c>
      <c r="H274" s="85">
        <f t="shared" si="1062"/>
        <v>0.4539904997395468</v>
      </c>
      <c r="I274" s="85">
        <f t="shared" si="1062"/>
        <v>0.4539904997395468</v>
      </c>
      <c r="J274" s="85">
        <f t="shared" si="1062"/>
        <v>0.4539904997395468</v>
      </c>
      <c r="K274" s="85"/>
      <c r="L274" s="85">
        <f t="shared" ref="L274:R274" si="1063">COS(L268)</f>
        <v>0.4539904997395468</v>
      </c>
      <c r="M274" s="85">
        <f t="shared" si="1063"/>
        <v>0.4539904997395468</v>
      </c>
      <c r="N274" s="85">
        <f t="shared" si="1063"/>
        <v>0.4539904997395468</v>
      </c>
      <c r="O274" s="85">
        <f t="shared" si="1063"/>
        <v>0.4539904997395468</v>
      </c>
      <c r="P274" s="85">
        <f t="shared" si="1063"/>
        <v>0.4539904997395468</v>
      </c>
      <c r="Q274" s="85">
        <f t="shared" si="1063"/>
        <v>0.4539904997395468</v>
      </c>
      <c r="R274" s="85">
        <f t="shared" si="1063"/>
        <v>0.4539904997395468</v>
      </c>
      <c r="S274" s="85"/>
      <c r="T274" s="85">
        <f t="shared" ref="T274:Z274" si="1064">COS(T268)</f>
        <v>0.4539904997395468</v>
      </c>
      <c r="U274" s="85">
        <f t="shared" si="1064"/>
        <v>0.4539904997395468</v>
      </c>
      <c r="V274" s="85">
        <f t="shared" si="1064"/>
        <v>0.4539904997395468</v>
      </c>
      <c r="W274" s="85">
        <f t="shared" si="1064"/>
        <v>0.4539904997395468</v>
      </c>
      <c r="X274" s="85">
        <f t="shared" si="1064"/>
        <v>0.4539904997395468</v>
      </c>
      <c r="Y274" s="85">
        <f t="shared" si="1064"/>
        <v>0.4539904997395468</v>
      </c>
      <c r="Z274" s="85">
        <f t="shared" si="1064"/>
        <v>0.4539904997395468</v>
      </c>
      <c r="AA274" s="85"/>
      <c r="AB274" s="85">
        <f t="shared" ref="AB274:AH274" si="1065">COS(AB268)</f>
        <v>0.4539904997395468</v>
      </c>
      <c r="AC274" s="85">
        <f t="shared" si="1065"/>
        <v>0.4539904997395468</v>
      </c>
      <c r="AD274" s="85">
        <f t="shared" si="1065"/>
        <v>0.4539904997395468</v>
      </c>
      <c r="AE274" s="85">
        <f t="shared" si="1065"/>
        <v>0.4539904997395468</v>
      </c>
      <c r="AF274" s="85">
        <f t="shared" si="1065"/>
        <v>0.4539904997395468</v>
      </c>
      <c r="AG274" s="85">
        <f t="shared" si="1065"/>
        <v>0.4539904997395468</v>
      </c>
      <c r="AH274" s="85">
        <f t="shared" si="1065"/>
        <v>0.4539904997395468</v>
      </c>
      <c r="AI274" s="85"/>
      <c r="AJ274" s="85">
        <f t="shared" ref="AJ274:AP274" si="1066">COS(AJ268)</f>
        <v>0.4539904997395468</v>
      </c>
      <c r="AK274" s="85">
        <f t="shared" si="1066"/>
        <v>0.4539904997395468</v>
      </c>
      <c r="AL274" s="85">
        <f t="shared" si="1066"/>
        <v>0.4539904997395468</v>
      </c>
      <c r="AM274" s="85">
        <f t="shared" si="1066"/>
        <v>0.4539904997395468</v>
      </c>
      <c r="AN274" s="85">
        <f t="shared" si="1066"/>
        <v>0.4539904997395468</v>
      </c>
      <c r="AO274" s="85">
        <f t="shared" si="1066"/>
        <v>0.4539904997395468</v>
      </c>
      <c r="AP274" s="85">
        <f t="shared" si="1066"/>
        <v>0.4539904997395468</v>
      </c>
      <c r="AQ274" s="85"/>
      <c r="AR274" s="85">
        <f t="shared" ref="AR274:AW274" si="1067">COS(AR268)</f>
        <v>0.4539904997395468</v>
      </c>
      <c r="AS274" s="85">
        <f t="shared" si="1067"/>
        <v>0.4539904997395468</v>
      </c>
      <c r="AT274" s="85">
        <f t="shared" si="1067"/>
        <v>0.4539904997395468</v>
      </c>
      <c r="AU274" s="85">
        <f t="shared" si="1067"/>
        <v>0.4539904997395468</v>
      </c>
      <c r="AV274" s="85">
        <f t="shared" si="1067"/>
        <v>0.4539904997395468</v>
      </c>
      <c r="AW274" s="85">
        <f t="shared" si="1067"/>
        <v>0.4539904997395468</v>
      </c>
      <c r="AX274" s="85">
        <f>COS(AX268)</f>
        <v>0.4539904997395468</v>
      </c>
      <c r="AY274" s="85"/>
      <c r="AZ274" s="85">
        <f t="shared" ref="AZ274:BF274" si="1068">COS(AZ268)</f>
        <v>0.4539904997395468</v>
      </c>
      <c r="BA274" s="85">
        <f t="shared" si="1068"/>
        <v>0.4539904997395468</v>
      </c>
      <c r="BB274" s="85">
        <f t="shared" si="1068"/>
        <v>0.4539904997395468</v>
      </c>
      <c r="BC274" s="85">
        <f t="shared" si="1068"/>
        <v>0.4539904997395468</v>
      </c>
      <c r="BD274" s="85">
        <f t="shared" si="1068"/>
        <v>0.4539904997395468</v>
      </c>
      <c r="BE274" s="85">
        <f t="shared" si="1068"/>
        <v>0.4539904997395468</v>
      </c>
      <c r="BF274" s="85">
        <f t="shared" si="1068"/>
        <v>0.4539904997395468</v>
      </c>
    </row>
    <row r="275" spans="1:58" x14ac:dyDescent="0.2">
      <c r="B275" s="38" t="s">
        <v>265</v>
      </c>
      <c r="C275" s="3" t="s">
        <v>11</v>
      </c>
      <c r="D275" s="85">
        <f t="shared" ref="D275:J275" si="1069">SIN(D268)</f>
        <v>0.89100652418836779</v>
      </c>
      <c r="E275" s="85">
        <f t="shared" si="1069"/>
        <v>0.89100652418836779</v>
      </c>
      <c r="F275" s="85">
        <f t="shared" si="1069"/>
        <v>0.89100652418836779</v>
      </c>
      <c r="G275" s="85">
        <f t="shared" si="1069"/>
        <v>0.89100652418836779</v>
      </c>
      <c r="H275" s="85">
        <f t="shared" si="1069"/>
        <v>0.89100652418836779</v>
      </c>
      <c r="I275" s="85">
        <f t="shared" si="1069"/>
        <v>0.89100652418836779</v>
      </c>
      <c r="J275" s="85">
        <f t="shared" si="1069"/>
        <v>0.89100652418836779</v>
      </c>
      <c r="K275" s="85"/>
      <c r="L275" s="85">
        <f t="shared" ref="L275:R275" si="1070">SIN(L268)</f>
        <v>0.89100652418836779</v>
      </c>
      <c r="M275" s="85">
        <f t="shared" si="1070"/>
        <v>0.89100652418836779</v>
      </c>
      <c r="N275" s="85">
        <f t="shared" si="1070"/>
        <v>0.89100652418836779</v>
      </c>
      <c r="O275" s="85">
        <f t="shared" si="1070"/>
        <v>0.89100652418836779</v>
      </c>
      <c r="P275" s="85">
        <f t="shared" si="1070"/>
        <v>0.89100652418836779</v>
      </c>
      <c r="Q275" s="85">
        <f t="shared" si="1070"/>
        <v>0.89100652418836779</v>
      </c>
      <c r="R275" s="85">
        <f t="shared" si="1070"/>
        <v>0.89100652418836779</v>
      </c>
      <c r="S275" s="85"/>
      <c r="T275" s="85">
        <f t="shared" ref="T275:Z275" si="1071">SIN(T268)</f>
        <v>0.89100652418836779</v>
      </c>
      <c r="U275" s="85">
        <f t="shared" si="1071"/>
        <v>0.89100652418836779</v>
      </c>
      <c r="V275" s="85">
        <f t="shared" si="1071"/>
        <v>0.89100652418836779</v>
      </c>
      <c r="W275" s="85">
        <f t="shared" si="1071"/>
        <v>0.89100652418836779</v>
      </c>
      <c r="X275" s="85">
        <f t="shared" si="1071"/>
        <v>0.89100652418836779</v>
      </c>
      <c r="Y275" s="85">
        <f t="shared" si="1071"/>
        <v>0.89100652418836779</v>
      </c>
      <c r="Z275" s="85">
        <f t="shared" si="1071"/>
        <v>0.89100652418836779</v>
      </c>
      <c r="AA275" s="85"/>
      <c r="AB275" s="85">
        <f t="shared" ref="AB275:AH275" si="1072">SIN(AB268)</f>
        <v>0.89100652418836779</v>
      </c>
      <c r="AC275" s="85">
        <f t="shared" si="1072"/>
        <v>0.89100652418836779</v>
      </c>
      <c r="AD275" s="85">
        <f t="shared" si="1072"/>
        <v>0.89100652418836779</v>
      </c>
      <c r="AE275" s="85">
        <f t="shared" si="1072"/>
        <v>0.89100652418836779</v>
      </c>
      <c r="AF275" s="85">
        <f t="shared" si="1072"/>
        <v>0.89100652418836779</v>
      </c>
      <c r="AG275" s="85">
        <f t="shared" si="1072"/>
        <v>0.89100652418836779</v>
      </c>
      <c r="AH275" s="85">
        <f t="shared" si="1072"/>
        <v>0.89100652418836779</v>
      </c>
      <c r="AI275" s="85"/>
      <c r="AJ275" s="85">
        <f t="shared" ref="AJ275:AP275" si="1073">SIN(AJ268)</f>
        <v>0.89100652418836779</v>
      </c>
      <c r="AK275" s="85">
        <f t="shared" si="1073"/>
        <v>0.89100652418836779</v>
      </c>
      <c r="AL275" s="85">
        <f t="shared" si="1073"/>
        <v>0.89100652418836779</v>
      </c>
      <c r="AM275" s="85">
        <f t="shared" si="1073"/>
        <v>0.89100652418836779</v>
      </c>
      <c r="AN275" s="85">
        <f t="shared" si="1073"/>
        <v>0.89100652418836779</v>
      </c>
      <c r="AO275" s="85">
        <f t="shared" si="1073"/>
        <v>0.89100652418836779</v>
      </c>
      <c r="AP275" s="85">
        <f t="shared" si="1073"/>
        <v>0.89100652418836779</v>
      </c>
      <c r="AQ275" s="85"/>
      <c r="AR275" s="85">
        <f t="shared" ref="AR275:AW275" si="1074">SIN(AR268)</f>
        <v>0.89100652418836779</v>
      </c>
      <c r="AS275" s="85">
        <f t="shared" si="1074"/>
        <v>0.89100652418836779</v>
      </c>
      <c r="AT275" s="85">
        <f t="shared" si="1074"/>
        <v>0.89100652418836779</v>
      </c>
      <c r="AU275" s="85">
        <f t="shared" si="1074"/>
        <v>0.89100652418836779</v>
      </c>
      <c r="AV275" s="85">
        <f t="shared" si="1074"/>
        <v>0.89100652418836779</v>
      </c>
      <c r="AW275" s="85">
        <f t="shared" si="1074"/>
        <v>0.89100652418836779</v>
      </c>
      <c r="AX275" s="85">
        <f>SIN(AX268)</f>
        <v>0.89100652418836779</v>
      </c>
      <c r="AY275" s="85"/>
      <c r="AZ275" s="85">
        <f t="shared" ref="AZ275:BF275" si="1075">SIN(AZ268)</f>
        <v>0.89100652418836779</v>
      </c>
      <c r="BA275" s="85">
        <f t="shared" si="1075"/>
        <v>0.89100652418836779</v>
      </c>
      <c r="BB275" s="85">
        <f t="shared" si="1075"/>
        <v>0.89100652418836779</v>
      </c>
      <c r="BC275" s="85">
        <f t="shared" si="1075"/>
        <v>0.89100652418836779</v>
      </c>
      <c r="BD275" s="85">
        <f t="shared" si="1075"/>
        <v>0.89100652418836779</v>
      </c>
      <c r="BE275" s="85">
        <f t="shared" si="1075"/>
        <v>0.89100652418836779</v>
      </c>
      <c r="BF275" s="85">
        <f t="shared" si="1075"/>
        <v>0.89100652418836779</v>
      </c>
    </row>
    <row r="276" spans="1:58" x14ac:dyDescent="0.2">
      <c r="B276" s="38" t="s">
        <v>302</v>
      </c>
      <c r="C276" s="3" t="s">
        <v>11</v>
      </c>
      <c r="D276" s="85">
        <f t="shared" ref="D276:J276" si="1076">TAN(D268)</f>
        <v>1.9626105055051504</v>
      </c>
      <c r="E276" s="85">
        <f t="shared" si="1076"/>
        <v>1.9626105055051504</v>
      </c>
      <c r="F276" s="85">
        <f t="shared" si="1076"/>
        <v>1.9626105055051504</v>
      </c>
      <c r="G276" s="85">
        <f t="shared" si="1076"/>
        <v>1.9626105055051504</v>
      </c>
      <c r="H276" s="85">
        <f t="shared" si="1076"/>
        <v>1.9626105055051504</v>
      </c>
      <c r="I276" s="85">
        <f t="shared" si="1076"/>
        <v>1.9626105055051504</v>
      </c>
      <c r="J276" s="85">
        <f t="shared" si="1076"/>
        <v>1.9626105055051504</v>
      </c>
      <c r="K276" s="85"/>
      <c r="L276" s="85">
        <f t="shared" ref="L276:R276" si="1077">TAN(L268)</f>
        <v>1.9626105055051504</v>
      </c>
      <c r="M276" s="85">
        <f t="shared" si="1077"/>
        <v>1.9626105055051504</v>
      </c>
      <c r="N276" s="85">
        <f t="shared" si="1077"/>
        <v>1.9626105055051504</v>
      </c>
      <c r="O276" s="85">
        <f t="shared" si="1077"/>
        <v>1.9626105055051504</v>
      </c>
      <c r="P276" s="85">
        <f t="shared" si="1077"/>
        <v>1.9626105055051504</v>
      </c>
      <c r="Q276" s="85">
        <f t="shared" si="1077"/>
        <v>1.9626105055051504</v>
      </c>
      <c r="R276" s="85">
        <f t="shared" si="1077"/>
        <v>1.9626105055051504</v>
      </c>
      <c r="S276" s="85"/>
      <c r="T276" s="85">
        <f t="shared" ref="T276:Z276" si="1078">TAN(T268)</f>
        <v>1.9626105055051504</v>
      </c>
      <c r="U276" s="85">
        <f t="shared" si="1078"/>
        <v>1.9626105055051504</v>
      </c>
      <c r="V276" s="85">
        <f t="shared" si="1078"/>
        <v>1.9626105055051504</v>
      </c>
      <c r="W276" s="85">
        <f t="shared" si="1078"/>
        <v>1.9626105055051504</v>
      </c>
      <c r="X276" s="85">
        <f t="shared" si="1078"/>
        <v>1.9626105055051504</v>
      </c>
      <c r="Y276" s="85">
        <f t="shared" si="1078"/>
        <v>1.9626105055051504</v>
      </c>
      <c r="Z276" s="85">
        <f t="shared" si="1078"/>
        <v>1.9626105055051504</v>
      </c>
      <c r="AA276" s="85"/>
      <c r="AB276" s="85">
        <f t="shared" ref="AB276:AH276" si="1079">TAN(AB268)</f>
        <v>1.9626105055051504</v>
      </c>
      <c r="AC276" s="85">
        <f t="shared" si="1079"/>
        <v>1.9626105055051504</v>
      </c>
      <c r="AD276" s="85">
        <f t="shared" si="1079"/>
        <v>1.9626105055051504</v>
      </c>
      <c r="AE276" s="85">
        <f t="shared" si="1079"/>
        <v>1.9626105055051504</v>
      </c>
      <c r="AF276" s="85">
        <f t="shared" si="1079"/>
        <v>1.9626105055051504</v>
      </c>
      <c r="AG276" s="85">
        <f t="shared" si="1079"/>
        <v>1.9626105055051504</v>
      </c>
      <c r="AH276" s="85">
        <f t="shared" si="1079"/>
        <v>1.9626105055051504</v>
      </c>
      <c r="AI276" s="85"/>
      <c r="AJ276" s="85">
        <f t="shared" ref="AJ276:AP276" si="1080">TAN(AJ268)</f>
        <v>1.9626105055051504</v>
      </c>
      <c r="AK276" s="85">
        <f t="shared" si="1080"/>
        <v>1.9626105055051504</v>
      </c>
      <c r="AL276" s="85">
        <f t="shared" si="1080"/>
        <v>1.9626105055051504</v>
      </c>
      <c r="AM276" s="85">
        <f t="shared" si="1080"/>
        <v>1.9626105055051504</v>
      </c>
      <c r="AN276" s="85">
        <f t="shared" si="1080"/>
        <v>1.9626105055051504</v>
      </c>
      <c r="AO276" s="85">
        <f t="shared" si="1080"/>
        <v>1.9626105055051504</v>
      </c>
      <c r="AP276" s="85">
        <f t="shared" si="1080"/>
        <v>1.9626105055051504</v>
      </c>
      <c r="AQ276" s="85"/>
      <c r="AR276" s="85">
        <f t="shared" ref="AR276:AW276" si="1081">TAN(AR268)</f>
        <v>1.9626105055051504</v>
      </c>
      <c r="AS276" s="85">
        <f t="shared" si="1081"/>
        <v>1.9626105055051504</v>
      </c>
      <c r="AT276" s="85">
        <f t="shared" si="1081"/>
        <v>1.9626105055051504</v>
      </c>
      <c r="AU276" s="85">
        <f t="shared" si="1081"/>
        <v>1.9626105055051504</v>
      </c>
      <c r="AV276" s="85">
        <f t="shared" si="1081"/>
        <v>1.9626105055051504</v>
      </c>
      <c r="AW276" s="85">
        <f t="shared" si="1081"/>
        <v>1.9626105055051504</v>
      </c>
      <c r="AX276" s="85">
        <f>TAN(AX268)</f>
        <v>1.9626105055051504</v>
      </c>
      <c r="AY276" s="85"/>
      <c r="AZ276" s="85">
        <f t="shared" ref="AZ276:BF276" si="1082">TAN(AZ268)</f>
        <v>1.9626105055051504</v>
      </c>
      <c r="BA276" s="85">
        <f t="shared" si="1082"/>
        <v>1.9626105055051504</v>
      </c>
      <c r="BB276" s="85">
        <f t="shared" si="1082"/>
        <v>1.9626105055051504</v>
      </c>
      <c r="BC276" s="85">
        <f t="shared" si="1082"/>
        <v>1.9626105055051504</v>
      </c>
      <c r="BD276" s="85">
        <f t="shared" si="1082"/>
        <v>1.9626105055051504</v>
      </c>
      <c r="BE276" s="85">
        <f t="shared" si="1082"/>
        <v>1.9626105055051504</v>
      </c>
      <c r="BF276" s="85">
        <f t="shared" si="1082"/>
        <v>1.9626105055051504</v>
      </c>
    </row>
    <row r="277" spans="1:58" x14ac:dyDescent="0.2">
      <c r="B277" s="33" t="s">
        <v>266</v>
      </c>
      <c r="C277" s="3" t="s">
        <v>11</v>
      </c>
      <c r="D277" s="85">
        <f t="shared" ref="D277:J277" si="1083">COS(D270)</f>
        <v>0.4539904997395468</v>
      </c>
      <c r="E277" s="85">
        <f t="shared" si="1083"/>
        <v>0.4539904997395468</v>
      </c>
      <c r="F277" s="85">
        <f t="shared" si="1083"/>
        <v>0.4539904997395468</v>
      </c>
      <c r="G277" s="85">
        <f t="shared" si="1083"/>
        <v>0.4539904997395468</v>
      </c>
      <c r="H277" s="85">
        <f t="shared" si="1083"/>
        <v>0.4539904997395468</v>
      </c>
      <c r="I277" s="85">
        <f t="shared" si="1083"/>
        <v>0.4539904997395468</v>
      </c>
      <c r="J277" s="85">
        <f t="shared" si="1083"/>
        <v>0.4539904997395468</v>
      </c>
      <c r="K277" s="85"/>
      <c r="L277" s="85">
        <f t="shared" ref="L277:R277" si="1084">COS(L270)</f>
        <v>0.4539904997395468</v>
      </c>
      <c r="M277" s="85">
        <f t="shared" si="1084"/>
        <v>0.4539904997395468</v>
      </c>
      <c r="N277" s="85">
        <f t="shared" si="1084"/>
        <v>0.4539904997395468</v>
      </c>
      <c r="O277" s="85">
        <f t="shared" si="1084"/>
        <v>0.4539904997395468</v>
      </c>
      <c r="P277" s="85">
        <f t="shared" si="1084"/>
        <v>0.4539904997395468</v>
      </c>
      <c r="Q277" s="85">
        <f t="shared" si="1084"/>
        <v>0.4539904997395468</v>
      </c>
      <c r="R277" s="85">
        <f t="shared" si="1084"/>
        <v>0.4539904997395468</v>
      </c>
      <c r="S277" s="85"/>
      <c r="T277" s="85">
        <f t="shared" ref="T277:Z277" si="1085">COS(T270)</f>
        <v>0.4539904997395468</v>
      </c>
      <c r="U277" s="85">
        <f t="shared" si="1085"/>
        <v>0.4539904997395468</v>
      </c>
      <c r="V277" s="85">
        <f t="shared" si="1085"/>
        <v>0.4539904997395468</v>
      </c>
      <c r="W277" s="85">
        <f t="shared" si="1085"/>
        <v>0.4539904997395468</v>
      </c>
      <c r="X277" s="85">
        <f t="shared" si="1085"/>
        <v>0.4539904997395468</v>
      </c>
      <c r="Y277" s="85">
        <f t="shared" si="1085"/>
        <v>0.4539904997395468</v>
      </c>
      <c r="Z277" s="85">
        <f t="shared" si="1085"/>
        <v>0.4539904997395468</v>
      </c>
      <c r="AA277" s="85"/>
      <c r="AB277" s="85">
        <f t="shared" ref="AB277:AH277" si="1086">COS(AB270)</f>
        <v>0.4539904997395468</v>
      </c>
      <c r="AC277" s="85">
        <f t="shared" si="1086"/>
        <v>0.4539904997395468</v>
      </c>
      <c r="AD277" s="85">
        <f t="shared" si="1086"/>
        <v>0.4539904997395468</v>
      </c>
      <c r="AE277" s="85">
        <f t="shared" si="1086"/>
        <v>0.4539904997395468</v>
      </c>
      <c r="AF277" s="85">
        <f t="shared" si="1086"/>
        <v>0.4539904997395468</v>
      </c>
      <c r="AG277" s="85">
        <f t="shared" si="1086"/>
        <v>0.4539904997395468</v>
      </c>
      <c r="AH277" s="85">
        <f t="shared" si="1086"/>
        <v>0.4539904997395468</v>
      </c>
      <c r="AI277" s="85"/>
      <c r="AJ277" s="85">
        <f t="shared" ref="AJ277:AP277" si="1087">COS(AJ270)</f>
        <v>0.4539904997395468</v>
      </c>
      <c r="AK277" s="85">
        <f t="shared" si="1087"/>
        <v>0.4539904997395468</v>
      </c>
      <c r="AL277" s="85">
        <f t="shared" si="1087"/>
        <v>0.4539904997395468</v>
      </c>
      <c r="AM277" s="85">
        <f t="shared" si="1087"/>
        <v>0.4539904997395468</v>
      </c>
      <c r="AN277" s="85">
        <f t="shared" si="1087"/>
        <v>0.4539904997395468</v>
      </c>
      <c r="AO277" s="85">
        <f t="shared" si="1087"/>
        <v>0.4539904997395468</v>
      </c>
      <c r="AP277" s="85">
        <f t="shared" si="1087"/>
        <v>0.4539904997395468</v>
      </c>
      <c r="AQ277" s="85"/>
      <c r="AR277" s="85">
        <f t="shared" ref="AR277:AW277" si="1088">COS(AR270)</f>
        <v>0.4539904997395468</v>
      </c>
      <c r="AS277" s="85">
        <f t="shared" si="1088"/>
        <v>0.4539904997395468</v>
      </c>
      <c r="AT277" s="85">
        <f t="shared" si="1088"/>
        <v>0.4539904997395468</v>
      </c>
      <c r="AU277" s="85">
        <f t="shared" si="1088"/>
        <v>0.4539904997395468</v>
      </c>
      <c r="AV277" s="85">
        <f t="shared" si="1088"/>
        <v>0.4539904997395468</v>
      </c>
      <c r="AW277" s="85">
        <f t="shared" si="1088"/>
        <v>0.4539904997395468</v>
      </c>
      <c r="AX277" s="85">
        <f>COS(AX270)</f>
        <v>0.4539904997395468</v>
      </c>
      <c r="AY277" s="85"/>
      <c r="AZ277" s="85">
        <f t="shared" ref="AZ277:BF277" si="1089">COS(AZ270)</f>
        <v>0.4539904997395468</v>
      </c>
      <c r="BA277" s="85">
        <f t="shared" si="1089"/>
        <v>0.4539904997395468</v>
      </c>
      <c r="BB277" s="85">
        <f t="shared" si="1089"/>
        <v>0.4539904997395468</v>
      </c>
      <c r="BC277" s="85">
        <f t="shared" si="1089"/>
        <v>0.4539904997395468</v>
      </c>
      <c r="BD277" s="85">
        <f t="shared" si="1089"/>
        <v>0.4539904997395468</v>
      </c>
      <c r="BE277" s="85">
        <f t="shared" si="1089"/>
        <v>0.4539904997395468</v>
      </c>
      <c r="BF277" s="85">
        <f t="shared" si="1089"/>
        <v>0.4539904997395468</v>
      </c>
    </row>
    <row r="278" spans="1:58" x14ac:dyDescent="0.2">
      <c r="B278" s="38" t="s">
        <v>267</v>
      </c>
      <c r="C278" s="3" t="s">
        <v>11</v>
      </c>
      <c r="D278" s="85">
        <f t="shared" ref="D278:J278" si="1090">SIN(D270)</f>
        <v>0.89100652418836779</v>
      </c>
      <c r="E278" s="85">
        <f t="shared" si="1090"/>
        <v>0.89100652418836779</v>
      </c>
      <c r="F278" s="85">
        <f t="shared" si="1090"/>
        <v>0.89100652418836779</v>
      </c>
      <c r="G278" s="85">
        <f t="shared" si="1090"/>
        <v>0.89100652418836779</v>
      </c>
      <c r="H278" s="85">
        <f t="shared" si="1090"/>
        <v>0.89100652418836779</v>
      </c>
      <c r="I278" s="85">
        <f t="shared" si="1090"/>
        <v>0.89100652418836779</v>
      </c>
      <c r="J278" s="85">
        <f t="shared" si="1090"/>
        <v>0.89100652418836779</v>
      </c>
      <c r="K278" s="85"/>
      <c r="L278" s="85">
        <f t="shared" ref="L278:R278" si="1091">SIN(L270)</f>
        <v>0.89100652418836779</v>
      </c>
      <c r="M278" s="85">
        <f t="shared" si="1091"/>
        <v>0.89100652418836779</v>
      </c>
      <c r="N278" s="85">
        <f t="shared" si="1091"/>
        <v>0.89100652418836779</v>
      </c>
      <c r="O278" s="85">
        <f t="shared" si="1091"/>
        <v>0.89100652418836779</v>
      </c>
      <c r="P278" s="85">
        <f t="shared" si="1091"/>
        <v>0.89100652418836779</v>
      </c>
      <c r="Q278" s="85">
        <f t="shared" si="1091"/>
        <v>0.89100652418836779</v>
      </c>
      <c r="R278" s="85">
        <f t="shared" si="1091"/>
        <v>0.89100652418836779</v>
      </c>
      <c r="S278" s="85"/>
      <c r="T278" s="85">
        <f t="shared" ref="T278:Z278" si="1092">SIN(T270)</f>
        <v>0.89100652418836779</v>
      </c>
      <c r="U278" s="85">
        <f t="shared" si="1092"/>
        <v>0.89100652418836779</v>
      </c>
      <c r="V278" s="85">
        <f t="shared" si="1092"/>
        <v>0.89100652418836779</v>
      </c>
      <c r="W278" s="85">
        <f t="shared" si="1092"/>
        <v>0.89100652418836779</v>
      </c>
      <c r="X278" s="85">
        <f t="shared" si="1092"/>
        <v>0.89100652418836779</v>
      </c>
      <c r="Y278" s="85">
        <f t="shared" si="1092"/>
        <v>0.89100652418836779</v>
      </c>
      <c r="Z278" s="85">
        <f t="shared" si="1092"/>
        <v>0.89100652418836779</v>
      </c>
      <c r="AA278" s="85"/>
      <c r="AB278" s="85">
        <f t="shared" ref="AB278:AH278" si="1093">SIN(AB270)</f>
        <v>0.89100652418836779</v>
      </c>
      <c r="AC278" s="85">
        <f t="shared" si="1093"/>
        <v>0.89100652418836779</v>
      </c>
      <c r="AD278" s="85">
        <f t="shared" si="1093"/>
        <v>0.89100652418836779</v>
      </c>
      <c r="AE278" s="85">
        <f t="shared" si="1093"/>
        <v>0.89100652418836779</v>
      </c>
      <c r="AF278" s="85">
        <f t="shared" si="1093"/>
        <v>0.89100652418836779</v>
      </c>
      <c r="AG278" s="85">
        <f t="shared" si="1093"/>
        <v>0.89100652418836779</v>
      </c>
      <c r="AH278" s="85">
        <f t="shared" si="1093"/>
        <v>0.89100652418836779</v>
      </c>
      <c r="AI278" s="85"/>
      <c r="AJ278" s="85">
        <f t="shared" ref="AJ278:AP278" si="1094">SIN(AJ270)</f>
        <v>0.89100652418836779</v>
      </c>
      <c r="AK278" s="85">
        <f t="shared" si="1094"/>
        <v>0.89100652418836779</v>
      </c>
      <c r="AL278" s="85">
        <f t="shared" si="1094"/>
        <v>0.89100652418836779</v>
      </c>
      <c r="AM278" s="85">
        <f t="shared" si="1094"/>
        <v>0.89100652418836779</v>
      </c>
      <c r="AN278" s="85">
        <f t="shared" si="1094"/>
        <v>0.89100652418836779</v>
      </c>
      <c r="AO278" s="85">
        <f t="shared" si="1094"/>
        <v>0.89100652418836779</v>
      </c>
      <c r="AP278" s="85">
        <f t="shared" si="1094"/>
        <v>0.89100652418836779</v>
      </c>
      <c r="AQ278" s="85"/>
      <c r="AR278" s="85">
        <f t="shared" ref="AR278:AW278" si="1095">SIN(AR270)</f>
        <v>0.89100652418836779</v>
      </c>
      <c r="AS278" s="85">
        <f t="shared" si="1095"/>
        <v>0.89100652418836779</v>
      </c>
      <c r="AT278" s="85">
        <f t="shared" si="1095"/>
        <v>0.89100652418836779</v>
      </c>
      <c r="AU278" s="85">
        <f t="shared" si="1095"/>
        <v>0.89100652418836779</v>
      </c>
      <c r="AV278" s="85">
        <f t="shared" si="1095"/>
        <v>0.89100652418836779</v>
      </c>
      <c r="AW278" s="85">
        <f t="shared" si="1095"/>
        <v>0.89100652418836779</v>
      </c>
      <c r="AX278" s="85">
        <f>SIN(AX270)</f>
        <v>0.89100652418836779</v>
      </c>
      <c r="AY278" s="85"/>
      <c r="AZ278" s="85">
        <f t="shared" ref="AZ278:BF278" si="1096">SIN(AZ270)</f>
        <v>0.89100652418836779</v>
      </c>
      <c r="BA278" s="85">
        <f t="shared" si="1096"/>
        <v>0.89100652418836779</v>
      </c>
      <c r="BB278" s="85">
        <f t="shared" si="1096"/>
        <v>0.89100652418836779</v>
      </c>
      <c r="BC278" s="85">
        <f t="shared" si="1096"/>
        <v>0.89100652418836779</v>
      </c>
      <c r="BD278" s="85">
        <f t="shared" si="1096"/>
        <v>0.89100652418836779</v>
      </c>
      <c r="BE278" s="85">
        <f t="shared" si="1096"/>
        <v>0.89100652418836779</v>
      </c>
      <c r="BF278" s="85">
        <f t="shared" si="1096"/>
        <v>0.89100652418836779</v>
      </c>
    </row>
    <row r="279" spans="1:58" x14ac:dyDescent="0.2">
      <c r="B279" s="38" t="s">
        <v>303</v>
      </c>
      <c r="C279" s="3" t="s">
        <v>11</v>
      </c>
      <c r="D279" s="85">
        <f t="shared" ref="D279:J279" si="1097">TAN(D270)</f>
        <v>1.9626105055051504</v>
      </c>
      <c r="E279" s="85">
        <f t="shared" si="1097"/>
        <v>1.9626105055051504</v>
      </c>
      <c r="F279" s="85">
        <f t="shared" si="1097"/>
        <v>1.9626105055051504</v>
      </c>
      <c r="G279" s="85">
        <f t="shared" si="1097"/>
        <v>1.9626105055051504</v>
      </c>
      <c r="H279" s="85">
        <f t="shared" si="1097"/>
        <v>1.9626105055051504</v>
      </c>
      <c r="I279" s="85">
        <f t="shared" si="1097"/>
        <v>1.9626105055051504</v>
      </c>
      <c r="J279" s="85">
        <f t="shared" si="1097"/>
        <v>1.9626105055051504</v>
      </c>
      <c r="K279" s="85"/>
      <c r="L279" s="85">
        <f t="shared" ref="L279:R279" si="1098">TAN(L270)</f>
        <v>1.9626105055051504</v>
      </c>
      <c r="M279" s="85">
        <f t="shared" si="1098"/>
        <v>1.9626105055051504</v>
      </c>
      <c r="N279" s="85">
        <f t="shared" si="1098"/>
        <v>1.9626105055051504</v>
      </c>
      <c r="O279" s="85">
        <f t="shared" si="1098"/>
        <v>1.9626105055051504</v>
      </c>
      <c r="P279" s="85">
        <f t="shared" si="1098"/>
        <v>1.9626105055051504</v>
      </c>
      <c r="Q279" s="85">
        <f t="shared" si="1098"/>
        <v>1.9626105055051504</v>
      </c>
      <c r="R279" s="85">
        <f t="shared" si="1098"/>
        <v>1.9626105055051504</v>
      </c>
      <c r="S279" s="85"/>
      <c r="T279" s="85">
        <f t="shared" ref="T279:Z279" si="1099">TAN(T270)</f>
        <v>1.9626105055051504</v>
      </c>
      <c r="U279" s="85">
        <f t="shared" si="1099"/>
        <v>1.9626105055051504</v>
      </c>
      <c r="V279" s="85">
        <f t="shared" si="1099"/>
        <v>1.9626105055051504</v>
      </c>
      <c r="W279" s="85">
        <f t="shared" si="1099"/>
        <v>1.9626105055051504</v>
      </c>
      <c r="X279" s="85">
        <f t="shared" si="1099"/>
        <v>1.9626105055051504</v>
      </c>
      <c r="Y279" s="85">
        <f t="shared" si="1099"/>
        <v>1.9626105055051504</v>
      </c>
      <c r="Z279" s="85">
        <f t="shared" si="1099"/>
        <v>1.9626105055051504</v>
      </c>
      <c r="AA279" s="85"/>
      <c r="AB279" s="85">
        <f t="shared" ref="AB279:AH279" si="1100">TAN(AB270)</f>
        <v>1.9626105055051504</v>
      </c>
      <c r="AC279" s="85">
        <f t="shared" si="1100"/>
        <v>1.9626105055051504</v>
      </c>
      <c r="AD279" s="85">
        <f t="shared" si="1100"/>
        <v>1.9626105055051504</v>
      </c>
      <c r="AE279" s="85">
        <f t="shared" si="1100"/>
        <v>1.9626105055051504</v>
      </c>
      <c r="AF279" s="85">
        <f t="shared" si="1100"/>
        <v>1.9626105055051504</v>
      </c>
      <c r="AG279" s="85">
        <f t="shared" si="1100"/>
        <v>1.9626105055051504</v>
      </c>
      <c r="AH279" s="85">
        <f t="shared" si="1100"/>
        <v>1.9626105055051504</v>
      </c>
      <c r="AI279" s="85"/>
      <c r="AJ279" s="85">
        <f t="shared" ref="AJ279:AP279" si="1101">TAN(AJ270)</f>
        <v>1.9626105055051504</v>
      </c>
      <c r="AK279" s="85">
        <f t="shared" si="1101"/>
        <v>1.9626105055051504</v>
      </c>
      <c r="AL279" s="85">
        <f t="shared" si="1101"/>
        <v>1.9626105055051504</v>
      </c>
      <c r="AM279" s="85">
        <f t="shared" si="1101"/>
        <v>1.9626105055051504</v>
      </c>
      <c r="AN279" s="85">
        <f t="shared" si="1101"/>
        <v>1.9626105055051504</v>
      </c>
      <c r="AO279" s="85">
        <f t="shared" si="1101"/>
        <v>1.9626105055051504</v>
      </c>
      <c r="AP279" s="85">
        <f t="shared" si="1101"/>
        <v>1.9626105055051504</v>
      </c>
      <c r="AQ279" s="85"/>
      <c r="AR279" s="85">
        <f t="shared" ref="AR279:AW279" si="1102">TAN(AR270)</f>
        <v>1.9626105055051504</v>
      </c>
      <c r="AS279" s="85">
        <f t="shared" si="1102"/>
        <v>1.9626105055051504</v>
      </c>
      <c r="AT279" s="85">
        <f t="shared" si="1102"/>
        <v>1.9626105055051504</v>
      </c>
      <c r="AU279" s="85">
        <f t="shared" si="1102"/>
        <v>1.9626105055051504</v>
      </c>
      <c r="AV279" s="85">
        <f t="shared" si="1102"/>
        <v>1.9626105055051504</v>
      </c>
      <c r="AW279" s="85">
        <f t="shared" si="1102"/>
        <v>1.9626105055051504</v>
      </c>
      <c r="AX279" s="85">
        <f>TAN(AX270)</f>
        <v>1.9626105055051504</v>
      </c>
      <c r="AY279" s="85"/>
      <c r="AZ279" s="85">
        <f t="shared" ref="AZ279:BF279" si="1103">TAN(AZ270)</f>
        <v>1.9626105055051504</v>
      </c>
      <c r="BA279" s="85">
        <f t="shared" si="1103"/>
        <v>1.9626105055051504</v>
      </c>
      <c r="BB279" s="85">
        <f t="shared" si="1103"/>
        <v>1.9626105055051504</v>
      </c>
      <c r="BC279" s="85">
        <f t="shared" si="1103"/>
        <v>1.9626105055051504</v>
      </c>
      <c r="BD279" s="85">
        <f t="shared" si="1103"/>
        <v>1.9626105055051504</v>
      </c>
      <c r="BE279" s="85">
        <f t="shared" si="1103"/>
        <v>1.9626105055051504</v>
      </c>
      <c r="BF279" s="85">
        <f t="shared" si="1103"/>
        <v>1.9626105055051504</v>
      </c>
    </row>
    <row r="280" spans="1:58" x14ac:dyDescent="0.2">
      <c r="B280" s="38"/>
      <c r="C280" s="3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  <c r="Z280" s="85"/>
      <c r="AA280" s="85"/>
      <c r="AB280" s="85"/>
      <c r="AC280" s="85"/>
      <c r="AD280" s="85"/>
      <c r="AE280" s="85"/>
      <c r="AF280" s="85"/>
      <c r="AG280" s="85"/>
      <c r="AH280" s="85"/>
      <c r="AI280" s="85"/>
      <c r="AJ280" s="85"/>
      <c r="AK280" s="85"/>
      <c r="AL280" s="85"/>
      <c r="AM280" s="85"/>
      <c r="AN280" s="85"/>
      <c r="AO280" s="85"/>
      <c r="AP280" s="85"/>
      <c r="AQ280" s="85"/>
      <c r="AR280" s="85"/>
      <c r="AS280" s="85"/>
      <c r="AT280" s="85"/>
      <c r="AU280" s="85"/>
      <c r="AV280" s="85"/>
      <c r="AW280" s="85"/>
      <c r="AX280" s="85"/>
      <c r="AY280" s="85"/>
      <c r="AZ280" s="85"/>
      <c r="BA280" s="85"/>
      <c r="BB280" s="85"/>
      <c r="BC280" s="85"/>
      <c r="BD280" s="85"/>
      <c r="BE280" s="85"/>
      <c r="BF280" s="85"/>
    </row>
    <row r="281" spans="1:58" x14ac:dyDescent="0.2">
      <c r="B281" s="33" t="s">
        <v>199</v>
      </c>
      <c r="C281" s="3" t="s">
        <v>11</v>
      </c>
      <c r="D281" s="85">
        <f t="shared" ref="D281:J281" si="1104">COS(D273)</f>
        <v>0.74314482547739424</v>
      </c>
      <c r="E281" s="85">
        <f t="shared" si="1104"/>
        <v>0.74314482547739424</v>
      </c>
      <c r="F281" s="85">
        <f t="shared" si="1104"/>
        <v>0.74314482547739424</v>
      </c>
      <c r="G281" s="85">
        <f t="shared" si="1104"/>
        <v>0.74314482547739424</v>
      </c>
      <c r="H281" s="85">
        <f t="shared" si="1104"/>
        <v>0.74314482547739424</v>
      </c>
      <c r="I281" s="85">
        <f t="shared" si="1104"/>
        <v>0.74314482547739424</v>
      </c>
      <c r="J281" s="85">
        <f t="shared" si="1104"/>
        <v>0.74314482547739424</v>
      </c>
      <c r="K281" s="85"/>
      <c r="L281" s="85">
        <f t="shared" ref="L281:R281" si="1105">COS(L273)</f>
        <v>0.74314482547739424</v>
      </c>
      <c r="M281" s="85">
        <f t="shared" si="1105"/>
        <v>0.74314482547739424</v>
      </c>
      <c r="N281" s="85">
        <f t="shared" si="1105"/>
        <v>0.74314482547739424</v>
      </c>
      <c r="O281" s="85">
        <f t="shared" si="1105"/>
        <v>0.74314482547739424</v>
      </c>
      <c r="P281" s="85">
        <f t="shared" si="1105"/>
        <v>0.74314482547739424</v>
      </c>
      <c r="Q281" s="85">
        <f t="shared" si="1105"/>
        <v>0.74314482547739424</v>
      </c>
      <c r="R281" s="85">
        <f t="shared" si="1105"/>
        <v>0.74314482547739424</v>
      </c>
      <c r="S281" s="85"/>
      <c r="T281" s="85">
        <f t="shared" ref="T281:Z281" si="1106">COS(T273)</f>
        <v>0.74314482547739424</v>
      </c>
      <c r="U281" s="85">
        <f t="shared" si="1106"/>
        <v>0.74314482547739424</v>
      </c>
      <c r="V281" s="85">
        <f t="shared" si="1106"/>
        <v>0.74314482547739424</v>
      </c>
      <c r="W281" s="85">
        <f t="shared" si="1106"/>
        <v>0.74314482547739424</v>
      </c>
      <c r="X281" s="85">
        <f t="shared" si="1106"/>
        <v>0.74314482547739424</v>
      </c>
      <c r="Y281" s="85">
        <f t="shared" si="1106"/>
        <v>0.74314482547739424</v>
      </c>
      <c r="Z281" s="85">
        <f t="shared" si="1106"/>
        <v>0.74314482547739424</v>
      </c>
      <c r="AA281" s="85"/>
      <c r="AB281" s="85">
        <f t="shared" ref="AB281:AH281" si="1107">COS(AB273)</f>
        <v>0.74314482547739424</v>
      </c>
      <c r="AC281" s="85">
        <f t="shared" si="1107"/>
        <v>0.74314482547739424</v>
      </c>
      <c r="AD281" s="85">
        <f t="shared" si="1107"/>
        <v>0.74314482547739424</v>
      </c>
      <c r="AE281" s="85">
        <f t="shared" si="1107"/>
        <v>0.74314482547739424</v>
      </c>
      <c r="AF281" s="85">
        <f t="shared" si="1107"/>
        <v>0.74314482547739424</v>
      </c>
      <c r="AG281" s="85">
        <f t="shared" si="1107"/>
        <v>0.74314482547739424</v>
      </c>
      <c r="AH281" s="85">
        <f t="shared" si="1107"/>
        <v>0.74314482547739424</v>
      </c>
      <c r="AI281" s="85"/>
      <c r="AJ281" s="85">
        <f t="shared" ref="AJ281:AP281" si="1108">COS(AJ273)</f>
        <v>0.74314482547739424</v>
      </c>
      <c r="AK281" s="85">
        <f t="shared" si="1108"/>
        <v>0.74314482547739424</v>
      </c>
      <c r="AL281" s="85">
        <f t="shared" si="1108"/>
        <v>0.74314482547739424</v>
      </c>
      <c r="AM281" s="85">
        <f t="shared" si="1108"/>
        <v>0.74314482547739424</v>
      </c>
      <c r="AN281" s="85">
        <f t="shared" si="1108"/>
        <v>0.74314482547739424</v>
      </c>
      <c r="AO281" s="85">
        <f t="shared" si="1108"/>
        <v>0.74314482547739424</v>
      </c>
      <c r="AP281" s="85">
        <f t="shared" si="1108"/>
        <v>0.74314482547739424</v>
      </c>
      <c r="AQ281" s="85"/>
      <c r="AR281" s="85">
        <f t="shared" ref="AR281:AW281" si="1109">COS(AR273)</f>
        <v>0.74314482547739424</v>
      </c>
      <c r="AS281" s="85">
        <f t="shared" si="1109"/>
        <v>0.74314482547739424</v>
      </c>
      <c r="AT281" s="85">
        <f t="shared" si="1109"/>
        <v>0.74314482547739424</v>
      </c>
      <c r="AU281" s="85">
        <f t="shared" si="1109"/>
        <v>0.74314482547739424</v>
      </c>
      <c r="AV281" s="85">
        <f t="shared" si="1109"/>
        <v>0.74314482547739424</v>
      </c>
      <c r="AW281" s="85">
        <f t="shared" si="1109"/>
        <v>0.74314482547739424</v>
      </c>
      <c r="AX281" s="85">
        <f>COS(AX273)</f>
        <v>0.74314482547739424</v>
      </c>
      <c r="AY281" s="85"/>
      <c r="AZ281" s="85">
        <f t="shared" ref="AZ281:BF281" si="1110">COS(AZ273)</f>
        <v>0.74314482547739424</v>
      </c>
      <c r="BA281" s="85">
        <f t="shared" si="1110"/>
        <v>0.74314482547739424</v>
      </c>
      <c r="BB281" s="85">
        <f t="shared" si="1110"/>
        <v>0.74314482547739424</v>
      </c>
      <c r="BC281" s="85">
        <f t="shared" si="1110"/>
        <v>0.74314482547739424</v>
      </c>
      <c r="BD281" s="85">
        <f t="shared" si="1110"/>
        <v>0.74314482547739424</v>
      </c>
      <c r="BE281" s="85">
        <f t="shared" si="1110"/>
        <v>0.74314482547739424</v>
      </c>
      <c r="BF281" s="85">
        <f t="shared" si="1110"/>
        <v>0.74314482547739424</v>
      </c>
    </row>
    <row r="282" spans="1:58" x14ac:dyDescent="0.2">
      <c r="B282" s="33" t="s">
        <v>200</v>
      </c>
      <c r="C282" s="3" t="s">
        <v>11</v>
      </c>
      <c r="D282" s="85">
        <f t="shared" ref="D282:J282" si="1111">SIN(D273)</f>
        <v>-0.66913060635885824</v>
      </c>
      <c r="E282" s="85">
        <f t="shared" si="1111"/>
        <v>-0.66913060635885824</v>
      </c>
      <c r="F282" s="85">
        <f t="shared" si="1111"/>
        <v>-0.66913060635885824</v>
      </c>
      <c r="G282" s="85">
        <f t="shared" si="1111"/>
        <v>-0.66913060635885824</v>
      </c>
      <c r="H282" s="85">
        <f t="shared" si="1111"/>
        <v>-0.66913060635885824</v>
      </c>
      <c r="I282" s="85">
        <f t="shared" si="1111"/>
        <v>-0.66913060635885824</v>
      </c>
      <c r="J282" s="85">
        <f t="shared" si="1111"/>
        <v>-0.66913060635885824</v>
      </c>
      <c r="K282" s="85"/>
      <c r="L282" s="85">
        <f t="shared" ref="L282:R282" si="1112">SIN(L273)</f>
        <v>-0.66913060635885824</v>
      </c>
      <c r="M282" s="85">
        <f t="shared" si="1112"/>
        <v>-0.66913060635885824</v>
      </c>
      <c r="N282" s="85">
        <f t="shared" si="1112"/>
        <v>-0.66913060635885824</v>
      </c>
      <c r="O282" s="85">
        <f t="shared" si="1112"/>
        <v>-0.66913060635885824</v>
      </c>
      <c r="P282" s="85">
        <f t="shared" si="1112"/>
        <v>-0.66913060635885824</v>
      </c>
      <c r="Q282" s="85">
        <f t="shared" si="1112"/>
        <v>-0.66913060635885824</v>
      </c>
      <c r="R282" s="85">
        <f t="shared" si="1112"/>
        <v>-0.66913060635885824</v>
      </c>
      <c r="S282" s="85"/>
      <c r="T282" s="85">
        <f t="shared" ref="T282:Z282" si="1113">SIN(T273)</f>
        <v>-0.66913060635885824</v>
      </c>
      <c r="U282" s="85">
        <f t="shared" si="1113"/>
        <v>-0.66913060635885824</v>
      </c>
      <c r="V282" s="85">
        <f t="shared" si="1113"/>
        <v>-0.66913060635885824</v>
      </c>
      <c r="W282" s="85">
        <f t="shared" si="1113"/>
        <v>-0.66913060635885824</v>
      </c>
      <c r="X282" s="85">
        <f t="shared" si="1113"/>
        <v>-0.66913060635885824</v>
      </c>
      <c r="Y282" s="85">
        <f t="shared" si="1113"/>
        <v>-0.66913060635885824</v>
      </c>
      <c r="Z282" s="85">
        <f t="shared" si="1113"/>
        <v>-0.66913060635885824</v>
      </c>
      <c r="AA282" s="85"/>
      <c r="AB282" s="85">
        <f t="shared" ref="AB282:AH282" si="1114">SIN(AB273)</f>
        <v>-0.66913060635885824</v>
      </c>
      <c r="AC282" s="85">
        <f t="shared" si="1114"/>
        <v>-0.66913060635885824</v>
      </c>
      <c r="AD282" s="85">
        <f t="shared" si="1114"/>
        <v>-0.66913060635885824</v>
      </c>
      <c r="AE282" s="85">
        <f t="shared" si="1114"/>
        <v>-0.66913060635885824</v>
      </c>
      <c r="AF282" s="85">
        <f t="shared" si="1114"/>
        <v>-0.66913060635885824</v>
      </c>
      <c r="AG282" s="85">
        <f t="shared" si="1114"/>
        <v>-0.66913060635885824</v>
      </c>
      <c r="AH282" s="85">
        <f t="shared" si="1114"/>
        <v>-0.66913060635885824</v>
      </c>
      <c r="AI282" s="85"/>
      <c r="AJ282" s="85">
        <f t="shared" ref="AJ282:AP282" si="1115">SIN(AJ273)</f>
        <v>-0.66913060635885824</v>
      </c>
      <c r="AK282" s="85">
        <f t="shared" si="1115"/>
        <v>-0.66913060635885824</v>
      </c>
      <c r="AL282" s="85">
        <f t="shared" si="1115"/>
        <v>-0.66913060635885824</v>
      </c>
      <c r="AM282" s="85">
        <f t="shared" si="1115"/>
        <v>-0.66913060635885824</v>
      </c>
      <c r="AN282" s="85">
        <f t="shared" si="1115"/>
        <v>-0.66913060635885824</v>
      </c>
      <c r="AO282" s="85">
        <f t="shared" si="1115"/>
        <v>-0.66913060635885824</v>
      </c>
      <c r="AP282" s="85">
        <f t="shared" si="1115"/>
        <v>-0.66913060635885824</v>
      </c>
      <c r="AQ282" s="85"/>
      <c r="AR282" s="85">
        <f t="shared" ref="AR282:AW282" si="1116">SIN(AR273)</f>
        <v>-0.66913060635885824</v>
      </c>
      <c r="AS282" s="85">
        <f t="shared" si="1116"/>
        <v>-0.66913060635885824</v>
      </c>
      <c r="AT282" s="85">
        <f t="shared" si="1116"/>
        <v>-0.66913060635885824</v>
      </c>
      <c r="AU282" s="85">
        <f t="shared" si="1116"/>
        <v>-0.66913060635885824</v>
      </c>
      <c r="AV282" s="85">
        <f t="shared" si="1116"/>
        <v>-0.66913060635885824</v>
      </c>
      <c r="AW282" s="85">
        <f t="shared" si="1116"/>
        <v>-0.66913060635885824</v>
      </c>
      <c r="AX282" s="85">
        <f>SIN(AX273)</f>
        <v>-0.66913060635885824</v>
      </c>
      <c r="AY282" s="85"/>
      <c r="AZ282" s="85">
        <f t="shared" ref="AZ282:BF282" si="1117">SIN(AZ273)</f>
        <v>-0.66913060635885824</v>
      </c>
      <c r="BA282" s="85">
        <f t="shared" si="1117"/>
        <v>-0.66913060635885824</v>
      </c>
      <c r="BB282" s="85">
        <f t="shared" si="1117"/>
        <v>-0.66913060635885824</v>
      </c>
      <c r="BC282" s="85">
        <f t="shared" si="1117"/>
        <v>-0.66913060635885824</v>
      </c>
      <c r="BD282" s="85">
        <f t="shared" si="1117"/>
        <v>-0.66913060635885824</v>
      </c>
      <c r="BE282" s="85">
        <f t="shared" si="1117"/>
        <v>-0.66913060635885824</v>
      </c>
      <c r="BF282" s="85">
        <f t="shared" si="1117"/>
        <v>-0.66913060635885824</v>
      </c>
    </row>
    <row r="283" spans="1:58" x14ac:dyDescent="0.2"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</row>
    <row r="284" spans="1:58" x14ac:dyDescent="0.2">
      <c r="A284" s="150" t="s">
        <v>54</v>
      </c>
      <c r="B284" s="143" t="s">
        <v>62</v>
      </c>
      <c r="C284" s="44" t="s">
        <v>11</v>
      </c>
      <c r="D284" s="154">
        <f t="shared" ref="D284:BF284" si="1118">D$64</f>
        <v>0.85</v>
      </c>
      <c r="E284" s="154">
        <f t="shared" si="1118"/>
        <v>0.85</v>
      </c>
      <c r="F284" s="154">
        <f t="shared" si="1118"/>
        <v>0.85</v>
      </c>
      <c r="G284" s="154">
        <f t="shared" si="1118"/>
        <v>0.85</v>
      </c>
      <c r="H284" s="154">
        <f t="shared" si="1118"/>
        <v>0.85</v>
      </c>
      <c r="I284" s="154">
        <f t="shared" si="1118"/>
        <v>0.85</v>
      </c>
      <c r="J284" s="154">
        <f t="shared" si="1118"/>
        <v>0.85</v>
      </c>
      <c r="K284" s="154"/>
      <c r="L284" s="154">
        <f t="shared" si="1118"/>
        <v>0.85</v>
      </c>
      <c r="M284" s="154">
        <f t="shared" si="1118"/>
        <v>0.85</v>
      </c>
      <c r="N284" s="154">
        <f t="shared" si="1118"/>
        <v>0.85</v>
      </c>
      <c r="O284" s="154">
        <f t="shared" si="1118"/>
        <v>0.85</v>
      </c>
      <c r="P284" s="154">
        <f t="shared" si="1118"/>
        <v>0.85</v>
      </c>
      <c r="Q284" s="154">
        <f t="shared" si="1118"/>
        <v>0.85</v>
      </c>
      <c r="R284" s="154">
        <f t="shared" si="1118"/>
        <v>0.85</v>
      </c>
      <c r="S284" s="154"/>
      <c r="T284" s="154">
        <f t="shared" si="1118"/>
        <v>0.85</v>
      </c>
      <c r="U284" s="154">
        <f t="shared" si="1118"/>
        <v>0.85</v>
      </c>
      <c r="V284" s="154">
        <f t="shared" si="1118"/>
        <v>0.85</v>
      </c>
      <c r="W284" s="154">
        <f t="shared" si="1118"/>
        <v>0.85</v>
      </c>
      <c r="X284" s="154">
        <f t="shared" si="1118"/>
        <v>0.85</v>
      </c>
      <c r="Y284" s="154">
        <f t="shared" si="1118"/>
        <v>0.85</v>
      </c>
      <c r="Z284" s="154">
        <f t="shared" si="1118"/>
        <v>0.85</v>
      </c>
      <c r="AA284" s="154"/>
      <c r="AB284" s="154">
        <f t="shared" si="1118"/>
        <v>0.85</v>
      </c>
      <c r="AC284" s="154">
        <f t="shared" si="1118"/>
        <v>0.85</v>
      </c>
      <c r="AD284" s="154">
        <f t="shared" si="1118"/>
        <v>0.85</v>
      </c>
      <c r="AE284" s="154">
        <f t="shared" si="1118"/>
        <v>0.85</v>
      </c>
      <c r="AF284" s="154">
        <f t="shared" si="1118"/>
        <v>0.85</v>
      </c>
      <c r="AG284" s="154">
        <f t="shared" si="1118"/>
        <v>0.85</v>
      </c>
      <c r="AH284" s="154">
        <f t="shared" si="1118"/>
        <v>0.85</v>
      </c>
      <c r="AI284" s="154"/>
      <c r="AJ284" s="154">
        <f t="shared" si="1118"/>
        <v>0.85</v>
      </c>
      <c r="AK284" s="154">
        <f t="shared" si="1118"/>
        <v>0.85</v>
      </c>
      <c r="AL284" s="154">
        <f t="shared" si="1118"/>
        <v>0.85</v>
      </c>
      <c r="AM284" s="154">
        <f t="shared" si="1118"/>
        <v>0.85</v>
      </c>
      <c r="AN284" s="154">
        <f t="shared" si="1118"/>
        <v>0.85</v>
      </c>
      <c r="AO284" s="154">
        <f t="shared" si="1118"/>
        <v>0.85</v>
      </c>
      <c r="AP284" s="154">
        <f t="shared" si="1118"/>
        <v>0.85</v>
      </c>
      <c r="AQ284" s="154"/>
      <c r="AR284" s="154">
        <f t="shared" si="1118"/>
        <v>0.85</v>
      </c>
      <c r="AS284" s="154">
        <f t="shared" si="1118"/>
        <v>0.85</v>
      </c>
      <c r="AT284" s="154">
        <f t="shared" si="1118"/>
        <v>0.85</v>
      </c>
      <c r="AU284" s="154">
        <f t="shared" si="1118"/>
        <v>0.85</v>
      </c>
      <c r="AV284" s="154">
        <f t="shared" si="1118"/>
        <v>0.85</v>
      </c>
      <c r="AW284" s="154">
        <f t="shared" si="1118"/>
        <v>0.85</v>
      </c>
      <c r="AX284" s="154">
        <f t="shared" si="1118"/>
        <v>0.85</v>
      </c>
      <c r="AY284" s="154"/>
      <c r="AZ284" s="154">
        <f t="shared" si="1118"/>
        <v>0.85</v>
      </c>
      <c r="BA284" s="154">
        <f t="shared" si="1118"/>
        <v>0.85</v>
      </c>
      <c r="BB284" s="154">
        <f t="shared" si="1118"/>
        <v>0.85</v>
      </c>
      <c r="BC284" s="154">
        <f t="shared" si="1118"/>
        <v>0.85</v>
      </c>
      <c r="BD284" s="154">
        <f t="shared" si="1118"/>
        <v>0.85</v>
      </c>
      <c r="BE284" s="154">
        <f t="shared" si="1118"/>
        <v>0.85</v>
      </c>
      <c r="BF284" s="154">
        <f t="shared" si="1118"/>
        <v>0.85</v>
      </c>
    </row>
    <row r="285" spans="1:58" x14ac:dyDescent="0.2">
      <c r="B285" s="143" t="s">
        <v>205</v>
      </c>
      <c r="C285" s="44" t="s">
        <v>11</v>
      </c>
      <c r="D285" s="154">
        <f t="shared" ref="D285:BF285" si="1119">D$65</f>
        <v>0.11</v>
      </c>
      <c r="E285" s="154">
        <f t="shared" si="1119"/>
        <v>0.11</v>
      </c>
      <c r="F285" s="154">
        <f t="shared" si="1119"/>
        <v>0.11</v>
      </c>
      <c r="G285" s="154">
        <f t="shared" si="1119"/>
        <v>0.11</v>
      </c>
      <c r="H285" s="154">
        <f t="shared" si="1119"/>
        <v>0.11</v>
      </c>
      <c r="I285" s="154">
        <f t="shared" si="1119"/>
        <v>0.11</v>
      </c>
      <c r="J285" s="154">
        <f t="shared" si="1119"/>
        <v>0.11</v>
      </c>
      <c r="K285" s="154"/>
      <c r="L285" s="154">
        <f t="shared" si="1119"/>
        <v>0.11</v>
      </c>
      <c r="M285" s="154">
        <f t="shared" si="1119"/>
        <v>0.11</v>
      </c>
      <c r="N285" s="154">
        <f t="shared" si="1119"/>
        <v>0.11</v>
      </c>
      <c r="O285" s="154">
        <f t="shared" si="1119"/>
        <v>0.11</v>
      </c>
      <c r="P285" s="154">
        <f t="shared" si="1119"/>
        <v>0.11</v>
      </c>
      <c r="Q285" s="154">
        <f t="shared" si="1119"/>
        <v>0.11</v>
      </c>
      <c r="R285" s="154">
        <f t="shared" si="1119"/>
        <v>0.11</v>
      </c>
      <c r="S285" s="154"/>
      <c r="T285" s="154">
        <f t="shared" si="1119"/>
        <v>0.11</v>
      </c>
      <c r="U285" s="154">
        <f t="shared" si="1119"/>
        <v>0.11</v>
      </c>
      <c r="V285" s="154">
        <f t="shared" si="1119"/>
        <v>0.11</v>
      </c>
      <c r="W285" s="154">
        <f t="shared" si="1119"/>
        <v>0.11</v>
      </c>
      <c r="X285" s="154">
        <f t="shared" si="1119"/>
        <v>0.11</v>
      </c>
      <c r="Y285" s="154">
        <f t="shared" si="1119"/>
        <v>0.11</v>
      </c>
      <c r="Z285" s="154">
        <f t="shared" si="1119"/>
        <v>0.11</v>
      </c>
      <c r="AA285" s="154"/>
      <c r="AB285" s="154">
        <f t="shared" si="1119"/>
        <v>0.11</v>
      </c>
      <c r="AC285" s="154">
        <f t="shared" si="1119"/>
        <v>0.11</v>
      </c>
      <c r="AD285" s="154">
        <f t="shared" si="1119"/>
        <v>0.11</v>
      </c>
      <c r="AE285" s="154">
        <f t="shared" si="1119"/>
        <v>0.11</v>
      </c>
      <c r="AF285" s="154">
        <f t="shared" si="1119"/>
        <v>0.11</v>
      </c>
      <c r="AG285" s="154">
        <f t="shared" si="1119"/>
        <v>0.11</v>
      </c>
      <c r="AH285" s="154">
        <f t="shared" si="1119"/>
        <v>0.11</v>
      </c>
      <c r="AI285" s="154"/>
      <c r="AJ285" s="154">
        <f t="shared" si="1119"/>
        <v>0.11</v>
      </c>
      <c r="AK285" s="154">
        <f t="shared" si="1119"/>
        <v>0.11</v>
      </c>
      <c r="AL285" s="154">
        <f t="shared" si="1119"/>
        <v>0.11</v>
      </c>
      <c r="AM285" s="154">
        <f t="shared" si="1119"/>
        <v>0.11</v>
      </c>
      <c r="AN285" s="154">
        <f t="shared" si="1119"/>
        <v>0.11</v>
      </c>
      <c r="AO285" s="154">
        <f t="shared" si="1119"/>
        <v>0.11</v>
      </c>
      <c r="AP285" s="154">
        <f t="shared" si="1119"/>
        <v>0.11</v>
      </c>
      <c r="AQ285" s="154"/>
      <c r="AR285" s="154">
        <f t="shared" si="1119"/>
        <v>0.11</v>
      </c>
      <c r="AS285" s="154">
        <f t="shared" si="1119"/>
        <v>0.11</v>
      </c>
      <c r="AT285" s="154">
        <f t="shared" si="1119"/>
        <v>0.11</v>
      </c>
      <c r="AU285" s="154">
        <f t="shared" si="1119"/>
        <v>0.11</v>
      </c>
      <c r="AV285" s="154">
        <f t="shared" si="1119"/>
        <v>0.11</v>
      </c>
      <c r="AW285" s="154">
        <f t="shared" si="1119"/>
        <v>0.11</v>
      </c>
      <c r="AX285" s="154">
        <f t="shared" si="1119"/>
        <v>0.11</v>
      </c>
      <c r="AY285" s="154"/>
      <c r="AZ285" s="154">
        <f t="shared" si="1119"/>
        <v>0.11</v>
      </c>
      <c r="BA285" s="154">
        <f t="shared" si="1119"/>
        <v>0.11</v>
      </c>
      <c r="BB285" s="154">
        <f t="shared" si="1119"/>
        <v>0.11</v>
      </c>
      <c r="BC285" s="154">
        <f t="shared" si="1119"/>
        <v>0.11</v>
      </c>
      <c r="BD285" s="154">
        <f t="shared" si="1119"/>
        <v>0.11</v>
      </c>
      <c r="BE285" s="154">
        <f t="shared" si="1119"/>
        <v>0.11</v>
      </c>
      <c r="BF285" s="154">
        <f t="shared" si="1119"/>
        <v>0.11</v>
      </c>
    </row>
    <row r="286" spans="1:58" x14ac:dyDescent="0.2"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</row>
    <row r="287" spans="1:58" x14ac:dyDescent="0.2">
      <c r="B287" s="33" t="s">
        <v>206</v>
      </c>
      <c r="C287" s="3" t="s">
        <v>2</v>
      </c>
      <c r="D287" s="102">
        <f t="shared" ref="D287:J287" si="1120">D265*(1-D285)/1000000</f>
        <v>3.7545831327537495E-3</v>
      </c>
      <c r="E287" s="102">
        <f t="shared" si="1120"/>
        <v>3.7545831327537495E-3</v>
      </c>
      <c r="F287" s="102">
        <f t="shared" si="1120"/>
        <v>3.7545831327537495E-3</v>
      </c>
      <c r="G287" s="102">
        <f t="shared" si="1120"/>
        <v>3.7545831327537495E-3</v>
      </c>
      <c r="H287" s="102">
        <f t="shared" si="1120"/>
        <v>3.7545831327537495E-3</v>
      </c>
      <c r="I287" s="102">
        <f t="shared" si="1120"/>
        <v>3.7545831327537495E-3</v>
      </c>
      <c r="J287" s="102">
        <f t="shared" si="1120"/>
        <v>3.7545831327537495E-3</v>
      </c>
      <c r="K287" s="102"/>
      <c r="L287" s="102">
        <f t="shared" ref="L287:R287" si="1121">L265*(1-L285)/1000000</f>
        <v>3.7545831327537495E-3</v>
      </c>
      <c r="M287" s="102">
        <f t="shared" si="1121"/>
        <v>3.7545831327537495E-3</v>
      </c>
      <c r="N287" s="102">
        <f t="shared" si="1121"/>
        <v>3.7545831327537495E-3</v>
      </c>
      <c r="O287" s="102">
        <f t="shared" si="1121"/>
        <v>3.7545831327537495E-3</v>
      </c>
      <c r="P287" s="102">
        <f t="shared" si="1121"/>
        <v>3.7545831327537495E-3</v>
      </c>
      <c r="Q287" s="102">
        <f t="shared" si="1121"/>
        <v>3.7545831327537495E-3</v>
      </c>
      <c r="R287" s="102">
        <f t="shared" si="1121"/>
        <v>3.7545831327537495E-3</v>
      </c>
      <c r="S287" s="102"/>
      <c r="T287" s="102">
        <f t="shared" ref="T287:Z287" si="1122">T265*(1-T285)/1000000</f>
        <v>3.7545831327537495E-3</v>
      </c>
      <c r="U287" s="102">
        <f t="shared" si="1122"/>
        <v>3.7545831327537495E-3</v>
      </c>
      <c r="V287" s="102">
        <f t="shared" si="1122"/>
        <v>3.7545831327537495E-3</v>
      </c>
      <c r="W287" s="102">
        <f t="shared" si="1122"/>
        <v>3.7545831327537495E-3</v>
      </c>
      <c r="X287" s="102">
        <f t="shared" si="1122"/>
        <v>3.7545831327537495E-3</v>
      </c>
      <c r="Y287" s="102">
        <f t="shared" si="1122"/>
        <v>3.7545831327537495E-3</v>
      </c>
      <c r="Z287" s="102">
        <f t="shared" si="1122"/>
        <v>3.7545831327537495E-3</v>
      </c>
      <c r="AA287" s="102"/>
      <c r="AB287" s="102">
        <f t="shared" ref="AB287:AH287" si="1123">AB265*(1-AB285)/1000000</f>
        <v>3.7545831327537495E-3</v>
      </c>
      <c r="AC287" s="102">
        <f t="shared" si="1123"/>
        <v>3.7545831327537495E-3</v>
      </c>
      <c r="AD287" s="102">
        <f t="shared" si="1123"/>
        <v>3.7545831327537495E-3</v>
      </c>
      <c r="AE287" s="102">
        <f t="shared" si="1123"/>
        <v>3.7545831327537495E-3</v>
      </c>
      <c r="AF287" s="102">
        <f t="shared" si="1123"/>
        <v>3.7545831327537495E-3</v>
      </c>
      <c r="AG287" s="102">
        <f t="shared" si="1123"/>
        <v>3.7545831327537495E-3</v>
      </c>
      <c r="AH287" s="102">
        <f t="shared" si="1123"/>
        <v>3.7545831327537495E-3</v>
      </c>
      <c r="AI287" s="102"/>
      <c r="AJ287" s="102">
        <f t="shared" ref="AJ287:AP287" si="1124">AJ265*(1-AJ285)/1000000</f>
        <v>3.7545831327537495E-3</v>
      </c>
      <c r="AK287" s="102">
        <f t="shared" si="1124"/>
        <v>3.7545831327537495E-3</v>
      </c>
      <c r="AL287" s="102">
        <f t="shared" si="1124"/>
        <v>3.7545831327537495E-3</v>
      </c>
      <c r="AM287" s="102">
        <f t="shared" si="1124"/>
        <v>3.7545831327537495E-3</v>
      </c>
      <c r="AN287" s="102">
        <f t="shared" si="1124"/>
        <v>3.7545831327537495E-3</v>
      </c>
      <c r="AO287" s="102">
        <f t="shared" si="1124"/>
        <v>3.7545831327537495E-3</v>
      </c>
      <c r="AP287" s="102">
        <f t="shared" si="1124"/>
        <v>3.7545831327537495E-3</v>
      </c>
      <c r="AQ287" s="102"/>
      <c r="AR287" s="102">
        <f t="shared" ref="AR287:AW287" si="1125">AR265*(1-AR285)/1000000</f>
        <v>3.7545831327537495E-3</v>
      </c>
      <c r="AS287" s="102">
        <f t="shared" si="1125"/>
        <v>3.7545831327537495E-3</v>
      </c>
      <c r="AT287" s="102">
        <f t="shared" si="1125"/>
        <v>3.7545831327537495E-3</v>
      </c>
      <c r="AU287" s="102">
        <f t="shared" si="1125"/>
        <v>3.7545831327537495E-3</v>
      </c>
      <c r="AV287" s="102">
        <f t="shared" si="1125"/>
        <v>3.7545831327537495E-3</v>
      </c>
      <c r="AW287" s="102">
        <f t="shared" si="1125"/>
        <v>3.7545831327537495E-3</v>
      </c>
      <c r="AX287" s="102">
        <f>AX265*(1-AX285)/1000000</f>
        <v>3.7545831327537495E-3</v>
      </c>
      <c r="AY287" s="102"/>
      <c r="AZ287" s="102">
        <f t="shared" ref="AZ287:BF287" si="1126">AZ265*(1-AZ285)/1000000</f>
        <v>3.7545831327537495E-3</v>
      </c>
      <c r="BA287" s="102">
        <f t="shared" si="1126"/>
        <v>3.7545831327537495E-3</v>
      </c>
      <c r="BB287" s="102">
        <f t="shared" si="1126"/>
        <v>3.7545831327537495E-3</v>
      </c>
      <c r="BC287" s="102">
        <f t="shared" si="1126"/>
        <v>3.7545831327537495E-3</v>
      </c>
      <c r="BD287" s="102">
        <f t="shared" si="1126"/>
        <v>3.7545831327537495E-3</v>
      </c>
      <c r="BE287" s="102">
        <f t="shared" si="1126"/>
        <v>3.7545831327537495E-3</v>
      </c>
      <c r="BF287" s="102">
        <f t="shared" si="1126"/>
        <v>3.7545831327537495E-3</v>
      </c>
    </row>
    <row r="288" spans="1:58" x14ac:dyDescent="0.2">
      <c r="B288" s="33" t="s">
        <v>240</v>
      </c>
      <c r="C288" s="3" t="s">
        <v>46</v>
      </c>
      <c r="D288" s="100">
        <f t="shared" ref="D288:J288" ca="1" si="1127">IF(ISERR(D368+D375),D249+D250,D249+D250-D368-D375)</f>
        <v>5.6295682765081873E-2</v>
      </c>
      <c r="E288" s="100">
        <f t="shared" ca="1" si="1127"/>
        <v>0.10628683354124825</v>
      </c>
      <c r="F288" s="100">
        <f t="shared" ca="1" si="1127"/>
        <v>0.15520202270154507</v>
      </c>
      <c r="G288" s="100">
        <f t="shared" ca="1" si="1127"/>
        <v>0.2029901975456283</v>
      </c>
      <c r="H288" s="100">
        <f t="shared" ca="1" si="1127"/>
        <v>0.29856610445961601</v>
      </c>
      <c r="I288" s="100">
        <f t="shared" ca="1" si="1127"/>
        <v>0.39513545122322952</v>
      </c>
      <c r="J288" s="100">
        <f t="shared" ca="1" si="1127"/>
        <v>0.49210807549030866</v>
      </c>
      <c r="K288" s="100"/>
      <c r="L288" s="100">
        <f t="shared" ref="L288:R288" ca="1" si="1128">IF(ISERR(L368+L375),L249+L250,L249+L250-L368-L375)</f>
        <v>5.5736058465368311E-2</v>
      </c>
      <c r="M288" s="100">
        <f t="shared" ca="1" si="1128"/>
        <v>0.10488480393048052</v>
      </c>
      <c r="N288" s="100">
        <f t="shared" ca="1" si="1128"/>
        <v>0.15515184256180015</v>
      </c>
      <c r="O288" s="100">
        <f t="shared" ca="1" si="1128"/>
        <v>0.20374214351039432</v>
      </c>
      <c r="P288" s="100">
        <f t="shared" ca="1" si="1128"/>
        <v>0.29974035207708705</v>
      </c>
      <c r="Q288" s="100">
        <f t="shared" ca="1" si="1128"/>
        <v>0.3961536247035225</v>
      </c>
      <c r="R288" s="100">
        <f t="shared" ca="1" si="1128"/>
        <v>0.49332689099136701</v>
      </c>
      <c r="S288" s="100"/>
      <c r="T288" s="100">
        <f t="shared" ref="T288:Z288" ca="1" si="1129">IF(ISERR(T368+T375),T249+T250,T249+T250-T368-T375)</f>
        <v>5.5149899037873651E-2</v>
      </c>
      <c r="U288" s="100">
        <f t="shared" ca="1" si="1129"/>
        <v>0.1039783340588662</v>
      </c>
      <c r="V288" s="100">
        <f t="shared" ca="1" si="1129"/>
        <v>0.15416633792490364</v>
      </c>
      <c r="W288" s="100">
        <f t="shared" ca="1" si="1129"/>
        <v>0.20382469681613749</v>
      </c>
      <c r="X288" s="100">
        <f t="shared" ca="1" si="1129"/>
        <v>0.30072791972974</v>
      </c>
      <c r="Y288" s="100">
        <f t="shared" ca="1" si="1129"/>
        <v>0.39728095290946591</v>
      </c>
      <c r="Z288" s="100">
        <f t="shared" ca="1" si="1129"/>
        <v>0.49430608901629813</v>
      </c>
      <c r="AA288" s="100"/>
      <c r="AB288" s="100">
        <f t="shared" ref="AB288:AH288" ca="1" si="1130">IF(ISERR(AB368+AB375),AB249+AB250,AB249+AB250-AB368-AB375)</f>
        <v>5.4538152386939126E-2</v>
      </c>
      <c r="AC288" s="100">
        <f t="shared" ca="1" si="1130"/>
        <v>0.10347218385466883</v>
      </c>
      <c r="AD288" s="100">
        <f t="shared" ca="1" si="1130"/>
        <v>0.1525522921699374</v>
      </c>
      <c r="AE288" s="100">
        <f t="shared" ca="1" si="1130"/>
        <v>0.20302896620544725</v>
      </c>
      <c r="AF288" s="100">
        <f t="shared" ca="1" si="1130"/>
        <v>0.30129512091032939</v>
      </c>
      <c r="AG288" s="100">
        <f t="shared" ca="1" si="1130"/>
        <v>0.39829704782817621</v>
      </c>
      <c r="AH288" s="100">
        <f t="shared" ca="1" si="1130"/>
        <v>0.49538544276351826</v>
      </c>
      <c r="AI288" s="100"/>
      <c r="AJ288" s="100">
        <f t="shared" ref="AJ288:AP288" ca="1" si="1131">IF(ISERR(AJ368+AJ375),AJ249+AJ250,AJ249+AJ250-AJ368-AJ375)</f>
        <v>5.3917310057870274E-2</v>
      </c>
      <c r="AK288" s="100">
        <f t="shared" ca="1" si="1131"/>
        <v>0.10294117265846599</v>
      </c>
      <c r="AL288" s="100">
        <f t="shared" ca="1" si="1131"/>
        <v>0.15173996480813121</v>
      </c>
      <c r="AM288" s="100">
        <f t="shared" ca="1" si="1131"/>
        <v>0.20150637315149167</v>
      </c>
      <c r="AN288" s="100">
        <f t="shared" ca="1" si="1131"/>
        <v>0.30115547779468804</v>
      </c>
      <c r="AO288" s="100">
        <f t="shared" ca="1" si="1131"/>
        <v>0.39895175952239442</v>
      </c>
      <c r="AP288" s="100">
        <f t="shared" ca="1" si="1131"/>
        <v>0.49634386507261435</v>
      </c>
      <c r="AQ288" s="100"/>
      <c r="AR288" s="100">
        <f t="shared" ref="AR288:AW288" ca="1" si="1132">IF(ISERR(AR368+AR375),AR249+AR250,AR249+AR250-AR368-AR375)</f>
        <v>5.3272213781865072E-2</v>
      </c>
      <c r="AS288" s="100">
        <f t="shared" ca="1" si="1132"/>
        <v>0.10239214497421205</v>
      </c>
      <c r="AT288" s="100">
        <f t="shared" ca="1" si="1132"/>
        <v>0.1512644662802895</v>
      </c>
      <c r="AU288" s="100">
        <f t="shared" ca="1" si="1132"/>
        <v>0.20004256717155985</v>
      </c>
      <c r="AV288" s="100">
        <f t="shared" ca="1" si="1132"/>
        <v>0.30014375874721666</v>
      </c>
      <c r="AW288" s="100">
        <f t="shared" ca="1" si="1132"/>
        <v>0.39893420448645955</v>
      </c>
      <c r="AX288" s="100">
        <f ca="1">IF(ISERR(AX368+AX375),AX249+AX250,AX249+AX250-AX368-AX375)</f>
        <v>0.49689759496751057</v>
      </c>
      <c r="AY288" s="100"/>
      <c r="AZ288" s="100">
        <f t="shared" ref="AZ288:BF288" ca="1" si="1133">IF(ISERR(AZ368+AZ375),AZ249+AZ250,AZ249+AZ250-AZ368-AZ375)</f>
        <v>5.17443811340784E-2</v>
      </c>
      <c r="BA288" s="100">
        <f t="shared" ca="1" si="1133"/>
        <v>0.10126180089393623</v>
      </c>
      <c r="BB288" s="100">
        <f t="shared" ca="1" si="1133"/>
        <v>0.15024644212309801</v>
      </c>
      <c r="BC288" s="100">
        <f t="shared" ca="1" si="1133"/>
        <v>0.19915416669228778</v>
      </c>
      <c r="BD288" s="100">
        <f t="shared" ca="1" si="1133"/>
        <v>0.29687517141248415</v>
      </c>
      <c r="BE288" s="100">
        <f t="shared" ca="1" si="1133"/>
        <v>0.39645667717298155</v>
      </c>
      <c r="BF288" s="100">
        <f t="shared" ca="1" si="1133"/>
        <v>0.49567011877984174</v>
      </c>
    </row>
    <row r="289" spans="1:58" x14ac:dyDescent="0.2">
      <c r="B289" s="33"/>
      <c r="C289" s="3"/>
      <c r="D289" s="100"/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/>
      <c r="Z289" s="100"/>
      <c r="AA289" s="100"/>
      <c r="AB289" s="100"/>
      <c r="AC289" s="100"/>
      <c r="AD289" s="100"/>
      <c r="AE289" s="100"/>
      <c r="AF289" s="100"/>
      <c r="AG289" s="100"/>
      <c r="AH289" s="100"/>
      <c r="AI289" s="100"/>
      <c r="AJ289" s="100"/>
      <c r="AK289" s="100"/>
      <c r="AL289" s="100"/>
      <c r="AM289" s="100"/>
      <c r="AN289" s="100"/>
      <c r="AO289" s="100"/>
      <c r="AP289" s="100"/>
      <c r="AQ289" s="100"/>
      <c r="AR289" s="100"/>
      <c r="AS289" s="100"/>
      <c r="AT289" s="100"/>
      <c r="AU289" s="100"/>
      <c r="AV289" s="100"/>
      <c r="AW289" s="100"/>
      <c r="AX289" s="100"/>
      <c r="AY289" s="100"/>
      <c r="AZ289" s="100"/>
      <c r="BA289" s="100"/>
      <c r="BB289" s="100"/>
      <c r="BC289" s="100"/>
      <c r="BD289" s="100"/>
      <c r="BE289" s="100"/>
      <c r="BF289" s="100"/>
    </row>
    <row r="290" spans="1:58" x14ac:dyDescent="0.2">
      <c r="A290" s="119"/>
      <c r="B290" s="33" t="s">
        <v>348</v>
      </c>
      <c r="C290" s="20" t="s">
        <v>43</v>
      </c>
      <c r="D290" s="157">
        <v>1E-3</v>
      </c>
      <c r="E290" s="157">
        <v>1E-3</v>
      </c>
      <c r="F290" s="157">
        <v>1E-3</v>
      </c>
      <c r="G290" s="157">
        <v>1E-3</v>
      </c>
      <c r="H290" s="157">
        <v>1E-3</v>
      </c>
      <c r="I290" s="157">
        <v>1E-3</v>
      </c>
      <c r="J290" s="157">
        <v>1E-3</v>
      </c>
      <c r="K290" s="157"/>
      <c r="L290" s="157">
        <v>1E-3</v>
      </c>
      <c r="M290" s="157">
        <v>1E-3</v>
      </c>
      <c r="N290" s="157">
        <v>1E-3</v>
      </c>
      <c r="O290" s="157">
        <v>1E-3</v>
      </c>
      <c r="P290" s="157">
        <v>1E-3</v>
      </c>
      <c r="Q290" s="157">
        <v>1E-3</v>
      </c>
      <c r="R290" s="157">
        <v>1E-3</v>
      </c>
      <c r="S290" s="157"/>
      <c r="T290" s="157">
        <v>1E-3</v>
      </c>
      <c r="U290" s="157">
        <v>1E-3</v>
      </c>
      <c r="V290" s="157">
        <v>1E-3</v>
      </c>
      <c r="W290" s="157">
        <v>1E-3</v>
      </c>
      <c r="X290" s="157">
        <v>1E-3</v>
      </c>
      <c r="Y290" s="157">
        <v>1E-3</v>
      </c>
      <c r="Z290" s="157">
        <v>1E-3</v>
      </c>
      <c r="AA290" s="157"/>
      <c r="AB290" s="157">
        <v>1E-3</v>
      </c>
      <c r="AC290" s="157">
        <v>1E-3</v>
      </c>
      <c r="AD290" s="157">
        <v>1E-3</v>
      </c>
      <c r="AE290" s="157">
        <v>1E-3</v>
      </c>
      <c r="AF290" s="157">
        <v>1E-3</v>
      </c>
      <c r="AG290" s="157">
        <v>1E-3</v>
      </c>
      <c r="AH290" s="157">
        <v>1E-3</v>
      </c>
      <c r="AI290" s="157"/>
      <c r="AJ290" s="157">
        <v>1E-3</v>
      </c>
      <c r="AK290" s="157">
        <v>1E-3</v>
      </c>
      <c r="AL290" s="157">
        <v>1E-3</v>
      </c>
      <c r="AM290" s="157">
        <v>1E-3</v>
      </c>
      <c r="AN290" s="157">
        <v>1E-3</v>
      </c>
      <c r="AO290" s="157">
        <v>1E-3</v>
      </c>
      <c r="AP290" s="157">
        <v>1E-3</v>
      </c>
      <c r="AQ290" s="157"/>
      <c r="AR290" s="157">
        <v>1E-3</v>
      </c>
      <c r="AS290" s="157">
        <v>1E-3</v>
      </c>
      <c r="AT290" s="157">
        <v>1E-3</v>
      </c>
      <c r="AU290" s="157">
        <v>1E-3</v>
      </c>
      <c r="AV290" s="157">
        <v>1E-3</v>
      </c>
      <c r="AW290" s="157">
        <v>1E-3</v>
      </c>
      <c r="AX290" s="157">
        <v>1E-3</v>
      </c>
      <c r="AY290" s="157"/>
      <c r="AZ290" s="157">
        <v>1E-3</v>
      </c>
      <c r="BA290" s="157">
        <v>1E-3</v>
      </c>
      <c r="BB290" s="157">
        <v>1E-3</v>
      </c>
      <c r="BC290" s="157">
        <v>1E-3</v>
      </c>
      <c r="BD290" s="157">
        <v>1E-3</v>
      </c>
      <c r="BE290" s="157">
        <v>1E-3</v>
      </c>
      <c r="BF290" s="157">
        <v>1E-3</v>
      </c>
    </row>
    <row r="291" spans="1:58" x14ac:dyDescent="0.2">
      <c r="B291" s="40" t="s">
        <v>349</v>
      </c>
      <c r="C291" s="20" t="s">
        <v>43</v>
      </c>
      <c r="D291" s="122">
        <f t="shared" ref="D291:J291" si="1134">D69+D290</f>
        <v>794.00099999999998</v>
      </c>
      <c r="E291" s="122">
        <f t="shared" ca="1" si="1134"/>
        <v>777.27344368070737</v>
      </c>
      <c r="F291" s="122">
        <f t="shared" ca="1" si="1134"/>
        <v>761.20333252704017</v>
      </c>
      <c r="G291" s="122">
        <f t="shared" ca="1" si="1134"/>
        <v>746.36307836194612</v>
      </c>
      <c r="H291" s="122">
        <f t="shared" si="1134"/>
        <v>720.00099999999998</v>
      </c>
      <c r="I291" s="122">
        <f t="shared" ca="1" si="1134"/>
        <v>696.08928530212711</v>
      </c>
      <c r="J291" s="122">
        <f t="shared" si="1134"/>
        <v>672.00099999999998</v>
      </c>
      <c r="K291" s="122"/>
      <c r="L291" s="122">
        <f t="shared" ref="L291:R291" si="1135">L69+L290</f>
        <v>795.00099999999998</v>
      </c>
      <c r="M291" s="122">
        <f t="shared" si="1135"/>
        <v>776.00099999999998</v>
      </c>
      <c r="N291" s="122">
        <f t="shared" ca="1" si="1135"/>
        <v>756.48966510042237</v>
      </c>
      <c r="O291" s="122">
        <f t="shared" ca="1" si="1135"/>
        <v>738.69069344801699</v>
      </c>
      <c r="P291" s="122">
        <f t="shared" ca="1" si="1135"/>
        <v>708.31718076903485</v>
      </c>
      <c r="Q291" s="122">
        <f t="shared" ca="1" si="1135"/>
        <v>684.12318773090601</v>
      </c>
      <c r="R291" s="122">
        <f t="shared" ca="1" si="1135"/>
        <v>664.90412925908095</v>
      </c>
      <c r="S291" s="122"/>
      <c r="T291" s="122">
        <f t="shared" ref="T291:Z291" si="1136">T69+T290</f>
        <v>797.00099999999998</v>
      </c>
      <c r="U291" s="122">
        <f t="shared" ca="1" si="1136"/>
        <v>775.53081563076148</v>
      </c>
      <c r="V291" s="122">
        <f t="shared" ca="1" si="1136"/>
        <v>753.87597766941064</v>
      </c>
      <c r="W291" s="122">
        <f t="shared" ca="1" si="1136"/>
        <v>733.32569679589142</v>
      </c>
      <c r="X291" s="122">
        <f t="shared" ca="1" si="1136"/>
        <v>698.30236954655106</v>
      </c>
      <c r="Y291" s="122">
        <f t="shared" ca="1" si="1136"/>
        <v>670.5415005534544</v>
      </c>
      <c r="Z291" s="122">
        <f t="shared" ca="1" si="1136"/>
        <v>648.38164261036445</v>
      </c>
      <c r="AA291" s="122"/>
      <c r="AB291" s="122">
        <f t="shared" ref="AB291:AH291" si="1137">AB69+AB290</f>
        <v>798.00099999999998</v>
      </c>
      <c r="AC291" s="122">
        <f t="shared" ca="1" si="1137"/>
        <v>775.65550856333778</v>
      </c>
      <c r="AD291" s="122">
        <f t="shared" si="1137"/>
        <v>754.00099999999998</v>
      </c>
      <c r="AE291" s="122">
        <f t="shared" ca="1" si="1137"/>
        <v>730.50983203061492</v>
      </c>
      <c r="AF291" s="122">
        <f t="shared" ca="1" si="1137"/>
        <v>691.16697699320957</v>
      </c>
      <c r="AG291" s="122">
        <f t="shared" si="1137"/>
        <v>660.00099999999998</v>
      </c>
      <c r="AH291" s="122">
        <f t="shared" si="1137"/>
        <v>635.00099999999998</v>
      </c>
      <c r="AI291" s="122"/>
      <c r="AJ291" s="122">
        <f t="shared" ref="AJ291:AP291" si="1138">AJ69+AJ290</f>
        <v>800.00099999999998</v>
      </c>
      <c r="AK291" s="122">
        <f t="shared" ca="1" si="1138"/>
        <v>776.6549230775156</v>
      </c>
      <c r="AL291" s="122">
        <f t="shared" si="1138"/>
        <v>754.00099999999998</v>
      </c>
      <c r="AM291" s="122">
        <f t="shared" si="1138"/>
        <v>730.00099999999998</v>
      </c>
      <c r="AN291" s="122">
        <f t="shared" si="1138"/>
        <v>688.00099999999998</v>
      </c>
      <c r="AO291" s="122">
        <f t="shared" si="1138"/>
        <v>653.00099999999998</v>
      </c>
      <c r="AP291" s="122">
        <f t="shared" si="1138"/>
        <v>625.00099999999998</v>
      </c>
      <c r="AQ291" s="122"/>
      <c r="AR291" s="122">
        <f t="shared" ref="AR291:AX291" si="1139">AR69+AR290</f>
        <v>800.00099999999998</v>
      </c>
      <c r="AS291" s="122">
        <f t="shared" ca="1" si="1139"/>
        <v>778.46321030947274</v>
      </c>
      <c r="AT291" s="122">
        <f t="shared" ca="1" si="1139"/>
        <v>753.71725675825382</v>
      </c>
      <c r="AU291" s="122">
        <f t="shared" si="1139"/>
        <v>733.00099999999998</v>
      </c>
      <c r="AV291" s="122">
        <f t="shared" si="1139"/>
        <v>686.00099999999998</v>
      </c>
      <c r="AW291" s="122">
        <f t="shared" si="1139"/>
        <v>649.00099999999998</v>
      </c>
      <c r="AX291" s="122">
        <f t="shared" si="1139"/>
        <v>620.00099999999998</v>
      </c>
      <c r="AY291" s="122"/>
      <c r="AZ291" s="122">
        <f t="shared" ref="AZ291:BF291" si="1140">AZ69+AZ290</f>
        <v>778.00099999999998</v>
      </c>
      <c r="BA291" s="122">
        <f t="shared" ca="1" si="1140"/>
        <v>784.26768701244396</v>
      </c>
      <c r="BB291" s="122">
        <f t="shared" ca="1" si="1140"/>
        <v>755.65646054461433</v>
      </c>
      <c r="BC291" s="122">
        <f t="shared" ca="1" si="1140"/>
        <v>732.1539896864308</v>
      </c>
      <c r="BD291" s="122">
        <f t="shared" si="1140"/>
        <v>696.00099999999998</v>
      </c>
      <c r="BE291" s="122">
        <f t="shared" si="1140"/>
        <v>654.00099999999998</v>
      </c>
      <c r="BF291" s="122">
        <f t="shared" si="1140"/>
        <v>621.00099999999998</v>
      </c>
    </row>
    <row r="292" spans="1:58" x14ac:dyDescent="0.2">
      <c r="B292" s="6" t="s">
        <v>351</v>
      </c>
      <c r="C292" s="20" t="s">
        <v>43</v>
      </c>
      <c r="D292" s="123">
        <f t="shared" ref="D292:J292" ca="1" si="1141">D295</f>
        <v>0.47811767633152158</v>
      </c>
      <c r="E292" s="123">
        <f t="shared" ca="1" si="1141"/>
        <v>1.5594679234709474E-4</v>
      </c>
      <c r="F292" s="123">
        <f t="shared" ca="1" si="1141"/>
        <v>-3.3466539944129181E-3</v>
      </c>
      <c r="G292" s="123">
        <f t="shared" ca="1" si="1141"/>
        <v>-1.6367870528938511E-2</v>
      </c>
      <c r="H292" s="123">
        <f t="shared" ca="1" si="1141"/>
        <v>-0.86499911306350441</v>
      </c>
      <c r="I292" s="123">
        <f t="shared" ca="1" si="1141"/>
        <v>1.0526358624929344E-3</v>
      </c>
      <c r="J292" s="123">
        <f t="shared" ca="1" si="1141"/>
        <v>35.334426191940565</v>
      </c>
      <c r="K292" s="123"/>
      <c r="L292" s="123">
        <f t="shared" ref="L292:R292" ca="1" si="1142">L295</f>
        <v>0.32757770769205763</v>
      </c>
      <c r="M292" s="123">
        <f t="shared" ca="1" si="1142"/>
        <v>0.20639989377048096</v>
      </c>
      <c r="N292" s="123">
        <f t="shared" ca="1" si="1142"/>
        <v>1.0208761445937853E-3</v>
      </c>
      <c r="O292" s="123">
        <f t="shared" ca="1" si="1142"/>
        <v>-5.9721948671267455E-3</v>
      </c>
      <c r="P292" s="123">
        <f t="shared" ca="1" si="1142"/>
        <v>-2.559764288992028E-2</v>
      </c>
      <c r="Q292" s="123">
        <f t="shared" ca="1" si="1142"/>
        <v>-1.1744703519070754E-2</v>
      </c>
      <c r="R292" s="123">
        <f t="shared" ca="1" si="1142"/>
        <v>5.2693409561470617E-2</v>
      </c>
      <c r="S292" s="123"/>
      <c r="T292" s="123">
        <f t="shared" ref="T292:Z292" ca="1" si="1143">T295</f>
        <v>0.21678116169755413</v>
      </c>
      <c r="U292" s="123">
        <f t="shared" ca="1" si="1143"/>
        <v>2.9121537172613898E-3</v>
      </c>
      <c r="V292" s="123">
        <f t="shared" ca="1" si="1143"/>
        <v>-2.7951567569743929E-3</v>
      </c>
      <c r="W292" s="123">
        <f t="shared" ca="1" si="1143"/>
        <v>7.1139881652015902E-4</v>
      </c>
      <c r="X292" s="123">
        <f t="shared" ca="1" si="1143"/>
        <v>-1.677100986159985E-2</v>
      </c>
      <c r="Y292" s="123">
        <f t="shared" ca="1" si="1143"/>
        <v>-2.4421546930398108E-2</v>
      </c>
      <c r="Z292" s="123">
        <f t="shared" ca="1" si="1143"/>
        <v>-1.7756041545453627E-3</v>
      </c>
      <c r="AA292" s="123"/>
      <c r="AB292" s="123">
        <f t="shared" ref="AB292:AH292" ca="1" si="1144">AB295</f>
        <v>-1.8127906041205506</v>
      </c>
      <c r="AC292" s="123">
        <f t="shared" ca="1" si="1144"/>
        <v>2.0584883701530998E-3</v>
      </c>
      <c r="AD292" s="123">
        <f t="shared" ca="1" si="1144"/>
        <v>0.5393091904099947</v>
      </c>
      <c r="AE292" s="123">
        <f t="shared" ca="1" si="1144"/>
        <v>-1.7239340542118953E-3</v>
      </c>
      <c r="AF292" s="123">
        <f t="shared" ca="1" si="1144"/>
        <v>-4.9165448994017424E-3</v>
      </c>
      <c r="AG292" s="123">
        <f t="shared" ca="1" si="1144"/>
        <v>-2.4144347400124389E-2</v>
      </c>
      <c r="AH292" s="123">
        <f t="shared" ca="1" si="1144"/>
        <v>-0.19214378771209795</v>
      </c>
      <c r="AI292" s="123"/>
      <c r="AJ292" s="123">
        <f t="shared" ref="AJ292:AP292" ca="1" si="1145">AJ295</f>
        <v>-3.7144031101147448</v>
      </c>
      <c r="AK292" s="123">
        <f t="shared" ca="1" si="1145"/>
        <v>6.9454025140203157E-4</v>
      </c>
      <c r="AL292" s="123">
        <f t="shared" ca="1" si="1145"/>
        <v>0.15095807135116956</v>
      </c>
      <c r="AM292" s="123">
        <f t="shared" ca="1" si="1145"/>
        <v>-0.37324038369854406</v>
      </c>
      <c r="AN292" s="123">
        <f t="shared" ca="1" si="1145"/>
        <v>0.82753533589323069</v>
      </c>
      <c r="AO292" s="123">
        <f t="shared" ca="1" si="1145"/>
        <v>8.2568939607199354E-2</v>
      </c>
      <c r="AP292" s="123">
        <f t="shared" ca="1" si="1145"/>
        <v>-0.6776678127781679</v>
      </c>
      <c r="AQ292" s="123"/>
      <c r="AR292" s="123">
        <f t="shared" ref="AR292:AW292" ca="1" si="1146">AR295</f>
        <v>-8.4434179496518027</v>
      </c>
      <c r="AS292" s="123">
        <f t="shared" ca="1" si="1146"/>
        <v>-4.6730287579066498E-4</v>
      </c>
      <c r="AT292" s="123">
        <f t="shared" ca="1" si="1146"/>
        <v>1.0089479222870068E-3</v>
      </c>
      <c r="AU292" s="123">
        <f t="shared" ca="1" si="1146"/>
        <v>0.23009105296125654</v>
      </c>
      <c r="AV292" s="123">
        <f t="shared" ca="1" si="1146"/>
        <v>-0.67963745252291119</v>
      </c>
      <c r="AW292" s="123">
        <f t="shared" ca="1" si="1146"/>
        <v>-0.61636510655796428</v>
      </c>
      <c r="AX292" s="123">
        <f ca="1">AX295</f>
        <v>-2.3201827630600746E-2</v>
      </c>
      <c r="AY292" s="123"/>
      <c r="AZ292" s="123">
        <f t="shared" ref="AZ292:BF292" ca="1" si="1147">AZ295</f>
        <v>-42.111537232116575</v>
      </c>
      <c r="BA292" s="123">
        <f t="shared" ca="1" si="1147"/>
        <v>2.1237283922346251E-3</v>
      </c>
      <c r="BB292" s="123">
        <f t="shared" ca="1" si="1147"/>
        <v>1.009070959867131E-3</v>
      </c>
      <c r="BC292" s="123">
        <f t="shared" ca="1" si="1147"/>
        <v>1.0144196634200853E-3</v>
      </c>
      <c r="BD292" s="123">
        <f t="shared" ca="1" si="1147"/>
        <v>0.97929602506303581</v>
      </c>
      <c r="BE292" s="123">
        <f t="shared" ca="1" si="1147"/>
        <v>-0.30032488225458565</v>
      </c>
      <c r="BF292" s="123">
        <f t="shared" ca="1" si="1147"/>
        <v>-0.30042285753495435</v>
      </c>
    </row>
    <row r="293" spans="1:58" x14ac:dyDescent="0.2">
      <c r="B293" s="144" t="s">
        <v>24</v>
      </c>
      <c r="C293" s="144" t="s">
        <v>44</v>
      </c>
      <c r="D293" s="121">
        <f t="shared" ref="D293:BF293" si="1148">D$74</f>
        <v>100000</v>
      </c>
      <c r="E293" s="121">
        <f t="shared" si="1148"/>
        <v>100000</v>
      </c>
      <c r="F293" s="121">
        <f t="shared" si="1148"/>
        <v>100000</v>
      </c>
      <c r="G293" s="121">
        <f t="shared" si="1148"/>
        <v>100000</v>
      </c>
      <c r="H293" s="121">
        <f t="shared" si="1148"/>
        <v>100000</v>
      </c>
      <c r="I293" s="121">
        <f t="shared" si="1148"/>
        <v>100000</v>
      </c>
      <c r="J293" s="121">
        <f t="shared" si="1148"/>
        <v>100000</v>
      </c>
      <c r="K293" s="121"/>
      <c r="L293" s="121">
        <f t="shared" si="1148"/>
        <v>100000</v>
      </c>
      <c r="M293" s="121">
        <f t="shared" si="1148"/>
        <v>100000</v>
      </c>
      <c r="N293" s="121">
        <f t="shared" si="1148"/>
        <v>100000</v>
      </c>
      <c r="O293" s="121">
        <f t="shared" si="1148"/>
        <v>100000</v>
      </c>
      <c r="P293" s="121">
        <f t="shared" si="1148"/>
        <v>100000</v>
      </c>
      <c r="Q293" s="121">
        <f t="shared" si="1148"/>
        <v>100000</v>
      </c>
      <c r="R293" s="121">
        <f t="shared" si="1148"/>
        <v>100000</v>
      </c>
      <c r="S293" s="121"/>
      <c r="T293" s="121">
        <f t="shared" si="1148"/>
        <v>100000</v>
      </c>
      <c r="U293" s="121">
        <f t="shared" si="1148"/>
        <v>100000</v>
      </c>
      <c r="V293" s="121">
        <f t="shared" si="1148"/>
        <v>100000</v>
      </c>
      <c r="W293" s="121">
        <f t="shared" si="1148"/>
        <v>100000</v>
      </c>
      <c r="X293" s="121">
        <f t="shared" si="1148"/>
        <v>100000</v>
      </c>
      <c r="Y293" s="121">
        <f t="shared" si="1148"/>
        <v>100000</v>
      </c>
      <c r="Z293" s="121">
        <f t="shared" si="1148"/>
        <v>100000</v>
      </c>
      <c r="AA293" s="121"/>
      <c r="AB293" s="121">
        <f t="shared" si="1148"/>
        <v>100000</v>
      </c>
      <c r="AC293" s="121">
        <f t="shared" si="1148"/>
        <v>100000</v>
      </c>
      <c r="AD293" s="121">
        <f t="shared" si="1148"/>
        <v>100000</v>
      </c>
      <c r="AE293" s="121">
        <f t="shared" si="1148"/>
        <v>100000</v>
      </c>
      <c r="AF293" s="121">
        <f t="shared" si="1148"/>
        <v>100000</v>
      </c>
      <c r="AG293" s="121">
        <f t="shared" si="1148"/>
        <v>100000</v>
      </c>
      <c r="AH293" s="121">
        <f t="shared" si="1148"/>
        <v>100000</v>
      </c>
      <c r="AI293" s="121"/>
      <c r="AJ293" s="121">
        <f t="shared" si="1148"/>
        <v>100000</v>
      </c>
      <c r="AK293" s="121">
        <f t="shared" si="1148"/>
        <v>100000</v>
      </c>
      <c r="AL293" s="121">
        <f t="shared" si="1148"/>
        <v>100000</v>
      </c>
      <c r="AM293" s="121">
        <f t="shared" si="1148"/>
        <v>100000</v>
      </c>
      <c r="AN293" s="121">
        <f t="shared" si="1148"/>
        <v>100000</v>
      </c>
      <c r="AO293" s="121">
        <f t="shared" si="1148"/>
        <v>100000</v>
      </c>
      <c r="AP293" s="121">
        <f t="shared" si="1148"/>
        <v>100000</v>
      </c>
      <c r="AQ293" s="121"/>
      <c r="AR293" s="121">
        <f t="shared" si="1148"/>
        <v>100000</v>
      </c>
      <c r="AS293" s="121">
        <f t="shared" si="1148"/>
        <v>100000</v>
      </c>
      <c r="AT293" s="121">
        <f t="shared" si="1148"/>
        <v>100000</v>
      </c>
      <c r="AU293" s="121">
        <f t="shared" si="1148"/>
        <v>100000</v>
      </c>
      <c r="AV293" s="121">
        <f t="shared" si="1148"/>
        <v>100000</v>
      </c>
      <c r="AW293" s="121">
        <f t="shared" si="1148"/>
        <v>100000</v>
      </c>
      <c r="AX293" s="121">
        <f t="shared" si="1148"/>
        <v>100000</v>
      </c>
      <c r="AY293" s="121"/>
      <c r="AZ293" s="121">
        <f t="shared" si="1148"/>
        <v>100000</v>
      </c>
      <c r="BA293" s="121">
        <f t="shared" si="1148"/>
        <v>100000</v>
      </c>
      <c r="BB293" s="121">
        <f t="shared" si="1148"/>
        <v>100000</v>
      </c>
      <c r="BC293" s="121">
        <f t="shared" si="1148"/>
        <v>100000</v>
      </c>
      <c r="BD293" s="121">
        <f t="shared" si="1148"/>
        <v>100000</v>
      </c>
      <c r="BE293" s="121">
        <f t="shared" si="1148"/>
        <v>100000</v>
      </c>
      <c r="BF293" s="121">
        <f t="shared" si="1148"/>
        <v>100000</v>
      </c>
    </row>
    <row r="294" spans="1:58" x14ac:dyDescent="0.2">
      <c r="B294" s="6"/>
      <c r="C294" s="6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  <c r="Z294" s="103"/>
      <c r="AA294" s="103"/>
      <c r="AB294" s="103"/>
      <c r="AC294" s="103"/>
      <c r="AD294" s="103"/>
      <c r="AE294" s="103"/>
      <c r="AF294" s="103"/>
      <c r="AG294" s="103"/>
      <c r="AH294" s="103"/>
      <c r="AI294" s="103"/>
      <c r="AJ294" s="103"/>
      <c r="AK294" s="103"/>
      <c r="AL294" s="103"/>
      <c r="AM294" s="103"/>
      <c r="AN294" s="103"/>
      <c r="AO294" s="103"/>
      <c r="AP294" s="103"/>
      <c r="AQ294" s="103"/>
      <c r="AR294" s="103"/>
      <c r="AS294" s="103"/>
      <c r="AT294" s="103"/>
      <c r="AU294" s="103"/>
      <c r="AV294" s="103"/>
      <c r="AW294" s="103"/>
      <c r="AX294" s="103"/>
      <c r="AY294" s="103"/>
      <c r="AZ294" s="103"/>
      <c r="BA294" s="103"/>
      <c r="BB294" s="103"/>
      <c r="BC294" s="103"/>
      <c r="BD294" s="103"/>
      <c r="BE294" s="103"/>
      <c r="BF294" s="103"/>
    </row>
    <row r="295" spans="1:58" x14ac:dyDescent="0.2">
      <c r="B295" s="6" t="s">
        <v>316</v>
      </c>
      <c r="C295" s="3" t="s">
        <v>11</v>
      </c>
      <c r="D295" s="120">
        <f t="shared" ref="D295:J295" ca="1" si="1149">D362-D253</f>
        <v>0.47811767633106683</v>
      </c>
      <c r="E295" s="120">
        <f t="shared" ca="1" si="1149"/>
        <v>1.5594679177866055E-4</v>
      </c>
      <c r="F295" s="120">
        <f t="shared" ca="1" si="1149"/>
        <v>-3.3466539946402918E-3</v>
      </c>
      <c r="G295" s="120">
        <f t="shared" ca="1" si="1149"/>
        <v>-1.6367870529052198E-2</v>
      </c>
      <c r="H295" s="120">
        <f t="shared" ca="1" si="1149"/>
        <v>-0.86499911306350441</v>
      </c>
      <c r="I295" s="120">
        <f t="shared" ca="1" si="1149"/>
        <v>1.052635862038187E-3</v>
      </c>
      <c r="J295" s="120">
        <f t="shared" ca="1" si="1149"/>
        <v>49.63135401999034</v>
      </c>
      <c r="K295" s="120"/>
      <c r="L295" s="120">
        <f t="shared" ref="L295:R295" ca="1" si="1150">L362-L253</f>
        <v>0.32757770769205763</v>
      </c>
      <c r="M295" s="120">
        <f t="shared" ca="1" si="1150"/>
        <v>0.20639989377059464</v>
      </c>
      <c r="N295" s="120">
        <f t="shared" ca="1" si="1150"/>
        <v>1.0208761445937853E-3</v>
      </c>
      <c r="O295" s="120">
        <f t="shared" ca="1" si="1150"/>
        <v>-5.9721948671267455E-3</v>
      </c>
      <c r="P295" s="120">
        <f t="shared" ca="1" si="1150"/>
        <v>-2.559764288992028E-2</v>
      </c>
      <c r="Q295" s="120">
        <f t="shared" ca="1" si="1150"/>
        <v>-1.1744703519070754E-2</v>
      </c>
      <c r="R295" s="120">
        <f t="shared" ca="1" si="1150"/>
        <v>5.2693409561470617E-2</v>
      </c>
      <c r="S295" s="120"/>
      <c r="T295" s="120">
        <f t="shared" ref="T295:Z295" ca="1" si="1151">T362-T253</f>
        <v>0.21678116169744044</v>
      </c>
      <c r="U295" s="120">
        <f t="shared" ca="1" si="1151"/>
        <v>2.9080909330332361E-3</v>
      </c>
      <c r="V295" s="120">
        <f t="shared" ca="1" si="1151"/>
        <v>-2.7951567589070692E-3</v>
      </c>
      <c r="W295" s="120">
        <f t="shared" ca="1" si="1151"/>
        <v>7.1139881674753269E-4</v>
      </c>
      <c r="X295" s="120">
        <f t="shared" ca="1" si="1151"/>
        <v>-1.6771009861372477E-2</v>
      </c>
      <c r="Y295" s="120">
        <f t="shared" ca="1" si="1151"/>
        <v>-2.4421546929829674E-2</v>
      </c>
      <c r="Z295" s="120">
        <f t="shared" ca="1" si="1151"/>
        <v>-1.775604154317989E-3</v>
      </c>
      <c r="AA295" s="120"/>
      <c r="AB295" s="120">
        <f t="shared" ref="AB295:AH295" ca="1" si="1152">AB362-AB253</f>
        <v>-1.8127906041200958</v>
      </c>
      <c r="AC295" s="120">
        <f t="shared" ca="1" si="1152"/>
        <v>2.056253152318277E-3</v>
      </c>
      <c r="AD295" s="120">
        <f t="shared" ca="1" si="1152"/>
        <v>0.53930919040863046</v>
      </c>
      <c r="AE295" s="120">
        <f t="shared" ca="1" si="1152"/>
        <v>-1.7239340578498741E-3</v>
      </c>
      <c r="AF295" s="120">
        <f t="shared" ca="1" si="1152"/>
        <v>-4.9165448964458847E-3</v>
      </c>
      <c r="AG295" s="120">
        <f t="shared" ca="1" si="1152"/>
        <v>-2.4144347399897015E-2</v>
      </c>
      <c r="AH295" s="120">
        <f t="shared" ca="1" si="1152"/>
        <v>-0.19214378771414431</v>
      </c>
      <c r="AI295" s="120"/>
      <c r="AJ295" s="120">
        <f t="shared" ref="AJ295:AP295" ca="1" si="1153">AJ362-AJ253</f>
        <v>-3.7144031101147448</v>
      </c>
      <c r="AK295" s="120">
        <f t="shared" ca="1" si="1153"/>
        <v>6.9519410328666709E-4</v>
      </c>
      <c r="AL295" s="120">
        <f t="shared" ca="1" si="1153"/>
        <v>0.15095807135105588</v>
      </c>
      <c r="AM295" s="120">
        <f t="shared" ca="1" si="1153"/>
        <v>-0.37324038369854406</v>
      </c>
      <c r="AN295" s="120">
        <f t="shared" ca="1" si="1153"/>
        <v>0.82753533589323069</v>
      </c>
      <c r="AO295" s="120">
        <f t="shared" ca="1" si="1153"/>
        <v>8.2568939607313041E-2</v>
      </c>
      <c r="AP295" s="120">
        <f t="shared" ca="1" si="1153"/>
        <v>-0.67766781277964583</v>
      </c>
      <c r="AQ295" s="120"/>
      <c r="AR295" s="120">
        <f t="shared" ref="AR295:AW295" ca="1" si="1154">AR362-AR253</f>
        <v>-8.4434179496518027</v>
      </c>
      <c r="AS295" s="120">
        <f t="shared" ca="1" si="1154"/>
        <v>-4.6420726891938102E-4</v>
      </c>
      <c r="AT295" s="120">
        <f t="shared" ca="1" si="1154"/>
        <v>1.0089465662304065E-3</v>
      </c>
      <c r="AU295" s="120">
        <f t="shared" ca="1" si="1154"/>
        <v>0.23009105296125654</v>
      </c>
      <c r="AV295" s="120">
        <f t="shared" ca="1" si="1154"/>
        <v>-0.67963745252382068</v>
      </c>
      <c r="AW295" s="120">
        <f t="shared" ca="1" si="1154"/>
        <v>-0.6163651065569411</v>
      </c>
      <c r="AX295" s="120">
        <f ca="1">AX362-AX253</f>
        <v>-2.3201827630941807E-2</v>
      </c>
      <c r="AY295" s="120"/>
      <c r="AZ295" s="120">
        <f t="shared" ref="AZ295:BF295" ca="1" si="1155">AZ362-AZ253</f>
        <v>-42.111537232116575</v>
      </c>
      <c r="BA295" s="120">
        <f t="shared" ca="1" si="1155"/>
        <v>2.1213878993648905E-3</v>
      </c>
      <c r="BB295" s="120">
        <f t="shared" ca="1" si="1155"/>
        <v>1.0090688500667966E-3</v>
      </c>
      <c r="BC295" s="120">
        <f t="shared" ca="1" si="1155"/>
        <v>1.0144196641022063E-3</v>
      </c>
      <c r="BD295" s="120">
        <f t="shared" ca="1" si="1155"/>
        <v>0.97929602506303581</v>
      </c>
      <c r="BE295" s="120">
        <f t="shared" ca="1" si="1155"/>
        <v>-0.30032488225776888</v>
      </c>
      <c r="BF295" s="120">
        <f t="shared" ca="1" si="1155"/>
        <v>-0.30042285753177111</v>
      </c>
    </row>
    <row r="296" spans="1:58" x14ac:dyDescent="0.2">
      <c r="B296" s="6" t="s">
        <v>273</v>
      </c>
      <c r="C296" s="20" t="s">
        <v>43</v>
      </c>
      <c r="D296" s="121">
        <f t="shared" ref="D296:J296" ca="1" si="1156">D362-D313</f>
        <v>0.1584944446526606</v>
      </c>
      <c r="E296" s="121">
        <f t="shared" ca="1" si="1156"/>
        <v>17.551614933269775</v>
      </c>
      <c r="F296" s="121">
        <f t="shared" ca="1" si="1156"/>
        <v>34.044490838121874</v>
      </c>
      <c r="G296" s="121">
        <f t="shared" ca="1" si="1156"/>
        <v>48.703652382795212</v>
      </c>
      <c r="H296" s="121">
        <f t="shared" ca="1" si="1156"/>
        <v>72.377783574988825</v>
      </c>
      <c r="I296" s="121">
        <f t="shared" ca="1" si="1156"/>
        <v>93.578642909892665</v>
      </c>
      <c r="J296" s="121">
        <f t="shared" ca="1" si="1156"/>
        <v>162.38887981445475</v>
      </c>
      <c r="K296" s="121"/>
      <c r="L296" s="121">
        <f t="shared" ref="L296:R296" ca="1" si="1157">L362-L313</f>
        <v>-5.1507999438890693</v>
      </c>
      <c r="M296" s="121">
        <f t="shared" ca="1" si="1157"/>
        <v>15.432600699616273</v>
      </c>
      <c r="N296" s="121">
        <f t="shared" ca="1" si="1157"/>
        <v>35.742484169577551</v>
      </c>
      <c r="O296" s="121">
        <f t="shared" ca="1" si="1157"/>
        <v>53.892665974564693</v>
      </c>
      <c r="P296" s="121">
        <f t="shared" ca="1" si="1157"/>
        <v>83.463646390049917</v>
      </c>
      <c r="Q296" s="121">
        <f t="shared" ca="1" si="1157"/>
        <v>105.17826874748675</v>
      </c>
      <c r="R296" s="121">
        <f t="shared" ca="1" si="1157"/>
        <v>120.41029435203154</v>
      </c>
      <c r="S296" s="121"/>
      <c r="T296" s="121">
        <f t="shared" ref="T296:Z296" ca="1" si="1158">T362-T313</f>
        <v>-12.50256749854691</v>
      </c>
      <c r="U296" s="121">
        <f t="shared" ca="1" si="1158"/>
        <v>11.015470010239369</v>
      </c>
      <c r="V296" s="121">
        <f t="shared" ca="1" si="1158"/>
        <v>34.222589529182756</v>
      </c>
      <c r="W296" s="121">
        <f t="shared" ca="1" si="1158"/>
        <v>55.66614160708923</v>
      </c>
      <c r="X296" s="121">
        <f t="shared" ca="1" si="1158"/>
        <v>90.888164495212095</v>
      </c>
      <c r="Y296" s="121">
        <f t="shared" ca="1" si="1158"/>
        <v>117.21218867684684</v>
      </c>
      <c r="Z296" s="121">
        <f t="shared" ca="1" si="1158"/>
        <v>136.54501879240547</v>
      </c>
      <c r="AA296" s="121"/>
      <c r="AB296" s="121">
        <f t="shared" ref="AB296:AH296" ca="1" si="1159">AB362-AB313</f>
        <v>-21.863304030093332</v>
      </c>
      <c r="AC296" s="121">
        <f t="shared" ca="1" si="1159"/>
        <v>5.1355922833894283</v>
      </c>
      <c r="AD296" s="121">
        <f t="shared" ca="1" si="1159"/>
        <v>29.398852613016516</v>
      </c>
      <c r="AE296" s="121">
        <f t="shared" ca="1" si="1159"/>
        <v>53.772290352701134</v>
      </c>
      <c r="AF296" s="121">
        <f t="shared" ca="1" si="1159"/>
        <v>94.292691528031355</v>
      </c>
      <c r="AG296" s="121">
        <f t="shared" ca="1" si="1159"/>
        <v>124.96805344529855</v>
      </c>
      <c r="AH296" s="121">
        <f t="shared" ca="1" si="1159"/>
        <v>147.99480590059704</v>
      </c>
      <c r="AI296" s="121"/>
      <c r="AJ296" s="121">
        <f t="shared" ref="AJ296:AP296" ca="1" si="1160">AJ362-AJ313</f>
        <v>-33.177380862060886</v>
      </c>
      <c r="AK296" s="121">
        <f t="shared" ca="1" si="1160"/>
        <v>-2.6978632549866006</v>
      </c>
      <c r="AL296" s="121">
        <f t="shared" ca="1" si="1160"/>
        <v>22.698684571648187</v>
      </c>
      <c r="AM296" s="121">
        <f t="shared" ca="1" si="1160"/>
        <v>48.090557257525006</v>
      </c>
      <c r="AN296" s="121">
        <f t="shared" ca="1" si="1160"/>
        <v>93.435102278347017</v>
      </c>
      <c r="AO296" s="121">
        <f t="shared" ca="1" si="1160"/>
        <v>128.09674765173713</v>
      </c>
      <c r="AP296" s="121">
        <f t="shared" ca="1" si="1160"/>
        <v>154.44935704071327</v>
      </c>
      <c r="AQ296" s="121"/>
      <c r="AR296" s="121">
        <f t="shared" ref="AR296:AW296" ca="1" si="1161">AR362-AR313</f>
        <v>-46.418480630433919</v>
      </c>
      <c r="AS296" s="121">
        <f t="shared" ca="1" si="1161"/>
        <v>-12.415326536427415</v>
      </c>
      <c r="AT296" s="121">
        <f t="shared" ca="1" si="1161"/>
        <v>15.446488381706899</v>
      </c>
      <c r="AU296" s="121">
        <f t="shared" ca="1" si="1161"/>
        <v>38.813704185362326</v>
      </c>
      <c r="AV296" s="121">
        <f t="shared" ca="1" si="1161"/>
        <v>87.957444471812664</v>
      </c>
      <c r="AW296" s="121">
        <f t="shared" ca="1" si="1161"/>
        <v>126.27995028608336</v>
      </c>
      <c r="AX296" s="121">
        <f ca="1">AX362-AX313</f>
        <v>155.79871370982642</v>
      </c>
      <c r="AY296" s="121"/>
      <c r="AZ296" s="121">
        <f t="shared" ref="AZ296:BF296" ca="1" si="1162">AZ362-AZ313</f>
        <v>-78.574678837022702</v>
      </c>
      <c r="BA296" s="121">
        <f t="shared" ca="1" si="1162"/>
        <v>-37.248331662314172</v>
      </c>
      <c r="BB296" s="121">
        <f t="shared" ca="1" si="1162"/>
        <v>-4.482439455091253</v>
      </c>
      <c r="BC296" s="121">
        <f t="shared" ca="1" si="1162"/>
        <v>22.421552829515235</v>
      </c>
      <c r="BD296" s="121">
        <f t="shared" ca="1" si="1162"/>
        <v>64.561763860047449</v>
      </c>
      <c r="BE296" s="121">
        <f t="shared" ca="1" si="1162"/>
        <v>108.14168236919124</v>
      </c>
      <c r="BF296" s="121">
        <f t="shared" ca="1" si="1162"/>
        <v>142.56258491357471</v>
      </c>
    </row>
    <row r="297" spans="1:58" x14ac:dyDescent="0.2">
      <c r="B297" s="6" t="s">
        <v>278</v>
      </c>
      <c r="C297" s="6" t="s">
        <v>274</v>
      </c>
      <c r="D297" s="97">
        <f t="shared" ref="D297:J297" ca="1" si="1163">D288*D241/1000*D296</f>
        <v>1.0585270723307762E-2</v>
      </c>
      <c r="E297" s="97">
        <f t="shared" ca="1" si="1163"/>
        <v>2.21314253865512</v>
      </c>
      <c r="F297" s="97">
        <f t="shared" ca="1" si="1163"/>
        <v>6.2684050949899621</v>
      </c>
      <c r="G297" s="97">
        <f t="shared" ca="1" si="1163"/>
        <v>11.728687953201804</v>
      </c>
      <c r="H297" s="97">
        <f t="shared" ca="1" si="1163"/>
        <v>25.636493072719023</v>
      </c>
      <c r="I297" s="97">
        <f t="shared" ca="1" si="1163"/>
        <v>43.866761482946544</v>
      </c>
      <c r="J297" s="97">
        <f t="shared" ca="1" si="1163"/>
        <v>94.804644151745038</v>
      </c>
      <c r="K297" s="97"/>
      <c r="L297" s="97">
        <f t="shared" ref="L297:R297" ca="1" si="1164">L288*L241/1000*L296</f>
        <v>-0.34058363001418168</v>
      </c>
      <c r="M297" s="97">
        <f t="shared" ca="1" si="1164"/>
        <v>1.9202798498952267</v>
      </c>
      <c r="N297" s="97">
        <f t="shared" ca="1" si="1164"/>
        <v>6.578918489398899</v>
      </c>
      <c r="O297" s="97">
        <f t="shared" ca="1" si="1164"/>
        <v>13.026368912734741</v>
      </c>
      <c r="P297" s="97">
        <f t="shared" ca="1" si="1164"/>
        <v>29.679419484909097</v>
      </c>
      <c r="Q297" s="97">
        <f t="shared" ca="1" si="1164"/>
        <v>49.431351714910228</v>
      </c>
      <c r="R297" s="97">
        <f t="shared" ca="1" si="1164"/>
        <v>70.471131053721706</v>
      </c>
      <c r="S297" s="97"/>
      <c r="T297" s="97">
        <f t="shared" ref="T297:Z297" ca="1" si="1165">T288*T241/1000*T296</f>
        <v>-0.81800651798458879</v>
      </c>
      <c r="U297" s="97">
        <f t="shared" ca="1" si="1165"/>
        <v>1.3588099611377373</v>
      </c>
      <c r="V297" s="97">
        <f t="shared" ca="1" si="1165"/>
        <v>6.2591485541529188</v>
      </c>
      <c r="W297" s="97">
        <f t="shared" ca="1" si="1165"/>
        <v>13.460486588135714</v>
      </c>
      <c r="X297" s="97">
        <f t="shared" ca="1" si="1165"/>
        <v>32.426040256148511</v>
      </c>
      <c r="Y297" s="97">
        <f t="shared" ca="1" si="1165"/>
        <v>55.243775791531739</v>
      </c>
      <c r="Z297" s="97">
        <f t="shared" ca="1" si="1165"/>
        <v>80.072733839696895</v>
      </c>
      <c r="AA297" s="97"/>
      <c r="AB297" s="97">
        <f t="shared" ref="AB297:AH297" ca="1" si="1166">AB288*AB241/1000*AB296</f>
        <v>-1.4145850038264056</v>
      </c>
      <c r="AC297" s="97">
        <f t="shared" ca="1" si="1166"/>
        <v>0.63041565228622676</v>
      </c>
      <c r="AD297" s="97">
        <f t="shared" ca="1" si="1166"/>
        <v>5.3206164528158899</v>
      </c>
      <c r="AE297" s="97">
        <f t="shared" ca="1" si="1166"/>
        <v>12.951777436060636</v>
      </c>
      <c r="AF297" s="97">
        <f t="shared" ca="1" si="1166"/>
        <v>33.704117958112953</v>
      </c>
      <c r="AG297" s="97">
        <f t="shared" ca="1" si="1166"/>
        <v>59.049867459840073</v>
      </c>
      <c r="AH297" s="97">
        <f t="shared" ca="1" si="1166"/>
        <v>86.976624388409803</v>
      </c>
      <c r="AI297" s="97"/>
      <c r="AJ297" s="97">
        <f t="shared" ref="AJ297:AP297" ca="1" si="1167">AJ288*AJ241/1000*AJ296</f>
        <v>-2.1221845574812734</v>
      </c>
      <c r="AK297" s="97">
        <f t="shared" ca="1" si="1167"/>
        <v>-0.32947455409114013</v>
      </c>
      <c r="AL297" s="97">
        <f t="shared" ca="1" si="1167"/>
        <v>4.0861424554973533</v>
      </c>
      <c r="AM297" s="97">
        <f t="shared" ca="1" si="1167"/>
        <v>11.496388471917969</v>
      </c>
      <c r="AN297" s="97">
        <f t="shared" ca="1" si="1167"/>
        <v>33.382101015649631</v>
      </c>
      <c r="AO297" s="97">
        <f t="shared" ca="1" si="1167"/>
        <v>60.627732065604079</v>
      </c>
      <c r="AP297" s="97">
        <f t="shared" ca="1" si="1167"/>
        <v>90.945580123030481</v>
      </c>
      <c r="AQ297" s="97"/>
      <c r="AR297" s="97">
        <f t="shared" ref="AR297:AX297" ca="1" si="1168">AR288*AR241/1000*AR296</f>
        <v>-2.9336243404868236</v>
      </c>
      <c r="AS297" s="97">
        <f t="shared" ca="1" si="1168"/>
        <v>-1.5081259819095054</v>
      </c>
      <c r="AT297" s="97">
        <f t="shared" ca="1" si="1168"/>
        <v>2.771912494350151</v>
      </c>
      <c r="AU297" s="97">
        <f t="shared" ca="1" si="1168"/>
        <v>9.2112876671987287</v>
      </c>
      <c r="AV297" s="97">
        <f t="shared" ca="1" si="1168"/>
        <v>31.319495257671107</v>
      </c>
      <c r="AW297" s="97">
        <f t="shared" ca="1" si="1168"/>
        <v>59.765218417850917</v>
      </c>
      <c r="AX297" s="97">
        <f t="shared" ca="1" si="1168"/>
        <v>91.842478885902622</v>
      </c>
      <c r="AY297" s="97"/>
      <c r="AZ297" s="97">
        <f t="shared" ref="AZ297:BF297" ca="1" si="1169">AZ288*AZ241/1000*AZ296</f>
        <v>-4.8234596106128489</v>
      </c>
      <c r="BA297" s="97">
        <f t="shared" ca="1" si="1169"/>
        <v>-4.4747142508833289</v>
      </c>
      <c r="BB297" s="97">
        <f t="shared" ca="1" si="1169"/>
        <v>-0.79897182277241141</v>
      </c>
      <c r="BC297" s="97">
        <f t="shared" ca="1" si="1169"/>
        <v>5.2974628352595259</v>
      </c>
      <c r="BD297" s="97">
        <f t="shared" ca="1" si="1169"/>
        <v>22.738515043845101</v>
      </c>
      <c r="BE297" s="97">
        <f t="shared" ca="1" si="1169"/>
        <v>50.862967300618472</v>
      </c>
      <c r="BF297" s="97">
        <f t="shared" ca="1" si="1169"/>
        <v>83.832252294329194</v>
      </c>
    </row>
    <row r="298" spans="1:58" x14ac:dyDescent="0.2">
      <c r="B298" s="6" t="s">
        <v>279</v>
      </c>
      <c r="C298" s="6" t="s">
        <v>274</v>
      </c>
      <c r="D298" s="97">
        <f t="shared" ref="D298:J298" ca="1" si="1170">D288*(D258*D343-D259*D311)/1000</f>
        <v>1.0801680159671836E-2</v>
      </c>
      <c r="E298" s="97">
        <f t="shared" ca="1" si="1170"/>
        <v>2.2147412628751044</v>
      </c>
      <c r="F298" s="97">
        <f t="shared" ca="1" si="1170"/>
        <v>6.2740467675914928</v>
      </c>
      <c r="G298" s="97">
        <f t="shared" ca="1" si="1170"/>
        <v>11.743133456575986</v>
      </c>
      <c r="H298" s="97">
        <f t="shared" ca="1" si="1170"/>
        <v>25.696384937313663</v>
      </c>
      <c r="I298" s="97">
        <f t="shared" ca="1" si="1170"/>
        <v>44.040884149244931</v>
      </c>
      <c r="J298" s="97">
        <f t="shared" ca="1" si="1170"/>
        <v>95.208216312409078</v>
      </c>
      <c r="K298" s="97"/>
      <c r="L298" s="97">
        <f t="shared" ref="L298:R298" ca="1" si="1171">L288*(L258*L343-L259*L311)/1000</f>
        <v>-0.34027760967075238</v>
      </c>
      <c r="M298" s="97">
        <f t="shared" ca="1" si="1171"/>
        <v>1.9224136220235379</v>
      </c>
      <c r="N298" s="97">
        <f t="shared" ca="1" si="1171"/>
        <v>6.5863358796575069</v>
      </c>
      <c r="O298" s="97">
        <f t="shared" ca="1" si="1171"/>
        <v>13.044596946188951</v>
      </c>
      <c r="P298" s="97">
        <f t="shared" ca="1" si="1171"/>
        <v>29.748341784732734</v>
      </c>
      <c r="Q298" s="97">
        <f t="shared" ca="1" si="1171"/>
        <v>49.618634833318765</v>
      </c>
      <c r="R298" s="97">
        <f t="shared" ca="1" si="1171"/>
        <v>70.887846887462871</v>
      </c>
      <c r="S298" s="97"/>
      <c r="T298" s="97">
        <f t="shared" ref="T298:Z298" ca="1" si="1172">T288*(T258*T343-T259*T311)/1000</f>
        <v>-0.8176084075342227</v>
      </c>
      <c r="U298" s="97">
        <f t="shared" ca="1" si="1172"/>
        <v>1.3615210412012175</v>
      </c>
      <c r="V298" s="97">
        <f t="shared" ca="1" si="1172"/>
        <v>6.2682967272195045</v>
      </c>
      <c r="W298" s="97">
        <f t="shared" ca="1" si="1172"/>
        <v>13.482589433401298</v>
      </c>
      <c r="X298" s="97">
        <f t="shared" ca="1" si="1172"/>
        <v>32.504452988994771</v>
      </c>
      <c r="Y298" s="97">
        <f t="shared" ca="1" si="1172"/>
        <v>55.443480083608222</v>
      </c>
      <c r="Z298" s="97">
        <f t="shared" ca="1" si="1172"/>
        <v>80.492950128111687</v>
      </c>
      <c r="AA298" s="97"/>
      <c r="AB298" s="97">
        <f t="shared" ref="AB298:AH298" ca="1" si="1173">AB288*(AB258*AB343-AB259*AB311)/1000</f>
        <v>-1.4140999697729537</v>
      </c>
      <c r="AC298" s="97">
        <f t="shared" ca="1" si="1173"/>
        <v>0.63372207766070665</v>
      </c>
      <c r="AD298" s="97">
        <f t="shared" ca="1" si="1173"/>
        <v>5.3313358664325623</v>
      </c>
      <c r="AE298" s="97">
        <f t="shared" ca="1" si="1173"/>
        <v>12.977439474055872</v>
      </c>
      <c r="AF298" s="97">
        <f t="shared" ca="1" si="1173"/>
        <v>33.791730087933814</v>
      </c>
      <c r="AG298" s="97">
        <f t="shared" ca="1" si="1173"/>
        <v>59.262058658025524</v>
      </c>
      <c r="AH298" s="97">
        <f t="shared" ca="1" si="1173"/>
        <v>87.40222463443402</v>
      </c>
      <c r="AI298" s="97"/>
      <c r="AJ298" s="97">
        <f t="shared" ref="AJ298:AP298" ca="1" si="1174">AJ288*(AJ258*AJ343-AJ259*AJ311)/1000</f>
        <v>-2.1216213482937829</v>
      </c>
      <c r="AK298" s="97">
        <f t="shared" ca="1" si="1174"/>
        <v>-0.32561446640305147</v>
      </c>
      <c r="AL298" s="97">
        <f t="shared" ca="1" si="1174"/>
        <v>4.0984306445996141</v>
      </c>
      <c r="AM298" s="97">
        <f t="shared" ca="1" si="1174"/>
        <v>11.525039582768505</v>
      </c>
      <c r="AN298" s="97">
        <f t="shared" ca="1" si="1174"/>
        <v>33.477954094998957</v>
      </c>
      <c r="AO298" s="97">
        <f t="shared" ca="1" si="1174"/>
        <v>60.851133058334078</v>
      </c>
      <c r="AP298" s="97">
        <f t="shared" ca="1" si="1174"/>
        <v>91.375945331007202</v>
      </c>
      <c r="AQ298" s="97"/>
      <c r="AR298" s="97">
        <f t="shared" ref="AR298:AW298" ca="1" si="1175">AR288*(AR258*AR343-AR259*AR311)/1000</f>
        <v>-2.9329991017576242</v>
      </c>
      <c r="AS298" s="97">
        <f t="shared" ca="1" si="1175"/>
        <v>-1.503779613636395</v>
      </c>
      <c r="AT298" s="97">
        <f t="shared" ca="1" si="1175"/>
        <v>2.7856178058285654</v>
      </c>
      <c r="AU298" s="97">
        <f t="shared" ca="1" si="1175"/>
        <v>9.2426168770005663</v>
      </c>
      <c r="AV298" s="97">
        <f t="shared" ca="1" si="1175"/>
        <v>31.421273034433273</v>
      </c>
      <c r="AW298" s="97">
        <f t="shared" ca="1" si="1175"/>
        <v>59.996852729790611</v>
      </c>
      <c r="AX298" s="97">
        <f ca="1">AX288*(AX258*AX343-AX259*AX311)/1000</f>
        <v>92.277244644849233</v>
      </c>
      <c r="AY298" s="97"/>
      <c r="AZ298" s="97">
        <f t="shared" ref="AZ298:BF298" ca="1" si="1176">AZ288*(AZ258*AZ343-AZ259*AZ311)/1000</f>
        <v>-4.8228006937960233</v>
      </c>
      <c r="BA298" s="97">
        <f t="shared" ca="1" si="1176"/>
        <v>-4.4696602239066126</v>
      </c>
      <c r="BB298" s="97">
        <f t="shared" ca="1" si="1176"/>
        <v>-0.78325207843176015</v>
      </c>
      <c r="BC298" s="97">
        <f t="shared" ca="1" si="1176"/>
        <v>5.3326834765036661</v>
      </c>
      <c r="BD298" s="97">
        <f t="shared" ca="1" si="1176"/>
        <v>22.848780154741288</v>
      </c>
      <c r="BE298" s="97">
        <f t="shared" ca="1" si="1176"/>
        <v>51.103462972705039</v>
      </c>
      <c r="BF298" s="97">
        <f t="shared" ca="1" si="1176"/>
        <v>84.265110456570028</v>
      </c>
    </row>
    <row r="299" spans="1:58" x14ac:dyDescent="0.2">
      <c r="E299" s="92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</row>
    <row r="300" spans="1:58" x14ac:dyDescent="0.2">
      <c r="E300" s="92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</row>
    <row r="301" spans="1:58" x14ac:dyDescent="0.2">
      <c r="A301" s="151" t="s">
        <v>251</v>
      </c>
      <c r="B301" s="3" t="s">
        <v>137</v>
      </c>
      <c r="C301" s="3" t="s">
        <v>45</v>
      </c>
      <c r="D301" s="98">
        <f t="shared" ref="D301:J301" si="1177">D293/D239/D291</f>
        <v>0.43791524952255895</v>
      </c>
      <c r="E301" s="98">
        <f t="shared" ca="1" si="1177"/>
        <v>0.44733954165426693</v>
      </c>
      <c r="F301" s="98">
        <f t="shared" ca="1" si="1177"/>
        <v>0.45678353099407876</v>
      </c>
      <c r="G301" s="98">
        <f t="shared" ca="1" si="1177"/>
        <v>0.46586595199654679</v>
      </c>
      <c r="H301" s="98">
        <f t="shared" si="1177"/>
        <v>0.48292314321252511</v>
      </c>
      <c r="I301" s="98">
        <f t="shared" ca="1" si="1177"/>
        <v>0.49951228007373377</v>
      </c>
      <c r="J301" s="98">
        <f t="shared" si="1177"/>
        <v>0.51741760211095122</v>
      </c>
      <c r="K301" s="98"/>
      <c r="L301" s="98">
        <f t="shared" ref="L301:R301" si="1178">L293/L239/L291</f>
        <v>0.43736441342358223</v>
      </c>
      <c r="M301" s="98">
        <f t="shared" si="1178"/>
        <v>0.44807306438543415</v>
      </c>
      <c r="N301" s="98">
        <f t="shared" ca="1" si="1178"/>
        <v>0.45962973729456591</v>
      </c>
      <c r="O301" s="98">
        <f t="shared" ca="1" si="1178"/>
        <v>0.47070465232635278</v>
      </c>
      <c r="P301" s="98">
        <f t="shared" ca="1" si="1178"/>
        <v>0.4908890472749094</v>
      </c>
      <c r="Q301" s="98">
        <f t="shared" ca="1" si="1178"/>
        <v>0.50824932157237179</v>
      </c>
      <c r="R301" s="98">
        <f t="shared" ca="1" si="1178"/>
        <v>0.52294027174055557</v>
      </c>
      <c r="S301" s="98"/>
      <c r="T301" s="98">
        <f t="shared" ref="T301:Z301" si="1179">T293/T239/T291</f>
        <v>0.43626688804174812</v>
      </c>
      <c r="U301" s="98">
        <f t="shared" ca="1" si="1179"/>
        <v>0.44834471954974831</v>
      </c>
      <c r="V301" s="98">
        <f t="shared" ca="1" si="1179"/>
        <v>0.46122327323797124</v>
      </c>
      <c r="W301" s="98">
        <f t="shared" ca="1" si="1179"/>
        <v>0.47414831848302058</v>
      </c>
      <c r="X301" s="98">
        <f t="shared" ca="1" si="1179"/>
        <v>0.49792920831980958</v>
      </c>
      <c r="Y301" s="98">
        <f t="shared" ca="1" si="1179"/>
        <v>0.51854381235042268</v>
      </c>
      <c r="Z301" s="98">
        <f t="shared" ca="1" si="1179"/>
        <v>0.53626617903047213</v>
      </c>
      <c r="AA301" s="98"/>
      <c r="AB301" s="98">
        <f t="shared" ref="AB301:AH301" si="1180">AB293/AB239/AB291</f>
        <v>0.43572018836588089</v>
      </c>
      <c r="AC301" s="98">
        <f t="shared" ca="1" si="1180"/>
        <v>0.44827264448901766</v>
      </c>
      <c r="AD301" s="98">
        <f t="shared" si="1180"/>
        <v>0.46114679693549654</v>
      </c>
      <c r="AE301" s="98">
        <f t="shared" ca="1" si="1180"/>
        <v>0.47597599757095305</v>
      </c>
      <c r="AF301" s="98">
        <f t="shared" ca="1" si="1180"/>
        <v>0.50306967434813854</v>
      </c>
      <c r="AG301" s="98">
        <f t="shared" si="1180"/>
        <v>0.52682518062269801</v>
      </c>
      <c r="AH301" s="98">
        <f t="shared" si="1180"/>
        <v>0.54756629680293623</v>
      </c>
      <c r="AI301" s="98"/>
      <c r="AJ301" s="98">
        <f t="shared" ref="AJ301:AP301" si="1181">AJ293/AJ239/AJ291</f>
        <v>0.43463088925659005</v>
      </c>
      <c r="AK301" s="98">
        <f t="shared" ca="1" si="1181"/>
        <v>0.44769579861590331</v>
      </c>
      <c r="AL301" s="98">
        <f t="shared" si="1181"/>
        <v>0.46114679693549654</v>
      </c>
      <c r="AM301" s="98">
        <f t="shared" si="1181"/>
        <v>0.47630776675122544</v>
      </c>
      <c r="AN301" s="98">
        <f t="shared" si="1181"/>
        <v>0.5053846521097517</v>
      </c>
      <c r="AO301" s="98">
        <f t="shared" si="1181"/>
        <v>0.53247260882626724</v>
      </c>
      <c r="AP301" s="98">
        <f t="shared" si="1181"/>
        <v>0.5563273435341084</v>
      </c>
      <c r="AQ301" s="98"/>
      <c r="AR301" s="98">
        <f t="shared" ref="AR301:AW301" si="1182">AR293/AR239/AR291</f>
        <v>0.43463088925659005</v>
      </c>
      <c r="AS301" s="98">
        <f t="shared" ca="1" si="1182"/>
        <v>0.44665584889738524</v>
      </c>
      <c r="AT301" s="98">
        <f t="shared" ca="1" si="1182"/>
        <v>0.46132039955094689</v>
      </c>
      <c r="AU301" s="98">
        <f t="shared" si="1182"/>
        <v>0.47435835153862177</v>
      </c>
      <c r="AV301" s="98">
        <f t="shared" si="1182"/>
        <v>0.50685807460362498</v>
      </c>
      <c r="AW301" s="98">
        <f t="shared" si="1182"/>
        <v>0.53575440721379675</v>
      </c>
      <c r="AX301" s="98">
        <f>AX293/AX239/AX291</f>
        <v>0.56081384713276483</v>
      </c>
      <c r="AY301" s="98"/>
      <c r="AZ301" s="98">
        <f t="shared" ref="AZ301:BF301" si="1183">AZ293/AZ239/AZ291</f>
        <v>0.44692120708863009</v>
      </c>
      <c r="BA301" s="98">
        <f t="shared" ca="1" si="1183"/>
        <v>0.44335008542898729</v>
      </c>
      <c r="BB301" s="98">
        <f t="shared" ca="1" si="1183"/>
        <v>0.46013653583476855</v>
      </c>
      <c r="BC301" s="98">
        <f t="shared" ca="1" si="1183"/>
        <v>0.47490712464064772</v>
      </c>
      <c r="BD301" s="98">
        <f t="shared" si="1183"/>
        <v>0.49957564146626415</v>
      </c>
      <c r="BE301" s="98">
        <f t="shared" si="1183"/>
        <v>0.53165843177022865</v>
      </c>
      <c r="BF301" s="98">
        <f t="shared" si="1183"/>
        <v>0.55991076670755979</v>
      </c>
    </row>
    <row r="302" spans="1:58" x14ac:dyDescent="0.2">
      <c r="B302" s="33" t="s">
        <v>71</v>
      </c>
      <c r="C302" s="3" t="s">
        <v>47</v>
      </c>
      <c r="D302" s="81">
        <f t="shared" ref="D302:J302" si="1184">SQRT(D291*D240*D239)</f>
        <v>549.02476049081793</v>
      </c>
      <c r="E302" s="81">
        <f t="shared" ca="1" si="1184"/>
        <v>543.21070679009483</v>
      </c>
      <c r="F302" s="81">
        <f t="shared" ca="1" si="1184"/>
        <v>537.56594342825076</v>
      </c>
      <c r="G302" s="81">
        <f t="shared" ca="1" si="1184"/>
        <v>532.30001706246674</v>
      </c>
      <c r="H302" s="81">
        <f t="shared" si="1184"/>
        <v>522.81489997129961</v>
      </c>
      <c r="I302" s="81">
        <f t="shared" ca="1" si="1184"/>
        <v>514.06008166148945</v>
      </c>
      <c r="J302" s="81">
        <f t="shared" si="1184"/>
        <v>505.08720398758868</v>
      </c>
      <c r="K302" s="81"/>
      <c r="L302" s="81">
        <f t="shared" ref="L302:R302" si="1185">SQRT(L291*L240*L239)</f>
        <v>549.37038474238852</v>
      </c>
      <c r="M302" s="81">
        <f t="shared" si="1185"/>
        <v>542.76589026209081</v>
      </c>
      <c r="N302" s="81">
        <f t="shared" ca="1" si="1185"/>
        <v>535.89894993497012</v>
      </c>
      <c r="O302" s="81">
        <f t="shared" ca="1" si="1185"/>
        <v>529.55700857892305</v>
      </c>
      <c r="P302" s="81">
        <f t="shared" ca="1" si="1185"/>
        <v>518.55555919275446</v>
      </c>
      <c r="Q302" s="81">
        <f t="shared" ca="1" si="1185"/>
        <v>509.62246222538045</v>
      </c>
      <c r="R302" s="81">
        <f t="shared" ca="1" si="1185"/>
        <v>502.4130615329218</v>
      </c>
      <c r="S302" s="81"/>
      <c r="T302" s="81">
        <f t="shared" ref="T302:Z302" si="1186">SQRT(T291*T240*T239)</f>
        <v>550.06098173929774</v>
      </c>
      <c r="U302" s="81">
        <f t="shared" ca="1" si="1186"/>
        <v>542.60143254467846</v>
      </c>
      <c r="V302" s="81">
        <f t="shared" ca="1" si="1186"/>
        <v>534.97237793608906</v>
      </c>
      <c r="W302" s="81">
        <f t="shared" ca="1" si="1186"/>
        <v>527.63045867919516</v>
      </c>
      <c r="X302" s="81">
        <f t="shared" ca="1" si="1186"/>
        <v>514.87661158349022</v>
      </c>
      <c r="Y302" s="81">
        <f t="shared" ca="1" si="1186"/>
        <v>504.5384137388441</v>
      </c>
      <c r="Z302" s="81">
        <f t="shared" ca="1" si="1186"/>
        <v>496.13145410007814</v>
      </c>
      <c r="AA302" s="81"/>
      <c r="AB302" s="81">
        <f t="shared" ref="AB302:AH302" si="1187">SQRT(AB291*AB240*AB239)</f>
        <v>550.40595530208429</v>
      </c>
      <c r="AC302" s="81">
        <f t="shared" ca="1" si="1187"/>
        <v>542.64505160087572</v>
      </c>
      <c r="AD302" s="81">
        <f t="shared" si="1187"/>
        <v>535.01673584290802</v>
      </c>
      <c r="AE302" s="81">
        <f t="shared" ca="1" si="1187"/>
        <v>526.61647197314903</v>
      </c>
      <c r="AF302" s="81">
        <f t="shared" ca="1" si="1187"/>
        <v>512.2393013132496</v>
      </c>
      <c r="AG302" s="81">
        <f t="shared" si="1187"/>
        <v>500.5571891722264</v>
      </c>
      <c r="AH302" s="81">
        <f t="shared" si="1187"/>
        <v>490.98543729116858</v>
      </c>
      <c r="AI302" s="81"/>
      <c r="AJ302" s="81">
        <f t="shared" ref="AJ302:AP302" si="1188">SQRT(AJ291*AJ240*AJ239)</f>
        <v>551.09525459034762</v>
      </c>
      <c r="AK302" s="81">
        <f t="shared" ca="1" si="1188"/>
        <v>542.99453197777552</v>
      </c>
      <c r="AL302" s="81">
        <f t="shared" si="1188"/>
        <v>535.01673584290802</v>
      </c>
      <c r="AM302" s="81">
        <f t="shared" si="1188"/>
        <v>526.43303432820403</v>
      </c>
      <c r="AN302" s="81">
        <f t="shared" si="1188"/>
        <v>511.06476657269189</v>
      </c>
      <c r="AO302" s="81">
        <f t="shared" si="1188"/>
        <v>497.89564733184807</v>
      </c>
      <c r="AP302" s="81">
        <f t="shared" si="1188"/>
        <v>487.10407474378616</v>
      </c>
      <c r="AQ302" s="81"/>
      <c r="AR302" s="81">
        <f t="shared" ref="AR302:AW302" si="1189">SQRT(AR291*AR240*AR239)</f>
        <v>551.09525459034762</v>
      </c>
      <c r="AS302" s="81">
        <f t="shared" ca="1" si="1189"/>
        <v>543.62629209430793</v>
      </c>
      <c r="AT302" s="81">
        <f t="shared" ca="1" si="1189"/>
        <v>534.91605847800963</v>
      </c>
      <c r="AU302" s="81">
        <f t="shared" si="1189"/>
        <v>527.5136354939084</v>
      </c>
      <c r="AV302" s="81">
        <f t="shared" si="1189"/>
        <v>510.32140032728398</v>
      </c>
      <c r="AW302" s="81">
        <f t="shared" si="1189"/>
        <v>496.36835881429835</v>
      </c>
      <c r="AX302" s="81">
        <f>SQRT(AX291*AX240*AX239)</f>
        <v>485.15174907651317</v>
      </c>
      <c r="AY302" s="81"/>
      <c r="AZ302" s="81">
        <f t="shared" ref="AZ302:BF302" si="1190">SQRT(AZ291*AZ240*AZ239)</f>
        <v>543.4648798514952</v>
      </c>
      <c r="BA302" s="81">
        <f t="shared" ca="1" si="1190"/>
        <v>545.64925598401408</v>
      </c>
      <c r="BB302" s="81">
        <f t="shared" ca="1" si="1190"/>
        <v>535.60374665369272</v>
      </c>
      <c r="BC302" s="81">
        <f t="shared" ca="1" si="1190"/>
        <v>527.20876644137763</v>
      </c>
      <c r="BD302" s="81">
        <f t="shared" si="1190"/>
        <v>514.02748139763889</v>
      </c>
      <c r="BE302" s="81">
        <f t="shared" si="1190"/>
        <v>498.27673800007966</v>
      </c>
      <c r="BF302" s="81">
        <f t="shared" si="1190"/>
        <v>485.54284222095168</v>
      </c>
    </row>
    <row r="303" spans="1:58" x14ac:dyDescent="0.2">
      <c r="B303" s="33" t="s">
        <v>225</v>
      </c>
      <c r="D303" s="104">
        <f t="shared" ref="D303:J303" ca="1" si="1191">IF(D304=D302,1,0)</f>
        <v>0</v>
      </c>
      <c r="E303" s="104">
        <f t="shared" ca="1" si="1191"/>
        <v>0</v>
      </c>
      <c r="F303" s="104">
        <f t="shared" ca="1" si="1191"/>
        <v>0</v>
      </c>
      <c r="G303" s="104">
        <f t="shared" ca="1" si="1191"/>
        <v>0</v>
      </c>
      <c r="H303" s="104">
        <f t="shared" ca="1" si="1191"/>
        <v>0</v>
      </c>
      <c r="I303" s="104">
        <f t="shared" ca="1" si="1191"/>
        <v>0</v>
      </c>
      <c r="J303" s="104">
        <f t="shared" ca="1" si="1191"/>
        <v>0</v>
      </c>
      <c r="K303" s="104"/>
      <c r="L303" s="104">
        <f t="shared" ref="L303:R303" ca="1" si="1192">IF(L304=L302,1,0)</f>
        <v>0</v>
      </c>
      <c r="M303" s="104">
        <f t="shared" ca="1" si="1192"/>
        <v>0</v>
      </c>
      <c r="N303" s="104">
        <f t="shared" ca="1" si="1192"/>
        <v>0</v>
      </c>
      <c r="O303" s="104">
        <f t="shared" ca="1" si="1192"/>
        <v>0</v>
      </c>
      <c r="P303" s="104">
        <f t="shared" ca="1" si="1192"/>
        <v>0</v>
      </c>
      <c r="Q303" s="104">
        <f t="shared" ca="1" si="1192"/>
        <v>0</v>
      </c>
      <c r="R303" s="104">
        <f t="shared" ca="1" si="1192"/>
        <v>0</v>
      </c>
      <c r="S303" s="104"/>
      <c r="T303" s="104">
        <f t="shared" ref="T303:Z303" ca="1" si="1193">IF(T304=T302,1,0)</f>
        <v>0</v>
      </c>
      <c r="U303" s="104">
        <f t="shared" ca="1" si="1193"/>
        <v>0</v>
      </c>
      <c r="V303" s="104">
        <f t="shared" ca="1" si="1193"/>
        <v>0</v>
      </c>
      <c r="W303" s="104">
        <f t="shared" ca="1" si="1193"/>
        <v>0</v>
      </c>
      <c r="X303" s="104">
        <f t="shared" ca="1" si="1193"/>
        <v>0</v>
      </c>
      <c r="Y303" s="104">
        <f t="shared" ca="1" si="1193"/>
        <v>0</v>
      </c>
      <c r="Z303" s="104">
        <f t="shared" ca="1" si="1193"/>
        <v>0</v>
      </c>
      <c r="AA303" s="104"/>
      <c r="AB303" s="104">
        <f t="shared" ref="AB303:AH303" ca="1" si="1194">IF(AB304=AB302,1,0)</f>
        <v>0</v>
      </c>
      <c r="AC303" s="104">
        <f t="shared" ca="1" si="1194"/>
        <v>0</v>
      </c>
      <c r="AD303" s="104">
        <f t="shared" ca="1" si="1194"/>
        <v>0</v>
      </c>
      <c r="AE303" s="104">
        <f t="shared" ca="1" si="1194"/>
        <v>0</v>
      </c>
      <c r="AF303" s="104">
        <f t="shared" ca="1" si="1194"/>
        <v>0</v>
      </c>
      <c r="AG303" s="104">
        <f t="shared" ca="1" si="1194"/>
        <v>0</v>
      </c>
      <c r="AH303" s="104">
        <f t="shared" ca="1" si="1194"/>
        <v>0</v>
      </c>
      <c r="AI303" s="104"/>
      <c r="AJ303" s="104">
        <f t="shared" ref="AJ303:AP303" ca="1" si="1195">IF(AJ304=AJ302,1,0)</f>
        <v>0</v>
      </c>
      <c r="AK303" s="104">
        <f t="shared" ca="1" si="1195"/>
        <v>0</v>
      </c>
      <c r="AL303" s="104">
        <f t="shared" ca="1" si="1195"/>
        <v>0</v>
      </c>
      <c r="AM303" s="104">
        <f t="shared" ca="1" si="1195"/>
        <v>0</v>
      </c>
      <c r="AN303" s="104">
        <f t="shared" ca="1" si="1195"/>
        <v>0</v>
      </c>
      <c r="AO303" s="104">
        <f t="shared" ca="1" si="1195"/>
        <v>0</v>
      </c>
      <c r="AP303" s="104">
        <f t="shared" ca="1" si="1195"/>
        <v>0</v>
      </c>
      <c r="AQ303" s="104"/>
      <c r="AR303" s="104">
        <f t="shared" ref="AR303:AX303" ca="1" si="1196">IF(AR304=AR302,1,0)</f>
        <v>0</v>
      </c>
      <c r="AS303" s="104">
        <f t="shared" ca="1" si="1196"/>
        <v>0</v>
      </c>
      <c r="AT303" s="104">
        <f t="shared" ca="1" si="1196"/>
        <v>0</v>
      </c>
      <c r="AU303" s="104">
        <f t="shared" ca="1" si="1196"/>
        <v>0</v>
      </c>
      <c r="AV303" s="104">
        <f t="shared" ca="1" si="1196"/>
        <v>0</v>
      </c>
      <c r="AW303" s="104">
        <f t="shared" ca="1" si="1196"/>
        <v>0</v>
      </c>
      <c r="AX303" s="104">
        <f t="shared" ca="1" si="1196"/>
        <v>0</v>
      </c>
      <c r="AY303" s="104"/>
      <c r="AZ303" s="104">
        <f t="shared" ref="AZ303:BF303" ca="1" si="1197">IF(AZ304=AZ302,1,0)</f>
        <v>0</v>
      </c>
      <c r="BA303" s="104">
        <f t="shared" ca="1" si="1197"/>
        <v>0</v>
      </c>
      <c r="BB303" s="104">
        <f t="shared" ca="1" si="1197"/>
        <v>0</v>
      </c>
      <c r="BC303" s="104">
        <f t="shared" ca="1" si="1197"/>
        <v>0</v>
      </c>
      <c r="BD303" s="104">
        <f t="shared" ca="1" si="1197"/>
        <v>0</v>
      </c>
      <c r="BE303" s="104">
        <f t="shared" ca="1" si="1197"/>
        <v>0</v>
      </c>
      <c r="BF303" s="104">
        <f t="shared" ca="1" si="1197"/>
        <v>0</v>
      </c>
    </row>
    <row r="304" spans="1:58" x14ac:dyDescent="0.2">
      <c r="B304" s="33" t="s">
        <v>29</v>
      </c>
      <c r="C304" s="3" t="s">
        <v>47</v>
      </c>
      <c r="D304" s="81">
        <f t="shared" ref="D304:J304" ca="1" si="1198">IF(D288/D287/D301&gt;D302,D302,D288/D287/D301)</f>
        <v>34.239175419776529</v>
      </c>
      <c r="E304" s="81">
        <f t="shared" ca="1" si="1198"/>
        <v>63.282037782945181</v>
      </c>
      <c r="F304" s="81">
        <f t="shared" ca="1" si="1198"/>
        <v>90.495131378762579</v>
      </c>
      <c r="G304" s="81">
        <f t="shared" ca="1" si="1198"/>
        <v>116.05193081230881</v>
      </c>
      <c r="H304" s="81">
        <f t="shared" ca="1" si="1198"/>
        <v>164.66479516976017</v>
      </c>
      <c r="I304" s="81">
        <f t="shared" ca="1" si="1198"/>
        <v>210.68717587889844</v>
      </c>
      <c r="J304" s="81">
        <f t="shared" ca="1" si="1198"/>
        <v>253.31305238120277</v>
      </c>
      <c r="K304" s="81"/>
      <c r="L304" s="81">
        <f t="shared" ref="L304:R304" ca="1" si="1199">IF(L288/L287/L301&gt;L302,L302,L288/L287/L301)</f>
        <v>33.941504179673117</v>
      </c>
      <c r="M304" s="81">
        <f t="shared" ca="1" si="1199"/>
        <v>62.345054443837967</v>
      </c>
      <c r="N304" s="81">
        <f t="shared" ca="1" si="1199"/>
        <v>89.905672456984433</v>
      </c>
      <c r="O304" s="81">
        <f t="shared" ca="1" si="1199"/>
        <v>115.28442966486158</v>
      </c>
      <c r="P304" s="81">
        <f t="shared" ca="1" si="1199"/>
        <v>162.62980681105333</v>
      </c>
      <c r="Q304" s="81">
        <f t="shared" ca="1" si="1199"/>
        <v>207.59892561719695</v>
      </c>
      <c r="R304" s="81">
        <f t="shared" ca="1" si="1199"/>
        <v>251.25862354185423</v>
      </c>
      <c r="S304" s="81"/>
      <c r="T304" s="81">
        <f t="shared" ref="T304:Z304" ca="1" si="1200">IF(T288/T287/T301&gt;T302,T302,T288/T287/T301)</f>
        <v>33.669040881200161</v>
      </c>
      <c r="U304" s="81">
        <f t="shared" ca="1" si="1200"/>
        <v>61.768786729820171</v>
      </c>
      <c r="V304" s="81">
        <f t="shared" ca="1" si="1200"/>
        <v>89.025950237320743</v>
      </c>
      <c r="W304" s="81">
        <f t="shared" ca="1" si="1200"/>
        <v>114.49350890950531</v>
      </c>
      <c r="X304" s="81">
        <f t="shared" ca="1" si="1200"/>
        <v>160.85865117526609</v>
      </c>
      <c r="Y304" s="81">
        <f t="shared" ca="1" si="1200"/>
        <v>204.05656084964372</v>
      </c>
      <c r="Z304" s="81">
        <f t="shared" ca="1" si="1200"/>
        <v>245.50131772429029</v>
      </c>
      <c r="AA304" s="81"/>
      <c r="AB304" s="81">
        <f t="shared" ref="AB304:AH304" ca="1" si="1201">IF(AB288/AB287/AB301&gt;AB302,AB302,AB288/AB287/AB301)</f>
        <v>33.337345315154451</v>
      </c>
      <c r="AC304" s="81">
        <f t="shared" ca="1" si="1201"/>
        <v>61.47798906138695</v>
      </c>
      <c r="AD304" s="81">
        <f t="shared" ca="1" si="1201"/>
        <v>88.108501749285153</v>
      </c>
      <c r="AE304" s="81">
        <f t="shared" ca="1" si="1201"/>
        <v>113.60860462381376</v>
      </c>
      <c r="AF304" s="81">
        <f t="shared" ca="1" si="1201"/>
        <v>159.51525989198851</v>
      </c>
      <c r="AG304" s="81">
        <f t="shared" ca="1" si="1201"/>
        <v>201.36261285905752</v>
      </c>
      <c r="AH304" s="81">
        <f t="shared" ca="1" si="1201"/>
        <v>240.95991790340065</v>
      </c>
      <c r="AI304" s="81"/>
      <c r="AJ304" s="81">
        <f t="shared" ref="AJ304:AP304" ca="1" si="1202">IF(AJ288/AJ287/AJ301&gt;AJ302,AJ302,AJ288/AJ287/AJ301)</f>
        <v>33.040446212292693</v>
      </c>
      <c r="AK304" s="81">
        <f t="shared" ca="1" si="1202"/>
        <v>61.241295283566828</v>
      </c>
      <c r="AL304" s="81">
        <f t="shared" ca="1" si="1202"/>
        <v>87.639331828855731</v>
      </c>
      <c r="AM304" s="81">
        <f t="shared" ca="1" si="1202"/>
        <v>112.67806967590987</v>
      </c>
      <c r="AN304" s="81">
        <f t="shared" ca="1" si="1202"/>
        <v>158.71098737204403</v>
      </c>
      <c r="AO304" s="81">
        <f t="shared" ca="1" si="1202"/>
        <v>199.55443678458673</v>
      </c>
      <c r="AP304" s="81">
        <f t="shared" ca="1" si="1202"/>
        <v>237.62412321354648</v>
      </c>
      <c r="AQ304" s="81"/>
      <c r="AR304" s="81">
        <f t="shared" ref="AR304:AW304" ca="1" si="1203">IF(AR288/AR287/AR301&gt;AR302,AR302,AR288/AR287/AR301)</f>
        <v>32.64513218816532</v>
      </c>
      <c r="AS304" s="81">
        <f t="shared" ca="1" si="1203"/>
        <v>61.056497975358383</v>
      </c>
      <c r="AT304" s="81">
        <f t="shared" ca="1" si="1203"/>
        <v>87.331824847942784</v>
      </c>
      <c r="AU304" s="81">
        <f t="shared" ca="1" si="1203"/>
        <v>112.3192366786208</v>
      </c>
      <c r="AV304" s="81">
        <f t="shared" ca="1" si="1203"/>
        <v>157.717986014291</v>
      </c>
      <c r="AW304" s="81">
        <f t="shared" ca="1" si="1203"/>
        <v>198.32332594631455</v>
      </c>
      <c r="AX304" s="81">
        <f ca="1">IF(AX288/AX287/AX301&gt;AX302,AX302,AX288/AX287/AX301)</f>
        <v>235.98611011872944</v>
      </c>
      <c r="AY304" s="81"/>
      <c r="AZ304" s="81">
        <f t="shared" ref="AZ304:BF304" ca="1" si="1204">IF(AZ288/AZ287/AZ301&gt;AZ302,AZ302,AZ288/AZ287/AZ301)</f>
        <v>30.836885575122494</v>
      </c>
      <c r="BA304" s="81">
        <f t="shared" ca="1" si="1204"/>
        <v>60.832704616140042</v>
      </c>
      <c r="BB304" s="81">
        <f t="shared" ca="1" si="1204"/>
        <v>86.96725317003235</v>
      </c>
      <c r="BC304" s="81">
        <f t="shared" ca="1" si="1204"/>
        <v>111.69120781090216</v>
      </c>
      <c r="BD304" s="81">
        <f t="shared" ca="1" si="1204"/>
        <v>158.27448105878764</v>
      </c>
      <c r="BE304" s="81">
        <f t="shared" ca="1" si="1204"/>
        <v>198.61008899378155</v>
      </c>
      <c r="BF304" s="81">
        <f t="shared" ca="1" si="1204"/>
        <v>235.78284025323921</v>
      </c>
    </row>
    <row r="305" spans="2:58" x14ac:dyDescent="0.2">
      <c r="B305" s="33" t="s">
        <v>230</v>
      </c>
      <c r="C305" s="3" t="s">
        <v>47</v>
      </c>
      <c r="D305" s="81">
        <f t="shared" ref="D305:J305" ca="1" si="1205">D304*D281</f>
        <v>25.444666041819715</v>
      </c>
      <c r="E305" s="81">
        <f t="shared" ca="1" si="1205"/>
        <v>47.027718924060665</v>
      </c>
      <c r="F305" s="81">
        <f t="shared" ca="1" si="1205"/>
        <v>67.250988615024383</v>
      </c>
      <c r="G305" s="81">
        <f t="shared" ca="1" si="1205"/>
        <v>86.24339186982786</v>
      </c>
      <c r="H305" s="81">
        <f t="shared" ca="1" si="1205"/>
        <v>122.36979046870229</v>
      </c>
      <c r="I305" s="81">
        <f t="shared" ca="1" si="1205"/>
        <v>156.57108454884906</v>
      </c>
      <c r="J305" s="81">
        <f t="shared" ca="1" si="1205"/>
        <v>188.24828410297496</v>
      </c>
      <c r="K305" s="81"/>
      <c r="L305" s="81">
        <f t="shared" ref="L305:R305" ca="1" si="1206">L304*L281</f>
        <v>25.223453200043426</v>
      </c>
      <c r="M305" s="81">
        <f t="shared" ca="1" si="1206"/>
        <v>46.331404604044607</v>
      </c>
      <c r="N305" s="81">
        <f t="shared" ca="1" si="1206"/>
        <v>66.812935267473463</v>
      </c>
      <c r="O305" s="81">
        <f t="shared" ca="1" si="1206"/>
        <v>85.673027363554482</v>
      </c>
      <c r="P305" s="81">
        <f t="shared" ca="1" si="1206"/>
        <v>120.85749940002256</v>
      </c>
      <c r="Q305" s="81">
        <f t="shared" ca="1" si="1206"/>
        <v>154.27606734708638</v>
      </c>
      <c r="R305" s="81">
        <f t="shared" ca="1" si="1206"/>
        <v>186.72154594170158</v>
      </c>
      <c r="S305" s="81"/>
      <c r="T305" s="81">
        <f t="shared" ref="T305:Z305" ca="1" si="1207">T304*T281</f>
        <v>25.020973509650744</v>
      </c>
      <c r="U305" s="81">
        <f t="shared" ca="1" si="1207"/>
        <v>45.903154234282596</v>
      </c>
      <c r="V305" s="81">
        <f t="shared" ca="1" si="1207"/>
        <v>66.159174252072901</v>
      </c>
      <c r="W305" s="81">
        <f t="shared" ca="1" si="1207"/>
        <v>85.085258696848811</v>
      </c>
      <c r="X305" s="81">
        <f t="shared" ca="1" si="1207"/>
        <v>119.54127425417215</v>
      </c>
      <c r="Y305" s="81">
        <f t="shared" ca="1" si="1207"/>
        <v>151.64357730012577</v>
      </c>
      <c r="Z305" s="81">
        <f t="shared" ca="1" si="1207"/>
        <v>182.44303391468802</v>
      </c>
      <c r="AA305" s="81"/>
      <c r="AB305" s="81">
        <f t="shared" ref="AB305:AH305" ca="1" si="1208">AB304*AB281</f>
        <v>24.774475666110082</v>
      </c>
      <c r="AC305" s="81">
        <f t="shared" ca="1" si="1208"/>
        <v>45.687049451725557</v>
      </c>
      <c r="AD305" s="81">
        <f t="shared" ca="1" si="1208"/>
        <v>65.477377155547202</v>
      </c>
      <c r="AE305" s="81">
        <f t="shared" ca="1" si="1208"/>
        <v>84.427646655894364</v>
      </c>
      <c r="AF305" s="81">
        <f t="shared" ca="1" si="1208"/>
        <v>118.54293997341298</v>
      </c>
      <c r="AG305" s="81">
        <f t="shared" ca="1" si="1208"/>
        <v>149.64158379081641</v>
      </c>
      <c r="AH305" s="81">
        <f t="shared" ca="1" si="1208"/>
        <v>179.06811613736991</v>
      </c>
      <c r="AI305" s="81"/>
      <c r="AJ305" s="81">
        <f t="shared" ref="AJ305:AP305" ca="1" si="1209">AJ304*AJ281</f>
        <v>24.553836634129485</v>
      </c>
      <c r="AK305" s="81">
        <f t="shared" ca="1" si="1209"/>
        <v>45.511151695515835</v>
      </c>
      <c r="AL305" s="81">
        <f t="shared" ca="1" si="1209"/>
        <v>65.12871595691044</v>
      </c>
      <c r="AM305" s="81">
        <f t="shared" ca="1" si="1209"/>
        <v>83.736124424433712</v>
      </c>
      <c r="AN305" s="81">
        <f t="shared" ca="1" si="1209"/>
        <v>117.94524901194258</v>
      </c>
      <c r="AO305" s="81">
        <f t="shared" ca="1" si="1209"/>
        <v>148.29784709752141</v>
      </c>
      <c r="AP305" s="81">
        <f t="shared" ca="1" si="1209"/>
        <v>176.58913757474983</v>
      </c>
      <c r="AQ305" s="81"/>
      <c r="AR305" s="81">
        <f t="shared" ref="AR305:AX305" ca="1" si="1210">AR304*AR281</f>
        <v>24.260061062660583</v>
      </c>
      <c r="AS305" s="81">
        <f t="shared" ca="1" si="1210"/>
        <v>45.373820532158582</v>
      </c>
      <c r="AT305" s="81">
        <f t="shared" ca="1" si="1210"/>
        <v>64.900193735246802</v>
      </c>
      <c r="AU305" s="81">
        <f t="shared" ca="1" si="1210"/>
        <v>83.469459539287797</v>
      </c>
      <c r="AV305" s="81">
        <f t="shared" ca="1" si="1210"/>
        <v>117.20730519123639</v>
      </c>
      <c r="AW305" s="81">
        <f t="shared" ca="1" si="1210"/>
        <v>147.38295344847029</v>
      </c>
      <c r="AX305" s="81">
        <f t="shared" ca="1" si="1210"/>
        <v>175.37185661927234</v>
      </c>
      <c r="AY305" s="81"/>
      <c r="AZ305" s="81">
        <f t="shared" ref="AZ305:BF305" ca="1" si="1211">AZ304*AZ281</f>
        <v>22.916271948990783</v>
      </c>
      <c r="BA305" s="81">
        <f t="shared" ca="1" si="1211"/>
        <v>45.207509655279267</v>
      </c>
      <c r="BB305" s="81">
        <f t="shared" ca="1" si="1211"/>
        <v>64.629264179292051</v>
      </c>
      <c r="BC305" s="81">
        <f t="shared" ca="1" si="1211"/>
        <v>83.002743135992262</v>
      </c>
      <c r="BD305" s="81">
        <f t="shared" ca="1" si="1211"/>
        <v>117.62086160395788</v>
      </c>
      <c r="BE305" s="81">
        <f t="shared" ca="1" si="1211"/>
        <v>147.59605992333351</v>
      </c>
      <c r="BF305" s="81">
        <f t="shared" ca="1" si="1211"/>
        <v>175.22079767055777</v>
      </c>
    </row>
    <row r="306" spans="2:58" x14ac:dyDescent="0.2">
      <c r="B306" s="33" t="s">
        <v>33</v>
      </c>
      <c r="C306" s="3" t="s">
        <v>47</v>
      </c>
      <c r="D306" s="81">
        <f t="shared" ref="D306:J306" ca="1" si="1212">D304*D282</f>
        <v>-22.910480209862385</v>
      </c>
      <c r="E306" s="81">
        <f t="shared" ca="1" si="1212"/>
        <v>-42.343948313326287</v>
      </c>
      <c r="F306" s="81">
        <f t="shared" ca="1" si="1212"/>
        <v>-60.553062131995944</v>
      </c>
      <c r="G306" s="81">
        <f t="shared" ca="1" si="1212"/>
        <v>-77.653898833556454</v>
      </c>
      <c r="H306" s="81">
        <f t="shared" ca="1" si="1212"/>
        <v>-110.18225423789882</v>
      </c>
      <c r="I306" s="81">
        <f t="shared" ca="1" si="1212"/>
        <v>-140.97723774788273</v>
      </c>
      <c r="J306" s="81">
        <f t="shared" ca="1" si="1212"/>
        <v>-169.49951633844742</v>
      </c>
      <c r="K306" s="81"/>
      <c r="L306" s="81">
        <f t="shared" ref="L306:R306" ca="1" si="1213">L304*L282</f>
        <v>-22.711299272476396</v>
      </c>
      <c r="M306" s="81">
        <f t="shared" ca="1" si="1213"/>
        <v>-41.716984083481329</v>
      </c>
      <c r="N306" s="81">
        <f t="shared" ca="1" si="1213"/>
        <v>-60.158637126242894</v>
      </c>
      <c r="O306" s="81">
        <f t="shared" ca="1" si="1213"/>
        <v>-77.140340325383974</v>
      </c>
      <c r="P306" s="81">
        <f t="shared" ca="1" si="1213"/>
        <v>-108.82058124350408</v>
      </c>
      <c r="Q306" s="81">
        <f t="shared" ca="1" si="1213"/>
        <v>-138.91079497768251</v>
      </c>
      <c r="R306" s="81">
        <f t="shared" ca="1" si="1213"/>
        <v>-168.12483512345301</v>
      </c>
      <c r="S306" s="81"/>
      <c r="T306" s="81">
        <f t="shared" ref="T306:Z306" ca="1" si="1214">T304*T282</f>
        <v>-22.52898574035865</v>
      </c>
      <c r="U306" s="81">
        <f t="shared" ca="1" si="1214"/>
        <v>-41.331385718575568</v>
      </c>
      <c r="V306" s="81">
        <f t="shared" ca="1" si="1214"/>
        <v>-59.569988063971969</v>
      </c>
      <c r="W306" s="81">
        <f t="shared" ca="1" si="1214"/>
        <v>-76.611111040770624</v>
      </c>
      <c r="X306" s="81">
        <f t="shared" ca="1" si="1214"/>
        <v>-107.63544679897386</v>
      </c>
      <c r="Y306" s="81">
        <f t="shared" ca="1" si="1214"/>
        <v>-136.54049029282535</v>
      </c>
      <c r="Z306" s="81">
        <f t="shared" ca="1" si="1214"/>
        <v>-164.27244559075308</v>
      </c>
      <c r="AA306" s="81"/>
      <c r="AB306" s="81">
        <f t="shared" ref="AB306:AH306" ca="1" si="1215">AB304*AB282</f>
        <v>-22.307038085123938</v>
      </c>
      <c r="AC306" s="81">
        <f t="shared" ca="1" si="1215"/>
        <v>-41.136804098369105</v>
      </c>
      <c r="AD306" s="81">
        <f t="shared" ca="1" si="1215"/>
        <v>-58.956095200869697</v>
      </c>
      <c r="AE306" s="81">
        <f t="shared" ca="1" si="1215"/>
        <v>-76.018994499516282</v>
      </c>
      <c r="AF306" s="81">
        <f t="shared" ca="1" si="1215"/>
        <v>-106.73654257501713</v>
      </c>
      <c r="AG306" s="81">
        <f t="shared" ca="1" si="1215"/>
        <v>-134.73788724038519</v>
      </c>
      <c r="AH306" s="81">
        <f t="shared" ca="1" si="1215"/>
        <v>-161.23365597488319</v>
      </c>
      <c r="AI306" s="81"/>
      <c r="AJ306" s="81">
        <f t="shared" ref="AJ306:AP306" ca="1" si="1216">AJ304*AJ282</f>
        <v>-22.10837380839865</v>
      </c>
      <c r="AK306" s="81">
        <f t="shared" ca="1" si="1216"/>
        <v>-40.978425047294955</v>
      </c>
      <c r="AL306" s="81">
        <f t="shared" ca="1" si="1216"/>
        <v>-58.642159247527417</v>
      </c>
      <c r="AM306" s="81">
        <f t="shared" ca="1" si="1216"/>
        <v>-75.396345085587242</v>
      </c>
      <c r="AN306" s="81">
        <f t="shared" ca="1" si="1216"/>
        <v>-106.19837921606891</v>
      </c>
      <c r="AO306" s="81">
        <f t="shared" ca="1" si="1216"/>
        <v>-133.52798128727096</v>
      </c>
      <c r="AP306" s="81">
        <f t="shared" ca="1" si="1216"/>
        <v>-159.00157365137241</v>
      </c>
      <c r="AQ306" s="81"/>
      <c r="AR306" s="81">
        <f t="shared" ref="AR306:AW306" ca="1" si="1217">AR304*AR282</f>
        <v>-21.84385709573214</v>
      </c>
      <c r="AS306" s="81">
        <f t="shared" ca="1" si="1217"/>
        <v>-40.854771512399957</v>
      </c>
      <c r="AT306" s="81">
        <f t="shared" ca="1" si="1217"/>
        <v>-58.43639691492956</v>
      </c>
      <c r="AU306" s="81">
        <f t="shared" ca="1" si="1217"/>
        <v>-75.156238944529647</v>
      </c>
      <c r="AV306" s="81">
        <f t="shared" ca="1" si="1217"/>
        <v>-105.53393161544047</v>
      </c>
      <c r="AW306" s="81">
        <f t="shared" ca="1" si="1217"/>
        <v>-132.70420734556293</v>
      </c>
      <c r="AX306" s="81">
        <f ca="1">AX304*AX282</f>
        <v>-157.90552895601371</v>
      </c>
      <c r="AY306" s="81"/>
      <c r="AZ306" s="81">
        <f t="shared" ref="AZ306:BF306" ca="1" si="1218">AZ304*AZ282</f>
        <v>-20.633903943100442</v>
      </c>
      <c r="BA306" s="81">
        <f t="shared" ca="1" si="1218"/>
        <v>-40.705024526247101</v>
      </c>
      <c r="BB306" s="81">
        <f t="shared" ca="1" si="1218"/>
        <v>-58.192450847028084</v>
      </c>
      <c r="BC306" s="81">
        <f t="shared" ca="1" si="1218"/>
        <v>-74.736005607462204</v>
      </c>
      <c r="BD306" s="81">
        <f t="shared" ca="1" si="1218"/>
        <v>-105.90629948200019</v>
      </c>
      <c r="BE306" s="81">
        <f t="shared" ca="1" si="1218"/>
        <v>-132.89608927739584</v>
      </c>
      <c r="BF306" s="81">
        <f t="shared" ca="1" si="1218"/>
        <v>-157.76951486766376</v>
      </c>
    </row>
    <row r="307" spans="2:58" x14ac:dyDescent="0.2">
      <c r="B307" s="33" t="s">
        <v>226</v>
      </c>
      <c r="C307" s="20" t="s">
        <v>43</v>
      </c>
      <c r="D307" s="81">
        <f t="shared" ref="D307:J307" ca="1" si="1219">D291+D304*D304/2/D241</f>
        <v>794.4950873829082</v>
      </c>
      <c r="E307" s="81">
        <f t="shared" ca="1" si="1219"/>
        <v>778.96123240492966</v>
      </c>
      <c r="F307" s="81">
        <f t="shared" ca="1" si="1219"/>
        <v>764.65483031574479</v>
      </c>
      <c r="G307" s="81">
        <f t="shared" ca="1" si="1219"/>
        <v>752.03933353338164</v>
      </c>
      <c r="H307" s="81">
        <f t="shared" ca="1" si="1219"/>
        <v>731.42869619770681</v>
      </c>
      <c r="I307" s="81">
        <f t="shared" ca="1" si="1219"/>
        <v>714.79754428127569</v>
      </c>
      <c r="J307" s="81">
        <f t="shared" ca="1" si="1219"/>
        <v>699.0450858543777</v>
      </c>
      <c r="K307" s="81"/>
      <c r="L307" s="81">
        <f t="shared" ref="L307:R307" ca="1" si="1220">L291+L304*L304/2/L241</f>
        <v>795.48653365616337</v>
      </c>
      <c r="M307" s="81">
        <f t="shared" ca="1" si="1220"/>
        <v>777.63917836793735</v>
      </c>
      <c r="N307" s="81">
        <f t="shared" ca="1" si="1220"/>
        <v>759.89634522852225</v>
      </c>
      <c r="O307" s="81">
        <f t="shared" ca="1" si="1220"/>
        <v>744.29211786878341</v>
      </c>
      <c r="P307" s="81">
        <f t="shared" ca="1" si="1220"/>
        <v>719.46416692969592</v>
      </c>
      <c r="Q307" s="81">
        <f t="shared" ca="1" si="1220"/>
        <v>702.28701540293127</v>
      </c>
      <c r="R307" s="81">
        <f t="shared" ca="1" si="1220"/>
        <v>691.51132608301452</v>
      </c>
      <c r="S307" s="81"/>
      <c r="T307" s="81">
        <f t="shared" ref="T307:Z307" ca="1" si="1221">T291+T304*T304/2/T241</f>
        <v>797.47876976181556</v>
      </c>
      <c r="U307" s="81">
        <f t="shared" ca="1" si="1221"/>
        <v>777.13884994360092</v>
      </c>
      <c r="V307" s="81">
        <f t="shared" ca="1" si="1221"/>
        <v>757.21631560326568</v>
      </c>
      <c r="W307" s="81">
        <f t="shared" ca="1" si="1221"/>
        <v>738.8505265604681</v>
      </c>
      <c r="X307" s="81">
        <f t="shared" ca="1" si="1221"/>
        <v>709.2078804235797</v>
      </c>
      <c r="Y307" s="81">
        <f t="shared" ca="1" si="1221"/>
        <v>688.09073982760799</v>
      </c>
      <c r="Z307" s="81">
        <f t="shared" ca="1" si="1221"/>
        <v>673.78346205840376</v>
      </c>
      <c r="AA307" s="81"/>
      <c r="AB307" s="81">
        <f t="shared" ref="AB307:AH307" ca="1" si="1222">AB291+AB304*AB304/2/AB241</f>
        <v>798.46940249195507</v>
      </c>
      <c r="AC307" s="81">
        <f t="shared" ca="1" si="1222"/>
        <v>777.24843777437673</v>
      </c>
      <c r="AD307" s="81">
        <f t="shared" ca="1" si="1222"/>
        <v>757.27284561069825</v>
      </c>
      <c r="AE307" s="81">
        <f t="shared" ca="1" si="1222"/>
        <v>735.94959055237075</v>
      </c>
      <c r="AF307" s="81">
        <f t="shared" ca="1" si="1222"/>
        <v>701.89109640923721</v>
      </c>
      <c r="AG307" s="81">
        <f t="shared" ca="1" si="1222"/>
        <v>677.08992900806106</v>
      </c>
      <c r="AH307" s="81">
        <f t="shared" ca="1" si="1222"/>
        <v>659.47172197749967</v>
      </c>
      <c r="AI307" s="81"/>
      <c r="AJ307" s="81">
        <f t="shared" ref="AJ307:AP307" ca="1" si="1223">AJ291+AJ304*AJ304/2/AJ241</f>
        <v>800.46109655072587</v>
      </c>
      <c r="AK307" s="81">
        <f t="shared" ca="1" si="1223"/>
        <v>778.23561016311805</v>
      </c>
      <c r="AL307" s="81">
        <f t="shared" ca="1" si="1223"/>
        <v>757.23809381017759</v>
      </c>
      <c r="AM307" s="81">
        <f t="shared" ca="1" si="1223"/>
        <v>735.35201251143803</v>
      </c>
      <c r="AN307" s="81">
        <f t="shared" ca="1" si="1223"/>
        <v>698.61725047945765</v>
      </c>
      <c r="AO307" s="81">
        <f t="shared" ca="1" si="1223"/>
        <v>669.78440002546199</v>
      </c>
      <c r="AP307" s="81">
        <f t="shared" ca="1" si="1223"/>
        <v>648.79887749526142</v>
      </c>
      <c r="AQ307" s="81"/>
      <c r="AR307" s="81">
        <f t="shared" ref="AR307:AW307" ca="1" si="1224">AR291+AR304*AR304/2/AR241</f>
        <v>800.4501527186676</v>
      </c>
      <c r="AS307" s="81">
        <f t="shared" ca="1" si="1224"/>
        <v>780.03437225367759</v>
      </c>
      <c r="AT307" s="81">
        <f t="shared" ca="1" si="1224"/>
        <v>756.93167393331669</v>
      </c>
      <c r="AU307" s="81">
        <f t="shared" ca="1" si="1224"/>
        <v>738.31798526070213</v>
      </c>
      <c r="AV307" s="81">
        <f t="shared" ca="1" si="1224"/>
        <v>696.48482143229398</v>
      </c>
      <c r="AW307" s="81">
        <f t="shared" ca="1" si="1224"/>
        <v>665.57795520479124</v>
      </c>
      <c r="AX307" s="81">
        <f ca="1">AX291+AX304*AX304/2/AX241</f>
        <v>643.47191674841702</v>
      </c>
      <c r="AY307" s="81"/>
      <c r="AZ307" s="81">
        <f t="shared" ref="AZ307:BF307" ca="1" si="1225">AZ291+AZ304*AZ304/2/AZ241</f>
        <v>778.40177275339192</v>
      </c>
      <c r="BA307" s="81">
        <f t="shared" ca="1" si="1225"/>
        <v>785.82735235189455</v>
      </c>
      <c r="BB307" s="81">
        <f t="shared" ca="1" si="1225"/>
        <v>758.84409620185738</v>
      </c>
      <c r="BC307" s="81">
        <f t="shared" ca="1" si="1225"/>
        <v>737.41168172598827</v>
      </c>
      <c r="BD307" s="81">
        <f t="shared" ca="1" si="1225"/>
        <v>706.55893457007983</v>
      </c>
      <c r="BE307" s="81">
        <f t="shared" ca="1" si="1225"/>
        <v>670.62592833064343</v>
      </c>
      <c r="BF307" s="81">
        <f t="shared" ca="1" si="1225"/>
        <v>644.43150017190726</v>
      </c>
    </row>
    <row r="308" spans="2:58" x14ac:dyDescent="0.2">
      <c r="B308" s="33" t="s">
        <v>227</v>
      </c>
      <c r="C308" s="6" t="s">
        <v>44</v>
      </c>
      <c r="D308" s="81">
        <f t="shared" ref="D308:J308" ca="1" si="1226">D293*(D307/D291)^(1/D243)</f>
        <v>100256.938340647</v>
      </c>
      <c r="E308" s="81">
        <f t="shared" ca="1" si="1226"/>
        <v>100898.75530100179</v>
      </c>
      <c r="F308" s="81">
        <f t="shared" ca="1" si="1226"/>
        <v>101883.67829319167</v>
      </c>
      <c r="G308" s="81">
        <f t="shared" ca="1" si="1226"/>
        <v>103174.63365105916</v>
      </c>
      <c r="H308" s="81">
        <f t="shared" ca="1" si="1226"/>
        <v>106711.30809595952</v>
      </c>
      <c r="I308" s="81">
        <f t="shared" ca="1" si="1226"/>
        <v>111560.94250617898</v>
      </c>
      <c r="J308" s="81">
        <f t="shared" ca="1" si="1226"/>
        <v>117674.66737797034</v>
      </c>
      <c r="K308" s="81"/>
      <c r="L308" s="81">
        <f t="shared" ref="L308:R308" ca="1" si="1227">L293*(L307/L291)^(1/L243)</f>
        <v>100252.16803470114</v>
      </c>
      <c r="M308" s="81">
        <f t="shared" ca="1" si="1227"/>
        <v>100873.68557645615</v>
      </c>
      <c r="N308" s="81">
        <f t="shared" ca="1" si="1227"/>
        <v>101870.71296569634</v>
      </c>
      <c r="O308" s="81">
        <f t="shared" ca="1" si="1227"/>
        <v>103165.21038910236</v>
      </c>
      <c r="P308" s="81">
        <f t="shared" ca="1" si="1227"/>
        <v>106653.04137260083</v>
      </c>
      <c r="Q308" s="81">
        <f t="shared" ca="1" si="1227"/>
        <v>111415.04845932407</v>
      </c>
      <c r="R308" s="81">
        <f t="shared" ca="1" si="1227"/>
        <v>117568.53430590351</v>
      </c>
      <c r="S308" s="81"/>
      <c r="T308" s="81">
        <f t="shared" ref="T308:Z308" ca="1" si="1228">T293*(T307/T291)^(1/T243)</f>
        <v>100247.50872484069</v>
      </c>
      <c r="U308" s="81">
        <f t="shared" ca="1" si="1228"/>
        <v>100858.07848559151</v>
      </c>
      <c r="V308" s="81">
        <f t="shared" ca="1" si="1228"/>
        <v>101840.43383825196</v>
      </c>
      <c r="W308" s="81">
        <f t="shared" ca="1" si="1228"/>
        <v>103144.52847840913</v>
      </c>
      <c r="X308" s="81">
        <f t="shared" ca="1" si="1228"/>
        <v>106601.03033291617</v>
      </c>
      <c r="Y308" s="81">
        <f t="shared" ca="1" si="1228"/>
        <v>111245.5663765604</v>
      </c>
      <c r="Z308" s="81">
        <f t="shared" ca="1" si="1228"/>
        <v>117177.64124511887</v>
      </c>
      <c r="AA308" s="81"/>
      <c r="AB308" s="81">
        <f t="shared" ref="AB308:AH308" ca="1" si="1229">AB293*(AB307/AB291)^(1/AB243)</f>
        <v>100242.34719985396</v>
      </c>
      <c r="AC308" s="81">
        <f t="shared" ca="1" si="1229"/>
        <v>100849.85516665262</v>
      </c>
      <c r="AD308" s="81">
        <f t="shared" ca="1" si="1229"/>
        <v>101802.13984562487</v>
      </c>
      <c r="AE308" s="81">
        <f t="shared" ca="1" si="1229"/>
        <v>103107.61950571097</v>
      </c>
      <c r="AF308" s="81">
        <f t="shared" ca="1" si="1229"/>
        <v>106557.21415128947</v>
      </c>
      <c r="AG308" s="81">
        <f t="shared" ca="1" si="1229"/>
        <v>111120.64728560288</v>
      </c>
      <c r="AH308" s="81">
        <f t="shared" ca="1" si="1229"/>
        <v>116879.8903406897</v>
      </c>
      <c r="AI308" s="81"/>
      <c r="AJ308" s="81">
        <f t="shared" ref="AJ308:AP308" ca="1" si="1230">AJ293*(AJ307/AJ291)^(1/AJ243)</f>
        <v>100237.45026135982</v>
      </c>
      <c r="AK308" s="81">
        <f t="shared" ca="1" si="1230"/>
        <v>100842.21436286347</v>
      </c>
      <c r="AL308" s="81">
        <f t="shared" ca="1" si="1230"/>
        <v>101782.87015929102</v>
      </c>
      <c r="AM308" s="81">
        <f t="shared" ca="1" si="1230"/>
        <v>103058.49593413643</v>
      </c>
      <c r="AN308" s="81">
        <f t="shared" ca="1" si="1230"/>
        <v>106520.26108508297</v>
      </c>
      <c r="AO308" s="81">
        <f t="shared" ca="1" si="1230"/>
        <v>111035.6335532628</v>
      </c>
      <c r="AP308" s="81">
        <f t="shared" ca="1" si="1230"/>
        <v>116666.50360187722</v>
      </c>
      <c r="AQ308" s="81"/>
      <c r="AR308" s="81">
        <f t="shared" ref="AR308:AX308" ca="1" si="1231">AR293*(AR307/AR291)^(1/AR243)</f>
        <v>100231.79732785837</v>
      </c>
      <c r="AS308" s="81">
        <f t="shared" ca="1" si="1231"/>
        <v>100835.17250547133</v>
      </c>
      <c r="AT308" s="81">
        <f t="shared" ca="1" si="1231"/>
        <v>101770.96845879701</v>
      </c>
      <c r="AU308" s="81">
        <f t="shared" ca="1" si="1231"/>
        <v>103026.24776856761</v>
      </c>
      <c r="AV308" s="81">
        <f t="shared" ca="1" si="1231"/>
        <v>106456.20819731709</v>
      </c>
      <c r="AW308" s="81">
        <f t="shared" ca="1" si="1231"/>
        <v>110964.34348551054</v>
      </c>
      <c r="AX308" s="81">
        <f t="shared" ca="1" si="1231"/>
        <v>116564.4131292666</v>
      </c>
      <c r="AY308" s="81"/>
      <c r="AZ308" s="81">
        <f t="shared" ref="AZ308:BF308" ca="1" si="1232">AZ293*(AZ307/AZ291)^(1/AZ243)</f>
        <v>100212.6628027721</v>
      </c>
      <c r="BA308" s="81">
        <f t="shared" ca="1" si="1232"/>
        <v>100822.88728403905</v>
      </c>
      <c r="BB308" s="81">
        <f t="shared" ca="1" si="1232"/>
        <v>101751.57954446245</v>
      </c>
      <c r="BC308" s="81">
        <f t="shared" ca="1" si="1232"/>
        <v>102995.62258449197</v>
      </c>
      <c r="BD308" s="81">
        <f t="shared" ca="1" si="1232"/>
        <v>106407.30202527429</v>
      </c>
      <c r="BE308" s="81">
        <f t="shared" ca="1" si="1232"/>
        <v>110909.93568627955</v>
      </c>
      <c r="BF308" s="81">
        <f t="shared" ca="1" si="1232"/>
        <v>116506.02977171596</v>
      </c>
    </row>
    <row r="309" spans="2:58" x14ac:dyDescent="0.2">
      <c r="B309" s="33" t="s">
        <v>250</v>
      </c>
      <c r="C309" s="6" t="s">
        <v>44</v>
      </c>
      <c r="D309" s="81">
        <f t="shared" ref="D309:J309" ca="1" si="1233">D304*D304*D301/2</f>
        <v>256.68865083245817</v>
      </c>
      <c r="E309" s="81">
        <f t="shared" ca="1" si="1233"/>
        <v>895.71161140514505</v>
      </c>
      <c r="F309" s="81">
        <f t="shared" ca="1" si="1233"/>
        <v>1870.3843992828138</v>
      </c>
      <c r="G309" s="81">
        <f t="shared" ca="1" si="1233"/>
        <v>3137.153117697022</v>
      </c>
      <c r="H309" s="81">
        <f t="shared" ca="1" si="1233"/>
        <v>6547.1085200632779</v>
      </c>
      <c r="I309" s="81">
        <f t="shared" ca="1" si="1233"/>
        <v>11086.446799061532</v>
      </c>
      <c r="J309" s="81">
        <f t="shared" ca="1" si="1233"/>
        <v>16600.697640227922</v>
      </c>
      <c r="K309" s="81"/>
      <c r="L309" s="81">
        <f t="shared" ref="L309:R309" ca="1" si="1234">L304*L304*L301/2</f>
        <v>251.92752357214599</v>
      </c>
      <c r="M309" s="81">
        <f t="shared" ca="1" si="1234"/>
        <v>870.80889943980264</v>
      </c>
      <c r="N309" s="81">
        <f t="shared" ca="1" si="1234"/>
        <v>1857.6004639199571</v>
      </c>
      <c r="O309" s="81">
        <f t="shared" ca="1" si="1234"/>
        <v>3127.950025714973</v>
      </c>
      <c r="P309" s="81">
        <f t="shared" ca="1" si="1234"/>
        <v>6491.6282085384455</v>
      </c>
      <c r="Q309" s="81">
        <f t="shared" ca="1" si="1234"/>
        <v>10952.090280058721</v>
      </c>
      <c r="R309" s="81">
        <f t="shared" ca="1" si="1234"/>
        <v>16506.84392966974</v>
      </c>
      <c r="S309" s="81"/>
      <c r="T309" s="81">
        <f t="shared" ref="T309:Z309" ca="1" si="1235">T304*T304*T301/2</f>
        <v>247.2770131391859</v>
      </c>
      <c r="U309" s="81">
        <f t="shared" ca="1" si="1235"/>
        <v>855.30341370994233</v>
      </c>
      <c r="V309" s="81">
        <f t="shared" ca="1" si="1235"/>
        <v>1827.7401569087335</v>
      </c>
      <c r="W309" s="81">
        <f t="shared" ca="1" si="1235"/>
        <v>3107.7491049958094</v>
      </c>
      <c r="X309" s="81">
        <f t="shared" ca="1" si="1235"/>
        <v>6442.0850235629077</v>
      </c>
      <c r="Y309" s="81">
        <f t="shared" ca="1" si="1235"/>
        <v>10795.843649667277</v>
      </c>
      <c r="Z309" s="81">
        <f t="shared" ca="1" si="1235"/>
        <v>16160.621821634419</v>
      </c>
      <c r="AA309" s="81"/>
      <c r="AB309" s="81">
        <f t="shared" ref="AB309:AH309" ca="1" si="1236">AB304*AB304*AB301/2</f>
        <v>242.12504487021454</v>
      </c>
      <c r="AC309" s="81">
        <f t="shared" ca="1" si="1236"/>
        <v>847.13289894710181</v>
      </c>
      <c r="AD309" s="81">
        <f t="shared" ca="1" si="1236"/>
        <v>1789.9662127941956</v>
      </c>
      <c r="AE309" s="81">
        <f t="shared" ca="1" si="1236"/>
        <v>3071.6908819513828</v>
      </c>
      <c r="AF309" s="81">
        <f t="shared" ca="1" si="1236"/>
        <v>6400.3336478195733</v>
      </c>
      <c r="AG309" s="81">
        <f t="shared" ca="1" si="1236"/>
        <v>10680.564447364808</v>
      </c>
      <c r="AH309" s="81">
        <f t="shared" ca="1" si="1236"/>
        <v>15896.310109304763</v>
      </c>
      <c r="AI309" s="81"/>
      <c r="AJ309" s="81">
        <f t="shared" ref="AJ309:AP309" ca="1" si="1237">AJ304*AJ304*AJ301/2</f>
        <v>237.23698742182168</v>
      </c>
      <c r="AK309" s="81">
        <f t="shared" ca="1" si="1237"/>
        <v>839.54070647917456</v>
      </c>
      <c r="AL309" s="81">
        <f t="shared" ca="1" si="1237"/>
        <v>1770.954145549199</v>
      </c>
      <c r="AM309" s="81">
        <f t="shared" ca="1" si="1237"/>
        <v>3023.6844346353218</v>
      </c>
      <c r="AN309" s="81">
        <f t="shared" ca="1" si="1237"/>
        <v>6365.1118570703702</v>
      </c>
      <c r="AO309" s="81">
        <f t="shared" ca="1" si="1237"/>
        <v>10602.054989966422</v>
      </c>
      <c r="AP309" s="81">
        <f t="shared" ca="1" si="1237"/>
        <v>15706.574016354094</v>
      </c>
      <c r="AQ309" s="81"/>
      <c r="AR309" s="81">
        <f t="shared" ref="AR309:AW309" ca="1" si="1238">AR304*AR304*AR301/2</f>
        <v>231.59408107041745</v>
      </c>
      <c r="AS309" s="81">
        <f t="shared" ca="1" si="1238"/>
        <v>832.54326396088459</v>
      </c>
      <c r="AT309" s="81">
        <f t="shared" ca="1" si="1238"/>
        <v>1759.2101982862398</v>
      </c>
      <c r="AU309" s="81">
        <f t="shared" ca="1" si="1238"/>
        <v>2992.1602017454879</v>
      </c>
      <c r="AV309" s="81">
        <f t="shared" ca="1" si="1238"/>
        <v>6304.0379544946654</v>
      </c>
      <c r="AW309" s="81">
        <f t="shared" ca="1" si="1238"/>
        <v>10536.184107538165</v>
      </c>
      <c r="AX309" s="81">
        <f ca="1">AX304*AX304*AX301/2</f>
        <v>15615.705714542441</v>
      </c>
      <c r="AY309" s="81"/>
      <c r="AZ309" s="81">
        <f t="shared" ref="AZ309:BF309" ca="1" si="1239">AZ304*AZ304*AZ301/2</f>
        <v>212.49170730397501</v>
      </c>
      <c r="BA309" s="81">
        <f t="shared" ca="1" si="1239"/>
        <v>820.33464233900395</v>
      </c>
      <c r="BB309" s="81">
        <f t="shared" ca="1" si="1239"/>
        <v>1740.0760494591327</v>
      </c>
      <c r="BC309" s="81">
        <f t="shared" ca="1" si="1239"/>
        <v>2962.2155951732734</v>
      </c>
      <c r="BD309" s="81">
        <f t="shared" ca="1" si="1239"/>
        <v>6257.3875758195036</v>
      </c>
      <c r="BE309" s="81">
        <f t="shared" ca="1" si="1239"/>
        <v>10485.890597094563</v>
      </c>
      <c r="BF309" s="81">
        <f t="shared" ca="1" si="1239"/>
        <v>15563.712974555232</v>
      </c>
    </row>
    <row r="310" spans="2:58" x14ac:dyDescent="0.2">
      <c r="B310" s="33" t="s">
        <v>229</v>
      </c>
      <c r="C310" s="3" t="s">
        <v>47</v>
      </c>
      <c r="D310" s="81">
        <f t="shared" ref="D310:J310" ca="1" si="1240">D305</f>
        <v>25.444666041819715</v>
      </c>
      <c r="E310" s="81">
        <f t="shared" ca="1" si="1240"/>
        <v>47.027718924060665</v>
      </c>
      <c r="F310" s="81">
        <f t="shared" ca="1" si="1240"/>
        <v>67.250988615024383</v>
      </c>
      <c r="G310" s="81">
        <f t="shared" ca="1" si="1240"/>
        <v>86.24339186982786</v>
      </c>
      <c r="H310" s="81">
        <f t="shared" ca="1" si="1240"/>
        <v>122.36979046870229</v>
      </c>
      <c r="I310" s="81">
        <f t="shared" ca="1" si="1240"/>
        <v>156.57108454884906</v>
      </c>
      <c r="J310" s="81">
        <f t="shared" ca="1" si="1240"/>
        <v>188.24828410297496</v>
      </c>
      <c r="K310" s="81"/>
      <c r="L310" s="81">
        <f t="shared" ref="L310:R310" ca="1" si="1241">L305</f>
        <v>25.223453200043426</v>
      </c>
      <c r="M310" s="81">
        <f t="shared" ca="1" si="1241"/>
        <v>46.331404604044607</v>
      </c>
      <c r="N310" s="81">
        <f t="shared" ca="1" si="1241"/>
        <v>66.812935267473463</v>
      </c>
      <c r="O310" s="81">
        <f t="shared" ca="1" si="1241"/>
        <v>85.673027363554482</v>
      </c>
      <c r="P310" s="81">
        <f t="shared" ca="1" si="1241"/>
        <v>120.85749940002256</v>
      </c>
      <c r="Q310" s="81">
        <f t="shared" ca="1" si="1241"/>
        <v>154.27606734708638</v>
      </c>
      <c r="R310" s="81">
        <f t="shared" ca="1" si="1241"/>
        <v>186.72154594170158</v>
      </c>
      <c r="S310" s="81"/>
      <c r="T310" s="81">
        <f t="shared" ref="T310:Z310" ca="1" si="1242">T305</f>
        <v>25.020973509650744</v>
      </c>
      <c r="U310" s="81">
        <f t="shared" ca="1" si="1242"/>
        <v>45.903154234282596</v>
      </c>
      <c r="V310" s="81">
        <f t="shared" ca="1" si="1242"/>
        <v>66.159174252072901</v>
      </c>
      <c r="W310" s="81">
        <f t="shared" ca="1" si="1242"/>
        <v>85.085258696848811</v>
      </c>
      <c r="X310" s="81">
        <f t="shared" ca="1" si="1242"/>
        <v>119.54127425417215</v>
      </c>
      <c r="Y310" s="81">
        <f t="shared" ca="1" si="1242"/>
        <v>151.64357730012577</v>
      </c>
      <c r="Z310" s="81">
        <f t="shared" ca="1" si="1242"/>
        <v>182.44303391468802</v>
      </c>
      <c r="AA310" s="81"/>
      <c r="AB310" s="81">
        <f t="shared" ref="AB310:AH310" ca="1" si="1243">AB305</f>
        <v>24.774475666110082</v>
      </c>
      <c r="AC310" s="81">
        <f t="shared" ca="1" si="1243"/>
        <v>45.687049451725557</v>
      </c>
      <c r="AD310" s="81">
        <f t="shared" ca="1" si="1243"/>
        <v>65.477377155547202</v>
      </c>
      <c r="AE310" s="81">
        <f t="shared" ca="1" si="1243"/>
        <v>84.427646655894364</v>
      </c>
      <c r="AF310" s="81">
        <f t="shared" ca="1" si="1243"/>
        <v>118.54293997341298</v>
      </c>
      <c r="AG310" s="81">
        <f t="shared" ca="1" si="1243"/>
        <v>149.64158379081641</v>
      </c>
      <c r="AH310" s="81">
        <f t="shared" ca="1" si="1243"/>
        <v>179.06811613736991</v>
      </c>
      <c r="AI310" s="81"/>
      <c r="AJ310" s="81">
        <f t="shared" ref="AJ310:AP310" ca="1" si="1244">AJ305</f>
        <v>24.553836634129485</v>
      </c>
      <c r="AK310" s="81">
        <f t="shared" ca="1" si="1244"/>
        <v>45.511151695515835</v>
      </c>
      <c r="AL310" s="81">
        <f t="shared" ca="1" si="1244"/>
        <v>65.12871595691044</v>
      </c>
      <c r="AM310" s="81">
        <f t="shared" ca="1" si="1244"/>
        <v>83.736124424433712</v>
      </c>
      <c r="AN310" s="81">
        <f t="shared" ca="1" si="1244"/>
        <v>117.94524901194258</v>
      </c>
      <c r="AO310" s="81">
        <f t="shared" ca="1" si="1244"/>
        <v>148.29784709752141</v>
      </c>
      <c r="AP310" s="81">
        <f t="shared" ca="1" si="1244"/>
        <v>176.58913757474983</v>
      </c>
      <c r="AQ310" s="81"/>
      <c r="AR310" s="81">
        <f t="shared" ref="AR310:AW310" ca="1" si="1245">AR305</f>
        <v>24.260061062660583</v>
      </c>
      <c r="AS310" s="81">
        <f t="shared" ca="1" si="1245"/>
        <v>45.373820532158582</v>
      </c>
      <c r="AT310" s="81">
        <f t="shared" ca="1" si="1245"/>
        <v>64.900193735246802</v>
      </c>
      <c r="AU310" s="81">
        <f t="shared" ca="1" si="1245"/>
        <v>83.469459539287797</v>
      </c>
      <c r="AV310" s="81">
        <f t="shared" ca="1" si="1245"/>
        <v>117.20730519123639</v>
      </c>
      <c r="AW310" s="81">
        <f t="shared" ca="1" si="1245"/>
        <v>147.38295344847029</v>
      </c>
      <c r="AX310" s="81">
        <f ca="1">AX305</f>
        <v>175.37185661927234</v>
      </c>
      <c r="AY310" s="81"/>
      <c r="AZ310" s="81">
        <f t="shared" ref="AZ310:BF310" ca="1" si="1246">AZ305</f>
        <v>22.916271948990783</v>
      </c>
      <c r="BA310" s="81">
        <f t="shared" ca="1" si="1246"/>
        <v>45.207509655279267</v>
      </c>
      <c r="BB310" s="81">
        <f t="shared" ca="1" si="1246"/>
        <v>64.629264179292051</v>
      </c>
      <c r="BC310" s="81">
        <f t="shared" ca="1" si="1246"/>
        <v>83.002743135992262</v>
      </c>
      <c r="BD310" s="81">
        <f t="shared" ca="1" si="1246"/>
        <v>117.62086160395788</v>
      </c>
      <c r="BE310" s="81">
        <f t="shared" ca="1" si="1246"/>
        <v>147.59605992333351</v>
      </c>
      <c r="BF310" s="81">
        <f t="shared" ca="1" si="1246"/>
        <v>175.22079767055777</v>
      </c>
    </row>
    <row r="311" spans="2:58" x14ac:dyDescent="0.2">
      <c r="B311" s="33" t="s">
        <v>34</v>
      </c>
      <c r="C311" s="3" t="s">
        <v>47</v>
      </c>
      <c r="D311" s="81">
        <f t="shared" ref="D311:J311" ca="1" si="1247">D259+D306</f>
        <v>119.76963852255506</v>
      </c>
      <c r="E311" s="81">
        <f t="shared" ca="1" si="1247"/>
        <v>100.33617041909116</v>
      </c>
      <c r="F311" s="81">
        <f t="shared" ca="1" si="1247"/>
        <v>82.127056600421497</v>
      </c>
      <c r="G311" s="81">
        <f t="shared" ca="1" si="1247"/>
        <v>65.026219898860987</v>
      </c>
      <c r="H311" s="81">
        <f t="shared" ca="1" si="1247"/>
        <v>32.497864494518623</v>
      </c>
      <c r="I311" s="81">
        <f t="shared" ca="1" si="1247"/>
        <v>1.7028809845347155</v>
      </c>
      <c r="J311" s="81">
        <f t="shared" ca="1" si="1247"/>
        <v>-26.81939760602998</v>
      </c>
      <c r="K311" s="81"/>
      <c r="L311" s="81">
        <f t="shared" ref="L311:R311" ca="1" si="1248">L259+L306</f>
        <v>155.63884914304541</v>
      </c>
      <c r="M311" s="81">
        <f t="shared" ca="1" si="1248"/>
        <v>136.63316433204048</v>
      </c>
      <c r="N311" s="81">
        <f t="shared" ca="1" si="1248"/>
        <v>118.19151128927891</v>
      </c>
      <c r="O311" s="81">
        <f t="shared" ca="1" si="1248"/>
        <v>101.20980809013783</v>
      </c>
      <c r="P311" s="81">
        <f t="shared" ca="1" si="1248"/>
        <v>69.529567172017721</v>
      </c>
      <c r="Q311" s="81">
        <f t="shared" ca="1" si="1248"/>
        <v>39.439353437839287</v>
      </c>
      <c r="R311" s="81">
        <f t="shared" ca="1" si="1248"/>
        <v>10.22531329206879</v>
      </c>
      <c r="S311" s="81"/>
      <c r="T311" s="81">
        <f t="shared" ref="T311:Z311" ca="1" si="1249">T259+T306</f>
        <v>191.49119235826751</v>
      </c>
      <c r="U311" s="81">
        <f t="shared" ca="1" si="1249"/>
        <v>172.68879238005059</v>
      </c>
      <c r="V311" s="81">
        <f t="shared" ca="1" si="1249"/>
        <v>154.45019003465418</v>
      </c>
      <c r="W311" s="81">
        <f t="shared" ca="1" si="1249"/>
        <v>137.40906705785554</v>
      </c>
      <c r="X311" s="81">
        <f t="shared" ca="1" si="1249"/>
        <v>106.3847312996523</v>
      </c>
      <c r="Y311" s="81">
        <f t="shared" ca="1" si="1249"/>
        <v>77.479687805800808</v>
      </c>
      <c r="Z311" s="81">
        <f t="shared" ca="1" si="1249"/>
        <v>49.747732507873081</v>
      </c>
      <c r="AA311" s="81"/>
      <c r="AB311" s="81">
        <f t="shared" ref="AB311:AH311" ca="1" si="1250">AB259+AB306</f>
        <v>227.38316969660661</v>
      </c>
      <c r="AC311" s="81">
        <f t="shared" ca="1" si="1250"/>
        <v>208.55340368336144</v>
      </c>
      <c r="AD311" s="81">
        <f t="shared" ca="1" si="1250"/>
        <v>190.73411258086085</v>
      </c>
      <c r="AE311" s="81">
        <f t="shared" ca="1" si="1250"/>
        <v>173.67121328221427</v>
      </c>
      <c r="AF311" s="81">
        <f t="shared" ca="1" si="1250"/>
        <v>142.95366520671342</v>
      </c>
      <c r="AG311" s="81">
        <f t="shared" ca="1" si="1250"/>
        <v>114.95232054134536</v>
      </c>
      <c r="AH311" s="81">
        <f t="shared" ca="1" si="1250"/>
        <v>88.456551806847358</v>
      </c>
      <c r="AI311" s="81"/>
      <c r="AJ311" s="81">
        <f t="shared" ref="AJ311:AP311" ca="1" si="1251">AJ259+AJ306</f>
        <v>263.25186365643623</v>
      </c>
      <c r="AK311" s="81">
        <f t="shared" ca="1" si="1251"/>
        <v>244.38181241753992</v>
      </c>
      <c r="AL311" s="81">
        <f t="shared" ca="1" si="1251"/>
        <v>226.71807821730746</v>
      </c>
      <c r="AM311" s="81">
        <f t="shared" ca="1" si="1251"/>
        <v>209.96389237924762</v>
      </c>
      <c r="AN311" s="81">
        <f t="shared" ca="1" si="1251"/>
        <v>179.16185824876595</v>
      </c>
      <c r="AO311" s="81">
        <f t="shared" ca="1" si="1251"/>
        <v>151.83225617756392</v>
      </c>
      <c r="AP311" s="81">
        <f t="shared" ca="1" si="1251"/>
        <v>126.35866381346247</v>
      </c>
      <c r="AQ311" s="81"/>
      <c r="AR311" s="81">
        <f t="shared" ref="AR311:AW311" ca="1" si="1252">AR259+AR306</f>
        <v>299.18641005220712</v>
      </c>
      <c r="AS311" s="81">
        <f t="shared" ca="1" si="1252"/>
        <v>280.17549563553928</v>
      </c>
      <c r="AT311" s="81">
        <f t="shared" ca="1" si="1252"/>
        <v>262.59387023300968</v>
      </c>
      <c r="AU311" s="81">
        <f t="shared" ca="1" si="1252"/>
        <v>245.87402820340958</v>
      </c>
      <c r="AV311" s="81">
        <f t="shared" ca="1" si="1252"/>
        <v>215.49633553249879</v>
      </c>
      <c r="AW311" s="81">
        <f t="shared" ca="1" si="1252"/>
        <v>188.32605980237631</v>
      </c>
      <c r="AX311" s="81">
        <f ca="1">AX259+AX306</f>
        <v>163.12473819192553</v>
      </c>
      <c r="AY311" s="81"/>
      <c r="AZ311" s="81">
        <f t="shared" ref="AZ311:BF311" ca="1" si="1253">AZ259+AZ306</f>
        <v>371.73642257104751</v>
      </c>
      <c r="BA311" s="81">
        <f t="shared" ca="1" si="1253"/>
        <v>351.66530198790088</v>
      </c>
      <c r="BB311" s="81">
        <f t="shared" ca="1" si="1253"/>
        <v>334.17787566711991</v>
      </c>
      <c r="BC311" s="81">
        <f t="shared" ca="1" si="1253"/>
        <v>317.63432090668573</v>
      </c>
      <c r="BD311" s="81">
        <f t="shared" ca="1" si="1253"/>
        <v>286.46402703214778</v>
      </c>
      <c r="BE311" s="81">
        <f t="shared" ca="1" si="1253"/>
        <v>259.47423723675212</v>
      </c>
      <c r="BF311" s="81">
        <f t="shared" ca="1" si="1253"/>
        <v>234.6008116464842</v>
      </c>
    </row>
    <row r="312" spans="2:58" x14ac:dyDescent="0.2">
      <c r="B312" s="33" t="s">
        <v>35</v>
      </c>
      <c r="C312" s="3" t="s">
        <v>47</v>
      </c>
      <c r="D312" s="104">
        <f t="shared" ref="D312:J312" ca="1" si="1254">SQRT(D311*D311+D310*D310)</f>
        <v>122.44262877692245</v>
      </c>
      <c r="E312" s="104">
        <f t="shared" ca="1" si="1254"/>
        <v>110.81043922649778</v>
      </c>
      <c r="F312" s="104">
        <f t="shared" ca="1" si="1254"/>
        <v>106.1487112288556</v>
      </c>
      <c r="G312" s="104">
        <f t="shared" ca="1" si="1254"/>
        <v>108.01079536577681</v>
      </c>
      <c r="H312" s="104">
        <f t="shared" ca="1" si="1254"/>
        <v>126.6115192865886</v>
      </c>
      <c r="I312" s="104">
        <f t="shared" ca="1" si="1254"/>
        <v>156.58034461722943</v>
      </c>
      <c r="J312" s="104">
        <f t="shared" ca="1" si="1254"/>
        <v>190.14914292645315</v>
      </c>
      <c r="K312" s="104"/>
      <c r="L312" s="104">
        <f t="shared" ref="L312:R312" ca="1" si="1255">SQRT(L311*L311+L310*L310)</f>
        <v>157.66950863723278</v>
      </c>
      <c r="M312" s="104">
        <f t="shared" ca="1" si="1255"/>
        <v>144.27480947126585</v>
      </c>
      <c r="N312" s="104">
        <f t="shared" ca="1" si="1255"/>
        <v>135.76892744622882</v>
      </c>
      <c r="O312" s="104">
        <f t="shared" ca="1" si="1255"/>
        <v>132.60200930332422</v>
      </c>
      <c r="P312" s="104">
        <f t="shared" ca="1" si="1255"/>
        <v>139.43061311044494</v>
      </c>
      <c r="Q312" s="104">
        <f t="shared" ca="1" si="1255"/>
        <v>159.23745650969667</v>
      </c>
      <c r="R312" s="104">
        <f t="shared" ca="1" si="1255"/>
        <v>187.0013175108131</v>
      </c>
      <c r="S312" s="104"/>
      <c r="T312" s="104">
        <f t="shared" ref="T312:Z312" ca="1" si="1256">SQRT(T311*T311+T310*T310)</f>
        <v>193.11894227693372</v>
      </c>
      <c r="U312" s="104">
        <f t="shared" ca="1" si="1256"/>
        <v>178.68552986276353</v>
      </c>
      <c r="V312" s="104">
        <f t="shared" ca="1" si="1256"/>
        <v>168.02350293770493</v>
      </c>
      <c r="W312" s="104">
        <f t="shared" ca="1" si="1256"/>
        <v>161.61916024166172</v>
      </c>
      <c r="X312" s="104">
        <f t="shared" ca="1" si="1256"/>
        <v>160.0244584556074</v>
      </c>
      <c r="Y312" s="104">
        <f t="shared" ca="1" si="1256"/>
        <v>170.29056509056389</v>
      </c>
      <c r="Z312" s="104">
        <f t="shared" ca="1" si="1256"/>
        <v>189.10393309942259</v>
      </c>
      <c r="AA312" s="104"/>
      <c r="AB312" s="104">
        <f t="shared" ref="AB312:AH312" ca="1" si="1257">SQRT(AB311*AB311+AB310*AB310)</f>
        <v>228.72883619213053</v>
      </c>
      <c r="AC312" s="104">
        <f t="shared" ca="1" si="1257"/>
        <v>213.49901328933473</v>
      </c>
      <c r="AD312" s="104">
        <f t="shared" ca="1" si="1257"/>
        <v>201.66008187337988</v>
      </c>
      <c r="AE312" s="104">
        <f t="shared" ca="1" si="1257"/>
        <v>193.10545782750137</v>
      </c>
      <c r="AF312" s="104">
        <f t="shared" ca="1" si="1257"/>
        <v>185.70993245804948</v>
      </c>
      <c r="AG312" s="104">
        <f t="shared" ca="1" si="1257"/>
        <v>188.69721671838232</v>
      </c>
      <c r="AH312" s="104">
        <f t="shared" ca="1" si="1257"/>
        <v>199.72468994729738</v>
      </c>
      <c r="AI312" s="104"/>
      <c r="AJ312" s="104">
        <f t="shared" ref="AJ312:AP312" ca="1" si="1258">SQRT(AJ311*AJ311+AJ310*AJ310)</f>
        <v>264.39446781663645</v>
      </c>
      <c r="AK312" s="104">
        <f t="shared" ca="1" si="1258"/>
        <v>248.58345715098164</v>
      </c>
      <c r="AL312" s="104">
        <f t="shared" ca="1" si="1258"/>
        <v>235.88733885638092</v>
      </c>
      <c r="AM312" s="104">
        <f t="shared" ca="1" si="1258"/>
        <v>226.04551452454996</v>
      </c>
      <c r="AN312" s="104">
        <f t="shared" ca="1" si="1258"/>
        <v>214.49954129470777</v>
      </c>
      <c r="AO312" s="104">
        <f t="shared" ca="1" si="1258"/>
        <v>212.23874639124978</v>
      </c>
      <c r="AP312" s="104">
        <f t="shared" ca="1" si="1258"/>
        <v>217.14104962009728</v>
      </c>
      <c r="AQ312" s="104"/>
      <c r="AR312" s="104">
        <f t="shared" ref="AR312:AX312" ca="1" si="1259">SQRT(AR311*AR311+AR310*AR310)</f>
        <v>300.16838361608211</v>
      </c>
      <c r="AS312" s="104">
        <f t="shared" ca="1" si="1259"/>
        <v>283.82581268148363</v>
      </c>
      <c r="AT312" s="104">
        <f t="shared" ca="1" si="1259"/>
        <v>270.49505694341866</v>
      </c>
      <c r="AU312" s="104">
        <f t="shared" ca="1" si="1259"/>
        <v>259.65590388194886</v>
      </c>
      <c r="AV312" s="104">
        <f t="shared" ca="1" si="1259"/>
        <v>245.30842427060455</v>
      </c>
      <c r="AW312" s="104">
        <f t="shared" ca="1" si="1259"/>
        <v>239.14104576145471</v>
      </c>
      <c r="AX312" s="104">
        <f t="shared" ca="1" si="1259"/>
        <v>239.50985011951985</v>
      </c>
      <c r="AY312" s="104"/>
      <c r="AZ312" s="104">
        <f t="shared" ref="AZ312:BF312" ca="1" si="1260">SQRT(AZ311*AZ311+AZ310*AZ310)</f>
        <v>372.44210742873918</v>
      </c>
      <c r="BA312" s="104">
        <f t="shared" ca="1" si="1260"/>
        <v>354.5591679134439</v>
      </c>
      <c r="BB312" s="104">
        <f t="shared" ca="1" si="1260"/>
        <v>340.37008442832598</v>
      </c>
      <c r="BC312" s="104">
        <f t="shared" ca="1" si="1260"/>
        <v>328.30019370379745</v>
      </c>
      <c r="BD312" s="104">
        <f t="shared" ca="1" si="1260"/>
        <v>309.67128679929709</v>
      </c>
      <c r="BE312" s="104">
        <f t="shared" ca="1" si="1260"/>
        <v>298.51545469956255</v>
      </c>
      <c r="BF312" s="104">
        <f t="shared" ca="1" si="1260"/>
        <v>292.81370999578502</v>
      </c>
    </row>
    <row r="313" spans="2:58" x14ac:dyDescent="0.2">
      <c r="B313" s="33" t="s">
        <v>36</v>
      </c>
      <c r="C313" s="20" t="s">
        <v>43</v>
      </c>
      <c r="D313" s="81">
        <f t="shared" ref="D313:J313" ca="1" si="1261">D291+D312*D312/2/D$19</f>
        <v>800.31962323167829</v>
      </c>
      <c r="E313" s="81">
        <f t="shared" ca="1" si="1261"/>
        <v>782.448541013522</v>
      </c>
      <c r="F313" s="81">
        <f t="shared" ca="1" si="1261"/>
        <v>765.95216250788349</v>
      </c>
      <c r="G313" s="81">
        <f t="shared" ca="1" si="1261"/>
        <v>751.27997974667562</v>
      </c>
      <c r="H313" s="81">
        <f t="shared" ca="1" si="1261"/>
        <v>726.75721731194767</v>
      </c>
      <c r="I313" s="81">
        <f t="shared" ca="1" si="1261"/>
        <v>706.42240972596926</v>
      </c>
      <c r="J313" s="81">
        <f t="shared" ca="1" si="1261"/>
        <v>687.23962964372436</v>
      </c>
      <c r="K313" s="81"/>
      <c r="L313" s="81">
        <f t="shared" ref="L313:R313" ca="1" si="1262">L291+L312*L312/2/L$19</f>
        <v>805.47837765158101</v>
      </c>
      <c r="M313" s="81">
        <f t="shared" ca="1" si="1262"/>
        <v>784.77379919415432</v>
      </c>
      <c r="N313" s="81">
        <f t="shared" ca="1" si="1262"/>
        <v>764.25853670656704</v>
      </c>
      <c r="O313" s="81">
        <f t="shared" ca="1" si="1262"/>
        <v>746.10136183056807</v>
      </c>
      <c r="P313" s="81">
        <f t="shared" ca="1" si="1262"/>
        <v>716.51075596706016</v>
      </c>
      <c r="Q313" s="81">
        <f t="shared" ca="1" si="1262"/>
        <v>694.80998654899406</v>
      </c>
      <c r="R313" s="81">
        <f t="shared" ca="1" si="1262"/>
        <v>679.64239905752993</v>
      </c>
      <c r="S313" s="81"/>
      <c r="T313" s="81">
        <f t="shared" ref="T313:Z313" ca="1" si="1263">T291+T312*T312/2/T$19</f>
        <v>812.71934866024424</v>
      </c>
      <c r="U313" s="81">
        <f t="shared" ca="1" si="1263"/>
        <v>788.98743407487007</v>
      </c>
      <c r="V313" s="81">
        <f t="shared" ca="1" si="1263"/>
        <v>765.77461531405891</v>
      </c>
      <c r="W313" s="81">
        <f t="shared" ca="1" si="1263"/>
        <v>744.3345697917274</v>
      </c>
      <c r="X313" s="81">
        <f t="shared" ca="1" si="1263"/>
        <v>709.09506449492653</v>
      </c>
      <c r="Y313" s="81">
        <f t="shared" ca="1" si="1263"/>
        <v>682.76338977622322</v>
      </c>
      <c r="Z313" s="81">
        <f t="shared" ca="1" si="1263"/>
        <v>663.45320560344021</v>
      </c>
      <c r="AA313" s="81"/>
      <c r="AB313" s="81">
        <f t="shared" ref="AB313:AH313" ca="1" si="1264">AB291+AB312*AB312/2/AB$19</f>
        <v>820.05051342597312</v>
      </c>
      <c r="AC313" s="81">
        <f t="shared" ca="1" si="1264"/>
        <v>794.86646177087334</v>
      </c>
      <c r="AD313" s="81">
        <f t="shared" ca="1" si="1264"/>
        <v>771.14045657739211</v>
      </c>
      <c r="AE313" s="81">
        <f t="shared" ca="1" si="1264"/>
        <v>746.22598571324181</v>
      </c>
      <c r="AF313" s="81">
        <f t="shared" ca="1" si="1264"/>
        <v>705.70239192707118</v>
      </c>
      <c r="AG313" s="81">
        <f t="shared" ca="1" si="1264"/>
        <v>675.00780220730144</v>
      </c>
      <c r="AH313" s="81">
        <f t="shared" ca="1" si="1264"/>
        <v>651.81305031168881</v>
      </c>
      <c r="AI313" s="81"/>
      <c r="AJ313" s="81">
        <f t="shared" ref="AJ313:AP313" ca="1" si="1265">AJ291+AJ312*AJ312/2/AJ$19</f>
        <v>829.46297775194603</v>
      </c>
      <c r="AK313" s="81">
        <f t="shared" ca="1" si="1265"/>
        <v>802.69855909097453</v>
      </c>
      <c r="AL313" s="81">
        <f t="shared" ca="1" si="1265"/>
        <v>777.45227349970287</v>
      </c>
      <c r="AM313" s="81">
        <f t="shared" ca="1" si="1265"/>
        <v>751.53620235877634</v>
      </c>
      <c r="AN313" s="81">
        <f t="shared" ca="1" si="1265"/>
        <v>707.39243305754621</v>
      </c>
      <c r="AO313" s="81">
        <f t="shared" ca="1" si="1265"/>
        <v>671.98582128787007</v>
      </c>
      <c r="AP313" s="81">
        <f t="shared" ca="1" si="1265"/>
        <v>644.87297514650709</v>
      </c>
      <c r="AQ313" s="81"/>
      <c r="AR313" s="81">
        <f t="shared" ref="AR313:AX313" ca="1" si="1266">AR291+AR312*AR312/2/AR$19</f>
        <v>837.975062680782</v>
      </c>
      <c r="AS313" s="81">
        <f t="shared" ca="1" si="1266"/>
        <v>812.41486536249442</v>
      </c>
      <c r="AT313" s="81">
        <f t="shared" ca="1" si="1266"/>
        <v>784.55452056354875</v>
      </c>
      <c r="AU313" s="81">
        <f t="shared" ca="1" si="1266"/>
        <v>761.41638686759882</v>
      </c>
      <c r="AV313" s="81">
        <f t="shared" ca="1" si="1266"/>
        <v>711.36291807566352</v>
      </c>
      <c r="AW313" s="81">
        <f t="shared" ca="1" si="1266"/>
        <v>673.10368460735958</v>
      </c>
      <c r="AX313" s="81">
        <f t="shared" ca="1" si="1266"/>
        <v>644.17808446254264</v>
      </c>
      <c r="AY313" s="81"/>
      <c r="AZ313" s="81">
        <f t="shared" ref="AZ313:BF313" ca="1" si="1267">AZ291+AZ312*AZ312/2/AZ$19</f>
        <v>836.46314160490601</v>
      </c>
      <c r="BA313" s="81">
        <f t="shared" ca="1" si="1267"/>
        <v>837.25045076322317</v>
      </c>
      <c r="BB313" s="81">
        <f t="shared" ca="1" si="1267"/>
        <v>804.4834485219169</v>
      </c>
      <c r="BC313" s="81">
        <f t="shared" ca="1" si="1267"/>
        <v>777.57946159014853</v>
      </c>
      <c r="BD313" s="81">
        <f t="shared" ca="1" si="1267"/>
        <v>736.41753216501559</v>
      </c>
      <c r="BE313" s="81">
        <f t="shared" ca="1" si="1267"/>
        <v>691.55799274855087</v>
      </c>
      <c r="BF313" s="81">
        <f t="shared" ca="1" si="1267"/>
        <v>657.13699222889352</v>
      </c>
    </row>
    <row r="314" spans="2:58" x14ac:dyDescent="0.2">
      <c r="B314" s="33" t="s">
        <v>228</v>
      </c>
      <c r="C314" s="6" t="s">
        <v>44</v>
      </c>
      <c r="D314" s="81">
        <f t="shared" ref="D314:J314" ca="1" si="1268">D293*(D313/D291)^(1/D243)</f>
        <v>103323.70405615986</v>
      </c>
      <c r="E314" s="81">
        <f t="shared" ca="1" si="1268"/>
        <v>102775.13722181153</v>
      </c>
      <c r="F314" s="81">
        <f t="shared" ca="1" si="1268"/>
        <v>102598.61153187657</v>
      </c>
      <c r="G314" s="81">
        <f t="shared" ca="1" si="1268"/>
        <v>102745.57638614834</v>
      </c>
      <c r="H314" s="81">
        <f t="shared" ca="1" si="1268"/>
        <v>103927.87484037518</v>
      </c>
      <c r="I314" s="81">
        <f t="shared" ca="1" si="1268"/>
        <v>106266.90104447423</v>
      </c>
      <c r="J314" s="81">
        <f t="shared" ca="1" si="1268"/>
        <v>109690.84640848062</v>
      </c>
      <c r="K314" s="81"/>
      <c r="L314" s="81">
        <f t="shared" ref="L314:R314" ca="1" si="1269">L293*(L313/L291)^(1/L243)</f>
        <v>105549.36463369789</v>
      </c>
      <c r="M314" s="81">
        <f t="shared" ca="1" si="1269"/>
        <v>104746.40666198169</v>
      </c>
      <c r="N314" s="81">
        <f t="shared" ca="1" si="1269"/>
        <v>104304.69545242788</v>
      </c>
      <c r="O314" s="81">
        <f t="shared" ca="1" si="1269"/>
        <v>104203.59958702639</v>
      </c>
      <c r="P314" s="81">
        <f t="shared" ca="1" si="1269"/>
        <v>104858.61567513985</v>
      </c>
      <c r="Q314" s="81">
        <f t="shared" ca="1" si="1269"/>
        <v>106602.75602631623</v>
      </c>
      <c r="R314" s="81">
        <f t="shared" ca="1" si="1269"/>
        <v>109465.15993482817</v>
      </c>
      <c r="S314" s="81"/>
      <c r="T314" s="81">
        <f t="shared" ref="T314:Z314" ca="1" si="1270">T293*(T313/T291)^(1/T243)</f>
        <v>108389.48390965407</v>
      </c>
      <c r="U314" s="81">
        <f t="shared" ca="1" si="1270"/>
        <v>107353.9398480293</v>
      </c>
      <c r="V314" s="81">
        <f t="shared" ca="1" si="1270"/>
        <v>106672.96758202926</v>
      </c>
      <c r="W314" s="81">
        <f t="shared" ca="1" si="1270"/>
        <v>106339.3632894287</v>
      </c>
      <c r="X314" s="81">
        <f t="shared" ca="1" si="1270"/>
        <v>106531.09860176306</v>
      </c>
      <c r="Y314" s="81">
        <f t="shared" ca="1" si="1270"/>
        <v>107735.49866920822</v>
      </c>
      <c r="Z314" s="81">
        <f t="shared" ca="1" si="1270"/>
        <v>109942.54708257936</v>
      </c>
      <c r="AA314" s="81"/>
      <c r="AB314" s="81">
        <f t="shared" ref="AB314:AH314" ca="1" si="1271">AB293*(AB313/AB291)^(1/AB243)</f>
        <v>111899.54567936675</v>
      </c>
      <c r="AC314" s="81">
        <f t="shared" ca="1" si="1271"/>
        <v>110618.89829164186</v>
      </c>
      <c r="AD314" s="81">
        <f t="shared" ca="1" si="1271"/>
        <v>109715.1146710738</v>
      </c>
      <c r="AE314" s="81">
        <f t="shared" ca="1" si="1271"/>
        <v>109177.40036314398</v>
      </c>
      <c r="AF314" s="81">
        <f t="shared" ca="1" si="1271"/>
        <v>108964.30773650845</v>
      </c>
      <c r="AG314" s="81">
        <f t="shared" ca="1" si="1271"/>
        <v>109717.85830771552</v>
      </c>
      <c r="AH314" s="81">
        <f t="shared" ca="1" si="1271"/>
        <v>111381.52229623837</v>
      </c>
      <c r="AI314" s="81"/>
      <c r="AJ314" s="81">
        <f t="shared" ref="AJ314:AP314" ca="1" si="1272">AJ293*(AJ313/AJ291)^(1/AJ243)</f>
        <v>116088.50440569823</v>
      </c>
      <c r="AK314" s="81">
        <f t="shared" ca="1" si="1272"/>
        <v>114574.52976427299</v>
      </c>
      <c r="AL314" s="81">
        <f t="shared" ca="1" si="1272"/>
        <v>113467.1093824441</v>
      </c>
      <c r="AM314" s="81">
        <f t="shared" ca="1" si="1272"/>
        <v>112741.57814480168</v>
      </c>
      <c r="AN314" s="81">
        <f t="shared" ca="1" si="1272"/>
        <v>112148.70915029797</v>
      </c>
      <c r="AO314" s="81">
        <f t="shared" ca="1" si="1272"/>
        <v>112548.79151335319</v>
      </c>
      <c r="AP314" s="81">
        <f t="shared" ca="1" si="1272"/>
        <v>113781.8637360102</v>
      </c>
      <c r="AQ314" s="81"/>
      <c r="AR314" s="81">
        <f t="shared" ref="AR314:AX314" ca="1" si="1273">AR293*(AR313/AR291)^(1/AR243)</f>
        <v>121082.06797961362</v>
      </c>
      <c r="AS314" s="81">
        <f t="shared" ca="1" si="1273"/>
        <v>119254.98582741458</v>
      </c>
      <c r="AT314" s="81">
        <f t="shared" ca="1" si="1273"/>
        <v>117987.36852482572</v>
      </c>
      <c r="AU314" s="81">
        <f t="shared" ca="1" si="1273"/>
        <v>116986.38339952855</v>
      </c>
      <c r="AV314" s="81">
        <f t="shared" ca="1" si="1273"/>
        <v>116154.67773333758</v>
      </c>
      <c r="AW314" s="81">
        <f t="shared" ca="1" si="1273"/>
        <v>116232.07286290231</v>
      </c>
      <c r="AX314" s="81">
        <f t="shared" ca="1" si="1273"/>
        <v>117092.99569784744</v>
      </c>
      <c r="AY314" s="81"/>
      <c r="AZ314" s="81">
        <f t="shared" ref="AZ314:BF314" ca="1" si="1274">AZ293*(AZ313/AZ291)^(1/AZ243)</f>
        <v>134834.163673417</v>
      </c>
      <c r="BA314" s="81">
        <f t="shared" ca="1" si="1274"/>
        <v>130952.3077813319</v>
      </c>
      <c r="BB314" s="81">
        <f t="shared" ca="1" si="1274"/>
        <v>129470.23717774049</v>
      </c>
      <c r="BC314" s="81">
        <f t="shared" ca="1" si="1274"/>
        <v>128184.99300273678</v>
      </c>
      <c r="BD314" s="81">
        <f t="shared" ca="1" si="1274"/>
        <v>126218.00314098208</v>
      </c>
      <c r="BE314" s="81">
        <f t="shared" ca="1" si="1274"/>
        <v>125901.83064612745</v>
      </c>
      <c r="BF314" s="81">
        <f t="shared" ca="1" si="1274"/>
        <v>126277.19212368759</v>
      </c>
    </row>
    <row r="315" spans="2:58" x14ac:dyDescent="0.2"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</row>
    <row r="316" spans="2:58" x14ac:dyDescent="0.2">
      <c r="B316" s="33" t="s">
        <v>343</v>
      </c>
      <c r="C316" s="20" t="s">
        <v>43</v>
      </c>
      <c r="D316" s="92">
        <f t="shared" ref="D316:J316" ca="1" si="1275">D291*(1+D284*((D335/D293)^D243-1))</f>
        <v>803.16348115946698</v>
      </c>
      <c r="E316" s="92">
        <f t="shared" ca="1" si="1275"/>
        <v>787.62018761373497</v>
      </c>
      <c r="F316" s="92">
        <f t="shared" ca="1" si="1275"/>
        <v>773.29582378664099</v>
      </c>
      <c r="G316" s="92">
        <f t="shared" ca="1" si="1275"/>
        <v>760.65098234040886</v>
      </c>
      <c r="H316" s="92">
        <f t="shared" ca="1" si="1275"/>
        <v>739.93124163104687</v>
      </c>
      <c r="I316" s="92">
        <f t="shared" ca="1" si="1275"/>
        <v>723.09773170292567</v>
      </c>
      <c r="J316" s="92">
        <f t="shared" ca="1" si="1275"/>
        <v>707.16306874221539</v>
      </c>
      <c r="K316" s="92"/>
      <c r="L316" s="92">
        <f t="shared" ref="L316:R316" ca="1" si="1276">L291*(1+L284*((L335/L293)^L243-1))</f>
        <v>809.03133385255478</v>
      </c>
      <c r="M316" s="92">
        <f t="shared" ca="1" si="1276"/>
        <v>791.17145828649041</v>
      </c>
      <c r="N316" s="92">
        <f t="shared" ca="1" si="1276"/>
        <v>773.40547570679189</v>
      </c>
      <c r="O316" s="92">
        <f t="shared" ca="1" si="1276"/>
        <v>757.76613316739929</v>
      </c>
      <c r="P316" s="92">
        <f t="shared" ca="1" si="1276"/>
        <v>732.81977381574188</v>
      </c>
      <c r="Q316" s="92">
        <f t="shared" ca="1" si="1276"/>
        <v>715.43794933736194</v>
      </c>
      <c r="R316" s="92">
        <f t="shared" ca="1" si="1276"/>
        <v>704.34873405851795</v>
      </c>
      <c r="S316" s="92"/>
      <c r="T316" s="92">
        <f t="shared" ref="T316:Z316" ca="1" si="1277">T291*(1+T284*((T335/T293)^T243-1))</f>
        <v>816.98386168925003</v>
      </c>
      <c r="U316" s="92">
        <f t="shared" ca="1" si="1277"/>
        <v>796.62804863292433</v>
      </c>
      <c r="V316" s="92">
        <f t="shared" ca="1" si="1277"/>
        <v>776.67747367493507</v>
      </c>
      <c r="W316" s="92">
        <f t="shared" ca="1" si="1277"/>
        <v>758.27029647579093</v>
      </c>
      <c r="X316" s="92">
        <f t="shared" ca="1" si="1277"/>
        <v>728.49927115693993</v>
      </c>
      <c r="Y316" s="92">
        <f t="shared" ca="1" si="1277"/>
        <v>707.17819864205103</v>
      </c>
      <c r="Z316" s="92">
        <f t="shared" ca="1" si="1277"/>
        <v>692.57805976363693</v>
      </c>
      <c r="AA316" s="92"/>
      <c r="AB316" s="92">
        <f t="shared" ref="AB316:AH316" ca="1" si="1278">AB291*(1+AB284*((AB335/AB293)^AB243-1))</f>
        <v>825.01878541363749</v>
      </c>
      <c r="AC316" s="92">
        <f t="shared" ca="1" si="1278"/>
        <v>803.77838179051832</v>
      </c>
      <c r="AD316" s="92">
        <f t="shared" ca="1" si="1278"/>
        <v>783.7704953501933</v>
      </c>
      <c r="AE316" s="92">
        <f t="shared" ca="1" si="1278"/>
        <v>762.39992811376976</v>
      </c>
      <c r="AF316" s="92">
        <f t="shared" ca="1" si="1278"/>
        <v>728.20286681214611</v>
      </c>
      <c r="AG316" s="92">
        <f t="shared" ca="1" si="1278"/>
        <v>703.19774526164383</v>
      </c>
      <c r="AH316" s="92">
        <f t="shared" ca="1" si="1278"/>
        <v>685.30442262587167</v>
      </c>
      <c r="AI316" s="92"/>
      <c r="AJ316" s="92">
        <f t="shared" ref="AJ316:AP316" ca="1" si="1279">AJ291*(1+AJ284*((AJ335/AJ293)^AJ243-1))</f>
        <v>835.13882796173061</v>
      </c>
      <c r="AK316" s="92">
        <f t="shared" ca="1" si="1279"/>
        <v>812.89053872335262</v>
      </c>
      <c r="AL316" s="92">
        <f t="shared" ca="1" si="1279"/>
        <v>791.85636882602546</v>
      </c>
      <c r="AM316" s="92">
        <f t="shared" ca="1" si="1279"/>
        <v>769.91869841034554</v>
      </c>
      <c r="AN316" s="92">
        <f t="shared" ca="1" si="1279"/>
        <v>733.03549812309177</v>
      </c>
      <c r="AO316" s="92">
        <f t="shared" ca="1" si="1279"/>
        <v>703.99892568407256</v>
      </c>
      <c r="AP316" s="92">
        <f t="shared" ca="1" si="1279"/>
        <v>682.75454132476341</v>
      </c>
      <c r="AQ316" s="92"/>
      <c r="AR316" s="92">
        <f t="shared" ref="AR316:AW316" ca="1" si="1280">AR291*(1+AR284*((AR335/AR293)^AR243-1))</f>
        <v>844.34040724879344</v>
      </c>
      <c r="AS316" s="92">
        <f t="shared" ca="1" si="1280"/>
        <v>823.89873952487176</v>
      </c>
      <c r="AT316" s="92">
        <f t="shared" ca="1" si="1280"/>
        <v>800.75544868301483</v>
      </c>
      <c r="AU316" s="92">
        <f t="shared" ca="1" si="1280"/>
        <v>782.08612065237583</v>
      </c>
      <c r="AV316" s="92">
        <f t="shared" ca="1" si="1280"/>
        <v>740.09913708618933</v>
      </c>
      <c r="AW316" s="92">
        <f t="shared" ca="1" si="1280"/>
        <v>708.98867486467338</v>
      </c>
      <c r="AX316" s="92">
        <f ca="1">AX291*(1+AX284*((AX335/AX293)^AX243-1))</f>
        <v>686.63454131673552</v>
      </c>
      <c r="AY316" s="92"/>
      <c r="AZ316" s="92">
        <f t="shared" ref="AZ316:BF316" ca="1" si="1281">AZ291*(1+AZ284*((AZ335/AZ293)^AZ243-1))</f>
        <v>843.97027180311113</v>
      </c>
      <c r="BA316" s="92">
        <f t="shared" ca="1" si="1281"/>
        <v>851.36451437054143</v>
      </c>
      <c r="BB316" s="92">
        <f t="shared" ca="1" si="1281"/>
        <v>824.33513722871623</v>
      </c>
      <c r="BC316" s="92">
        <f t="shared" ca="1" si="1281"/>
        <v>802.84184296275271</v>
      </c>
      <c r="BD316" s="92">
        <f t="shared" ca="1" si="1281"/>
        <v>771.82509027110905</v>
      </c>
      <c r="BE316" s="92">
        <f t="shared" ca="1" si="1281"/>
        <v>735.69383424392254</v>
      </c>
      <c r="BF316" s="92">
        <f t="shared" ca="1" si="1281"/>
        <v>709.27462758937725</v>
      </c>
    </row>
    <row r="317" spans="2:58" x14ac:dyDescent="0.2">
      <c r="B317" s="33" t="s">
        <v>342</v>
      </c>
      <c r="C317" s="20" t="s">
        <v>43</v>
      </c>
      <c r="D317" s="81">
        <f t="shared" ref="D317:J317" ca="1" si="1282">D316-D334*D334/2/D241</f>
        <v>802.76230459295948</v>
      </c>
      <c r="E317" s="81">
        <f t="shared" ca="1" si="1282"/>
        <v>786.25763853129934</v>
      </c>
      <c r="F317" s="81">
        <f t="shared" ca="1" si="1282"/>
        <v>770.53144254643507</v>
      </c>
      <c r="G317" s="81">
        <f t="shared" ca="1" si="1282"/>
        <v>756.14934431074289</v>
      </c>
      <c r="H317" s="81">
        <f t="shared" ca="1" si="1282"/>
        <v>731.10113963468029</v>
      </c>
      <c r="I317" s="81">
        <f t="shared" ca="1" si="1282"/>
        <v>709.14786564560109</v>
      </c>
      <c r="J317" s="81">
        <f t="shared" ca="1" si="1282"/>
        <v>687.93197044051556</v>
      </c>
      <c r="K317" s="81"/>
      <c r="L317" s="81">
        <f t="shared" ref="L317:R317" ca="1" si="1283">L316-L334*L334/2/L241</f>
        <v>808.65500018296029</v>
      </c>
      <c r="M317" s="81">
        <f t="shared" ca="1" si="1283"/>
        <v>789.91091281713659</v>
      </c>
      <c r="N317" s="81">
        <f t="shared" ca="1" si="1283"/>
        <v>770.8104009194094</v>
      </c>
      <c r="O317" s="81">
        <f t="shared" ca="1" si="1283"/>
        <v>753.55031790885141</v>
      </c>
      <c r="P317" s="81">
        <f t="shared" ca="1" si="1283"/>
        <v>724.67999499231462</v>
      </c>
      <c r="Q317" s="81">
        <f t="shared" ca="1" si="1283"/>
        <v>702.68871375054596</v>
      </c>
      <c r="R317" s="81">
        <f t="shared" ca="1" si="1283"/>
        <v>686.60162637582675</v>
      </c>
      <c r="S317" s="81"/>
      <c r="T317" s="81">
        <f t="shared" ref="T317:Z317" ca="1" si="1284">T316-T334*T334/2/T241</f>
        <v>816.63370803878286</v>
      </c>
      <c r="U317" s="81">
        <f t="shared" ca="1" si="1284"/>
        <v>795.46058978115275</v>
      </c>
      <c r="V317" s="81">
        <f t="shared" ca="1" si="1284"/>
        <v>774.28248472706446</v>
      </c>
      <c r="W317" s="81">
        <f t="shared" ca="1" si="1284"/>
        <v>754.36805852421276</v>
      </c>
      <c r="X317" s="81">
        <f t="shared" ca="1" si="1284"/>
        <v>721.06955634148812</v>
      </c>
      <c r="Y317" s="81">
        <f t="shared" ca="1" si="1284"/>
        <v>695.74926062969666</v>
      </c>
      <c r="Z317" s="81">
        <f t="shared" ca="1" si="1284"/>
        <v>676.93634821270871</v>
      </c>
      <c r="AA317" s="81"/>
      <c r="AB317" s="81">
        <f t="shared" ref="AB317:AH317" ca="1" si="1285">AB316-AB334*AB334/2/AB241</f>
        <v>824.69728774090834</v>
      </c>
      <c r="AC317" s="81">
        <f t="shared" ca="1" si="1285"/>
        <v>802.69782749536171</v>
      </c>
      <c r="AD317" s="81">
        <f t="shared" ca="1" si="1285"/>
        <v>781.58343606629262</v>
      </c>
      <c r="AE317" s="81">
        <f t="shared" ca="1" si="1285"/>
        <v>758.83123375011974</v>
      </c>
      <c r="AF317" s="81">
        <f t="shared" ca="1" si="1285"/>
        <v>721.4666789283965</v>
      </c>
      <c r="AG317" s="81">
        <f t="shared" ca="1" si="1285"/>
        <v>693.00840389531402</v>
      </c>
      <c r="AH317" s="81">
        <f t="shared" ca="1" si="1285"/>
        <v>671.59654367723988</v>
      </c>
      <c r="AI317" s="81"/>
      <c r="AJ317" s="81">
        <f t="shared" ref="AJ317:AP317" ca="1" si="1286">AJ316-AJ334*AJ334/2/AJ241</f>
        <v>834.84563991113157</v>
      </c>
      <c r="AK317" s="81">
        <f t="shared" ca="1" si="1286"/>
        <v>811.89779268048994</v>
      </c>
      <c r="AL317" s="81">
        <f t="shared" ca="1" si="1286"/>
        <v>789.85894695622073</v>
      </c>
      <c r="AM317" s="81">
        <f t="shared" ca="1" si="1286"/>
        <v>766.68848531172944</v>
      </c>
      <c r="AN317" s="81">
        <f t="shared" ca="1" si="1286"/>
        <v>726.94863391884849</v>
      </c>
      <c r="AO317" s="81">
        <f t="shared" ca="1" si="1286"/>
        <v>694.94326254681152</v>
      </c>
      <c r="AP317" s="81">
        <f t="shared" ca="1" si="1286"/>
        <v>670.78484286453613</v>
      </c>
      <c r="AQ317" s="81"/>
      <c r="AR317" s="81">
        <f t="shared" ref="AR317:AX317" ca="1" si="1287">AR316-AR334*AR334/2/AR241</f>
        <v>844.07720149631211</v>
      </c>
      <c r="AS317" s="81">
        <f t="shared" ca="1" si="1287"/>
        <v>822.99288538507756</v>
      </c>
      <c r="AT317" s="81">
        <f t="shared" ca="1" si="1287"/>
        <v>798.94198451538057</v>
      </c>
      <c r="AU317" s="81">
        <f t="shared" ca="1" si="1287"/>
        <v>779.15537454429784</v>
      </c>
      <c r="AV317" s="81">
        <f t="shared" ca="1" si="1287"/>
        <v>734.66548153482631</v>
      </c>
      <c r="AW317" s="81">
        <f t="shared" ca="1" si="1287"/>
        <v>700.97523109218844</v>
      </c>
      <c r="AX317" s="81">
        <f t="shared" ca="1" si="1287"/>
        <v>676.14066237615782</v>
      </c>
      <c r="AY317" s="81"/>
      <c r="AZ317" s="81">
        <f t="shared" ref="AZ317:BF317" ca="1" si="1288">AZ316-AZ334*AZ334/2/AZ241</f>
        <v>843.77971158268917</v>
      </c>
      <c r="BA317" s="81">
        <f t="shared" ca="1" si="1288"/>
        <v>850.62386797223257</v>
      </c>
      <c r="BB317" s="81">
        <f t="shared" ca="1" si="1288"/>
        <v>822.86819802219895</v>
      </c>
      <c r="BC317" s="81">
        <f t="shared" ca="1" si="1288"/>
        <v>800.49848140947574</v>
      </c>
      <c r="BD317" s="81">
        <f t="shared" ca="1" si="1288"/>
        <v>767.42609332001462</v>
      </c>
      <c r="BE317" s="81">
        <f t="shared" ca="1" si="1288"/>
        <v>729.3589984861037</v>
      </c>
      <c r="BF317" s="81">
        <f t="shared" ca="1" si="1288"/>
        <v>701.16669011278532</v>
      </c>
    </row>
    <row r="318" spans="2:58" x14ac:dyDescent="0.2">
      <c r="B318" s="33" t="s">
        <v>207</v>
      </c>
      <c r="C318" s="3" t="s">
        <v>11</v>
      </c>
      <c r="D318" s="100">
        <f t="shared" ref="D318:J318" ca="1" si="1289">IF(ISERR(D317),IF(ISERR((1-D284*(1-D328^D243))/D328^D243),1,(1-D284*(1-D328^D243))/D328^D243),D317/D291/D328^D243)</f>
        <v>0.99799086998042974</v>
      </c>
      <c r="E318" s="100">
        <f t="shared" ca="1" si="1289"/>
        <v>0.9976871175548172</v>
      </c>
      <c r="F318" s="100">
        <f t="shared" ca="1" si="1289"/>
        <v>0.9972480177244456</v>
      </c>
      <c r="G318" s="100">
        <f t="shared" ca="1" si="1289"/>
        <v>0.99669616603641864</v>
      </c>
      <c r="H318" s="100">
        <f t="shared" ca="1" si="1289"/>
        <v>0.99526920532278185</v>
      </c>
      <c r="I318" s="100">
        <f t="shared" ca="1" si="1289"/>
        <v>0.99345180295451996</v>
      </c>
      <c r="J318" s="100">
        <f t="shared" ca="1" si="1289"/>
        <v>0.99141263574063521</v>
      </c>
      <c r="K318" s="100"/>
      <c r="L318" s="100">
        <f t="shared" ref="L318:R318" ca="1" si="1290">IF(ISERR(L317),IF(ISERR((1-L284*(1-L328^L243))/L328^L243),1,(1-L284*(1-L328^L243))/L328^L243),L317/L291/L328^L243)</f>
        <v>0.9969489598627076</v>
      </c>
      <c r="M318" s="100">
        <f t="shared" ca="1" si="1290"/>
        <v>0.99662764448483732</v>
      </c>
      <c r="N318" s="100">
        <f t="shared" ca="1" si="1290"/>
        <v>0.99615510159954035</v>
      </c>
      <c r="O318" s="100">
        <f t="shared" ca="1" si="1290"/>
        <v>0.99557730806811051</v>
      </c>
      <c r="P318" s="100">
        <f t="shared" ca="1" si="1290"/>
        <v>0.99413413334271572</v>
      </c>
      <c r="Q318" s="100">
        <f t="shared" ca="1" si="1290"/>
        <v>0.99233507670384358</v>
      </c>
      <c r="R318" s="100">
        <f t="shared" ca="1" si="1290"/>
        <v>0.99021408802363131</v>
      </c>
      <c r="S318" s="100"/>
      <c r="T318" s="100">
        <f t="shared" ref="T318:Z318" ca="1" si="1291">IF(ISERR(T317),IF(ISERR((1-T284*(1-T328^T243))/T328^T243),1,(1-T284*(1-T328^T243))/T328^T243),T317/T291/T328^T243)</f>
        <v>0.99570220193955405</v>
      </c>
      <c r="U318" s="100">
        <f t="shared" ca="1" si="1291"/>
        <v>0.9953482451419603</v>
      </c>
      <c r="V318" s="100">
        <f t="shared" ca="1" si="1291"/>
        <v>0.99484592432166796</v>
      </c>
      <c r="W318" s="100">
        <f t="shared" ca="1" si="1291"/>
        <v>0.9942282048694091</v>
      </c>
      <c r="X318" s="100">
        <f t="shared" ca="1" si="1291"/>
        <v>0.9927382656407151</v>
      </c>
      <c r="Y318" s="100">
        <f t="shared" ca="1" si="1291"/>
        <v>0.99094043499583206</v>
      </c>
      <c r="Z318" s="100">
        <f t="shared" ca="1" si="1291"/>
        <v>0.98886405040092651</v>
      </c>
      <c r="AA318" s="100"/>
      <c r="AB318" s="100">
        <f t="shared" ref="AB318:AH318" ca="1" si="1292">IF(ISERR(AB317),IF(ISERR((1-AB284*(1-AB328^AB243))/AB328^AB243),1,(1-AB284*(1-AB328^AB243))/AB328^AB243),AB317/AB291/AB328^AB243)</f>
        <v>0.99425413195035073</v>
      </c>
      <c r="AC318" s="100">
        <f t="shared" ca="1" si="1292"/>
        <v>0.99386347882504444</v>
      </c>
      <c r="AD318" s="100">
        <f t="shared" ca="1" si="1292"/>
        <v>0.9933418491909054</v>
      </c>
      <c r="AE318" s="100">
        <f t="shared" ca="1" si="1292"/>
        <v>0.99267257573510193</v>
      </c>
      <c r="AF318" s="100">
        <f t="shared" ca="1" si="1292"/>
        <v>0.991104666129204</v>
      </c>
      <c r="AG318" s="100">
        <f t="shared" ca="1" si="1292"/>
        <v>0.98927583982448519</v>
      </c>
      <c r="AH318" s="100">
        <f t="shared" ca="1" si="1292"/>
        <v>0.98721217056813937</v>
      </c>
      <c r="AI318" s="100"/>
      <c r="AJ318" s="100">
        <f t="shared" ref="AJ318:AP318" ca="1" si="1293">IF(ISERR(AJ317),IF(ISERR((1-AJ284*(1-AJ328^AJ243))/AJ328^AJ243),1,(1-AJ284*(1-AJ328^AJ243))/AJ328^AJ243),AJ317/AJ291/AJ328^AJ243)</f>
        <v>0.9926298571777965</v>
      </c>
      <c r="AK318" s="100">
        <f t="shared" ca="1" si="1293"/>
        <v>0.99219499856881022</v>
      </c>
      <c r="AL318" s="100">
        <f t="shared" ca="1" si="1293"/>
        <v>0.99163424928360178</v>
      </c>
      <c r="AM318" s="100">
        <f t="shared" ca="1" si="1293"/>
        <v>0.99093354543726175</v>
      </c>
      <c r="AN318" s="100">
        <f t="shared" ca="1" si="1293"/>
        <v>0.98927469736559903</v>
      </c>
      <c r="AO318" s="100">
        <f t="shared" ca="1" si="1293"/>
        <v>0.98737776700567303</v>
      </c>
      <c r="AP318" s="100">
        <f t="shared" ca="1" si="1293"/>
        <v>0.98529207706035937</v>
      </c>
      <c r="AQ318" s="100"/>
      <c r="AR318" s="100">
        <f t="shared" ref="AR318:AX318" ca="1" si="1294">IF(ISERR(AR317),IF(ISERR((1-AR284*(1-AR328^AR243))/AR328^AR243),1,(1-AR284*(1-AR328^AR243))/AR328^AR243),AR317/AR291/AR328^AR243)</f>
        <v>0.99081797398286175</v>
      </c>
      <c r="AS318" s="100">
        <f t="shared" ca="1" si="1294"/>
        <v>0.9903619714146934</v>
      </c>
      <c r="AT318" s="100">
        <f t="shared" ca="1" si="1294"/>
        <v>0.98974007453529533</v>
      </c>
      <c r="AU318" s="100">
        <f t="shared" ca="1" si="1294"/>
        <v>0.98904571631434934</v>
      </c>
      <c r="AV318" s="100">
        <f t="shared" ca="1" si="1294"/>
        <v>0.98726501339866302</v>
      </c>
      <c r="AW318" s="100">
        <f t="shared" ca="1" si="1294"/>
        <v>0.98528844920013503</v>
      </c>
      <c r="AX318" s="100">
        <f t="shared" ca="1" si="1294"/>
        <v>0.98316298492184695</v>
      </c>
      <c r="AY318" s="100"/>
      <c r="AZ318" s="100">
        <f t="shared" ref="AZ318:BF318" ca="1" si="1295">IF(ISERR(AZ317),IF(ISERR((1-AZ284*(1-AZ328^AZ243))/AZ328^AZ243),1,(1-AZ284*(1-AZ328^AZ243))/AZ328^AZ243),AZ317/AZ291/AZ328^AZ243)</f>
        <v>0.98639378894607532</v>
      </c>
      <c r="BA318" s="100">
        <f t="shared" ca="1" si="1295"/>
        <v>0.98628296584914654</v>
      </c>
      <c r="BB318" s="100">
        <f t="shared" ca="1" si="1295"/>
        <v>0.98551055601690474</v>
      </c>
      <c r="BC318" s="100">
        <f t="shared" ca="1" si="1295"/>
        <v>0.98470001269742224</v>
      </c>
      <c r="BD318" s="100">
        <f t="shared" ca="1" si="1295"/>
        <v>0.9829589623425723</v>
      </c>
      <c r="BE318" s="100">
        <f t="shared" ca="1" si="1295"/>
        <v>0.98078098099243349</v>
      </c>
      <c r="BF318" s="100">
        <f t="shared" ca="1" si="1295"/>
        <v>0.97850914122059707</v>
      </c>
    </row>
    <row r="319" spans="2:58" x14ac:dyDescent="0.2">
      <c r="B319" s="33" t="s">
        <v>208</v>
      </c>
      <c r="C319" s="3" t="s">
        <v>11</v>
      </c>
      <c r="D319" s="100">
        <f t="shared" ref="D319:J319" ca="1" si="1296">1/D318/D318</f>
        <v>1.0040304023713593</v>
      </c>
      <c r="E319" s="100">
        <f t="shared" ca="1" si="1296"/>
        <v>1.0046418627998277</v>
      </c>
      <c r="F319" s="100">
        <f t="shared" ca="1" si="1296"/>
        <v>1.0055267684256974</v>
      </c>
      <c r="G319" s="100">
        <f t="shared" ca="1" si="1296"/>
        <v>1.006640558731436</v>
      </c>
      <c r="H319" s="100">
        <f t="shared" ca="1" si="1296"/>
        <v>1.0095291566366369</v>
      </c>
      <c r="I319" s="100">
        <f t="shared" ca="1" si="1296"/>
        <v>1.0132261631279265</v>
      </c>
      <c r="J319" s="100">
        <f t="shared" ca="1" si="1296"/>
        <v>1.01739851749254</v>
      </c>
      <c r="K319" s="100"/>
      <c r="L319" s="100">
        <f t="shared" ref="L319:R319" ca="1" si="1297">1/L318/L318</f>
        <v>1.006130120853858</v>
      </c>
      <c r="M319" s="100">
        <f t="shared" ca="1" si="1297"/>
        <v>1.0067789834370682</v>
      </c>
      <c r="N319" s="100">
        <f t="shared" ca="1" si="1297"/>
        <v>1.0077343749901151</v>
      </c>
      <c r="O319" s="100">
        <f t="shared" ca="1" si="1297"/>
        <v>1.0089044124337898</v>
      </c>
      <c r="P319" s="100">
        <f t="shared" ca="1" si="1297"/>
        <v>1.0118357717912836</v>
      </c>
      <c r="Q319" s="100">
        <f t="shared" ca="1" si="1297"/>
        <v>1.0155079184474638</v>
      </c>
      <c r="R319" s="100">
        <f t="shared" ca="1" si="1297"/>
        <v>1.0198629111259998</v>
      </c>
      <c r="S319" s="100"/>
      <c r="T319" s="100">
        <f t="shared" ref="T319:Z319" ca="1" si="1298">1/T318/T318</f>
        <v>1.0086513285798249</v>
      </c>
      <c r="U319" s="100">
        <f t="shared" ca="1" si="1298"/>
        <v>1.0093688311741955</v>
      </c>
      <c r="V319" s="100">
        <f t="shared" ca="1" si="1298"/>
        <v>1.0103883960569677</v>
      </c>
      <c r="W319" s="100">
        <f t="shared" ca="1" si="1298"/>
        <v>1.0116443058234865</v>
      </c>
      <c r="X319" s="100">
        <f t="shared" ca="1" si="1298"/>
        <v>1.0146832128281442</v>
      </c>
      <c r="Y319" s="100">
        <f t="shared" ca="1" si="1298"/>
        <v>1.0183683654959452</v>
      </c>
      <c r="Z319" s="100">
        <f t="shared" ca="1" si="1298"/>
        <v>1.0226495290997559</v>
      </c>
      <c r="AA319" s="100"/>
      <c r="AB319" s="100">
        <f t="shared" ref="AB319:AH319" ca="1" si="1299">1/AB318/AB318</f>
        <v>1.0115915453853392</v>
      </c>
      <c r="AC319" s="100">
        <f t="shared" ca="1" si="1299"/>
        <v>1.012386944498362</v>
      </c>
      <c r="AD319" s="100">
        <f t="shared" ca="1" si="1299"/>
        <v>1.0134504850892718</v>
      </c>
      <c r="AE319" s="100">
        <f t="shared" ca="1" si="1299"/>
        <v>1.014817510181631</v>
      </c>
      <c r="AF319" s="100">
        <f t="shared" ca="1" si="1299"/>
        <v>1.018030895721739</v>
      </c>
      <c r="AG319" s="100">
        <f t="shared" ca="1" si="1299"/>
        <v>1.0217983436212357</v>
      </c>
      <c r="AH319" s="100">
        <f t="shared" ca="1" si="1299"/>
        <v>1.026074745101742</v>
      </c>
      <c r="AI319" s="100"/>
      <c r="AJ319" s="100">
        <f t="shared" ref="AJ319:AP319" ca="1" si="1300">1/AJ318/AJ318</f>
        <v>1.0149048588997509</v>
      </c>
      <c r="AK319" s="100">
        <f t="shared" ca="1" si="1300"/>
        <v>1.0157946775966147</v>
      </c>
      <c r="AL319" s="100">
        <f t="shared" ca="1" si="1300"/>
        <v>1.0169438254607952</v>
      </c>
      <c r="AM319" s="100">
        <f t="shared" ca="1" si="1300"/>
        <v>1.0183825261486399</v>
      </c>
      <c r="AN319" s="100">
        <f t="shared" ca="1" si="1300"/>
        <v>1.0218007036599079</v>
      </c>
      <c r="AO319" s="100">
        <f t="shared" ca="1" si="1300"/>
        <v>1.0257306010878517</v>
      </c>
      <c r="AP319" s="100">
        <f t="shared" ca="1" si="1300"/>
        <v>1.0300777796986353</v>
      </c>
      <c r="AQ319" s="100"/>
      <c r="AR319" s="100">
        <f t="shared" ref="AR319:AX319" ca="1" si="1301">1/AR318/AR318</f>
        <v>1.0186201133078281</v>
      </c>
      <c r="AS319" s="100">
        <f t="shared" ca="1" si="1301"/>
        <v>1.0195583567719448</v>
      </c>
      <c r="AT319" s="100">
        <f t="shared" ca="1" si="1301"/>
        <v>1.0208400253243122</v>
      </c>
      <c r="AU319" s="100">
        <f t="shared" ca="1" si="1301"/>
        <v>1.0222738872141433</v>
      </c>
      <c r="AV319" s="100">
        <f t="shared" ca="1" si="1301"/>
        <v>1.0259649078401003</v>
      </c>
      <c r="AW319" s="100">
        <f t="shared" ca="1" si="1301"/>
        <v>1.0300853652642386</v>
      </c>
      <c r="AX319" s="100">
        <f t="shared" ca="1" si="1301"/>
        <v>1.0345439876566411</v>
      </c>
      <c r="AY319" s="100"/>
      <c r="AZ319" s="100">
        <f t="shared" ref="AZ319:BF319" ca="1" si="1302">1/AZ318/AZ318</f>
        <v>1.0277780588681793</v>
      </c>
      <c r="BA319" s="100">
        <f t="shared" ca="1" si="1302"/>
        <v>1.0280090431812479</v>
      </c>
      <c r="BB319" s="100">
        <f t="shared" ca="1" si="1302"/>
        <v>1.0296211120936776</v>
      </c>
      <c r="BC319" s="100">
        <f t="shared" ca="1" si="1302"/>
        <v>1.0313168488234339</v>
      </c>
      <c r="BD319" s="100">
        <f t="shared" ca="1" si="1302"/>
        <v>1.034973491319886</v>
      </c>
      <c r="BE319" s="100">
        <f t="shared" ca="1" si="1302"/>
        <v>1.0395752441264154</v>
      </c>
      <c r="BF319" s="100">
        <f t="shared" ca="1" si="1302"/>
        <v>1.0444080861792635</v>
      </c>
    </row>
    <row r="320" spans="2:58" x14ac:dyDescent="0.2">
      <c r="B320" s="33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</row>
    <row r="321" spans="1:58" x14ac:dyDescent="0.2">
      <c r="B321" s="33" t="s">
        <v>209</v>
      </c>
      <c r="C321" s="3" t="s">
        <v>210</v>
      </c>
      <c r="D321" s="104">
        <f t="shared" ref="D321:J321" ca="1" si="1303">D241*D291+D304*D304/2-(D259*D259-D258*D258)/2</f>
        <v>952836.84003041557</v>
      </c>
      <c r="E321" s="104">
        <f t="shared" ca="1" si="1303"/>
        <v>934408.2511772908</v>
      </c>
      <c r="F321" s="104">
        <f t="shared" ca="1" si="1303"/>
        <v>917435.85105878639</v>
      </c>
      <c r="G321" s="104">
        <f t="shared" ca="1" si="1303"/>
        <v>902469.45645102975</v>
      </c>
      <c r="H321" s="104">
        <f t="shared" ca="1" si="1303"/>
        <v>878018.02684785204</v>
      </c>
      <c r="I321" s="104">
        <f t="shared" ca="1" si="1303"/>
        <v>858287.65977179399</v>
      </c>
      <c r="J321" s="104">
        <f t="shared" ca="1" si="1303"/>
        <v>839599.73071704351</v>
      </c>
      <c r="K321" s="104"/>
      <c r="L321" s="104">
        <f t="shared" ref="L321:R321" ca="1" si="1304">L241*L291+L304*L304/2-(L259*L259-L258*L258)/2</f>
        <v>959799.81344314956</v>
      </c>
      <c r="M321" s="104">
        <f t="shared" ca="1" si="1304"/>
        <v>938626.60349696281</v>
      </c>
      <c r="N321" s="104">
        <f t="shared" ca="1" si="1304"/>
        <v>917577.39340201765</v>
      </c>
      <c r="O321" s="104">
        <f t="shared" ca="1" si="1304"/>
        <v>899065.31827379146</v>
      </c>
      <c r="P321" s="104">
        <f t="shared" ca="1" si="1304"/>
        <v>869610.67867720511</v>
      </c>
      <c r="Q321" s="104">
        <f t="shared" ca="1" si="1304"/>
        <v>849232.56496342784</v>
      </c>
      <c r="R321" s="104">
        <f t="shared" ca="1" si="1304"/>
        <v>836448.82593874459</v>
      </c>
      <c r="S321" s="104"/>
      <c r="T321" s="104">
        <f t="shared" ref="T321:Z321" ca="1" si="1305">T241*T291+T304*T304/2-(T259*T259-T258*T258)/2</f>
        <v>969236.02301276079</v>
      </c>
      <c r="U321" s="104">
        <f t="shared" ca="1" si="1305"/>
        <v>945105.75913642172</v>
      </c>
      <c r="V321" s="104">
        <f t="shared" ca="1" si="1305"/>
        <v>921470.66052176501</v>
      </c>
      <c r="W321" s="104">
        <f t="shared" ca="1" si="1305"/>
        <v>899682.40669084212</v>
      </c>
      <c r="X321" s="104">
        <f t="shared" ca="1" si="1305"/>
        <v>864515.85344634461</v>
      </c>
      <c r="Y321" s="104">
        <f t="shared" ca="1" si="1305"/>
        <v>839463.53370031365</v>
      </c>
      <c r="Z321" s="104">
        <f t="shared" ca="1" si="1305"/>
        <v>822490.0947188182</v>
      </c>
      <c r="AA321" s="104"/>
      <c r="AB321" s="104">
        <f t="shared" ref="AB321:AH321" ca="1" si="1306">AB241*AB291+AB304*AB304/2-(AB259*AB259-AB258*AB258)/2</f>
        <v>978769.92955704499</v>
      </c>
      <c r="AC321" s="104">
        <f t="shared" ca="1" si="1306"/>
        <v>953594.43806434597</v>
      </c>
      <c r="AD321" s="104">
        <f t="shared" ca="1" si="1306"/>
        <v>929896.39430096594</v>
      </c>
      <c r="AE321" s="104">
        <f t="shared" ca="1" si="1306"/>
        <v>904599.55066251918</v>
      </c>
      <c r="AF321" s="104">
        <f t="shared" ca="1" si="1306"/>
        <v>864194.25613581261</v>
      </c>
      <c r="AG321" s="104">
        <f t="shared" ca="1" si="1306"/>
        <v>834771.39118942735</v>
      </c>
      <c r="AH321" s="104">
        <f t="shared" ca="1" si="1306"/>
        <v>813870.03127872082</v>
      </c>
      <c r="AI321" s="104"/>
      <c r="AJ321" s="104">
        <f t="shared" ref="AJ321:AP321" ca="1" si="1307">AJ241*AJ291+AJ304*AJ304/2-(AJ259*AJ259-AJ258*AJ258)/2</f>
        <v>990777.39434776397</v>
      </c>
      <c r="AK321" s="104">
        <f t="shared" ca="1" si="1307"/>
        <v>964410.18857182539</v>
      </c>
      <c r="AL321" s="104">
        <f t="shared" ca="1" si="1307"/>
        <v>939499.78504651447</v>
      </c>
      <c r="AM321" s="104">
        <f t="shared" ca="1" si="1307"/>
        <v>913535.23249775486</v>
      </c>
      <c r="AN321" s="104">
        <f t="shared" ca="1" si="1307"/>
        <v>869954.94756111491</v>
      </c>
      <c r="AO321" s="104">
        <f t="shared" ca="1" si="1307"/>
        <v>835749.09542501718</v>
      </c>
      <c r="AP321" s="104">
        <f t="shared" ca="1" si="1307"/>
        <v>810852.9207713136</v>
      </c>
      <c r="AQ321" s="104"/>
      <c r="AR321" s="104">
        <f t="shared" ref="AR321:AW321" ca="1" si="1308">AR241*AR291+AR304*AR304/2-(AR259*AR259-AR258*AR258)/2</f>
        <v>1001694.9788159106</v>
      </c>
      <c r="AS321" s="104">
        <f t="shared" ca="1" si="1308"/>
        <v>977474.71766126971</v>
      </c>
      <c r="AT321" s="104">
        <f t="shared" ca="1" si="1308"/>
        <v>950066.83150890958</v>
      </c>
      <c r="AU321" s="104">
        <f t="shared" ca="1" si="1308"/>
        <v>927984.48195215326</v>
      </c>
      <c r="AV321" s="104">
        <f t="shared" ca="1" si="1308"/>
        <v>878355.70804432139</v>
      </c>
      <c r="AW321" s="104">
        <f t="shared" ca="1" si="1308"/>
        <v>841689.34729532339</v>
      </c>
      <c r="AX321" s="104">
        <f ca="1">AX241*AX291+AX304*AX304/2-(AX259*AX259-AX258*AX258)/2</f>
        <v>815463.84857260378</v>
      </c>
      <c r="AY321" s="104"/>
      <c r="AZ321" s="104">
        <f t="shared" ref="AZ321:BF321" ca="1" si="1309">AZ241*AZ291+AZ304*AZ304/2-(AZ259*AZ259-AZ258*AZ258)/2</f>
        <v>1001256.8660283624</v>
      </c>
      <c r="BA321" s="104">
        <f t="shared" ca="1" si="1309"/>
        <v>1010066.2023850461</v>
      </c>
      <c r="BB321" s="104">
        <f t="shared" ca="1" si="1309"/>
        <v>978054.61645144934</v>
      </c>
      <c r="BC321" s="104">
        <f t="shared" ca="1" si="1309"/>
        <v>952628.27153800218</v>
      </c>
      <c r="BD321" s="104">
        <f t="shared" ca="1" si="1309"/>
        <v>916026.11494959018</v>
      </c>
      <c r="BE321" s="104">
        <f t="shared" ca="1" si="1309"/>
        <v>873396.99299743481</v>
      </c>
      <c r="BF321" s="104">
        <f t="shared" ca="1" si="1309"/>
        <v>842321.23315131816</v>
      </c>
    </row>
    <row r="322" spans="1:58" x14ac:dyDescent="0.2">
      <c r="B322" s="33" t="s">
        <v>211</v>
      </c>
      <c r="C322" s="3" t="s">
        <v>210</v>
      </c>
      <c r="D322" s="104">
        <f t="shared" ref="D322:J322" ca="1" si="1310">D318*D241*D291</f>
        <v>940070.56003588706</v>
      </c>
      <c r="E322" s="104">
        <f t="shared" ca="1" si="1310"/>
        <v>919985.59856671793</v>
      </c>
      <c r="F322" s="104">
        <f t="shared" ca="1" si="1310"/>
        <v>900568.38611518638</v>
      </c>
      <c r="G322" s="104">
        <f t="shared" ca="1" si="1310"/>
        <v>882522.4653744821</v>
      </c>
      <c r="H322" s="104">
        <f t="shared" ca="1" si="1310"/>
        <v>850132.26838659286</v>
      </c>
      <c r="I322" s="104">
        <f t="shared" ca="1" si="1310"/>
        <v>820397.98632828076</v>
      </c>
      <c r="J322" s="104">
        <f t="shared" ca="1" si="1310"/>
        <v>790382.29579850682</v>
      </c>
      <c r="K322" s="104"/>
      <c r="L322" s="104">
        <f t="shared" ref="L322:R322" ca="1" si="1311">L318*L241*L291</f>
        <v>940271.84956423123</v>
      </c>
      <c r="M322" s="104">
        <f t="shared" ca="1" si="1311"/>
        <v>917504.16623204516</v>
      </c>
      <c r="N322" s="104">
        <f t="shared" ca="1" si="1311"/>
        <v>894010.86585149553</v>
      </c>
      <c r="O322" s="104">
        <f t="shared" ca="1" si="1311"/>
        <v>872469.89709666721</v>
      </c>
      <c r="P322" s="104">
        <f t="shared" ca="1" si="1311"/>
        <v>835382.92875012057</v>
      </c>
      <c r="Q322" s="104">
        <f t="shared" ca="1" si="1311"/>
        <v>805388.61886517645</v>
      </c>
      <c r="R322" s="104">
        <f t="shared" ca="1" si="1311"/>
        <v>781089.79817182105</v>
      </c>
      <c r="S322" s="104"/>
      <c r="T322" s="104">
        <f t="shared" ref="T322:Z322" ca="1" si="1312">T318*T241*T291</f>
        <v>941458.47314628621</v>
      </c>
      <c r="U322" s="104">
        <f t="shared" ca="1" si="1312"/>
        <v>915771.13149316458</v>
      </c>
      <c r="V322" s="104">
        <f t="shared" ca="1" si="1312"/>
        <v>889751.16303585295</v>
      </c>
      <c r="W322" s="104">
        <f t="shared" ca="1" si="1312"/>
        <v>864959.58863833384</v>
      </c>
      <c r="X322" s="104">
        <f t="shared" ca="1" si="1312"/>
        <v>822415.17013755615</v>
      </c>
      <c r="Y322" s="104">
        <f t="shared" ca="1" si="1312"/>
        <v>788290.05322224519</v>
      </c>
      <c r="Z322" s="104">
        <f t="shared" ca="1" si="1312"/>
        <v>760641.70507236815</v>
      </c>
      <c r="AA322" s="104"/>
      <c r="AB322" s="104">
        <f t="shared" ref="AB322:AH322" ca="1" si="1313">AB318*AB241*AB291</f>
        <v>941268.8243059495</v>
      </c>
      <c r="AC322" s="104">
        <f t="shared" ca="1" si="1313"/>
        <v>914552.09247187211</v>
      </c>
      <c r="AD322" s="104">
        <f t="shared" ca="1" si="1313"/>
        <v>888553.30995297618</v>
      </c>
      <c r="AE322" s="104">
        <f t="shared" ca="1" si="1313"/>
        <v>860290.09777891007</v>
      </c>
      <c r="AF322" s="104">
        <f t="shared" ca="1" si="1313"/>
        <v>812672.07232884027</v>
      </c>
      <c r="AG322" s="104">
        <f t="shared" ca="1" si="1313"/>
        <v>774595.25272740598</v>
      </c>
      <c r="AH322" s="104">
        <f t="shared" ca="1" si="1313"/>
        <v>743699.93686063867</v>
      </c>
      <c r="AI322" s="104"/>
      <c r="AJ322" s="104">
        <f t="shared" ref="AJ322:AP322" ca="1" si="1314">AJ318*AJ241*AJ291</f>
        <v>942086.32245673402</v>
      </c>
      <c r="AK322" s="104">
        <f t="shared" ca="1" si="1314"/>
        <v>914193.16012114903</v>
      </c>
      <c r="AL322" s="104">
        <f t="shared" ca="1" si="1314"/>
        <v>887025.84632004262</v>
      </c>
      <c r="AM322" s="104">
        <f t="shared" ca="1" si="1314"/>
        <v>858184.80408354313</v>
      </c>
      <c r="AN322" s="104">
        <f t="shared" ca="1" si="1314"/>
        <v>807455.8872331758</v>
      </c>
      <c r="AO322" s="104">
        <f t="shared" ca="1" si="1314"/>
        <v>764909.44724394253</v>
      </c>
      <c r="AP322" s="104">
        <f t="shared" ca="1" si="1314"/>
        <v>730564.45366410387</v>
      </c>
      <c r="AQ322" s="104"/>
      <c r="AR322" s="104">
        <f t="shared" ref="AR322:AW322" ca="1" si="1315">AR318*AR241*AR291</f>
        <v>940366.69820455776</v>
      </c>
      <c r="AS322" s="104">
        <f t="shared" ca="1" si="1315"/>
        <v>914628.82265405054</v>
      </c>
      <c r="AT322" s="104">
        <f t="shared" ca="1" si="1315"/>
        <v>884998.3246854475</v>
      </c>
      <c r="AU322" s="104">
        <f t="shared" ca="1" si="1315"/>
        <v>860069.93796218967</v>
      </c>
      <c r="AV322" s="104">
        <f t="shared" ca="1" si="1315"/>
        <v>803473.07941266417</v>
      </c>
      <c r="AW322" s="104">
        <f t="shared" ca="1" si="1315"/>
        <v>758615.2905558201</v>
      </c>
      <c r="AX322" s="104">
        <f ca="1">AX318*AX241*AX291</f>
        <v>723153.91881586763</v>
      </c>
      <c r="AY322" s="104"/>
      <c r="AZ322" s="104">
        <f t="shared" ref="AZ322:BF322" ca="1" si="1316">AZ318*AZ241*AZ291</f>
        <v>910423.20544785669</v>
      </c>
      <c r="BA322" s="104">
        <f t="shared" ca="1" si="1316"/>
        <v>917653.42284554022</v>
      </c>
      <c r="BB322" s="104">
        <f t="shared" ca="1" si="1316"/>
        <v>883483.64604316582</v>
      </c>
      <c r="BC322" s="104">
        <f t="shared" ca="1" si="1316"/>
        <v>855301.45614269562</v>
      </c>
      <c r="BD322" s="104">
        <f t="shared" ca="1" si="1316"/>
        <v>811629.98815604183</v>
      </c>
      <c r="BE322" s="104">
        <f t="shared" ca="1" si="1316"/>
        <v>760962.54753696092</v>
      </c>
      <c r="BF322" s="104">
        <f t="shared" ca="1" si="1316"/>
        <v>720891.69337998098</v>
      </c>
    </row>
    <row r="323" spans="1:58" x14ac:dyDescent="0.2">
      <c r="B323" s="33" t="s">
        <v>212</v>
      </c>
      <c r="C323" s="3" t="s">
        <v>210</v>
      </c>
      <c r="D323" s="104">
        <f t="shared" ref="D323:J323" ca="1" si="1317">1/2*(D288/D264/D301*1000000)^2*D319</f>
        <v>520.3410369479833</v>
      </c>
      <c r="E323" s="104">
        <f t="shared" ca="1" si="1317"/>
        <v>1778.552964424232</v>
      </c>
      <c r="F323" s="104">
        <f t="shared" ca="1" si="1317"/>
        <v>3640.3126658663218</v>
      </c>
      <c r="G323" s="104">
        <f t="shared" ca="1" si="1317"/>
        <v>5993.4072092775568</v>
      </c>
      <c r="H323" s="104">
        <f t="shared" ca="1" si="1317"/>
        <v>12100.825645069133</v>
      </c>
      <c r="I323" s="104">
        <f t="shared" ca="1" si="1317"/>
        <v>19882.785137870549</v>
      </c>
      <c r="J323" s="104">
        <f t="shared" ca="1" si="1317"/>
        <v>28860.30105635486</v>
      </c>
      <c r="K323" s="104"/>
      <c r="L323" s="104">
        <f t="shared" ref="L323:R323" ca="1" si="1318">1/2*(L288/L264/L301*1000000)^2*L319</f>
        <v>512.40214742129228</v>
      </c>
      <c r="M323" s="104">
        <f t="shared" ca="1" si="1318"/>
        <v>1729.9469226552703</v>
      </c>
      <c r="N323" s="104">
        <f t="shared" ca="1" si="1318"/>
        <v>3600.9316745101451</v>
      </c>
      <c r="O323" s="104">
        <f t="shared" ca="1" si="1318"/>
        <v>5927.6964052346784</v>
      </c>
      <c r="P323" s="104">
        <f t="shared" ca="1" si="1318"/>
        <v>11830.550173496655</v>
      </c>
      <c r="Q323" s="104">
        <f t="shared" ca="1" si="1318"/>
        <v>19347.646230797425</v>
      </c>
      <c r="R323" s="104">
        <f t="shared" ca="1" si="1318"/>
        <v>28462.849160494883</v>
      </c>
      <c r="S323" s="104"/>
      <c r="T323" s="104">
        <f t="shared" ref="T323:Z323" ca="1" si="1319">1/2*(T288/T264/T301*1000000)^2*T319</f>
        <v>505.47208364507838</v>
      </c>
      <c r="U323" s="104">
        <f t="shared" ca="1" si="1319"/>
        <v>1702.4824830817574</v>
      </c>
      <c r="V323" s="104">
        <f t="shared" ca="1" si="1319"/>
        <v>3540.1055106351228</v>
      </c>
      <c r="W323" s="104">
        <f t="shared" ca="1" si="1319"/>
        <v>5862.5180491973106</v>
      </c>
      <c r="X323" s="104">
        <f t="shared" ca="1" si="1319"/>
        <v>11606.838491261893</v>
      </c>
      <c r="Y323" s="104">
        <f t="shared" ca="1" si="1319"/>
        <v>18745.656128199305</v>
      </c>
      <c r="Z323" s="104">
        <f t="shared" ca="1" si="1319"/>
        <v>27247.652893560418</v>
      </c>
      <c r="AA323" s="104"/>
      <c r="AB323" s="104">
        <f t="shared" ref="AB323:AH323" ca="1" si="1320">1/2*(AB288/AB264/AB301*1000000)^2*AB319</f>
        <v>497.0062367327431</v>
      </c>
      <c r="AC323" s="104">
        <f t="shared" ca="1" si="1320"/>
        <v>1691.5329541355177</v>
      </c>
      <c r="AD323" s="104">
        <f t="shared" ca="1" si="1320"/>
        <v>3478.0257089985203</v>
      </c>
      <c r="AE323" s="104">
        <f t="shared" ca="1" si="1320"/>
        <v>5790.352778826139</v>
      </c>
      <c r="AF323" s="104">
        <f t="shared" ca="1" si="1320"/>
        <v>11451.438641135794</v>
      </c>
      <c r="AG323" s="104">
        <f t="shared" ca="1" si="1320"/>
        <v>18315.445661773047</v>
      </c>
      <c r="AH323" s="104">
        <f t="shared" ca="1" si="1320"/>
        <v>26336.813716063316</v>
      </c>
      <c r="AI323" s="104"/>
      <c r="AJ323" s="104">
        <f t="shared" ref="AJ323:AP323" ca="1" si="1321">1/2*(AJ288/AJ264/AJ301*1000000)^2*AJ319</f>
        <v>489.79208179046157</v>
      </c>
      <c r="AK323" s="104">
        <f t="shared" ca="1" si="1321"/>
        <v>1684.1830364331947</v>
      </c>
      <c r="AL323" s="104">
        <f t="shared" ca="1" si="1321"/>
        <v>3452.9453101780809</v>
      </c>
      <c r="AM323" s="104">
        <f t="shared" ca="1" si="1321"/>
        <v>5715.8964967003431</v>
      </c>
      <c r="AN323" s="104">
        <f t="shared" ca="1" si="1321"/>
        <v>11378.232526804797</v>
      </c>
      <c r="AO323" s="104">
        <f t="shared" ca="1" si="1321"/>
        <v>18057.212496174419</v>
      </c>
      <c r="AP323" s="104">
        <f t="shared" ca="1" si="1321"/>
        <v>25712.582262683271</v>
      </c>
      <c r="AQ323" s="104"/>
      <c r="AR323" s="104">
        <f t="shared" ref="AR323:AW323" ca="1" si="1322">1/2*(AR288/AR264/AR301*1000000)^2*AR319</f>
        <v>479.89224383490892</v>
      </c>
      <c r="AS323" s="104">
        <f t="shared" ca="1" si="1322"/>
        <v>1680.2367939500718</v>
      </c>
      <c r="AT323" s="104">
        <f t="shared" ca="1" si="1322"/>
        <v>3441.8931201559908</v>
      </c>
      <c r="AU323" s="104">
        <f t="shared" ca="1" si="1322"/>
        <v>5701.2511713700105</v>
      </c>
      <c r="AV323" s="104">
        <f t="shared" ca="1" si="1322"/>
        <v>11282.090320499954</v>
      </c>
      <c r="AW323" s="104">
        <f t="shared" ca="1" si="1322"/>
        <v>17910.818445355573</v>
      </c>
      <c r="AX323" s="104">
        <f ca="1">1/2*(AX288/AX264/AX301*1000000)^2*AX319</f>
        <v>25469.268087952849</v>
      </c>
      <c r="AY323" s="104"/>
      <c r="AZ323" s="104">
        <f t="shared" ref="AZ323:BF323" ca="1" si="1323">1/2*(AZ288/AZ264/AZ301*1000000)^2*AZ319</f>
        <v>432.05096654242175</v>
      </c>
      <c r="BA323" s="104">
        <f t="shared" ca="1" si="1323"/>
        <v>1681.7669235424082</v>
      </c>
      <c r="BB323" s="104">
        <f t="shared" ca="1" si="1323"/>
        <v>3442.5762320275107</v>
      </c>
      <c r="BC323" s="104">
        <f t="shared" ca="1" si="1323"/>
        <v>5687.5431962168777</v>
      </c>
      <c r="BD323" s="104">
        <f t="shared" ca="1" si="1323"/>
        <v>11461.610436302819</v>
      </c>
      <c r="BE323" s="104">
        <f t="shared" ca="1" si="1323"/>
        <v>18128.136445197695</v>
      </c>
      <c r="BF323" s="104">
        <f t="shared" ca="1" si="1323"/>
        <v>25667.834825461508</v>
      </c>
    </row>
    <row r="324" spans="1:58" x14ac:dyDescent="0.2">
      <c r="B324" s="33" t="s">
        <v>313</v>
      </c>
      <c r="C324" s="3" t="s">
        <v>210</v>
      </c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</row>
    <row r="325" spans="1:58" x14ac:dyDescent="0.2">
      <c r="B325" s="33" t="s">
        <v>222</v>
      </c>
      <c r="C325" s="3" t="s">
        <v>11</v>
      </c>
      <c r="D325" s="100">
        <f t="shared" ref="D325:J325" ca="1" si="1324">IF(ISERR(D328),1.7,D328)</f>
        <v>1.0550239851023806</v>
      </c>
      <c r="E325" s="100">
        <f t="shared" ca="1" si="1324"/>
        <v>1.0586107957086379</v>
      </c>
      <c r="F325" s="100">
        <f t="shared" ca="1" si="1324"/>
        <v>1.0635473349525666</v>
      </c>
      <c r="G325" s="100">
        <f t="shared" ca="1" si="1324"/>
        <v>1.0697084105105141</v>
      </c>
      <c r="H325" s="100">
        <f t="shared" ca="1" si="1324"/>
        <v>1.0861833778073897</v>
      </c>
      <c r="I325" s="100">
        <f t="shared" ca="1" si="1324"/>
        <v>1.1093429484137307</v>
      </c>
      <c r="J325" s="100">
        <f t="shared" ca="1" si="1324"/>
        <v>1.141365224292521</v>
      </c>
      <c r="K325" s="100"/>
      <c r="L325" s="100">
        <f t="shared" ref="L325:R325" ca="1" si="1325">IF(ISERR(L328),1.7,L328)</f>
        <v>1.0863781985237972</v>
      </c>
      <c r="M325" s="100">
        <f t="shared" ca="1" si="1325"/>
        <v>1.091137486430156</v>
      </c>
      <c r="N325" s="100">
        <f t="shared" ca="1" si="1325"/>
        <v>1.0977352604620174</v>
      </c>
      <c r="O325" s="100">
        <f t="shared" ca="1" si="1325"/>
        <v>1.1056569304058717</v>
      </c>
      <c r="P325" s="100">
        <f t="shared" ca="1" si="1325"/>
        <v>1.1257792340440023</v>
      </c>
      <c r="Q325" s="100">
        <f t="shared" ca="1" si="1325"/>
        <v>1.1527963395953023</v>
      </c>
      <c r="R325" s="100">
        <f t="shared" ca="1" si="1325"/>
        <v>1.188896024168498</v>
      </c>
      <c r="S325" s="100"/>
      <c r="T325" s="100">
        <f t="shared" ref="T325:Z325" ca="1" si="1326">IF(ISERR(T328),1.7,T328)</f>
        <v>1.1254099347179432</v>
      </c>
      <c r="U325" s="100">
        <f t="shared" ca="1" si="1326"/>
        <v>1.1319018865323702</v>
      </c>
      <c r="V325" s="100">
        <f t="shared" ca="1" si="1326"/>
        <v>1.14052624754605</v>
      </c>
      <c r="W325" s="100">
        <f t="shared" ca="1" si="1326"/>
        <v>1.1509362579546325</v>
      </c>
      <c r="X325" s="100">
        <f t="shared" ca="1" si="1326"/>
        <v>1.1763400622844158</v>
      </c>
      <c r="Y325" s="100">
        <f t="shared" ca="1" si="1326"/>
        <v>1.2089702350388489</v>
      </c>
      <c r="Z325" s="100">
        <f t="shared" ca="1" si="1326"/>
        <v>1.2510357141315653</v>
      </c>
      <c r="AA325" s="100"/>
      <c r="AB325" s="100">
        <f t="shared" ref="AB325:AH325" ca="1" si="1327">IF(ISERR(AB328),1.7,AB328)</f>
        <v>1.1729354719632406</v>
      </c>
      <c r="AC325" s="100">
        <f t="shared" ca="1" si="1327"/>
        <v>1.1814639022419104</v>
      </c>
      <c r="AD325" s="100">
        <f t="shared" ca="1" si="1327"/>
        <v>1.1921526170965122</v>
      </c>
      <c r="AE325" s="100">
        <f t="shared" ca="1" si="1327"/>
        <v>1.205914657581836</v>
      </c>
      <c r="AF325" s="100">
        <f t="shared" ca="1" si="1327"/>
        <v>1.2384239170221394</v>
      </c>
      <c r="AG325" s="100">
        <f t="shared" ca="1" si="1327"/>
        <v>1.2786173178427913</v>
      </c>
      <c r="AH325" s="100">
        <f t="shared" ca="1" si="1327"/>
        <v>1.328723488614926</v>
      </c>
      <c r="AI325" s="100"/>
      <c r="AJ325" s="100">
        <f t="shared" ref="AJ325:AP325" ca="1" si="1328">IF(ISERR(AJ328),1.7,AJ328)</f>
        <v>1.2292191494345213</v>
      </c>
      <c r="AK325" s="100">
        <f t="shared" ca="1" si="1328"/>
        <v>1.2403362571748957</v>
      </c>
      <c r="AL325" s="100">
        <f t="shared" ca="1" si="1328"/>
        <v>1.2539570757768439</v>
      </c>
      <c r="AM325" s="100">
        <f t="shared" ca="1" si="1328"/>
        <v>1.2710428443793804</v>
      </c>
      <c r="AN325" s="100">
        <f t="shared" ca="1" si="1328"/>
        <v>1.3120963737372948</v>
      </c>
      <c r="AO325" s="100">
        <f t="shared" ca="1" si="1328"/>
        <v>1.3623153624927125</v>
      </c>
      <c r="AP325" s="100">
        <f t="shared" ca="1" si="1328"/>
        <v>1.4229588591810014</v>
      </c>
      <c r="AQ325" s="100"/>
      <c r="AR325" s="100">
        <f t="shared" ref="AR325:AW325" ca="1" si="1329">IF(ISERR(AR328),1.7,AR328)</f>
        <v>1.2959948517498383</v>
      </c>
      <c r="AS325" s="100">
        <f t="shared" ca="1" si="1329"/>
        <v>1.3091868460565157</v>
      </c>
      <c r="AT325" s="100">
        <f t="shared" ca="1" si="1329"/>
        <v>1.3269841142848819</v>
      </c>
      <c r="AU325" s="100">
        <f t="shared" ca="1" si="1329"/>
        <v>1.3462491477921446</v>
      </c>
      <c r="AV325" s="100">
        <f t="shared" ca="1" si="1329"/>
        <v>1.3987527376782418</v>
      </c>
      <c r="AW325" s="100">
        <f t="shared" ca="1" si="1329"/>
        <v>1.4607046086371223</v>
      </c>
      <c r="AX325" s="100">
        <f ca="1">IF(ISERR(AX328),1.7,AX328)</f>
        <v>1.5335713072619566</v>
      </c>
      <c r="AY325" s="100"/>
      <c r="AZ325" s="100">
        <f t="shared" ref="AZ325:BF325" ca="1" si="1330">IF(ISERR(AZ328),1.7,AZ328)</f>
        <v>1.4789183665031937</v>
      </c>
      <c r="BA325" s="100">
        <f t="shared" ca="1" si="1330"/>
        <v>1.4799457812692136</v>
      </c>
      <c r="BB325" s="100">
        <f t="shared" ca="1" si="1330"/>
        <v>1.509372616367135</v>
      </c>
      <c r="BC325" s="100">
        <f t="shared" ca="1" si="1330"/>
        <v>1.5399205307573205</v>
      </c>
      <c r="BD325" s="100">
        <f t="shared" ca="1" si="1330"/>
        <v>1.6062075341030098</v>
      </c>
      <c r="BE325" s="100">
        <f t="shared" ca="1" si="1330"/>
        <v>1.6987812239545959</v>
      </c>
      <c r="BF325" s="100">
        <f t="shared" ca="1" si="1330"/>
        <v>1.8047908020370962</v>
      </c>
    </row>
    <row r="326" spans="1:58" x14ac:dyDescent="0.2">
      <c r="B326" s="33" t="s">
        <v>223</v>
      </c>
      <c r="D326" s="104">
        <f t="shared" ref="D326:J326" ca="1" si="1331">D322*D243*D325^(-D244)-D323*2*D244*D325^((-2-D240)/D240)</f>
        <v>218144.32912648865</v>
      </c>
      <c r="E326" s="104">
        <f t="shared" ca="1" si="1331"/>
        <v>211272.85444935091</v>
      </c>
      <c r="F326" s="104">
        <f t="shared" ca="1" si="1331"/>
        <v>203640.01107406296</v>
      </c>
      <c r="G326" s="104">
        <f t="shared" ca="1" si="1331"/>
        <v>195631.84831155595</v>
      </c>
      <c r="H326" s="104">
        <f t="shared" ca="1" si="1331"/>
        <v>178688.65102244398</v>
      </c>
      <c r="I326" s="104">
        <f t="shared" ca="1" si="1331"/>
        <v>160643.16879949853</v>
      </c>
      <c r="J326" s="104">
        <f t="shared" ca="1" si="1331"/>
        <v>141988.03657943246</v>
      </c>
      <c r="K326" s="104"/>
      <c r="L326" s="104">
        <f t="shared" ref="L326:R326" ca="1" si="1332">L322*L243*L325^(-L244)-L323*2*L244*L325^((-2-L240)/L240)</f>
        <v>213447.21351740303</v>
      </c>
      <c r="M326" s="104">
        <f t="shared" ca="1" si="1332"/>
        <v>206098.43091433647</v>
      </c>
      <c r="N326" s="104">
        <f t="shared" ca="1" si="1332"/>
        <v>197632.34077395507</v>
      </c>
      <c r="O326" s="104">
        <f t="shared" ca="1" si="1332"/>
        <v>189034.75655175213</v>
      </c>
      <c r="P326" s="104">
        <f t="shared" ca="1" si="1332"/>
        <v>171826.1576685021</v>
      </c>
      <c r="Q326" s="104">
        <f t="shared" ca="1" si="1332"/>
        <v>154806.38113716349</v>
      </c>
      <c r="R326" s="104">
        <f t="shared" ca="1" si="1332"/>
        <v>138183.94699682997</v>
      </c>
      <c r="S326" s="104"/>
      <c r="T326" s="104">
        <f t="shared" ref="T326:Z326" ca="1" si="1333">T322*T243*T325^(-T244)-T323*2*T244*T325^((-2-T240)/T240)</f>
        <v>208122.84359579106</v>
      </c>
      <c r="U326" s="104">
        <f t="shared" ca="1" si="1333"/>
        <v>200226.23492119863</v>
      </c>
      <c r="V326" s="104">
        <f t="shared" ca="1" si="1333"/>
        <v>191393.00118418966</v>
      </c>
      <c r="W326" s="104">
        <f t="shared" ca="1" si="1333"/>
        <v>182266.98110010676</v>
      </c>
      <c r="X326" s="104">
        <f t="shared" ca="1" si="1333"/>
        <v>164603.4449680137</v>
      </c>
      <c r="Y326" s="104">
        <f t="shared" ca="1" si="1333"/>
        <v>147888.12259944493</v>
      </c>
      <c r="Z326" s="104">
        <f t="shared" ca="1" si="1333"/>
        <v>132116.82494829842</v>
      </c>
      <c r="AA326" s="104"/>
      <c r="AB326" s="104">
        <f t="shared" ref="AB326:AH326" ca="1" si="1334">AB322*AB243*AB325^(-AB244)-AB323*2*AB244*AB325^((-2-AB240)/AB240)</f>
        <v>201708.94185633824</v>
      </c>
      <c r="AC326" s="104">
        <f t="shared" ca="1" si="1334"/>
        <v>193713.22489557584</v>
      </c>
      <c r="AD326" s="104">
        <f t="shared" ca="1" si="1334"/>
        <v>185165.63115921611</v>
      </c>
      <c r="AE326" s="104">
        <f t="shared" ca="1" si="1334"/>
        <v>175496.35404967613</v>
      </c>
      <c r="AF326" s="104">
        <f t="shared" ca="1" si="1334"/>
        <v>157413.73610818689</v>
      </c>
      <c r="AG326" s="104">
        <f t="shared" ca="1" si="1334"/>
        <v>140923.07548306973</v>
      </c>
      <c r="AH326" s="104">
        <f t="shared" ca="1" si="1334"/>
        <v>125842.24153916987</v>
      </c>
      <c r="AI326" s="104"/>
      <c r="AJ326" s="104">
        <f t="shared" ref="AJ326:AP326" ca="1" si="1335">AJ322*AJ243*AJ325^(-AJ244)-AJ323*2*AJ244*AJ325^((-2-AJ240)/AJ240)</f>
        <v>194886.95214764576</v>
      </c>
      <c r="AK326" s="104">
        <f t="shared" ca="1" si="1335"/>
        <v>186772.35924858521</v>
      </c>
      <c r="AL326" s="104">
        <f t="shared" ca="1" si="1335"/>
        <v>178196.18535366145</v>
      </c>
      <c r="AM326" s="104">
        <f t="shared" ca="1" si="1335"/>
        <v>168741.65179297802</v>
      </c>
      <c r="AN326" s="104">
        <f t="shared" ca="1" si="1335"/>
        <v>150634.5445574586</v>
      </c>
      <c r="AO326" s="104">
        <f t="shared" ca="1" si="1335"/>
        <v>134139.04999372817</v>
      </c>
      <c r="AP326" s="104">
        <f t="shared" ca="1" si="1335"/>
        <v>119531.52635983695</v>
      </c>
      <c r="AQ326" s="104"/>
      <c r="AR326" s="104">
        <f t="shared" ref="AR326:AX326" ca="1" si="1336">AR322*AR243*AR325^(-AR244)-AR323*2*AR244*AR325^((-2-AR240)/AR240)</f>
        <v>186934.15922159245</v>
      </c>
      <c r="AS326" s="104">
        <f t="shared" ca="1" si="1336"/>
        <v>179500.86053089274</v>
      </c>
      <c r="AT326" s="104">
        <f t="shared" ca="1" si="1336"/>
        <v>170596.41499872785</v>
      </c>
      <c r="AU326" s="104">
        <f t="shared" ca="1" si="1336"/>
        <v>162362.05456760238</v>
      </c>
      <c r="AV326" s="104">
        <f t="shared" ca="1" si="1336"/>
        <v>143705.89472202232</v>
      </c>
      <c r="AW326" s="104">
        <f t="shared" ca="1" si="1336"/>
        <v>127552.52732635837</v>
      </c>
      <c r="AX326" s="104">
        <f t="shared" ca="1" si="1336"/>
        <v>113636.45666767248</v>
      </c>
      <c r="AY326" s="104"/>
      <c r="AZ326" s="104">
        <f t="shared" ref="AZ326:BF326" ca="1" si="1337">AZ322*AZ243*AZ325^(-AZ244)-AZ323*2*AZ244*AZ325^((-2-AZ240)/AZ240)</f>
        <v>163842.18662133365</v>
      </c>
      <c r="BA326" s="104">
        <f t="shared" ca="1" si="1337"/>
        <v>164352.29833918865</v>
      </c>
      <c r="BB326" s="104">
        <f t="shared" ca="1" si="1337"/>
        <v>154939.57101328037</v>
      </c>
      <c r="BC326" s="104">
        <f t="shared" ca="1" si="1337"/>
        <v>146594.06773342166</v>
      </c>
      <c r="BD326" s="104">
        <f t="shared" ca="1" si="1337"/>
        <v>132138.46074745356</v>
      </c>
      <c r="BE326" s="104">
        <f t="shared" ca="1" si="1337"/>
        <v>116234.9028174866</v>
      </c>
      <c r="BF326" s="104">
        <f t="shared" ca="1" si="1337"/>
        <v>102925.15492155003</v>
      </c>
    </row>
    <row r="327" spans="1:58" x14ac:dyDescent="0.2">
      <c r="B327" s="33" t="s">
        <v>224</v>
      </c>
      <c r="D327" s="101">
        <f t="shared" ref="D327:J327" ca="1" si="1338">D322*D325^D243+D323*D325^(-2*D244)-D321</f>
        <v>0</v>
      </c>
      <c r="E327" s="101">
        <f t="shared" ca="1" si="1338"/>
        <v>0</v>
      </c>
      <c r="F327" s="101">
        <f t="shared" ca="1" si="1338"/>
        <v>0</v>
      </c>
      <c r="G327" s="101">
        <f t="shared" ca="1" si="1338"/>
        <v>0</v>
      </c>
      <c r="H327" s="101">
        <f t="shared" ca="1" si="1338"/>
        <v>0</v>
      </c>
      <c r="I327" s="101">
        <f t="shared" ca="1" si="1338"/>
        <v>0</v>
      </c>
      <c r="J327" s="101">
        <f t="shared" ca="1" si="1338"/>
        <v>149.1205527553102</v>
      </c>
      <c r="K327" s="101"/>
      <c r="L327" s="101">
        <f t="shared" ref="L327:R327" ca="1" si="1339">L322*L325^L243+L323*L325^(-2*L244)-L321</f>
        <v>0</v>
      </c>
      <c r="M327" s="101">
        <f t="shared" ca="1" si="1339"/>
        <v>0</v>
      </c>
      <c r="N327" s="101">
        <f t="shared" ca="1" si="1339"/>
        <v>0</v>
      </c>
      <c r="O327" s="101">
        <f t="shared" ca="1" si="1339"/>
        <v>0</v>
      </c>
      <c r="P327" s="101">
        <f t="shared" ca="1" si="1339"/>
        <v>0</v>
      </c>
      <c r="Q327" s="101">
        <f t="shared" ca="1" si="1339"/>
        <v>0</v>
      </c>
      <c r="R327" s="101">
        <f t="shared" ca="1" si="1339"/>
        <v>0</v>
      </c>
      <c r="S327" s="101"/>
      <c r="T327" s="101">
        <f t="shared" ref="T327:Z327" ca="1" si="1340">T322*T325^T243+T323*T325^(-2*T244)-T321</f>
        <v>0</v>
      </c>
      <c r="U327" s="101">
        <f t="shared" ca="1" si="1340"/>
        <v>-1.4643371105194092E-4</v>
      </c>
      <c r="V327" s="101">
        <f t="shared" ca="1" si="1340"/>
        <v>0</v>
      </c>
      <c r="W327" s="101">
        <f t="shared" ca="1" si="1340"/>
        <v>0</v>
      </c>
      <c r="X327" s="101">
        <f t="shared" ca="1" si="1340"/>
        <v>0</v>
      </c>
      <c r="Y327" s="101">
        <f t="shared" ca="1" si="1340"/>
        <v>0</v>
      </c>
      <c r="Z327" s="101">
        <f t="shared" ca="1" si="1340"/>
        <v>0</v>
      </c>
      <c r="AA327" s="101"/>
      <c r="AB327" s="101">
        <f t="shared" ref="AB327:AH327" ca="1" si="1341">AB322*AB325^AB243+AB323*AB325^(-2*AB244)-AB321</f>
        <v>0</v>
      </c>
      <c r="AC327" s="101">
        <f t="shared" ca="1" si="1341"/>
        <v>-1.0801875032484531E-4</v>
      </c>
      <c r="AD327" s="101">
        <f t="shared" ca="1" si="1341"/>
        <v>0</v>
      </c>
      <c r="AE327" s="101">
        <f t="shared" ca="1" si="1341"/>
        <v>2.0954757928848267E-9</v>
      </c>
      <c r="AF327" s="101">
        <f t="shared" ca="1" si="1341"/>
        <v>-2.5611370801925659E-9</v>
      </c>
      <c r="AG327" s="101">
        <f t="shared" ca="1" si="1341"/>
        <v>0</v>
      </c>
      <c r="AH327" s="101">
        <f t="shared" ca="1" si="1341"/>
        <v>0</v>
      </c>
      <c r="AI327" s="101"/>
      <c r="AJ327" s="101">
        <f t="shared" ref="AJ327:AP327" ca="1" si="1342">AJ322*AJ325^AJ243+AJ323*AJ325^(-2*AJ244)-AJ321</f>
        <v>0</v>
      </c>
      <c r="AK327" s="101">
        <f t="shared" ca="1" si="1342"/>
        <v>4.0797749534249306E-5</v>
      </c>
      <c r="AL327" s="101">
        <f t="shared" ca="1" si="1342"/>
        <v>0</v>
      </c>
      <c r="AM327" s="101">
        <f t="shared" ca="1" si="1342"/>
        <v>0</v>
      </c>
      <c r="AN327" s="101">
        <f t="shared" ca="1" si="1342"/>
        <v>0</v>
      </c>
      <c r="AO327" s="101">
        <f t="shared" ca="1" si="1342"/>
        <v>0</v>
      </c>
      <c r="AP327" s="101">
        <f t="shared" ca="1" si="1342"/>
        <v>0</v>
      </c>
      <c r="AQ327" s="101"/>
      <c r="AR327" s="101">
        <f t="shared" ref="AR327:AW327" ca="1" si="1343">AR322*AR325^AR243+AR323*AR325^(-2*AR244)-AR321</f>
        <v>0</v>
      </c>
      <c r="AS327" s="101">
        <f t="shared" ca="1" si="1343"/>
        <v>2.4207693058997393E-4</v>
      </c>
      <c r="AT327" s="101">
        <f t="shared" ca="1" si="1343"/>
        <v>-1.100124791264534E-7</v>
      </c>
      <c r="AU327" s="101">
        <f t="shared" ca="1" si="1343"/>
        <v>0</v>
      </c>
      <c r="AV327" s="101">
        <f t="shared" ca="1" si="1343"/>
        <v>0</v>
      </c>
      <c r="AW327" s="101">
        <f t="shared" ca="1" si="1343"/>
        <v>0</v>
      </c>
      <c r="AX327" s="101">
        <f ca="1">AX322*AX325^AX243+AX323*AX325^(-2*AX244)-AX321</f>
        <v>0</v>
      </c>
      <c r="AY327" s="101"/>
      <c r="AZ327" s="101">
        <f t="shared" ref="AZ327:BF327" ca="1" si="1344">AZ322*AZ325^AZ243+AZ323*AZ325^(-2*AZ244)-AZ321</f>
        <v>0</v>
      </c>
      <c r="BA327" s="101">
        <f t="shared" ca="1" si="1344"/>
        <v>-2.6869866997003555E-4</v>
      </c>
      <c r="BB327" s="101">
        <f t="shared" ca="1" si="1344"/>
        <v>-2.4901237338781357E-7</v>
      </c>
      <c r="BC327" s="101">
        <f t="shared" ca="1" si="1344"/>
        <v>0</v>
      </c>
      <c r="BD327" s="101">
        <f t="shared" ca="1" si="1344"/>
        <v>0</v>
      </c>
      <c r="BE327" s="101">
        <f t="shared" ca="1" si="1344"/>
        <v>0</v>
      </c>
      <c r="BF327" s="101">
        <f t="shared" ca="1" si="1344"/>
        <v>0</v>
      </c>
    </row>
    <row r="328" spans="1:58" x14ac:dyDescent="0.2">
      <c r="B328" s="33" t="s">
        <v>314</v>
      </c>
      <c r="C328" s="3" t="s">
        <v>11</v>
      </c>
      <c r="D328" s="100">
        <f t="shared" ref="D328:J328" ca="1" si="1345">D325-D327/D326</f>
        <v>1.0550239851023806</v>
      </c>
      <c r="E328" s="100">
        <f t="shared" ca="1" si="1345"/>
        <v>1.0586107957086379</v>
      </c>
      <c r="F328" s="100">
        <f t="shared" ca="1" si="1345"/>
        <v>1.0635473349525666</v>
      </c>
      <c r="G328" s="100">
        <f t="shared" ca="1" si="1345"/>
        <v>1.0697084105105141</v>
      </c>
      <c r="H328" s="100">
        <f t="shared" ca="1" si="1345"/>
        <v>1.0861833778073897</v>
      </c>
      <c r="I328" s="100">
        <f t="shared" ca="1" si="1345"/>
        <v>1.1093429484137307</v>
      </c>
      <c r="J328" s="100">
        <f t="shared" ca="1" si="1345"/>
        <v>1.1403149910732462</v>
      </c>
      <c r="K328" s="100"/>
      <c r="L328" s="100">
        <f t="shared" ref="L328:R328" ca="1" si="1346">L325-L327/L326</f>
        <v>1.0863781985237972</v>
      </c>
      <c r="M328" s="100">
        <f t="shared" ca="1" si="1346"/>
        <v>1.091137486430156</v>
      </c>
      <c r="N328" s="100">
        <f t="shared" ca="1" si="1346"/>
        <v>1.0977352604620174</v>
      </c>
      <c r="O328" s="100">
        <f t="shared" ca="1" si="1346"/>
        <v>1.1056569304058717</v>
      </c>
      <c r="P328" s="100">
        <f t="shared" ca="1" si="1346"/>
        <v>1.1257792340440023</v>
      </c>
      <c r="Q328" s="100">
        <f t="shared" ca="1" si="1346"/>
        <v>1.1527963395953023</v>
      </c>
      <c r="R328" s="100">
        <f t="shared" ca="1" si="1346"/>
        <v>1.188896024168498</v>
      </c>
      <c r="S328" s="100"/>
      <c r="T328" s="100">
        <f t="shared" ref="T328:Z328" ca="1" si="1347">T325-T327/T326</f>
        <v>1.1254099347179432</v>
      </c>
      <c r="U328" s="100">
        <f t="shared" ca="1" si="1347"/>
        <v>1.1319018872637114</v>
      </c>
      <c r="V328" s="100">
        <f t="shared" ca="1" si="1347"/>
        <v>1.14052624754605</v>
      </c>
      <c r="W328" s="100">
        <f t="shared" ca="1" si="1347"/>
        <v>1.1509362579546325</v>
      </c>
      <c r="X328" s="100">
        <f t="shared" ca="1" si="1347"/>
        <v>1.1763400622844158</v>
      </c>
      <c r="Y328" s="100">
        <f t="shared" ca="1" si="1347"/>
        <v>1.2089702350388489</v>
      </c>
      <c r="Z328" s="100">
        <f t="shared" ca="1" si="1347"/>
        <v>1.2510357141315653</v>
      </c>
      <c r="AA328" s="100"/>
      <c r="AB328" s="100">
        <f t="shared" ref="AB328:AH328" ca="1" si="1348">AB325-AB327/AB326</f>
        <v>1.1729354719632406</v>
      </c>
      <c r="AC328" s="100">
        <f t="shared" ca="1" si="1348"/>
        <v>1.1814639027995324</v>
      </c>
      <c r="AD328" s="100">
        <f t="shared" ca="1" si="1348"/>
        <v>1.1921526170965122</v>
      </c>
      <c r="AE328" s="100">
        <f t="shared" ca="1" si="1348"/>
        <v>1.205914657581824</v>
      </c>
      <c r="AF328" s="100">
        <f t="shared" ca="1" si="1348"/>
        <v>1.2384239170221556</v>
      </c>
      <c r="AG328" s="100">
        <f t="shared" ca="1" si="1348"/>
        <v>1.2786173178427913</v>
      </c>
      <c r="AH328" s="100">
        <f t="shared" ca="1" si="1348"/>
        <v>1.328723488614926</v>
      </c>
      <c r="AI328" s="100"/>
      <c r="AJ328" s="100">
        <f t="shared" ref="AJ328:AP328" ca="1" si="1349">AJ325-AJ327/AJ326</f>
        <v>1.2292191494345213</v>
      </c>
      <c r="AK328" s="100">
        <f t="shared" ca="1" si="1349"/>
        <v>1.24033625695646</v>
      </c>
      <c r="AL328" s="100">
        <f t="shared" ca="1" si="1349"/>
        <v>1.2539570757768439</v>
      </c>
      <c r="AM328" s="100">
        <f t="shared" ca="1" si="1349"/>
        <v>1.2710428443793804</v>
      </c>
      <c r="AN328" s="100">
        <f t="shared" ca="1" si="1349"/>
        <v>1.3120963737372948</v>
      </c>
      <c r="AO328" s="100">
        <f t="shared" ca="1" si="1349"/>
        <v>1.3623153624927125</v>
      </c>
      <c r="AP328" s="100">
        <f t="shared" ca="1" si="1349"/>
        <v>1.4229588591810014</v>
      </c>
      <c r="AQ328" s="100"/>
      <c r="AR328" s="100">
        <f t="shared" ref="AR328:AX328" ca="1" si="1350">AR325-AR327/AR326</f>
        <v>1.2959948517498383</v>
      </c>
      <c r="AS328" s="100">
        <f t="shared" ca="1" si="1350"/>
        <v>1.3091868447079043</v>
      </c>
      <c r="AT328" s="100">
        <f t="shared" ca="1" si="1350"/>
        <v>1.3269841142855268</v>
      </c>
      <c r="AU328" s="100">
        <f t="shared" ca="1" si="1350"/>
        <v>1.3462491477921446</v>
      </c>
      <c r="AV328" s="100">
        <f t="shared" ca="1" si="1350"/>
        <v>1.3987527376782418</v>
      </c>
      <c r="AW328" s="100">
        <f t="shared" ca="1" si="1350"/>
        <v>1.4607046086371223</v>
      </c>
      <c r="AX328" s="100">
        <f t="shared" ca="1" si="1350"/>
        <v>1.5335713072619566</v>
      </c>
      <c r="AY328" s="100"/>
      <c r="AZ328" s="100">
        <f t="shared" ref="AZ328:BF328" ca="1" si="1351">AZ325-AZ327/AZ326</f>
        <v>1.4789183665031937</v>
      </c>
      <c r="BA328" s="100">
        <f t="shared" ca="1" si="1351"/>
        <v>1.4799457829041081</v>
      </c>
      <c r="BB328" s="100">
        <f t="shared" ca="1" si="1351"/>
        <v>1.5093726163687422</v>
      </c>
      <c r="BC328" s="100">
        <f t="shared" ca="1" si="1351"/>
        <v>1.5399205307573205</v>
      </c>
      <c r="BD328" s="100">
        <f t="shared" ca="1" si="1351"/>
        <v>1.6062075341030098</v>
      </c>
      <c r="BE328" s="100">
        <f t="shared" ca="1" si="1351"/>
        <v>1.6987812239545959</v>
      </c>
      <c r="BF328" s="100">
        <f t="shared" ca="1" si="1351"/>
        <v>1.8047908020370962</v>
      </c>
    </row>
    <row r="329" spans="1:58" x14ac:dyDescent="0.2"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</row>
    <row r="330" spans="1:58" x14ac:dyDescent="0.2">
      <c r="A330" s="151" t="s">
        <v>252</v>
      </c>
      <c r="B330" s="33" t="s">
        <v>308</v>
      </c>
      <c r="C330" s="3" t="s">
        <v>44</v>
      </c>
      <c r="D330" s="104">
        <f t="shared" ref="D330:J330" ca="1" si="1352">D328*D293</f>
        <v>105502.39851023805</v>
      </c>
      <c r="E330" s="104">
        <f t="shared" ca="1" si="1352"/>
        <v>105861.07957086379</v>
      </c>
      <c r="F330" s="104">
        <f t="shared" ca="1" si="1352"/>
        <v>106354.73349525666</v>
      </c>
      <c r="G330" s="104">
        <f t="shared" ca="1" si="1352"/>
        <v>106970.84105105141</v>
      </c>
      <c r="H330" s="104">
        <f t="shared" ca="1" si="1352"/>
        <v>108618.33778073898</v>
      </c>
      <c r="I330" s="104">
        <f t="shared" ca="1" si="1352"/>
        <v>110934.29484137308</v>
      </c>
      <c r="J330" s="104">
        <f t="shared" ca="1" si="1352"/>
        <v>114031.49910732462</v>
      </c>
      <c r="K330" s="104"/>
      <c r="L330" s="104">
        <f t="shared" ref="L330:R330" ca="1" si="1353">L328*L293</f>
        <v>108637.81985237972</v>
      </c>
      <c r="M330" s="104">
        <f t="shared" ca="1" si="1353"/>
        <v>109113.7486430156</v>
      </c>
      <c r="N330" s="104">
        <f t="shared" ca="1" si="1353"/>
        <v>109773.52604620175</v>
      </c>
      <c r="O330" s="104">
        <f t="shared" ca="1" si="1353"/>
        <v>110565.69304058717</v>
      </c>
      <c r="P330" s="104">
        <f t="shared" ca="1" si="1353"/>
        <v>112577.92340440022</v>
      </c>
      <c r="Q330" s="104">
        <f t="shared" ca="1" si="1353"/>
        <v>115279.63395953023</v>
      </c>
      <c r="R330" s="104">
        <f t="shared" ca="1" si="1353"/>
        <v>118889.60241684981</v>
      </c>
      <c r="S330" s="104"/>
      <c r="T330" s="104">
        <f t="shared" ref="T330:Z330" ca="1" si="1354">T328*T293</f>
        <v>112540.99347179431</v>
      </c>
      <c r="U330" s="104">
        <f t="shared" ca="1" si="1354"/>
        <v>113190.18872637114</v>
      </c>
      <c r="V330" s="104">
        <f t="shared" ca="1" si="1354"/>
        <v>114052.624754605</v>
      </c>
      <c r="W330" s="104">
        <f t="shared" ca="1" si="1354"/>
        <v>115093.62579546325</v>
      </c>
      <c r="X330" s="104">
        <f t="shared" ca="1" si="1354"/>
        <v>117634.00622844158</v>
      </c>
      <c r="Y330" s="104">
        <f t="shared" ca="1" si="1354"/>
        <v>120897.02350388489</v>
      </c>
      <c r="Z330" s="104">
        <f t="shared" ca="1" si="1354"/>
        <v>125103.57141315653</v>
      </c>
      <c r="AA330" s="104"/>
      <c r="AB330" s="104">
        <f t="shared" ref="AB330:AH330" ca="1" si="1355">AB328*AB293</f>
        <v>117293.54719632406</v>
      </c>
      <c r="AC330" s="104">
        <f t="shared" ca="1" si="1355"/>
        <v>118146.39027995324</v>
      </c>
      <c r="AD330" s="104">
        <f t="shared" ca="1" si="1355"/>
        <v>119215.26170965123</v>
      </c>
      <c r="AE330" s="104">
        <f t="shared" ca="1" si="1355"/>
        <v>120591.4657581824</v>
      </c>
      <c r="AF330" s="104">
        <f t="shared" ca="1" si="1355"/>
        <v>123842.39170221557</v>
      </c>
      <c r="AG330" s="104">
        <f t="shared" ca="1" si="1355"/>
        <v>127861.73178427914</v>
      </c>
      <c r="AH330" s="104">
        <f t="shared" ca="1" si="1355"/>
        <v>132872.34886149259</v>
      </c>
      <c r="AI330" s="104"/>
      <c r="AJ330" s="104">
        <f t="shared" ref="AJ330:AP330" ca="1" si="1356">AJ328*AJ293</f>
        <v>122921.91494345212</v>
      </c>
      <c r="AK330" s="104">
        <f t="shared" ca="1" si="1356"/>
        <v>124033.625695646</v>
      </c>
      <c r="AL330" s="104">
        <f t="shared" ca="1" si="1356"/>
        <v>125395.70757768438</v>
      </c>
      <c r="AM330" s="104">
        <f t="shared" ca="1" si="1356"/>
        <v>127104.28443793804</v>
      </c>
      <c r="AN330" s="104">
        <f t="shared" ca="1" si="1356"/>
        <v>131209.63737372949</v>
      </c>
      <c r="AO330" s="104">
        <f t="shared" ca="1" si="1356"/>
        <v>136231.53624927124</v>
      </c>
      <c r="AP330" s="104">
        <f t="shared" ca="1" si="1356"/>
        <v>142295.88591810013</v>
      </c>
      <c r="AQ330" s="104"/>
      <c r="AR330" s="104">
        <f t="shared" ref="AR330:AW330" ca="1" si="1357">AR328*AR293</f>
        <v>129599.48517498383</v>
      </c>
      <c r="AS330" s="104">
        <f t="shared" ca="1" si="1357"/>
        <v>130918.68447079042</v>
      </c>
      <c r="AT330" s="104">
        <f t="shared" ca="1" si="1357"/>
        <v>132698.41142855267</v>
      </c>
      <c r="AU330" s="104">
        <f t="shared" ca="1" si="1357"/>
        <v>134624.91477921445</v>
      </c>
      <c r="AV330" s="104">
        <f t="shared" ca="1" si="1357"/>
        <v>139875.27376782417</v>
      </c>
      <c r="AW330" s="104">
        <f t="shared" ca="1" si="1357"/>
        <v>146070.46086371221</v>
      </c>
      <c r="AX330" s="104">
        <f ca="1">AX328*AX293</f>
        <v>153357.13072619567</v>
      </c>
      <c r="AY330" s="104"/>
      <c r="AZ330" s="104">
        <f t="shared" ref="AZ330:BF330" ca="1" si="1358">AZ328*AZ293</f>
        <v>147891.83665031937</v>
      </c>
      <c r="BA330" s="104">
        <f t="shared" ca="1" si="1358"/>
        <v>147994.57829041081</v>
      </c>
      <c r="BB330" s="104">
        <f t="shared" ca="1" si="1358"/>
        <v>150937.26163687423</v>
      </c>
      <c r="BC330" s="104">
        <f t="shared" ca="1" si="1358"/>
        <v>153992.05307573205</v>
      </c>
      <c r="BD330" s="104">
        <f t="shared" ca="1" si="1358"/>
        <v>160620.75341030097</v>
      </c>
      <c r="BE330" s="104">
        <f t="shared" ca="1" si="1358"/>
        <v>169878.12239545959</v>
      </c>
      <c r="BF330" s="104">
        <f t="shared" ca="1" si="1358"/>
        <v>180479.08020370963</v>
      </c>
    </row>
    <row r="331" spans="1:58" x14ac:dyDescent="0.2">
      <c r="B331" s="33" t="s">
        <v>69</v>
      </c>
      <c r="C331" s="3" t="s">
        <v>43</v>
      </c>
      <c r="D331" s="125">
        <f t="shared" ref="D331:J331" ca="1" si="1359">D291*D328^D243*D318</f>
        <v>802.76230459295937</v>
      </c>
      <c r="E331" s="125">
        <f t="shared" ca="1" si="1359"/>
        <v>786.25763853129934</v>
      </c>
      <c r="F331" s="125">
        <f t="shared" ca="1" si="1359"/>
        <v>770.53144254643507</v>
      </c>
      <c r="G331" s="125">
        <f t="shared" ca="1" si="1359"/>
        <v>756.14934431074278</v>
      </c>
      <c r="H331" s="125">
        <f t="shared" ca="1" si="1359"/>
        <v>731.10113963468029</v>
      </c>
      <c r="I331" s="125">
        <f t="shared" ca="1" si="1359"/>
        <v>709.14786564560097</v>
      </c>
      <c r="J331" s="125">
        <f t="shared" ca="1" si="1359"/>
        <v>687.77846135627442</v>
      </c>
      <c r="K331" s="125"/>
      <c r="L331" s="125">
        <f t="shared" ref="L331:R331" ca="1" si="1360">L291*L328^L243*L318</f>
        <v>808.65500018296029</v>
      </c>
      <c r="M331" s="125">
        <f t="shared" ca="1" si="1360"/>
        <v>789.9109128171367</v>
      </c>
      <c r="N331" s="125">
        <f t="shared" ca="1" si="1360"/>
        <v>770.8104009194094</v>
      </c>
      <c r="O331" s="125">
        <f t="shared" ca="1" si="1360"/>
        <v>753.55031790885141</v>
      </c>
      <c r="P331" s="125">
        <f t="shared" ca="1" si="1360"/>
        <v>724.67999499231473</v>
      </c>
      <c r="Q331" s="125">
        <f t="shared" ca="1" si="1360"/>
        <v>702.68871375054596</v>
      </c>
      <c r="R331" s="125">
        <f t="shared" ca="1" si="1360"/>
        <v>686.60162637582675</v>
      </c>
      <c r="S331" s="125"/>
      <c r="T331" s="125">
        <f t="shared" ref="T331:Z331" ca="1" si="1361">T291*T328^T243*T318</f>
        <v>816.63370803878286</v>
      </c>
      <c r="U331" s="125">
        <f t="shared" ca="1" si="1361"/>
        <v>795.4605899057492</v>
      </c>
      <c r="V331" s="125">
        <f t="shared" ca="1" si="1361"/>
        <v>774.28248472706434</v>
      </c>
      <c r="W331" s="125">
        <f t="shared" ca="1" si="1361"/>
        <v>754.36805852421276</v>
      </c>
      <c r="X331" s="125">
        <f t="shared" ca="1" si="1361"/>
        <v>721.06955634148824</v>
      </c>
      <c r="Y331" s="125">
        <f t="shared" ca="1" si="1361"/>
        <v>695.74926062969678</v>
      </c>
      <c r="Z331" s="125">
        <f t="shared" ca="1" si="1361"/>
        <v>676.93634821270871</v>
      </c>
      <c r="AA331" s="125"/>
      <c r="AB331" s="125">
        <f t="shared" ref="AB331:AH331" ca="1" si="1362">AB291*AB328^AB243*AB318</f>
        <v>824.69728774090845</v>
      </c>
      <c r="AC331" s="125">
        <f t="shared" ca="1" si="1362"/>
        <v>802.6978275872051</v>
      </c>
      <c r="AD331" s="125">
        <f t="shared" ca="1" si="1362"/>
        <v>781.58343606629251</v>
      </c>
      <c r="AE331" s="125">
        <f t="shared" ca="1" si="1362"/>
        <v>758.83123375011803</v>
      </c>
      <c r="AF331" s="125">
        <f t="shared" ca="1" si="1362"/>
        <v>721.46667892839889</v>
      </c>
      <c r="AG331" s="125">
        <f t="shared" ca="1" si="1362"/>
        <v>693.00840389531402</v>
      </c>
      <c r="AH331" s="125">
        <f t="shared" ca="1" si="1362"/>
        <v>671.59654367723988</v>
      </c>
      <c r="AI331" s="125"/>
      <c r="AJ331" s="125">
        <f t="shared" ref="AJ331:AP331" ca="1" si="1363">AJ291*AJ328^AJ243*AJ318</f>
        <v>834.84563991113157</v>
      </c>
      <c r="AK331" s="125">
        <f t="shared" ca="1" si="1363"/>
        <v>811.89779264582728</v>
      </c>
      <c r="AL331" s="125">
        <f t="shared" ca="1" si="1363"/>
        <v>789.85894695622073</v>
      </c>
      <c r="AM331" s="125">
        <f t="shared" ca="1" si="1363"/>
        <v>766.68848531172944</v>
      </c>
      <c r="AN331" s="125">
        <f t="shared" ca="1" si="1363"/>
        <v>726.94863391884837</v>
      </c>
      <c r="AO331" s="125">
        <f t="shared" ca="1" si="1363"/>
        <v>694.94326254681152</v>
      </c>
      <c r="AP331" s="125">
        <f t="shared" ca="1" si="1363"/>
        <v>670.78484286453624</v>
      </c>
      <c r="AQ331" s="125"/>
      <c r="AR331" s="125">
        <f t="shared" ref="AR331:AW331" ca="1" si="1364">AR291*AR328^AR243*AR318</f>
        <v>844.07720149631211</v>
      </c>
      <c r="AS331" s="125">
        <f t="shared" ca="1" si="1364"/>
        <v>822.9928851795562</v>
      </c>
      <c r="AT331" s="125">
        <f t="shared" ca="1" si="1364"/>
        <v>798.94198451547481</v>
      </c>
      <c r="AU331" s="125">
        <f t="shared" ca="1" si="1364"/>
        <v>779.15537454429784</v>
      </c>
      <c r="AV331" s="125">
        <f t="shared" ca="1" si="1364"/>
        <v>734.66548153482631</v>
      </c>
      <c r="AW331" s="125">
        <f t="shared" ca="1" si="1364"/>
        <v>700.97523109218855</v>
      </c>
      <c r="AX331" s="125">
        <f ca="1">AX291*AX328^AX243*AX318</f>
        <v>676.14066237615782</v>
      </c>
      <c r="AY331" s="125"/>
      <c r="AZ331" s="125">
        <f t="shared" ref="AZ331:BF331" ca="1" si="1365">AZ291*AZ328^AZ243*AZ318</f>
        <v>843.77971158268917</v>
      </c>
      <c r="BA331" s="125">
        <f t="shared" ca="1" si="1365"/>
        <v>850.62386820003451</v>
      </c>
      <c r="BB331" s="125">
        <f t="shared" ca="1" si="1365"/>
        <v>822.86819802241132</v>
      </c>
      <c r="BC331" s="125">
        <f t="shared" ca="1" si="1365"/>
        <v>800.49848140947563</v>
      </c>
      <c r="BD331" s="125">
        <f t="shared" ca="1" si="1365"/>
        <v>767.42609332001462</v>
      </c>
      <c r="BE331" s="125">
        <f t="shared" ca="1" si="1365"/>
        <v>729.35899848610359</v>
      </c>
      <c r="BF331" s="125">
        <f t="shared" ca="1" si="1365"/>
        <v>701.1666901127852</v>
      </c>
    </row>
    <row r="332" spans="1:58" x14ac:dyDescent="0.2">
      <c r="B332" s="33" t="s">
        <v>70</v>
      </c>
      <c r="C332" s="3" t="s">
        <v>45</v>
      </c>
      <c r="D332" s="100">
        <f t="shared" ref="D332:J332" ca="1" si="1366">D330/D239/D331</f>
        <v>0.45696872749609357</v>
      </c>
      <c r="E332" s="100">
        <f t="shared" ca="1" si="1366"/>
        <v>0.46814733908963629</v>
      </c>
      <c r="F332" s="100">
        <f t="shared" ca="1" si="1366"/>
        <v>0.47992964465401006</v>
      </c>
      <c r="G332" s="100">
        <f t="shared" ca="1" si="1366"/>
        <v>0.49189108195512321</v>
      </c>
      <c r="H332" s="100">
        <f t="shared" ca="1" si="1366"/>
        <v>0.51657907439630846</v>
      </c>
      <c r="I332" s="100">
        <f t="shared" ca="1" si="1366"/>
        <v>0.54392640881915733</v>
      </c>
      <c r="J332" s="100">
        <f t="shared" ca="1" si="1366"/>
        <v>0.57648416281672488</v>
      </c>
      <c r="K332" s="100"/>
      <c r="L332" s="100">
        <f t="shared" ref="L332:R332" ca="1" si="1367">L330/L239/L331</f>
        <v>0.4671204532003812</v>
      </c>
      <c r="M332" s="100">
        <f t="shared" ca="1" si="1367"/>
        <v>0.48029988307372146</v>
      </c>
      <c r="N332" s="100">
        <f t="shared" ca="1" si="1367"/>
        <v>0.49517780065333605</v>
      </c>
      <c r="O332" s="100">
        <f t="shared" ca="1" si="1367"/>
        <v>0.51017509423858964</v>
      </c>
      <c r="P332" s="100">
        <f t="shared" ca="1" si="1367"/>
        <v>0.54015460021343464</v>
      </c>
      <c r="Q332" s="100">
        <f t="shared" ca="1" si="1367"/>
        <v>0.57042786053801953</v>
      </c>
      <c r="R332" s="100">
        <f t="shared" ca="1" si="1367"/>
        <v>0.60207440504815168</v>
      </c>
      <c r="S332" s="100"/>
      <c r="T332" s="100">
        <f t="shared" ref="T332:Z332" ca="1" si="1368">T330/T239/T331</f>
        <v>0.47917545142903328</v>
      </c>
      <c r="U332" s="100">
        <f t="shared" ca="1" si="1368"/>
        <v>0.49476757994543463</v>
      </c>
      <c r="V332" s="100">
        <f t="shared" ca="1" si="1368"/>
        <v>0.51217333890855699</v>
      </c>
      <c r="W332" s="100">
        <f t="shared" ca="1" si="1368"/>
        <v>0.53049231754764681</v>
      </c>
      <c r="X332" s="100">
        <f t="shared" ca="1" si="1368"/>
        <v>0.56723999723416985</v>
      </c>
      <c r="Y332" s="100">
        <f t="shared" ca="1" si="1368"/>
        <v>0.60419061278929476</v>
      </c>
      <c r="Z332" s="100">
        <f t="shared" ca="1" si="1368"/>
        <v>0.64258856364717631</v>
      </c>
      <c r="AA332" s="100"/>
      <c r="AB332" s="100">
        <f t="shared" ref="AB332:AH332" ca="1" si="1369">AB330/AB239/AB331</f>
        <v>0.49452775658709369</v>
      </c>
      <c r="AC332" s="100">
        <f t="shared" ca="1" si="1369"/>
        <v>0.51177549600971739</v>
      </c>
      <c r="AD332" s="100">
        <f t="shared" ca="1" si="1369"/>
        <v>0.53035617273467406</v>
      </c>
      <c r="AE332" s="100">
        <f t="shared" ca="1" si="1369"/>
        <v>0.55256388175992155</v>
      </c>
      <c r="AF332" s="100">
        <f t="shared" ca="1" si="1369"/>
        <v>0.59684858843716415</v>
      </c>
      <c r="AG332" s="100">
        <f t="shared" ca="1" si="1369"/>
        <v>0.6415244299000612</v>
      </c>
      <c r="AH332" s="100">
        <f t="shared" ca="1" si="1369"/>
        <v>0.68791895819011739</v>
      </c>
      <c r="AI332" s="100"/>
      <c r="AJ332" s="100">
        <f t="shared" ref="AJ332:AP332" ca="1" si="1370">AJ330/AJ239/AJ331</f>
        <v>0.51195790387079587</v>
      </c>
      <c r="AK332" s="100">
        <f t="shared" ca="1" si="1370"/>
        <v>0.53118915122746779</v>
      </c>
      <c r="AL332" s="100">
        <f t="shared" ca="1" si="1370"/>
        <v>0.55200657007969767</v>
      </c>
      <c r="AM332" s="100">
        <f t="shared" ca="1" si="1370"/>
        <v>0.57643768791370031</v>
      </c>
      <c r="AN332" s="100">
        <f t="shared" ca="1" si="1370"/>
        <v>0.62758582925512929</v>
      </c>
      <c r="AO332" s="100">
        <f t="shared" ca="1" si="1370"/>
        <v>0.68161544631267956</v>
      </c>
      <c r="AP332" s="100">
        <f t="shared" ca="1" si="1370"/>
        <v>0.73759883396008319</v>
      </c>
      <c r="AQ332" s="100"/>
      <c r="AR332" s="100">
        <f t="shared" ref="AR332:AX332" ca="1" si="1371">AR330/AR239/AR331</f>
        <v>0.53386595253486369</v>
      </c>
      <c r="AS332" s="100">
        <f t="shared" ca="1" si="1371"/>
        <v>0.55311657151017479</v>
      </c>
      <c r="AT332" s="100">
        <f t="shared" ca="1" si="1371"/>
        <v>0.57751277838419612</v>
      </c>
      <c r="AU332" s="100">
        <f t="shared" ca="1" si="1371"/>
        <v>0.60077588094402889</v>
      </c>
      <c r="AV332" s="100">
        <f t="shared" ca="1" si="1371"/>
        <v>0.66200677335054314</v>
      </c>
      <c r="AW332" s="100">
        <f t="shared" ca="1" si="1371"/>
        <v>0.72455414504520321</v>
      </c>
      <c r="AX332" s="100">
        <f t="shared" ca="1" si="1371"/>
        <v>0.78863861474394348</v>
      </c>
      <c r="AY332" s="100"/>
      <c r="AZ332" s="100">
        <f t="shared" ref="AZ332:BF332" ca="1" si="1372">AZ330/AZ239/AZ331</f>
        <v>0.60943338592013607</v>
      </c>
      <c r="BA332" s="100">
        <f t="shared" ca="1" si="1372"/>
        <v>0.60494983012781289</v>
      </c>
      <c r="BB332" s="100">
        <f t="shared" ca="1" si="1372"/>
        <v>0.63778941422060242</v>
      </c>
      <c r="BC332" s="100">
        <f t="shared" ca="1" si="1372"/>
        <v>0.66888108530610269</v>
      </c>
      <c r="BD332" s="100">
        <f t="shared" ca="1" si="1372"/>
        <v>0.72773994795194197</v>
      </c>
      <c r="BE332" s="100">
        <f t="shared" ca="1" si="1372"/>
        <v>0.80985492025827899</v>
      </c>
      <c r="BF332" s="100">
        <f t="shared" ca="1" si="1372"/>
        <v>0.89498696705927083</v>
      </c>
    </row>
    <row r="333" spans="1:58" x14ac:dyDescent="0.2">
      <c r="C333" s="3"/>
      <c r="D333" s="104">
        <f t="shared" ref="D333:J333" ca="1" si="1373">D334*D334/2*D332</f>
        <v>217.48778588726071</v>
      </c>
      <c r="E333" s="104">
        <f t="shared" ca="1" si="1373"/>
        <v>756.74149640757321</v>
      </c>
      <c r="F333" s="104">
        <f t="shared" ca="1" si="1373"/>
        <v>1573.9406364492686</v>
      </c>
      <c r="G333" s="104">
        <f t="shared" ca="1" si="1373"/>
        <v>2626.9533132258216</v>
      </c>
      <c r="H333" s="104">
        <f t="shared" ca="1" si="1373"/>
        <v>5411.4713625747618</v>
      </c>
      <c r="I333" s="104">
        <f t="shared" ca="1" si="1373"/>
        <v>9001.6685452014517</v>
      </c>
      <c r="J333" s="104">
        <f t="shared" ca="1" si="1373"/>
        <v>13152.37864320044</v>
      </c>
      <c r="K333" s="104"/>
      <c r="L333" s="104">
        <f t="shared" ref="L333:R333" ca="1" si="1374">L334*L334/2*L332</f>
        <v>208.55220859852673</v>
      </c>
      <c r="M333" s="104">
        <f t="shared" ca="1" si="1374"/>
        <v>718.26355601070838</v>
      </c>
      <c r="N333" s="104">
        <f t="shared" ca="1" si="1374"/>
        <v>1524.487541134934</v>
      </c>
      <c r="O333" s="104">
        <f t="shared" ca="1" si="1374"/>
        <v>2551.6062623124408</v>
      </c>
      <c r="P333" s="104">
        <f t="shared" ca="1" si="1374"/>
        <v>5216.0712844079253</v>
      </c>
      <c r="Q333" s="104">
        <f t="shared" ca="1" si="1374"/>
        <v>8627.7531283419194</v>
      </c>
      <c r="R333" s="104">
        <f t="shared" ca="1" si="1374"/>
        <v>12676.243826821586</v>
      </c>
      <c r="S333" s="104"/>
      <c r="T333" s="104">
        <f t="shared" ref="T333:Z333" ca="1" si="1375">T334*T334/2*T332</f>
        <v>199.05177453082393</v>
      </c>
      <c r="U333" s="104">
        <f t="shared" ca="1" si="1375"/>
        <v>685.26042513820914</v>
      </c>
      <c r="V333" s="104">
        <f t="shared" ca="1" si="1375"/>
        <v>1455.2356178110174</v>
      </c>
      <c r="W333" s="104">
        <f t="shared" ca="1" si="1375"/>
        <v>2455.8717414414537</v>
      </c>
      <c r="X333" s="104">
        <f t="shared" ca="1" si="1375"/>
        <v>4999.7907048759289</v>
      </c>
      <c r="Y333" s="104">
        <f t="shared" ca="1" si="1375"/>
        <v>8192.0517145727426</v>
      </c>
      <c r="Z333" s="104">
        <f t="shared" ca="1" si="1375"/>
        <v>11924.22327550985</v>
      </c>
      <c r="AA333" s="104"/>
      <c r="AB333" s="104">
        <f t="shared" ref="AB333:AH333" ca="1" si="1376">AB334*AB334/2*AB332</f>
        <v>188.61722042446658</v>
      </c>
      <c r="AC333" s="104">
        <f t="shared" ca="1" si="1376"/>
        <v>656.05298592153963</v>
      </c>
      <c r="AD333" s="104">
        <f t="shared" ca="1" si="1376"/>
        <v>1376.0715562821272</v>
      </c>
      <c r="AE333" s="104">
        <f t="shared" ca="1" si="1376"/>
        <v>2339.4010659899991</v>
      </c>
      <c r="AF333" s="104">
        <f t="shared" ca="1" si="1376"/>
        <v>4769.7014660985724</v>
      </c>
      <c r="AG333" s="104">
        <f t="shared" ca="1" si="1376"/>
        <v>7754.8275825488245</v>
      </c>
      <c r="AH333" s="104">
        <f t="shared" ca="1" si="1376"/>
        <v>11187.173497563992</v>
      </c>
      <c r="AI333" s="104"/>
      <c r="AJ333" s="104">
        <f t="shared" ref="AJ333:AP333" ca="1" si="1377">AJ334*AJ334/2*AJ332</f>
        <v>178.07106361096584</v>
      </c>
      <c r="AK333" s="104">
        <f t="shared" ca="1" si="1377"/>
        <v>625.60497805546697</v>
      </c>
      <c r="AL333" s="104">
        <f t="shared" ca="1" si="1377"/>
        <v>1308.0576409871658</v>
      </c>
      <c r="AM333" s="104">
        <f t="shared" ca="1" si="1377"/>
        <v>2209.0033578608013</v>
      </c>
      <c r="AN333" s="104">
        <f t="shared" ca="1" si="1377"/>
        <v>4531.8922573532082</v>
      </c>
      <c r="AO333" s="104">
        <f t="shared" ca="1" si="1377"/>
        <v>7322.7214949151457</v>
      </c>
      <c r="AP333" s="104">
        <f t="shared" ca="1" si="1377"/>
        <v>10474.089146230815</v>
      </c>
      <c r="AQ333" s="104"/>
      <c r="AR333" s="104">
        <f t="shared" ref="AR333:AX333" ca="1" si="1378">AR334*AR334/2*AR332</f>
        <v>166.7018562630879</v>
      </c>
      <c r="AS333" s="104">
        <f t="shared" ca="1" si="1378"/>
        <v>594.41228723190773</v>
      </c>
      <c r="AT333" s="104">
        <f t="shared" ca="1" si="1378"/>
        <v>1242.4628482769331</v>
      </c>
      <c r="AU333" s="104">
        <f t="shared" ca="1" si="1378"/>
        <v>2088.8320403871958</v>
      </c>
      <c r="AV333" s="104">
        <f t="shared" ca="1" si="1378"/>
        <v>4267.4394908331806</v>
      </c>
      <c r="AW333" s="104">
        <f t="shared" ca="1" si="1378"/>
        <v>6888.1544079741279</v>
      </c>
      <c r="AX333" s="104">
        <f t="shared" ca="1" si="1378"/>
        <v>9818.0880444244449</v>
      </c>
      <c r="AY333" s="104"/>
      <c r="AZ333" s="104">
        <f t="shared" ref="AZ333:BF333" ca="1" si="1379">AZ334*AZ334/2*AZ332</f>
        <v>137.77528659533041</v>
      </c>
      <c r="BA333" s="104">
        <f t="shared" ca="1" si="1379"/>
        <v>531.54875949976463</v>
      </c>
      <c r="BB333" s="104">
        <f t="shared" ca="1" si="1379"/>
        <v>1109.9470399092306</v>
      </c>
      <c r="BC333" s="104">
        <f t="shared" ca="1" si="1379"/>
        <v>1859.5208403349441</v>
      </c>
      <c r="BD333" s="104">
        <f t="shared" ca="1" si="1379"/>
        <v>3797.8928773393413</v>
      </c>
      <c r="BE333" s="104">
        <f t="shared" ca="1" si="1379"/>
        <v>6086.3289225598201</v>
      </c>
      <c r="BF333" s="104">
        <f t="shared" ca="1" si="1379"/>
        <v>8608.746842769433</v>
      </c>
    </row>
    <row r="334" spans="1:58" x14ac:dyDescent="0.2">
      <c r="B334" s="33" t="s">
        <v>268</v>
      </c>
      <c r="C334" s="3" t="s">
        <v>47</v>
      </c>
      <c r="D334" s="105">
        <f t="shared" ref="D334:J334" ca="1" si="1380">D288/D264/D332*1000000</f>
        <v>30.852417074719902</v>
      </c>
      <c r="E334" s="105">
        <f t="shared" ca="1" si="1380"/>
        <v>56.85877423841432</v>
      </c>
      <c r="F334" s="105">
        <f t="shared" ca="1" si="1380"/>
        <v>80.987945823045081</v>
      </c>
      <c r="G334" s="105">
        <f t="shared" ca="1" si="1380"/>
        <v>103.34910039757639</v>
      </c>
      <c r="H334" s="105">
        <f t="shared" ca="1" si="1380"/>
        <v>144.74523483271892</v>
      </c>
      <c r="I334" s="105">
        <f t="shared" ca="1" si="1380"/>
        <v>181.93088576218744</v>
      </c>
      <c r="J334" s="105">
        <f t="shared" ca="1" si="1380"/>
        <v>213.78325945815735</v>
      </c>
      <c r="K334" s="105"/>
      <c r="L334" s="105">
        <f t="shared" ref="L334:R334" ca="1" si="1381">L288/L264/L332*1000000</f>
        <v>29.8818824347948</v>
      </c>
      <c r="M334" s="105">
        <f t="shared" ca="1" si="1381"/>
        <v>54.689086983930544</v>
      </c>
      <c r="N334" s="105">
        <f t="shared" ca="1" si="1381"/>
        <v>78.46868131950751</v>
      </c>
      <c r="O334" s="105">
        <f t="shared" ca="1" si="1381"/>
        <v>100.01432329399871</v>
      </c>
      <c r="P334" s="105">
        <f t="shared" ca="1" si="1381"/>
        <v>138.97213107075072</v>
      </c>
      <c r="Q334" s="105">
        <f t="shared" ca="1" si="1381"/>
        <v>173.92559120738446</v>
      </c>
      <c r="R334" s="105">
        <f t="shared" ca="1" si="1381"/>
        <v>205.20370951501201</v>
      </c>
      <c r="S334" s="105"/>
      <c r="T334" s="105">
        <f t="shared" ref="T334:Z334" ca="1" si="1382">T288/T264/T332*1000000</f>
        <v>28.823767388448342</v>
      </c>
      <c r="U334" s="105">
        <f t="shared" ca="1" si="1382"/>
        <v>52.631070529414053</v>
      </c>
      <c r="V334" s="105">
        <f t="shared" ca="1" si="1382"/>
        <v>75.382957467936308</v>
      </c>
      <c r="W334" s="105">
        <f t="shared" ca="1" si="1382"/>
        <v>96.222866241396233</v>
      </c>
      <c r="X334" s="105">
        <f t="shared" ca="1" si="1382"/>
        <v>132.77230261851531</v>
      </c>
      <c r="Y334" s="105">
        <f t="shared" ca="1" si="1382"/>
        <v>164.67374174990164</v>
      </c>
      <c r="Z334" s="105">
        <f t="shared" ca="1" si="1382"/>
        <v>192.64757718924827</v>
      </c>
      <c r="AA334" s="105"/>
      <c r="AB334" s="105">
        <f t="shared" ref="AB334:AH334" ca="1" si="1383">AB288/AB264/AB332*1000000</f>
        <v>27.619151472927005</v>
      </c>
      <c r="AC334" s="105">
        <f t="shared" ca="1" si="1383"/>
        <v>50.634288372445738</v>
      </c>
      <c r="AD334" s="105">
        <f t="shared" ca="1" si="1383"/>
        <v>72.036348900476696</v>
      </c>
      <c r="AE334" s="105">
        <f t="shared" ca="1" si="1383"/>
        <v>92.018699820376781</v>
      </c>
      <c r="AF334" s="105">
        <f t="shared" ca="1" si="1383"/>
        <v>126.42370423212728</v>
      </c>
      <c r="AG334" s="105">
        <f t="shared" ca="1" si="1383"/>
        <v>155.48713856744163</v>
      </c>
      <c r="AH334" s="105">
        <f t="shared" ca="1" si="1383"/>
        <v>180.34601293463308</v>
      </c>
      <c r="AI334" s="105"/>
      <c r="AJ334" s="105">
        <f t="shared" ref="AJ334:AP334" ca="1" si="1384">AJ288/AJ264/AJ332*1000000</f>
        <v>26.375126305978426</v>
      </c>
      <c r="AK334" s="105">
        <f t="shared" ca="1" si="1384"/>
        <v>48.533375533443348</v>
      </c>
      <c r="AL334" s="105">
        <f t="shared" ca="1" si="1384"/>
        <v>68.842449625836238</v>
      </c>
      <c r="AM334" s="105">
        <f t="shared" ca="1" si="1384"/>
        <v>87.54613994395423</v>
      </c>
      <c r="AN334" s="105">
        <f t="shared" ca="1" si="1384"/>
        <v>120.17613197889193</v>
      </c>
      <c r="AO334" s="105">
        <f t="shared" ca="1" si="1384"/>
        <v>146.5823042723074</v>
      </c>
      <c r="AP334" s="105">
        <f t="shared" ca="1" si="1384"/>
        <v>168.52448942685263</v>
      </c>
      <c r="AQ334" s="105"/>
      <c r="AR334" s="105">
        <f t="shared" ref="AR334:AW334" ca="1" si="1385">AR288/AR264/AR332*1000000</f>
        <v>24.990163843249888</v>
      </c>
      <c r="AS334" s="105">
        <f t="shared" ca="1" si="1385"/>
        <v>46.360760766522745</v>
      </c>
      <c r="AT334" s="105">
        <f t="shared" ca="1" si="1385"/>
        <v>65.595780584781124</v>
      </c>
      <c r="AU334" s="105">
        <f t="shared" ca="1" si="1385"/>
        <v>83.389335592968592</v>
      </c>
      <c r="AV334" s="105">
        <f t="shared" ca="1" si="1385"/>
        <v>113.54485689241491</v>
      </c>
      <c r="AW334" s="105">
        <f t="shared" ca="1" si="1385"/>
        <v>137.88944136145852</v>
      </c>
      <c r="AX334" s="105">
        <f ca="1">AX288/AX264/AX332*1000000</f>
        <v>157.79362015718121</v>
      </c>
      <c r="AY334" s="105"/>
      <c r="AZ334" s="105">
        <f t="shared" ref="AZ334:BF334" ca="1" si="1386">AZ288/AZ264/AZ332*1000000</f>
        <v>21.26363644805993</v>
      </c>
      <c r="BA334" s="105">
        <f t="shared" ca="1" si="1386"/>
        <v>41.920540252615588</v>
      </c>
      <c r="BB334" s="105">
        <f t="shared" ca="1" si="1386"/>
        <v>58.99666647597931</v>
      </c>
      <c r="BC334" s="105">
        <f t="shared" ca="1" si="1386"/>
        <v>74.566037560408191</v>
      </c>
      <c r="BD334" s="105">
        <f t="shared" ca="1" si="1386"/>
        <v>102.16408403084635</v>
      </c>
      <c r="BE334" s="105">
        <f t="shared" ca="1" si="1386"/>
        <v>122.59961175540747</v>
      </c>
      <c r="BF334" s="105">
        <f t="shared" ca="1" si="1386"/>
        <v>138.70004776751017</v>
      </c>
    </row>
    <row r="335" spans="1:58" x14ac:dyDescent="0.2">
      <c r="B335" s="31" t="s">
        <v>253</v>
      </c>
      <c r="C335" s="3" t="s">
        <v>44</v>
      </c>
      <c r="D335" s="81">
        <f t="shared" ref="D335:J335" ca="1" si="1387">D330*(D336/D331)^(1/D243)</f>
        <v>105720.05618197711</v>
      </c>
      <c r="E335" s="81">
        <f t="shared" ca="1" si="1387"/>
        <v>106619.87264457883</v>
      </c>
      <c r="F335" s="81">
        <f t="shared" ca="1" si="1387"/>
        <v>107937.51956888205</v>
      </c>
      <c r="G335" s="81">
        <f t="shared" ca="1" si="1387"/>
        <v>109622.33387969817</v>
      </c>
      <c r="H335" s="81">
        <f t="shared" ca="1" si="1387"/>
        <v>114132.80880643518</v>
      </c>
      <c r="I335" s="81">
        <f t="shared" ca="1" si="1387"/>
        <v>120216.51898203661</v>
      </c>
      <c r="J335" s="81">
        <f t="shared" ca="1" si="1387"/>
        <v>127785.21614827924</v>
      </c>
      <c r="K335" s="81"/>
      <c r="L335" s="81">
        <f t="shared" ref="L335:R335" ca="1" si="1388">L330*(L336/L331)^(1/L243)</f>
        <v>108846.52376174538</v>
      </c>
      <c r="M335" s="81">
        <f t="shared" ca="1" si="1388"/>
        <v>109833.80517765402</v>
      </c>
      <c r="N335" s="81">
        <f t="shared" ca="1" si="1388"/>
        <v>111306.05220994107</v>
      </c>
      <c r="O335" s="81">
        <f t="shared" ca="1" si="1388"/>
        <v>113139.69287303521</v>
      </c>
      <c r="P335" s="81">
        <f t="shared" ca="1" si="1388"/>
        <v>117886.26932789682</v>
      </c>
      <c r="Q335" s="81">
        <f t="shared" ca="1" si="1388"/>
        <v>124155.13663822245</v>
      </c>
      <c r="R335" s="81">
        <f t="shared" ca="1" si="1388"/>
        <v>132087.24461655004</v>
      </c>
      <c r="S335" s="81"/>
      <c r="T335" s="81">
        <f t="shared" ref="T335:Z335" ca="1" si="1389">T330*(T336/T331)^(1/T243)</f>
        <v>112740.17864433012</v>
      </c>
      <c r="U335" s="81">
        <f t="shared" ca="1" si="1389"/>
        <v>113877.02460615225</v>
      </c>
      <c r="V335" s="81">
        <f t="shared" ca="1" si="1389"/>
        <v>115514.90906781329</v>
      </c>
      <c r="W335" s="81">
        <f t="shared" ca="1" si="1389"/>
        <v>117569.42017588906</v>
      </c>
      <c r="X335" s="81">
        <f t="shared" ca="1" si="1389"/>
        <v>122714.88074128478</v>
      </c>
      <c r="Y335" s="81">
        <f t="shared" ca="1" si="1389"/>
        <v>129301.79753264041</v>
      </c>
      <c r="Z335" s="81">
        <f t="shared" ca="1" si="1389"/>
        <v>137465.40009101116</v>
      </c>
      <c r="AA335" s="81"/>
      <c r="AB335" s="81">
        <f t="shared" ref="AB335:AH335" ca="1" si="1390">AB330*(AB336/AB331)^(1/AB243)</f>
        <v>117482.27933911337</v>
      </c>
      <c r="AC335" s="81">
        <f t="shared" ca="1" si="1390"/>
        <v>118803.82585255147</v>
      </c>
      <c r="AD335" s="81">
        <f t="shared" ca="1" si="1390"/>
        <v>120597.36173291452</v>
      </c>
      <c r="AE335" s="81">
        <f t="shared" ca="1" si="1390"/>
        <v>122948.1146792627</v>
      </c>
      <c r="AF335" s="81">
        <f t="shared" ca="1" si="1390"/>
        <v>128682.13853456466</v>
      </c>
      <c r="AG335" s="81">
        <f t="shared" ca="1" si="1390"/>
        <v>135796.57819968299</v>
      </c>
      <c r="AH335" s="81">
        <f t="shared" ca="1" si="1390"/>
        <v>144421.49162903236</v>
      </c>
      <c r="AI335" s="81"/>
      <c r="AJ335" s="81">
        <f t="shared" ref="AJ335:AP335" ca="1" si="1391">AJ330*(AJ336/AJ331)^(1/AJ243)</f>
        <v>123100.08374462315</v>
      </c>
      <c r="AK335" s="81">
        <f t="shared" ca="1" si="1391"/>
        <v>124660.42654433266</v>
      </c>
      <c r="AL335" s="81">
        <f t="shared" ca="1" si="1391"/>
        <v>126708.94301491822</v>
      </c>
      <c r="AM335" s="81">
        <f t="shared" ca="1" si="1391"/>
        <v>129327.87339662075</v>
      </c>
      <c r="AN335" s="81">
        <f t="shared" ca="1" si="1391"/>
        <v>135801.17321224252</v>
      </c>
      <c r="AO335" s="81">
        <f t="shared" ca="1" si="1391"/>
        <v>143704.73408747415</v>
      </c>
      <c r="AP335" s="81">
        <f t="shared" ca="1" si="1391"/>
        <v>153065.72076418353</v>
      </c>
      <c r="AQ335" s="81"/>
      <c r="AR335" s="81">
        <f t="shared" ref="AR335:AX335" ca="1" si="1392">AR330*(AR336/AR331)^(1/AR243)</f>
        <v>129766.26827118655</v>
      </c>
      <c r="AS335" s="81">
        <f t="shared" ca="1" si="1392"/>
        <v>131514.11781417142</v>
      </c>
      <c r="AT335" s="81">
        <f t="shared" ca="1" si="1392"/>
        <v>133945.28790156243</v>
      </c>
      <c r="AU335" s="81">
        <f t="shared" ca="1" si="1392"/>
        <v>136726.05615113224</v>
      </c>
      <c r="AV335" s="81">
        <f t="shared" ca="1" si="1392"/>
        <v>144192.2883887736</v>
      </c>
      <c r="AW335" s="81">
        <f t="shared" ca="1" si="1392"/>
        <v>153082.65282883163</v>
      </c>
      <c r="AX335" s="81">
        <f t="shared" ca="1" si="1392"/>
        <v>163415.94030109767</v>
      </c>
      <c r="AY335" s="81"/>
      <c r="AZ335" s="81">
        <f t="shared" ref="AZ335:BF335" ca="1" si="1393">AZ330*(AZ336/AZ331)^(1/AZ243)</f>
        <v>148029.66056240469</v>
      </c>
      <c r="BA335" s="81">
        <f t="shared" ca="1" si="1393"/>
        <v>148526.85233148071</v>
      </c>
      <c r="BB335" s="81">
        <f t="shared" ca="1" si="1393"/>
        <v>152050.30433267119</v>
      </c>
      <c r="BC335" s="81">
        <f t="shared" ca="1" si="1393"/>
        <v>155860.09706754386</v>
      </c>
      <c r="BD335" s="81">
        <f t="shared" ca="1" si="1393"/>
        <v>164452.80035653833</v>
      </c>
      <c r="BE335" s="81">
        <f t="shared" ca="1" si="1393"/>
        <v>176047.55870664958</v>
      </c>
      <c r="BF335" s="81">
        <f t="shared" ca="1" si="1393"/>
        <v>189244.64771091915</v>
      </c>
    </row>
    <row r="336" spans="1:58" x14ac:dyDescent="0.2">
      <c r="B336" s="33" t="s">
        <v>254</v>
      </c>
      <c r="C336" s="3" t="s">
        <v>43</v>
      </c>
      <c r="D336" s="85">
        <f t="shared" ref="D336:J336" ca="1" si="1394">D331+D334*D334/2/D241</f>
        <v>803.16348115946687</v>
      </c>
      <c r="E336" s="85">
        <f t="shared" ca="1" si="1394"/>
        <v>787.62018761373497</v>
      </c>
      <c r="F336" s="85">
        <f t="shared" ca="1" si="1394"/>
        <v>773.29582378664099</v>
      </c>
      <c r="G336" s="85">
        <f t="shared" ca="1" si="1394"/>
        <v>760.65098234040875</v>
      </c>
      <c r="H336" s="85">
        <f t="shared" ca="1" si="1394"/>
        <v>739.93124163104687</v>
      </c>
      <c r="I336" s="85">
        <f t="shared" ca="1" si="1394"/>
        <v>723.09773170292556</v>
      </c>
      <c r="J336" s="85">
        <f t="shared" ca="1" si="1394"/>
        <v>707.0406023874009</v>
      </c>
      <c r="K336" s="85"/>
      <c r="L336" s="85">
        <f t="shared" ref="L336:R336" ca="1" si="1395">L331+L334*L334/2/L241</f>
        <v>809.03133385255478</v>
      </c>
      <c r="M336" s="85">
        <f t="shared" ca="1" si="1395"/>
        <v>791.17145828649052</v>
      </c>
      <c r="N336" s="85">
        <f t="shared" ca="1" si="1395"/>
        <v>773.40547570679189</v>
      </c>
      <c r="O336" s="85">
        <f t="shared" ca="1" si="1395"/>
        <v>757.76613316739929</v>
      </c>
      <c r="P336" s="85">
        <f t="shared" ca="1" si="1395"/>
        <v>732.819773815742</v>
      </c>
      <c r="Q336" s="85">
        <f t="shared" ca="1" si="1395"/>
        <v>715.43794933736194</v>
      </c>
      <c r="R336" s="85">
        <f t="shared" ca="1" si="1395"/>
        <v>704.34873405851795</v>
      </c>
      <c r="S336" s="85"/>
      <c r="T336" s="85">
        <f t="shared" ref="T336:Z336" ca="1" si="1396">T331+T334*T334/2/T241</f>
        <v>816.98386168925003</v>
      </c>
      <c r="U336" s="85">
        <f t="shared" ca="1" si="1396"/>
        <v>796.6280487438122</v>
      </c>
      <c r="V336" s="85">
        <f t="shared" ca="1" si="1396"/>
        <v>776.67747367493496</v>
      </c>
      <c r="W336" s="85">
        <f t="shared" ca="1" si="1396"/>
        <v>758.27029647579093</v>
      </c>
      <c r="X336" s="85">
        <f t="shared" ca="1" si="1396"/>
        <v>728.49927115694004</v>
      </c>
      <c r="Y336" s="85">
        <f t="shared" ca="1" si="1396"/>
        <v>707.17819864205114</v>
      </c>
      <c r="Z336" s="85">
        <f t="shared" ca="1" si="1396"/>
        <v>692.57805976363693</v>
      </c>
      <c r="AA336" s="85"/>
      <c r="AB336" s="85">
        <f t="shared" ref="AB336:AH336" ca="1" si="1397">AB331+AB334*AB334/2/AB241</f>
        <v>825.0187854136376</v>
      </c>
      <c r="AC336" s="85">
        <f t="shared" ca="1" si="1397"/>
        <v>803.77838187514033</v>
      </c>
      <c r="AD336" s="85">
        <f t="shared" ca="1" si="1397"/>
        <v>783.77049535019319</v>
      </c>
      <c r="AE336" s="85">
        <f t="shared" ca="1" si="1397"/>
        <v>762.39992811376817</v>
      </c>
      <c r="AF336" s="85">
        <f t="shared" ca="1" si="1397"/>
        <v>728.20286681214839</v>
      </c>
      <c r="AG336" s="85">
        <f t="shared" ca="1" si="1397"/>
        <v>703.19774526164383</v>
      </c>
      <c r="AH336" s="85">
        <f t="shared" ca="1" si="1397"/>
        <v>685.30442262587178</v>
      </c>
      <c r="AI336" s="85"/>
      <c r="AJ336" s="85">
        <f t="shared" ref="AJ336:AP336" ca="1" si="1398">AJ331+AJ334*AJ334/2/AJ241</f>
        <v>835.13882796173061</v>
      </c>
      <c r="AK336" s="85">
        <f t="shared" ca="1" si="1398"/>
        <v>812.89053869070028</v>
      </c>
      <c r="AL336" s="85">
        <f t="shared" ca="1" si="1398"/>
        <v>791.85636882602546</v>
      </c>
      <c r="AM336" s="85">
        <f t="shared" ca="1" si="1398"/>
        <v>769.91869841034554</v>
      </c>
      <c r="AN336" s="85">
        <f t="shared" ca="1" si="1398"/>
        <v>733.03549812309166</v>
      </c>
      <c r="AO336" s="85">
        <f t="shared" ca="1" si="1398"/>
        <v>703.99892568407256</v>
      </c>
      <c r="AP336" s="85">
        <f t="shared" ca="1" si="1398"/>
        <v>682.75454132476352</v>
      </c>
      <c r="AQ336" s="85"/>
      <c r="AR336" s="85">
        <f t="shared" ref="AR336:AW336" ca="1" si="1399">AR331+AR334*AR334/2/AR241</f>
        <v>844.34040724879344</v>
      </c>
      <c r="AS336" s="85">
        <f t="shared" ca="1" si="1399"/>
        <v>823.89873932835326</v>
      </c>
      <c r="AT336" s="85">
        <f t="shared" ca="1" si="1399"/>
        <v>800.75544868310101</v>
      </c>
      <c r="AU336" s="85">
        <f t="shared" ca="1" si="1399"/>
        <v>782.08612065237583</v>
      </c>
      <c r="AV336" s="85">
        <f t="shared" ca="1" si="1399"/>
        <v>740.09913708618933</v>
      </c>
      <c r="AW336" s="85">
        <f t="shared" ca="1" si="1399"/>
        <v>708.9886748646735</v>
      </c>
      <c r="AX336" s="85">
        <f ca="1">AX331+AX334*AX334/2/AX241</f>
        <v>686.63454131673552</v>
      </c>
      <c r="AY336" s="85"/>
      <c r="AZ336" s="85">
        <f t="shared" ref="AZ336:BF336" ca="1" si="1400">AZ331+AZ334*AZ334/2/AZ241</f>
        <v>843.97027180311113</v>
      </c>
      <c r="BA336" s="85">
        <f t="shared" ca="1" si="1400"/>
        <v>851.36451459236025</v>
      </c>
      <c r="BB336" s="85">
        <f t="shared" ca="1" si="1400"/>
        <v>824.3351372289178</v>
      </c>
      <c r="BC336" s="85">
        <f t="shared" ca="1" si="1400"/>
        <v>802.84184296275259</v>
      </c>
      <c r="BD336" s="85">
        <f t="shared" ca="1" si="1400"/>
        <v>771.82509027110905</v>
      </c>
      <c r="BE336" s="85">
        <f t="shared" ca="1" si="1400"/>
        <v>735.69383424392242</v>
      </c>
      <c r="BF336" s="85">
        <f t="shared" ca="1" si="1400"/>
        <v>709.27462758937713</v>
      </c>
    </row>
    <row r="337" spans="1:58" x14ac:dyDescent="0.2">
      <c r="B337" s="33" t="s">
        <v>312</v>
      </c>
      <c r="C337" s="3"/>
      <c r="D337" s="85">
        <f t="shared" ref="D337:J337" ca="1" si="1401">D335/D239/D336</f>
        <v>0.45768275620100068</v>
      </c>
      <c r="E337" s="85">
        <f t="shared" ca="1" si="1401"/>
        <v>0.4706872547357967</v>
      </c>
      <c r="F337" s="85">
        <f t="shared" ca="1" si="1401"/>
        <v>0.4853308378248028</v>
      </c>
      <c r="G337" s="85">
        <f t="shared" ca="1" si="1401"/>
        <v>0.50110037974561361</v>
      </c>
      <c r="H337" s="85">
        <f t="shared" ca="1" si="1401"/>
        <v>0.53632773858934857</v>
      </c>
      <c r="I337" s="85">
        <f t="shared" ca="1" si="1401"/>
        <v>0.57806711950495915</v>
      </c>
      <c r="J337" s="85">
        <f t="shared" ca="1" si="1401"/>
        <v>0.62841620540704068</v>
      </c>
      <c r="K337" s="85"/>
      <c r="L337" s="85">
        <f t="shared" ref="L337:R337" ca="1" si="1402">L335/L239/L336</f>
        <v>0.46780013154600103</v>
      </c>
      <c r="M337" s="85">
        <f t="shared" ca="1" si="1402"/>
        <v>0.4826991528702822</v>
      </c>
      <c r="N337" s="85">
        <f t="shared" ca="1" si="1402"/>
        <v>0.50040616926066961</v>
      </c>
      <c r="O337" s="85">
        <f t="shared" ca="1" si="1402"/>
        <v>0.51914768569123493</v>
      </c>
      <c r="P337" s="85">
        <f t="shared" ca="1" si="1402"/>
        <v>0.55934165475481457</v>
      </c>
      <c r="Q337" s="85">
        <f t="shared" ca="1" si="1402"/>
        <v>0.60339796003156032</v>
      </c>
      <c r="R337" s="85">
        <f t="shared" ca="1" si="1402"/>
        <v>0.65205504685546867</v>
      </c>
      <c r="S337" s="85"/>
      <c r="T337" s="85">
        <f t="shared" ref="T337:Z337" ca="1" si="1403">T335/T239/T336</f>
        <v>0.47981780446209182</v>
      </c>
      <c r="U337" s="85">
        <f t="shared" ca="1" si="1403"/>
        <v>0.49704033812622223</v>
      </c>
      <c r="V337" s="85">
        <f t="shared" ca="1" si="1403"/>
        <v>0.51714037921986056</v>
      </c>
      <c r="W337" s="85">
        <f t="shared" ca="1" si="1403"/>
        <v>0.53911504382592501</v>
      </c>
      <c r="X337" s="85">
        <f t="shared" ca="1" si="1403"/>
        <v>0.5857053976347284</v>
      </c>
      <c r="Y337" s="85">
        <f t="shared" ca="1" si="1403"/>
        <v>0.63575065634314776</v>
      </c>
      <c r="Z337" s="85">
        <f t="shared" ca="1" si="1403"/>
        <v>0.69013775905457775</v>
      </c>
      <c r="AA337" s="85"/>
      <c r="AB337" s="85">
        <f t="shared" ref="AB337:AH337" ca="1" si="1404">AB335/AB239/AB336</f>
        <v>0.49513046025718138</v>
      </c>
      <c r="AC337" s="85">
        <f t="shared" ca="1" si="1404"/>
        <v>0.51393148346869844</v>
      </c>
      <c r="AD337" s="85">
        <f t="shared" ca="1" si="1404"/>
        <v>0.53500767790682413</v>
      </c>
      <c r="AE337" s="85">
        <f t="shared" ca="1" si="1404"/>
        <v>0.56072529118922576</v>
      </c>
      <c r="AF337" s="85">
        <f t="shared" ca="1" si="1404"/>
        <v>0.61443649579793036</v>
      </c>
      <c r="AG337" s="85">
        <f t="shared" ca="1" si="1404"/>
        <v>0.67146360141645989</v>
      </c>
      <c r="AH337" s="85">
        <f t="shared" ca="1" si="1404"/>
        <v>0.7327560450466758</v>
      </c>
      <c r="AI337" s="85"/>
      <c r="AJ337" s="85">
        <f t="shared" ref="AJ337:AP337" ca="1" si="1405">AJ335/AJ239/AJ336</f>
        <v>0.5125199686853652</v>
      </c>
      <c r="AK337" s="85">
        <f t="shared" ca="1" si="1405"/>
        <v>0.53322150712126659</v>
      </c>
      <c r="AL337" s="85">
        <f t="shared" ca="1" si="1405"/>
        <v>0.55638059210671564</v>
      </c>
      <c r="AM337" s="85">
        <f t="shared" ca="1" si="1405"/>
        <v>0.58406124177479724</v>
      </c>
      <c r="AN337" s="85">
        <f t="shared" ca="1" si="1405"/>
        <v>0.6441538900168764</v>
      </c>
      <c r="AO337" s="85">
        <f t="shared" ca="1" si="1405"/>
        <v>0.70975783810210136</v>
      </c>
      <c r="AP337" s="85">
        <f t="shared" ca="1" si="1405"/>
        <v>0.7795149730996066</v>
      </c>
      <c r="AQ337" s="85"/>
      <c r="AR337" s="85">
        <f t="shared" ref="AR337:AX337" ca="1" si="1406">AR335/AR239/AR336</f>
        <v>0.53438635498709963</v>
      </c>
      <c r="AS337" s="85">
        <f t="shared" ca="1" si="1406"/>
        <v>0.55502130732316957</v>
      </c>
      <c r="AT337" s="85">
        <f t="shared" ca="1" si="1406"/>
        <v>0.58161909440968274</v>
      </c>
      <c r="AU337" s="85">
        <f t="shared" ca="1" si="1406"/>
        <v>0.60786596342257193</v>
      </c>
      <c r="AV337" s="85">
        <f t="shared" ca="1" si="1406"/>
        <v>0.67742817386460619</v>
      </c>
      <c r="AW337" s="85">
        <f t="shared" ca="1" si="1406"/>
        <v>0.75075425101270588</v>
      </c>
      <c r="AX337" s="85">
        <f t="shared" ca="1" si="1406"/>
        <v>0.82752264804603237</v>
      </c>
      <c r="AY337" s="85"/>
      <c r="AZ337" s="85">
        <f t="shared" ref="AZ337:BF337" ca="1" si="1407">AZ335/AZ239/AZ336</f>
        <v>0.6098635990290171</v>
      </c>
      <c r="BA337" s="85">
        <f t="shared" ca="1" si="1407"/>
        <v>0.60659740915953242</v>
      </c>
      <c r="BB337" s="85">
        <f t="shared" ca="1" si="1407"/>
        <v>0.64134926300190676</v>
      </c>
      <c r="BC337" s="85">
        <f t="shared" ca="1" si="1407"/>
        <v>0.67501909980288466</v>
      </c>
      <c r="BD337" s="85">
        <f t="shared" ca="1" si="1407"/>
        <v>0.74085548247648414</v>
      </c>
      <c r="BE337" s="85">
        <f t="shared" ca="1" si="1407"/>
        <v>0.83203962382414043</v>
      </c>
      <c r="BF337" s="85">
        <f t="shared" ca="1" si="1407"/>
        <v>0.92772722030854371</v>
      </c>
    </row>
    <row r="338" spans="1:58" ht="15" x14ac:dyDescent="0.25">
      <c r="B338" s="152" t="s">
        <v>341</v>
      </c>
      <c r="C338" s="3"/>
      <c r="D338" s="85">
        <f t="shared" ref="D338:J338" ca="1" si="1408">(D336-D291)/D291/((D335/D293)^D243-1)</f>
        <v>0.8500000000000596</v>
      </c>
      <c r="E338" s="85">
        <f t="shared" ca="1" si="1408"/>
        <v>0.85000000000002962</v>
      </c>
      <c r="F338" s="85">
        <f t="shared" ca="1" si="1408"/>
        <v>0.85000000000005116</v>
      </c>
      <c r="G338" s="85">
        <f t="shared" ca="1" si="1408"/>
        <v>0.84999999999998843</v>
      </c>
      <c r="H338" s="85">
        <f t="shared" ca="1" si="1408"/>
        <v>0.85000000000003229</v>
      </c>
      <c r="I338" s="85">
        <f t="shared" ca="1" si="1408"/>
        <v>0.85000000000001297</v>
      </c>
      <c r="J338" s="85">
        <f t="shared" ca="1" si="1408"/>
        <v>0.85144442870574744</v>
      </c>
      <c r="K338" s="85"/>
      <c r="L338" s="85">
        <f t="shared" ref="L338:R338" ca="1" si="1409">(L336-L291)/L291/((L335/L293)^L243-1)</f>
        <v>0.8499999999999992</v>
      </c>
      <c r="M338" s="85">
        <f t="shared" ca="1" si="1409"/>
        <v>0.85000000000000386</v>
      </c>
      <c r="N338" s="85">
        <f t="shared" ca="1" si="1409"/>
        <v>0.84999999999999765</v>
      </c>
      <c r="O338" s="85">
        <f t="shared" ca="1" si="1409"/>
        <v>0.8499999999999992</v>
      </c>
      <c r="P338" s="85">
        <f t="shared" ca="1" si="1409"/>
        <v>0.85000000000000153</v>
      </c>
      <c r="Q338" s="85">
        <f t="shared" ca="1" si="1409"/>
        <v>0.84999999999999676</v>
      </c>
      <c r="R338" s="85">
        <f t="shared" ca="1" si="1409"/>
        <v>0.8500000000000052</v>
      </c>
      <c r="S338" s="85"/>
      <c r="T338" s="85">
        <f t="shared" ref="T338:Z338" ca="1" si="1410">(T336-T291)/T291/((T335/T293)^T243-1)</f>
        <v>0.8499999999999881</v>
      </c>
      <c r="U338" s="85">
        <f t="shared" ca="1" si="1410"/>
        <v>0.85000000073953752</v>
      </c>
      <c r="V338" s="85">
        <f t="shared" ca="1" si="1410"/>
        <v>0.85000000000003761</v>
      </c>
      <c r="W338" s="85">
        <f t="shared" ca="1" si="1410"/>
        <v>0.84999999999999631</v>
      </c>
      <c r="X338" s="85">
        <f t="shared" ca="1" si="1410"/>
        <v>0.84999999999999543</v>
      </c>
      <c r="Y338" s="85">
        <f t="shared" ca="1" si="1410"/>
        <v>0.85000000000000242</v>
      </c>
      <c r="Z338" s="85">
        <f t="shared" ca="1" si="1410"/>
        <v>0.84999999999999287</v>
      </c>
      <c r="AA338" s="85"/>
      <c r="AB338" s="85">
        <f t="shared" ref="AB338:AH338" ca="1" si="1411">(AB336-AB291)/AB291/((AB335/AB293)^AB243-1)</f>
        <v>0.85000000000000342</v>
      </c>
      <c r="AC338" s="85">
        <f t="shared" ca="1" si="1411"/>
        <v>0.85000000041205603</v>
      </c>
      <c r="AD338" s="85">
        <f t="shared" ca="1" si="1411"/>
        <v>0.84999999999999565</v>
      </c>
      <c r="AE338" s="85">
        <f t="shared" ca="1" si="1411"/>
        <v>0.85000000000004539</v>
      </c>
      <c r="AF338" s="85">
        <f t="shared" ca="1" si="1411"/>
        <v>0.84999999999997256</v>
      </c>
      <c r="AG338" s="85">
        <f t="shared" ca="1" si="1411"/>
        <v>0.84999999999999964</v>
      </c>
      <c r="AH338" s="85">
        <f t="shared" ca="1" si="1411"/>
        <v>0.85000000000001907</v>
      </c>
      <c r="AI338" s="85"/>
      <c r="AJ338" s="85">
        <f t="shared" ref="AJ338:AP338" ca="1" si="1412">(AJ336-AJ291)/AJ291/((AJ335/AJ293)^AJ243-1)</f>
        <v>0.84999999999999698</v>
      </c>
      <c r="AK338" s="85">
        <f t="shared" ca="1" si="1412"/>
        <v>0.84999999987934904</v>
      </c>
      <c r="AL338" s="85">
        <f t="shared" ca="1" si="1412"/>
        <v>0.85000000000001552</v>
      </c>
      <c r="AM338" s="85">
        <f t="shared" ca="1" si="1412"/>
        <v>0.84999999999999842</v>
      </c>
      <c r="AN338" s="85">
        <f t="shared" ca="1" si="1412"/>
        <v>0.85000000000001408</v>
      </c>
      <c r="AO338" s="85">
        <f t="shared" ca="1" si="1412"/>
        <v>0.84999999999999842</v>
      </c>
      <c r="AP338" s="85">
        <f t="shared" ca="1" si="1412"/>
        <v>0.85000000000000187</v>
      </c>
      <c r="AQ338" s="85"/>
      <c r="AR338" s="85">
        <f t="shared" ref="AR338:AW338" ca="1" si="1413">(AR336-AR291)/AR291/((AR335/AR293)^AR243-1)</f>
        <v>0.84999999999999898</v>
      </c>
      <c r="AS338" s="85">
        <f t="shared" ca="1" si="1413"/>
        <v>0.84999999943262361</v>
      </c>
      <c r="AT338" s="85">
        <f t="shared" ca="1" si="1413"/>
        <v>0.85000000000026521</v>
      </c>
      <c r="AU338" s="85">
        <f t="shared" ca="1" si="1413"/>
        <v>0.85000000000000209</v>
      </c>
      <c r="AV338" s="85">
        <f t="shared" ca="1" si="1413"/>
        <v>0.85000000000001352</v>
      </c>
      <c r="AW338" s="85">
        <f t="shared" ca="1" si="1413"/>
        <v>0.84999999999999798</v>
      </c>
      <c r="AX338" s="85">
        <f ca="1">(AX336-AX291)/AX291/((AX335/AX293)^AX243-1)</f>
        <v>0.85000000000000675</v>
      </c>
      <c r="AY338" s="85"/>
      <c r="AZ338" s="85">
        <f t="shared" ref="AZ338:BF338" ca="1" si="1414">(AZ336-AZ291)/AZ291/((AZ335/AZ293)^AZ243-1)</f>
        <v>0.85000000000000009</v>
      </c>
      <c r="BA338" s="85">
        <f t="shared" ca="1" si="1414"/>
        <v>0.85000000041731094</v>
      </c>
      <c r="BB338" s="85">
        <f t="shared" ca="1" si="1414"/>
        <v>0.8500000000004011</v>
      </c>
      <c r="BC338" s="85">
        <f t="shared" ca="1" si="1414"/>
        <v>0.84999999999999676</v>
      </c>
      <c r="BD338" s="85">
        <f t="shared" ca="1" si="1414"/>
        <v>0.8500000000000002</v>
      </c>
      <c r="BE338" s="85">
        <f t="shared" ca="1" si="1414"/>
        <v>0.84999999999999898</v>
      </c>
      <c r="BF338" s="85">
        <f t="shared" ca="1" si="1414"/>
        <v>0.84999999999999587</v>
      </c>
    </row>
    <row r="339" spans="1:58" x14ac:dyDescent="0.2">
      <c r="B339" s="33" t="s">
        <v>315</v>
      </c>
      <c r="C339" s="3"/>
      <c r="D339" s="85">
        <f t="shared" ref="D339:J339" ca="1" si="1415">1-(D353*D334*D334+(1-D284)*D304*D304)/2/D241/D291/((D356/D293)^D243-1)</f>
        <v>0.99106063838287206</v>
      </c>
      <c r="E339" s="85">
        <f t="shared" ca="1" si="1415"/>
        <v>0.96891060007252694</v>
      </c>
      <c r="F339" s="85">
        <f t="shared" ca="1" si="1415"/>
        <v>0.95213165767211272</v>
      </c>
      <c r="G339" s="85">
        <f t="shared" ca="1" si="1415"/>
        <v>0.95384125697640754</v>
      </c>
      <c r="H339" s="85">
        <f t="shared" ca="1" si="1415"/>
        <v>0.95705785534491183</v>
      </c>
      <c r="I339" s="85">
        <f t="shared" ca="1" si="1415"/>
        <v>0.95337582738535975</v>
      </c>
      <c r="J339" s="85">
        <f t="shared" ca="1" si="1415"/>
        <v>0.94881252137422689</v>
      </c>
      <c r="K339" s="85"/>
      <c r="L339" s="85">
        <f t="shared" ref="L339:R339" ca="1" si="1416">1-(L353*L334*L334+(1-L284)*L304*L304)/2/L241/L291/((L356/L293)^L243-1)</f>
        <v>0.99399138046044599</v>
      </c>
      <c r="M339" s="85">
        <f t="shared" ca="1" si="1416"/>
        <v>0.98290378848026561</v>
      </c>
      <c r="N339" s="85">
        <f t="shared" ca="1" si="1416"/>
        <v>0.96131012468924171</v>
      </c>
      <c r="O339" s="85">
        <f t="shared" ca="1" si="1416"/>
        <v>0.95206989966590705</v>
      </c>
      <c r="P339" s="85">
        <f t="shared" ca="1" si="1416"/>
        <v>0.95204213096563928</v>
      </c>
      <c r="Q339" s="85">
        <f t="shared" ca="1" si="1416"/>
        <v>0.95029787152915035</v>
      </c>
      <c r="R339" s="85">
        <f t="shared" ca="1" si="1416"/>
        <v>0.94516301540839942</v>
      </c>
      <c r="S339" s="85"/>
      <c r="T339" s="85">
        <f t="shared" ref="T339:Z339" ca="1" si="1417">1-(T353*T334*T334+(1-T284)*T304*T304)/2/T241/T291/((T356/T293)^T243-1)</f>
        <v>0.99577658537384017</v>
      </c>
      <c r="U339" s="85">
        <f t="shared" ca="1" si="1417"/>
        <v>0.98829944327602415</v>
      </c>
      <c r="V339" s="85">
        <f t="shared" ca="1" si="1417"/>
        <v>0.9741501286655766</v>
      </c>
      <c r="W339" s="85">
        <f t="shared" ca="1" si="1417"/>
        <v>0.95878593971420578</v>
      </c>
      <c r="X339" s="85">
        <f t="shared" ca="1" si="1417"/>
        <v>0.94928279618552003</v>
      </c>
      <c r="Y339" s="85">
        <f t="shared" ca="1" si="1417"/>
        <v>0.94710435481235145</v>
      </c>
      <c r="Z339" s="85">
        <f t="shared" ca="1" si="1417"/>
        <v>0.94338428481704328</v>
      </c>
      <c r="AA339" s="85"/>
      <c r="AB339" s="85">
        <f t="shared" ref="AB339:AH339" ca="1" si="1418">1-(AB353*AB334*AB334+(1-AB284)*AB304*AB304)/2/AB241/AB291/((AB356/AB293)^AB243-1)</f>
        <v>0.99693341979831696</v>
      </c>
      <c r="AC339" s="85">
        <f t="shared" ca="1" si="1418"/>
        <v>0.99097386444484692</v>
      </c>
      <c r="AD339" s="85">
        <f t="shared" ca="1" si="1418"/>
        <v>0.98353285574001204</v>
      </c>
      <c r="AE339" s="85">
        <f t="shared" ca="1" si="1418"/>
        <v>0.96967945373681497</v>
      </c>
      <c r="AF339" s="85">
        <f t="shared" ca="1" si="1418"/>
        <v>0.95131640439992871</v>
      </c>
      <c r="AG339" s="85">
        <f t="shared" ca="1" si="1418"/>
        <v>0.94547900418768638</v>
      </c>
      <c r="AH339" s="85">
        <f t="shared" ca="1" si="1418"/>
        <v>0.94169078596131317</v>
      </c>
      <c r="AI339" s="85"/>
      <c r="AJ339" s="85">
        <f t="shared" ref="AJ339:AP339" ca="1" si="1419">1-(AJ353*AJ334*AJ334+(1-AJ284)*AJ304*AJ304)/2/AJ241/AJ291/((AJ356/AJ293)^AJ243-1)</f>
        <v>0.99770301931120664</v>
      </c>
      <c r="AK339" s="85">
        <f t="shared" ca="1" si="1419"/>
        <v>0.99292836359350078</v>
      </c>
      <c r="AL339" s="85">
        <f t="shared" ca="1" si="1419"/>
        <v>0.987388144003011</v>
      </c>
      <c r="AM339" s="85">
        <f t="shared" ca="1" si="1419"/>
        <v>0.97918591692985479</v>
      </c>
      <c r="AN339" s="85">
        <f t="shared" ca="1" si="1419"/>
        <v>0.95847432026925705</v>
      </c>
      <c r="AO339" s="85">
        <f t="shared" ca="1" si="1419"/>
        <v>0.94733711525148334</v>
      </c>
      <c r="AP339" s="85">
        <f t="shared" ca="1" si="1419"/>
        <v>0.94155334152695958</v>
      </c>
      <c r="AQ339" s="85"/>
      <c r="AR339" s="85">
        <f t="shared" ref="AR339:AW339" ca="1" si="1420">1-(AR353*AR334*AR334+(1-AR284)*AR304*AR304)/2/AR241/AR291/((AR356/AR293)^AR243-1)</f>
        <v>0.99824831798170666</v>
      </c>
      <c r="AS339" s="85">
        <f t="shared" ca="1" si="1420"/>
        <v>0.99437218485943724</v>
      </c>
      <c r="AT339" s="85">
        <f t="shared" ca="1" si="1420"/>
        <v>0.98967784478466814</v>
      </c>
      <c r="AU339" s="85">
        <f t="shared" ca="1" si="1420"/>
        <v>0.98484925517540989</v>
      </c>
      <c r="AV339" s="85">
        <f t="shared" ca="1" si="1420"/>
        <v>0.96801107997087921</v>
      </c>
      <c r="AW339" s="85">
        <f t="shared" ca="1" si="1420"/>
        <v>0.95356158789181</v>
      </c>
      <c r="AX339" s="85">
        <f ca="1">1-(AX353*AX334*AX334+(1-AX284)*AX304*AX304)/2/AX241/AX291/((AX356/AX293)^AX243-1)</f>
        <v>0.94446383260748179</v>
      </c>
      <c r="AY339" s="85"/>
      <c r="AZ339" s="85">
        <f t="shared" ref="AZ339:BF339" ca="1" si="1421">1-(AZ353*AZ334*AZ334+(1-AZ284)*AZ304*AZ304)/2/AZ241/AZ291/((AZ356/AZ293)^AZ243-1)</f>
        <v>0.99899239624058844</v>
      </c>
      <c r="BA339" s="85">
        <f t="shared" ca="1" si="1421"/>
        <v>0.99627357697621</v>
      </c>
      <c r="BB339" s="85">
        <f t="shared" ca="1" si="1421"/>
        <v>0.99290757110030714</v>
      </c>
      <c r="BC339" s="85">
        <f t="shared" ca="1" si="1421"/>
        <v>0.98919704298668465</v>
      </c>
      <c r="BD339" s="85">
        <f t="shared" ca="1" si="1421"/>
        <v>0.9816510791840839</v>
      </c>
      <c r="BE339" s="85">
        <f t="shared" ca="1" si="1421"/>
        <v>0.9706545400848221</v>
      </c>
      <c r="BF339" s="85">
        <f t="shared" ca="1" si="1421"/>
        <v>0.95964368990434923</v>
      </c>
    </row>
    <row r="340" spans="1:58" x14ac:dyDescent="0.2">
      <c r="B340" s="33"/>
      <c r="C340" s="3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  <c r="Z340" s="85"/>
      <c r="AA340" s="85"/>
      <c r="AB340" s="85"/>
      <c r="AC340" s="85"/>
      <c r="AD340" s="85"/>
      <c r="AE340" s="85"/>
      <c r="AF340" s="85"/>
      <c r="AG340" s="85"/>
      <c r="AH340" s="85"/>
      <c r="AI340" s="85"/>
      <c r="AJ340" s="85"/>
      <c r="AK340" s="85"/>
      <c r="AL340" s="85"/>
      <c r="AM340" s="85"/>
      <c r="AN340" s="85"/>
      <c r="AO340" s="85"/>
      <c r="AP340" s="85"/>
      <c r="AQ340" s="85"/>
      <c r="AR340" s="85"/>
      <c r="AS340" s="85"/>
      <c r="AT340" s="85"/>
      <c r="AU340" s="85"/>
      <c r="AV340" s="85"/>
      <c r="AW340" s="85"/>
      <c r="AX340" s="85"/>
      <c r="AY340" s="85"/>
      <c r="AZ340" s="85"/>
      <c r="BA340" s="85"/>
      <c r="BB340" s="85"/>
      <c r="BC340" s="85"/>
      <c r="BD340" s="85"/>
      <c r="BE340" s="85"/>
      <c r="BF340" s="85"/>
    </row>
    <row r="341" spans="1:58" x14ac:dyDescent="0.2">
      <c r="B341" s="33" t="s">
        <v>257</v>
      </c>
      <c r="C341" s="3" t="s">
        <v>47</v>
      </c>
      <c r="D341" s="158">
        <f t="shared" ref="D341:J341" ca="1" si="1422">IF(ISERR((D248+D249)/D365/(D260/D273+D261/D276)*1000000),D342,(D248+D249)/D365/(D260/D273+D261/D276)*1000000)</f>
        <v>27.995846851135628</v>
      </c>
      <c r="E341" s="158">
        <f t="shared" ca="1" si="1422"/>
        <v>51.594321827907869</v>
      </c>
      <c r="F341" s="158">
        <f t="shared" ca="1" si="1422"/>
        <v>73.489416487496314</v>
      </c>
      <c r="G341" s="158">
        <f t="shared" ca="1" si="1422"/>
        <v>93.780191675936777</v>
      </c>
      <c r="H341" s="158">
        <f t="shared" ca="1" si="1422"/>
        <v>131.34353191824377</v>
      </c>
      <c r="I341" s="158">
        <f t="shared" ca="1" si="1422"/>
        <v>165.08622980670859</v>
      </c>
      <c r="J341" s="158">
        <f t="shared" ca="1" si="1422"/>
        <v>193.83307004236579</v>
      </c>
      <c r="K341" s="158"/>
      <c r="L341" s="158">
        <f t="shared" ref="L341:R341" ca="1" si="1423">IF(ISERR((L248+L249)/L365/(L260/L273+L261/L276)*1000000),L342,(L248+L249)/L365/(L260/L273+L261/L276)*1000000)</f>
        <v>27.115172281060143</v>
      </c>
      <c r="M341" s="158">
        <f t="shared" ca="1" si="1423"/>
        <v>49.625522043298396</v>
      </c>
      <c r="N341" s="158">
        <f t="shared" ca="1" si="1423"/>
        <v>71.20340618730711</v>
      </c>
      <c r="O341" s="158">
        <f t="shared" ca="1" si="1423"/>
        <v>90.754175631607737</v>
      </c>
      <c r="P341" s="158">
        <f t="shared" ca="1" si="1423"/>
        <v>126.10494952826937</v>
      </c>
      <c r="Q341" s="158">
        <f t="shared" ca="1" si="1423"/>
        <v>157.82213118481718</v>
      </c>
      <c r="R341" s="158">
        <f t="shared" ca="1" si="1423"/>
        <v>186.20426435160695</v>
      </c>
      <c r="S341" s="158"/>
      <c r="T341" s="158">
        <f t="shared" ref="T341:Z341" ca="1" si="1424">IF(ISERR((T248+T249)/T365/(T260/T273+T261/T276)*1000000),T342,(T248+T249)/T365/(T260/T273+T261/T276)*1000000)</f>
        <v>26.155026218057806</v>
      </c>
      <c r="U341" s="158">
        <f t="shared" ca="1" si="1424"/>
        <v>47.758053939019909</v>
      </c>
      <c r="V341" s="158">
        <f t="shared" ca="1" si="1424"/>
        <v>68.403383998955974</v>
      </c>
      <c r="W341" s="158">
        <f t="shared" ca="1" si="1424"/>
        <v>87.31376281953375</v>
      </c>
      <c r="X341" s="158">
        <f t="shared" ca="1" si="1424"/>
        <v>120.47915212537107</v>
      </c>
      <c r="Y341" s="158">
        <f t="shared" ca="1" si="1424"/>
        <v>149.42689395351181</v>
      </c>
      <c r="Z341" s="158">
        <f t="shared" ca="1" si="1424"/>
        <v>174.8106819044572</v>
      </c>
      <c r="AA341" s="158"/>
      <c r="AB341" s="158">
        <f t="shared" ref="AB341:AH341" ca="1" si="1425">IF(ISERR((AB248+AB249)/AB365/(AB260/AB273+AB261/AB276)*1000000),AB342,(AB248+AB249)/AB365/(AB260/AB273+AB261/AB276)*1000000)</f>
        <v>25.061943539844947</v>
      </c>
      <c r="AC341" s="158">
        <f t="shared" ca="1" si="1425"/>
        <v>45.946150150729295</v>
      </c>
      <c r="AD341" s="158">
        <f t="shared" ca="1" si="1425"/>
        <v>65.366631944865873</v>
      </c>
      <c r="AE341" s="158">
        <f t="shared" ca="1" si="1425"/>
        <v>83.498852662753507</v>
      </c>
      <c r="AF341" s="158">
        <f t="shared" ca="1" si="1425"/>
        <v>114.71835913096172</v>
      </c>
      <c r="AG341" s="158">
        <f t="shared" ca="1" si="1425"/>
        <v>141.09086196109328</v>
      </c>
      <c r="AH341" s="158">
        <f t="shared" ca="1" si="1425"/>
        <v>163.64809752516692</v>
      </c>
      <c r="AI341" s="158"/>
      <c r="AJ341" s="158">
        <f t="shared" ref="AJ341:AP341" ca="1" si="1426">IF(ISERR((AJ248+AJ249)/AJ365/(AJ260/AJ273+AJ261/AJ276)*1000000),AJ342,(AJ248+AJ249)/AJ365/(AJ260/AJ273+AJ261/AJ276)*1000000)</f>
        <v>23.933100442446655</v>
      </c>
      <c r="AK341" s="158">
        <f t="shared" ca="1" si="1426"/>
        <v>44.039756883117306</v>
      </c>
      <c r="AL341" s="158">
        <f t="shared" ca="1" si="1426"/>
        <v>62.468450102767854</v>
      </c>
      <c r="AM341" s="158">
        <f t="shared" ca="1" si="1426"/>
        <v>79.440399121509401</v>
      </c>
      <c r="AN341" s="158">
        <f t="shared" ca="1" si="1426"/>
        <v>109.04923844037108</v>
      </c>
      <c r="AO341" s="158">
        <f t="shared" ca="1" si="1426"/>
        <v>133.01051037769693</v>
      </c>
      <c r="AP341" s="158">
        <f t="shared" ca="1" si="1426"/>
        <v>152.9211077768631</v>
      </c>
      <c r="AQ341" s="158"/>
      <c r="AR341" s="158">
        <f t="shared" ref="AR341:AX341" ca="1" si="1427">IF(ISERR((AR248+AR249)/AR365/(AR260/AR273+AR261/AR276)*1000000),AR342,(AR248+AR249)/AR365/(AR260/AR273+AR261/AR276)*1000000)</f>
        <v>22.676369181903382</v>
      </c>
      <c r="AS341" s="158">
        <f t="shared" ca="1" si="1427"/>
        <v>42.068300474765266</v>
      </c>
      <c r="AT341" s="158">
        <f t="shared" ca="1" si="1427"/>
        <v>59.522384352861906</v>
      </c>
      <c r="AU341" s="158">
        <f t="shared" ca="1" si="1427"/>
        <v>75.668465865243292</v>
      </c>
      <c r="AV341" s="158">
        <f t="shared" ca="1" si="1427"/>
        <v>103.03194127693817</v>
      </c>
      <c r="AW341" s="158">
        <f t="shared" ca="1" si="1427"/>
        <v>125.12250412649627</v>
      </c>
      <c r="AX341" s="158">
        <f t="shared" ca="1" si="1427"/>
        <v>143.18379053764298</v>
      </c>
      <c r="AY341" s="158"/>
      <c r="AZ341" s="158">
        <f t="shared" ref="AZ341:BF341" ca="1" si="1428">IF(ISERR((AZ248+AZ249)/AZ365/(AZ260/AZ273+AZ261/AZ276)*1000000),AZ342,(AZ248+AZ249)/AZ365/(AZ260/AZ273+AZ261/AZ276)*1000000)</f>
        <v>19.294874306165315</v>
      </c>
      <c r="BA341" s="158">
        <f t="shared" ca="1" si="1428"/>
        <v>38.039192414881022</v>
      </c>
      <c r="BB341" s="158">
        <f t="shared" ca="1" si="1428"/>
        <v>53.5342704396569</v>
      </c>
      <c r="BC341" s="158">
        <f t="shared" ca="1" si="1428"/>
        <v>67.662101247416103</v>
      </c>
      <c r="BD341" s="158">
        <f t="shared" ca="1" si="1428"/>
        <v>92.704893859278968</v>
      </c>
      <c r="BE341" s="158">
        <f t="shared" ca="1" si="1428"/>
        <v>111.2483325504319</v>
      </c>
      <c r="BF341" s="158">
        <f t="shared" ca="1" si="1428"/>
        <v>125.85805793239129</v>
      </c>
    </row>
    <row r="342" spans="1:58" x14ac:dyDescent="0.2">
      <c r="B342" s="33"/>
      <c r="C342" s="3"/>
      <c r="D342" s="85">
        <f t="shared" ref="D342:J342" ca="1" si="1429">D334*D264/(D261/D274+D262/D277)</f>
        <v>27.995846851135518</v>
      </c>
      <c r="E342" s="85">
        <f t="shared" ca="1" si="1429"/>
        <v>51.594321827907812</v>
      </c>
      <c r="F342" s="85">
        <f t="shared" ca="1" si="1429"/>
        <v>73.489416487496214</v>
      </c>
      <c r="G342" s="85">
        <f t="shared" ca="1" si="1429"/>
        <v>93.780191675936805</v>
      </c>
      <c r="H342" s="85">
        <f t="shared" ca="1" si="1429"/>
        <v>131.34353191824385</v>
      </c>
      <c r="I342" s="85">
        <f t="shared" ca="1" si="1429"/>
        <v>165.08622980670864</v>
      </c>
      <c r="J342" s="85">
        <f t="shared" ca="1" si="1429"/>
        <v>193.98944908051351</v>
      </c>
      <c r="K342" s="85"/>
      <c r="L342" s="85">
        <f t="shared" ref="L342:R342" ca="1" si="1430">L334*L264/(L261/L274+L262/L277)</f>
        <v>27.115172281060143</v>
      </c>
      <c r="M342" s="85">
        <f t="shared" ca="1" si="1430"/>
        <v>49.625522043298396</v>
      </c>
      <c r="N342" s="85">
        <f t="shared" ca="1" si="1430"/>
        <v>71.20340618730711</v>
      </c>
      <c r="O342" s="85">
        <f t="shared" ca="1" si="1430"/>
        <v>90.754175631607737</v>
      </c>
      <c r="P342" s="85">
        <f t="shared" ca="1" si="1430"/>
        <v>126.10494952826937</v>
      </c>
      <c r="Q342" s="85">
        <f t="shared" ca="1" si="1430"/>
        <v>157.82213118481718</v>
      </c>
      <c r="R342" s="85">
        <f t="shared" ca="1" si="1430"/>
        <v>186.20426435160695</v>
      </c>
      <c r="S342" s="85"/>
      <c r="T342" s="85">
        <f t="shared" ref="T342:Z342" ca="1" si="1431">T334*T264/(T261/T274+T262/T277)</f>
        <v>26.155026218057834</v>
      </c>
      <c r="U342" s="85">
        <f t="shared" ca="1" si="1431"/>
        <v>47.758053658626181</v>
      </c>
      <c r="V342" s="85">
        <f t="shared" ca="1" si="1431"/>
        <v>68.403383998955846</v>
      </c>
      <c r="W342" s="85">
        <f t="shared" ca="1" si="1431"/>
        <v>87.31376281953375</v>
      </c>
      <c r="X342" s="85">
        <f t="shared" ca="1" si="1431"/>
        <v>120.47915212537104</v>
      </c>
      <c r="Y342" s="85">
        <f t="shared" ca="1" si="1431"/>
        <v>149.42689395351178</v>
      </c>
      <c r="Z342" s="85">
        <f t="shared" ca="1" si="1431"/>
        <v>174.81068190445714</v>
      </c>
      <c r="AA342" s="85"/>
      <c r="AB342" s="85">
        <f t="shared" ref="AB342:AH342" ca="1" si="1432">AB334*AB264/(AB261/AB274+AB262/AB277)</f>
        <v>25.061943539844947</v>
      </c>
      <c r="AC342" s="85">
        <f t="shared" ca="1" si="1432"/>
        <v>45.946149997198958</v>
      </c>
      <c r="AD342" s="85">
        <f t="shared" ca="1" si="1432"/>
        <v>65.36663194486583</v>
      </c>
      <c r="AE342" s="85">
        <f t="shared" ca="1" si="1432"/>
        <v>83.498852662754217</v>
      </c>
      <c r="AF342" s="85">
        <f t="shared" ca="1" si="1432"/>
        <v>114.71835913096027</v>
      </c>
      <c r="AG342" s="85">
        <f t="shared" ca="1" si="1432"/>
        <v>141.09086196109328</v>
      </c>
      <c r="AH342" s="85">
        <f t="shared" ca="1" si="1432"/>
        <v>163.64809752516709</v>
      </c>
      <c r="AI342" s="85"/>
      <c r="AJ342" s="85">
        <f t="shared" ref="AJ342:AP342" ca="1" si="1433">AJ334*AJ264/(AJ261/AJ274+AJ262/AJ277)</f>
        <v>23.933100442446655</v>
      </c>
      <c r="AK342" s="85">
        <f t="shared" ca="1" si="1433"/>
        <v>44.039756927707842</v>
      </c>
      <c r="AL342" s="85">
        <f t="shared" ca="1" si="1433"/>
        <v>62.468450102767839</v>
      </c>
      <c r="AM342" s="85">
        <f t="shared" ca="1" si="1433"/>
        <v>79.440399121509401</v>
      </c>
      <c r="AN342" s="85">
        <f t="shared" ca="1" si="1433"/>
        <v>109.04923844037113</v>
      </c>
      <c r="AO342" s="85">
        <f t="shared" ca="1" si="1433"/>
        <v>133.01051037769693</v>
      </c>
      <c r="AP342" s="85">
        <f t="shared" ca="1" si="1433"/>
        <v>152.9211077768631</v>
      </c>
      <c r="AQ342" s="85"/>
      <c r="AR342" s="85">
        <f t="shared" ref="AR342:AW342" ca="1" si="1434">AR334*AR264/(AR261/AR274+AR262/AR277)</f>
        <v>22.676369181903382</v>
      </c>
      <c r="AS342" s="85">
        <f t="shared" ca="1" si="1434"/>
        <v>42.068300683812339</v>
      </c>
      <c r="AT342" s="85">
        <f t="shared" ca="1" si="1434"/>
        <v>59.522384352730427</v>
      </c>
      <c r="AU342" s="85">
        <f t="shared" ca="1" si="1434"/>
        <v>75.668465865243306</v>
      </c>
      <c r="AV342" s="85">
        <f t="shared" ca="1" si="1434"/>
        <v>103.03194127693821</v>
      </c>
      <c r="AW342" s="85">
        <f t="shared" ca="1" si="1434"/>
        <v>125.12250412649627</v>
      </c>
      <c r="AX342" s="85">
        <f ca="1">AX334*AX264/(AX261/AX274+AX262/AX277)</f>
        <v>143.18379053764301</v>
      </c>
      <c r="AY342" s="85"/>
      <c r="AZ342" s="85">
        <f t="shared" ref="AZ342:BF342" ca="1" si="1435">AZ334*AZ264/(AZ261/AZ274+AZ262/AZ277)</f>
        <v>19.294874306165315</v>
      </c>
      <c r="BA342" s="85">
        <f t="shared" ca="1" si="1435"/>
        <v>38.039192261235257</v>
      </c>
      <c r="BB342" s="85">
        <f t="shared" ca="1" si="1435"/>
        <v>53.534270439459</v>
      </c>
      <c r="BC342" s="85">
        <f t="shared" ca="1" si="1435"/>
        <v>67.662101247416075</v>
      </c>
      <c r="BD342" s="85">
        <f t="shared" ca="1" si="1435"/>
        <v>92.704893859278968</v>
      </c>
      <c r="BE342" s="85">
        <f t="shared" ca="1" si="1435"/>
        <v>111.24833255043184</v>
      </c>
      <c r="BF342" s="85">
        <f t="shared" ca="1" si="1435"/>
        <v>125.85805793239129</v>
      </c>
    </row>
    <row r="343" spans="1:58" x14ac:dyDescent="0.2">
      <c r="B343" s="33" t="s">
        <v>261</v>
      </c>
      <c r="C343" s="3" t="s">
        <v>47</v>
      </c>
      <c r="D343" s="81">
        <f t="shared" ref="D343:J343" ca="1" si="1436">IF(ISERR((D249*D385*D276+D250*D396*D279)/(D249+D250)),D258,(D249*D385*D276+D250*D396*D279)/(D249+D250))</f>
        <v>85.412923548077444</v>
      </c>
      <c r="E343" s="81">
        <f t="shared" ca="1" si="1436"/>
        <v>173.75259832322212</v>
      </c>
      <c r="F343" s="81">
        <f t="shared" ca="1" si="1436"/>
        <v>257.72686710581985</v>
      </c>
      <c r="G343" s="81">
        <f t="shared" ca="1" si="1436"/>
        <v>331.79698414832137</v>
      </c>
      <c r="H343" s="81">
        <f t="shared" ca="1" si="1436"/>
        <v>448.3166445937735</v>
      </c>
      <c r="I343" s="81">
        <f t="shared" ca="1" si="1436"/>
        <v>552.10284335059976</v>
      </c>
      <c r="J343" s="81">
        <f t="shared" ca="1" si="1436"/>
        <v>1058.5517322662727</v>
      </c>
      <c r="K343" s="81"/>
      <c r="L343" s="81">
        <f t="shared" ref="L343:R343" ca="1" si="1437">IF(ISERR((L249*L385*L276+L250*L396*L279)/(L249+L250)),L258,(L249*L385*L276+L250*L396*L279)/(L249+L250))</f>
        <v>85.619629242501929</v>
      </c>
      <c r="M343" s="81">
        <f t="shared" ca="1" si="1437"/>
        <v>168.83217627313917</v>
      </c>
      <c r="N343" s="81">
        <f t="shared" ca="1" si="1437"/>
        <v>251.20928028681115</v>
      </c>
      <c r="O343" s="81">
        <f t="shared" ca="1" si="1437"/>
        <v>324.54091001029826</v>
      </c>
      <c r="P343" s="81">
        <f t="shared" ca="1" si="1437"/>
        <v>441.47266262589329</v>
      </c>
      <c r="Q343" s="81">
        <f t="shared" ca="1" si="1437"/>
        <v>523.07609515968977</v>
      </c>
      <c r="R343" s="81">
        <f t="shared" ca="1" si="1437"/>
        <v>575.39808183578816</v>
      </c>
      <c r="S343" s="81"/>
      <c r="T343" s="81">
        <f t="shared" ref="T343:Z343" ca="1" si="1438">IF(ISERR((T249*T385*T276+T250*T396*T279)/(T249+T250)),T258,(T249*T385*T276+T250*T396*T279)/(T249+T250))</f>
        <v>86.193364061412993</v>
      </c>
      <c r="U343" s="81">
        <f t="shared" ca="1" si="1438"/>
        <v>164.93184706497024</v>
      </c>
      <c r="V343" s="81">
        <f t="shared" ca="1" si="1438"/>
        <v>242.89998697511484</v>
      </c>
      <c r="W343" s="81">
        <f t="shared" ca="1" si="1438"/>
        <v>314.87069142082589</v>
      </c>
      <c r="X343" s="81">
        <f t="shared" ca="1" si="1438"/>
        <v>431.18269110157007</v>
      </c>
      <c r="Y343" s="81">
        <f t="shared" ca="1" si="1438"/>
        <v>514.50072612563315</v>
      </c>
      <c r="Z343" s="81">
        <f t="shared" ca="1" si="1438"/>
        <v>571.66384611402032</v>
      </c>
      <c r="AA343" s="81"/>
      <c r="AB343" s="81">
        <f t="shared" ref="AB343:AH343" ca="1" si="1439">IF(ISERR((AB249*AB385*AB276+AB250*AB396*AB279)/(AB249+AB250)),AB258,(AB249*AB385*AB276+AB250*AB396*AB279)/(AB249+AB250))</f>
        <v>87.123459677838767</v>
      </c>
      <c r="AC343" s="81">
        <f t="shared" ca="1" si="1439"/>
        <v>164.37530231443716</v>
      </c>
      <c r="AD343" s="81">
        <f t="shared" ca="1" si="1439"/>
        <v>233.21646340760029</v>
      </c>
      <c r="AE343" s="81">
        <f t="shared" ca="1" si="1439"/>
        <v>303.01054586008195</v>
      </c>
      <c r="AF343" s="81">
        <f t="shared" ca="1" si="1439"/>
        <v>417.58486509091404</v>
      </c>
      <c r="AG343" s="81">
        <f t="shared" ca="1" si="1439"/>
        <v>501.30577401876883</v>
      </c>
      <c r="AH343" s="81">
        <f t="shared" ca="1" si="1439"/>
        <v>560.69849312382325</v>
      </c>
      <c r="AI343" s="81"/>
      <c r="AJ343" s="81">
        <f t="shared" ref="AJ343:AP343" ca="1" si="1440">IF(ISERR((AJ249*AJ385*AJ276+AJ250*AJ396*AJ279)/(AJ249+AJ250)),AJ258,(AJ249*AJ385*AJ276+AJ250*AJ396*AJ279)/(AJ249+AJ250))</f>
        <v>88.405317627027316</v>
      </c>
      <c r="AK343" s="81">
        <f t="shared" ca="1" si="1440"/>
        <v>164.52701544559744</v>
      </c>
      <c r="AL343" s="81">
        <f t="shared" ca="1" si="1440"/>
        <v>226.6373580491026</v>
      </c>
      <c r="AM343" s="81">
        <f t="shared" ca="1" si="1440"/>
        <v>289.4192194740022</v>
      </c>
      <c r="AN343" s="81">
        <f t="shared" ca="1" si="1440"/>
        <v>401.07710048307001</v>
      </c>
      <c r="AO343" s="81">
        <f t="shared" ca="1" si="1440"/>
        <v>484.02486781983731</v>
      </c>
      <c r="AP343" s="81">
        <f t="shared" ca="1" si="1440"/>
        <v>544.08205606233776</v>
      </c>
      <c r="AQ343" s="81"/>
      <c r="AR343" s="81">
        <f t="shared" ref="AR343:AW343" ca="1" si="1441">IF(ISERR((AR249*AR385*AR276+AR250*AR396*AR279)/(AR249+AR250)),AR258,(AR249*AR385*AR276+AR250*AR396*AR279)/(AR249+AR250))</f>
        <v>90.047352233436655</v>
      </c>
      <c r="AS343" s="81">
        <f t="shared" ca="1" si="1441"/>
        <v>165.32417949098016</v>
      </c>
      <c r="AT343" s="81">
        <f t="shared" ca="1" si="1441"/>
        <v>225.64222650545483</v>
      </c>
      <c r="AU343" s="81">
        <f t="shared" ca="1" si="1441"/>
        <v>274.89377010881662</v>
      </c>
      <c r="AV343" s="81">
        <f t="shared" ca="1" si="1441"/>
        <v>381.94606730763087</v>
      </c>
      <c r="AW343" s="81">
        <f t="shared" ca="1" si="1441"/>
        <v>463.18859173588947</v>
      </c>
      <c r="AX343" s="81">
        <f ca="1">IF(ISERR((AX249*AX385*AX276+AX250*AX396*AX279)/(AX249+AX250)),AX258,(AX249*AX385*AX276+AX250*AX396*AX279)/(AX249+AX250))</f>
        <v>522.9920239805399</v>
      </c>
      <c r="AY343" s="81"/>
      <c r="AZ343" s="81">
        <f t="shared" ref="AZ343:BF343" ca="1" si="1442">IF(ISERR((AZ249*AZ385*AZ276+AZ250*AZ396*AZ279)/(AZ249+AZ250)),AZ258,(AZ249*AZ385*AZ276+AZ250*AZ396*AZ279)/(AZ249+AZ250))</f>
        <v>94.637438996101054</v>
      </c>
      <c r="BA343" s="81">
        <f t="shared" ca="1" si="1442"/>
        <v>168.66897852292405</v>
      </c>
      <c r="BB343" s="81">
        <f t="shared" ca="1" si="1442"/>
        <v>226.3008346891194</v>
      </c>
      <c r="BC343" s="81">
        <f t="shared" ca="1" si="1442"/>
        <v>272.1305852559916</v>
      </c>
      <c r="BD343" s="81">
        <f t="shared" ca="1" si="1442"/>
        <v>340.35298326837329</v>
      </c>
      <c r="BE343" s="81">
        <f t="shared" ca="1" si="1442"/>
        <v>414.66645642972588</v>
      </c>
      <c r="BF343" s="81">
        <f t="shared" ca="1" si="1442"/>
        <v>470.99941518562969</v>
      </c>
    </row>
    <row r="344" spans="1:58" x14ac:dyDescent="0.2">
      <c r="B344" s="33" t="s">
        <v>63</v>
      </c>
      <c r="C344" s="3" t="s">
        <v>47</v>
      </c>
      <c r="D344" s="145">
        <f t="shared" ref="D344:J344" ca="1" si="1443">(D343-D258)</f>
        <v>-116.90564334310521</v>
      </c>
      <c r="E344" s="145">
        <f t="shared" ca="1" si="1443"/>
        <v>-28.565968567960539</v>
      </c>
      <c r="F344" s="145">
        <f t="shared" ca="1" si="1443"/>
        <v>55.408300214637194</v>
      </c>
      <c r="G344" s="145">
        <f t="shared" ca="1" si="1443"/>
        <v>129.47841725713872</v>
      </c>
      <c r="H344" s="145">
        <f t="shared" ca="1" si="1443"/>
        <v>245.99807770259085</v>
      </c>
      <c r="I344" s="145">
        <f t="shared" ca="1" si="1443"/>
        <v>349.78427645941713</v>
      </c>
      <c r="J344" s="145">
        <f t="shared" ca="1" si="1443"/>
        <v>856.23316537509004</v>
      </c>
      <c r="K344" s="145"/>
      <c r="L344" s="145">
        <f t="shared" ref="L344:R344" ca="1" si="1444">(L343-L258)</f>
        <v>-167.27857937147638</v>
      </c>
      <c r="M344" s="145">
        <f t="shared" ca="1" si="1444"/>
        <v>-84.066032340839143</v>
      </c>
      <c r="N344" s="145">
        <f t="shared" ca="1" si="1444"/>
        <v>-1.6889283271671616</v>
      </c>
      <c r="O344" s="145">
        <f t="shared" ca="1" si="1444"/>
        <v>71.64270139631995</v>
      </c>
      <c r="P344" s="145">
        <f t="shared" ca="1" si="1444"/>
        <v>188.57445401191498</v>
      </c>
      <c r="Q344" s="145">
        <f t="shared" ca="1" si="1444"/>
        <v>270.17788654571143</v>
      </c>
      <c r="R344" s="145">
        <f t="shared" ca="1" si="1444"/>
        <v>322.49987322180982</v>
      </c>
      <c r="S344" s="145"/>
      <c r="T344" s="145">
        <f t="shared" ref="T344:Z344" ca="1" si="1445">(T343-T258)</f>
        <v>-217.28448627536102</v>
      </c>
      <c r="U344" s="145">
        <f t="shared" ca="1" si="1445"/>
        <v>-138.54600327180376</v>
      </c>
      <c r="V344" s="145">
        <f t="shared" ca="1" si="1445"/>
        <v>-60.577863361659155</v>
      </c>
      <c r="W344" s="145">
        <f t="shared" ca="1" si="1445"/>
        <v>11.392841084051895</v>
      </c>
      <c r="X344" s="145">
        <f t="shared" ca="1" si="1445"/>
        <v>127.70484076479607</v>
      </c>
      <c r="Y344" s="145">
        <f t="shared" ca="1" si="1445"/>
        <v>211.02287578885915</v>
      </c>
      <c r="Z344" s="145">
        <f t="shared" ca="1" si="1445"/>
        <v>268.18599577724632</v>
      </c>
      <c r="AA344" s="145"/>
      <c r="AB344" s="145">
        <f t="shared" ref="AB344:AH344" ca="1" si="1446">(AB343-AB258)</f>
        <v>-266.9340323817309</v>
      </c>
      <c r="AC344" s="145">
        <f t="shared" ca="1" si="1446"/>
        <v>-189.68218974513249</v>
      </c>
      <c r="AD344" s="145">
        <f t="shared" ca="1" si="1446"/>
        <v>-120.84102865196937</v>
      </c>
      <c r="AE344" s="145">
        <f t="shared" ca="1" si="1446"/>
        <v>-51.046946199487707</v>
      </c>
      <c r="AF344" s="145">
        <f t="shared" ca="1" si="1446"/>
        <v>63.527373031344382</v>
      </c>
      <c r="AG344" s="145">
        <f t="shared" ca="1" si="1446"/>
        <v>147.24828195919918</v>
      </c>
      <c r="AH344" s="145">
        <f t="shared" ca="1" si="1446"/>
        <v>206.6410010642536</v>
      </c>
      <c r="AI344" s="145"/>
      <c r="AJ344" s="145">
        <f t="shared" ref="AJ344:AP344" ca="1" si="1447">(AJ343-AJ258)</f>
        <v>-316.23181615533798</v>
      </c>
      <c r="AK344" s="145">
        <f t="shared" ca="1" si="1447"/>
        <v>-240.11011833676787</v>
      </c>
      <c r="AL344" s="145">
        <f t="shared" ca="1" si="1447"/>
        <v>-177.99977573326271</v>
      </c>
      <c r="AM344" s="145">
        <f t="shared" ca="1" si="1447"/>
        <v>-115.21791430836311</v>
      </c>
      <c r="AN344" s="145">
        <f t="shared" ca="1" si="1447"/>
        <v>-3.5600332992952985</v>
      </c>
      <c r="AO344" s="145">
        <f t="shared" ca="1" si="1447"/>
        <v>79.387734037472001</v>
      </c>
      <c r="AP344" s="145">
        <f t="shared" ca="1" si="1447"/>
        <v>139.44492227997245</v>
      </c>
      <c r="AQ344" s="145"/>
      <c r="AR344" s="145">
        <f t="shared" ref="AR344:AX344" ca="1" si="1448">(AR343-AR258)</f>
        <v>-365.16942327172433</v>
      </c>
      <c r="AS344" s="145">
        <f t="shared" ca="1" si="1448"/>
        <v>-289.89259601418081</v>
      </c>
      <c r="AT344" s="145">
        <f t="shared" ca="1" si="1448"/>
        <v>-229.57454899970614</v>
      </c>
      <c r="AU344" s="145">
        <f t="shared" ca="1" si="1448"/>
        <v>-180.32300539634434</v>
      </c>
      <c r="AV344" s="145">
        <f t="shared" ca="1" si="1448"/>
        <v>-73.270708197530098</v>
      </c>
      <c r="AW344" s="145">
        <f t="shared" ca="1" si="1448"/>
        <v>7.971816230728507</v>
      </c>
      <c r="AX344" s="145">
        <f t="shared" ca="1" si="1448"/>
        <v>67.77524847537893</v>
      </c>
      <c r="AY344" s="145"/>
      <c r="AZ344" s="145">
        <f t="shared" ref="AZ344:BF344" ca="1" si="1449">(AZ343-AZ258)</f>
        <v>-461.7386199546512</v>
      </c>
      <c r="BA344" s="145">
        <f t="shared" ca="1" si="1449"/>
        <v>-387.70708042782826</v>
      </c>
      <c r="BB344" s="145">
        <f t="shared" ca="1" si="1449"/>
        <v>-330.07522426163291</v>
      </c>
      <c r="BC344" s="145">
        <f t="shared" ca="1" si="1449"/>
        <v>-284.24547369476068</v>
      </c>
      <c r="BD344" s="145">
        <f t="shared" ca="1" si="1449"/>
        <v>-216.02307568237899</v>
      </c>
      <c r="BE344" s="145">
        <f t="shared" ca="1" si="1449"/>
        <v>-141.7096025210264</v>
      </c>
      <c r="BF344" s="145">
        <f t="shared" ca="1" si="1449"/>
        <v>-85.376643765122594</v>
      </c>
    </row>
    <row r="345" spans="1:58" x14ac:dyDescent="0.2">
      <c r="B345" s="33" t="s">
        <v>277</v>
      </c>
      <c r="C345" s="3" t="s">
        <v>47</v>
      </c>
      <c r="D345" s="145">
        <f t="shared" ref="D345:J345" ca="1" si="1450">SQRT(D341*D341+D343*D343)</f>
        <v>89.884008310388353</v>
      </c>
      <c r="E345" s="145">
        <f t="shared" ca="1" si="1450"/>
        <v>181.25103991136905</v>
      </c>
      <c r="F345" s="145">
        <f t="shared" ca="1" si="1450"/>
        <v>267.99968724581305</v>
      </c>
      <c r="G345" s="145">
        <f t="shared" ca="1" si="1450"/>
        <v>344.79553802318389</v>
      </c>
      <c r="H345" s="145">
        <f t="shared" ca="1" si="1450"/>
        <v>467.16050474818451</v>
      </c>
      <c r="I345" s="145">
        <f t="shared" ca="1" si="1450"/>
        <v>576.25603069088163</v>
      </c>
      <c r="J345" s="145">
        <f t="shared" ca="1" si="1450"/>
        <v>1076.1519543846841</v>
      </c>
      <c r="K345" s="145"/>
      <c r="L345" s="145">
        <f t="shared" ref="L345:R345" ca="1" si="1451">SQRT(L341*L341+L343*L343)</f>
        <v>89.810653485291283</v>
      </c>
      <c r="M345" s="145">
        <f t="shared" ca="1" si="1451"/>
        <v>175.9744191159449</v>
      </c>
      <c r="N345" s="145">
        <f t="shared" ca="1" si="1451"/>
        <v>261.10539549172915</v>
      </c>
      <c r="O345" s="145">
        <f t="shared" ca="1" si="1451"/>
        <v>336.99127980540567</v>
      </c>
      <c r="P345" s="145">
        <f t="shared" ca="1" si="1451"/>
        <v>459.13023222341081</v>
      </c>
      <c r="Q345" s="145">
        <f t="shared" ca="1" si="1451"/>
        <v>546.36656780885346</v>
      </c>
      <c r="R345" s="145">
        <f t="shared" ca="1" si="1451"/>
        <v>604.77680233539672</v>
      </c>
      <c r="S345" s="145"/>
      <c r="T345" s="145">
        <f t="shared" ref="T345:Z345" ca="1" si="1452">SQRT(T341*T341+T343*T343)</f>
        <v>90.07431045914575</v>
      </c>
      <c r="U345" s="145">
        <f t="shared" ca="1" si="1452"/>
        <v>171.70715154676893</v>
      </c>
      <c r="V345" s="145">
        <f t="shared" ca="1" si="1452"/>
        <v>252.34782863147365</v>
      </c>
      <c r="W345" s="145">
        <f t="shared" ca="1" si="1452"/>
        <v>326.75257534338539</v>
      </c>
      <c r="X345" s="145">
        <f t="shared" ca="1" si="1452"/>
        <v>447.69826803600694</v>
      </c>
      <c r="Y345" s="145">
        <f t="shared" ca="1" si="1452"/>
        <v>535.76057508965505</v>
      </c>
      <c r="Z345" s="145">
        <f t="shared" ca="1" si="1452"/>
        <v>597.79455288734073</v>
      </c>
      <c r="AA345" s="145"/>
      <c r="AB345" s="145">
        <f t="shared" ref="AB345:AH345" ca="1" si="1453">SQRT(AB341*AB341+AB343*AB343)</f>
        <v>90.656484821717939</v>
      </c>
      <c r="AC345" s="145">
        <f t="shared" ca="1" si="1453"/>
        <v>170.67597582740217</v>
      </c>
      <c r="AD345" s="145">
        <f t="shared" ca="1" si="1453"/>
        <v>242.20387151357454</v>
      </c>
      <c r="AE345" s="145">
        <f t="shared" ca="1" si="1453"/>
        <v>314.30470772551445</v>
      </c>
      <c r="AF345" s="145">
        <f t="shared" ca="1" si="1453"/>
        <v>433.05591033340858</v>
      </c>
      <c r="AG345" s="145">
        <f t="shared" ca="1" si="1453"/>
        <v>520.78221013537052</v>
      </c>
      <c r="AH345" s="145">
        <f t="shared" ca="1" si="1453"/>
        <v>584.09203043264733</v>
      </c>
      <c r="AI345" s="145"/>
      <c r="AJ345" s="145">
        <f t="shared" ref="AJ345:AP345" ca="1" si="1454">SQRT(AJ341*AJ341+AJ343*AJ343)</f>
        <v>91.587627338652183</v>
      </c>
      <c r="AK345" s="145">
        <f t="shared" ca="1" si="1454"/>
        <v>170.31922674131638</v>
      </c>
      <c r="AL345" s="145">
        <f t="shared" ca="1" si="1454"/>
        <v>235.08891790494746</v>
      </c>
      <c r="AM345" s="145">
        <f t="shared" ca="1" si="1454"/>
        <v>300.12374383498116</v>
      </c>
      <c r="AN345" s="145">
        <f t="shared" ca="1" si="1454"/>
        <v>415.63755477137954</v>
      </c>
      <c r="AO345" s="145">
        <f t="shared" ca="1" si="1454"/>
        <v>501.96799553253032</v>
      </c>
      <c r="AP345" s="145">
        <f t="shared" ca="1" si="1454"/>
        <v>565.16382486206942</v>
      </c>
      <c r="AQ345" s="145"/>
      <c r="AR345" s="145">
        <f t="shared" ref="AR345:AW345" ca="1" si="1455">SQRT(AR341*AR341+AR343*AR343)</f>
        <v>92.858727987877302</v>
      </c>
      <c r="AS345" s="145">
        <f t="shared" ca="1" si="1455"/>
        <v>170.59257378092681</v>
      </c>
      <c r="AT345" s="145">
        <f t="shared" ca="1" si="1455"/>
        <v>233.36094065071987</v>
      </c>
      <c r="AU345" s="145">
        <f t="shared" ca="1" si="1455"/>
        <v>285.11804848349817</v>
      </c>
      <c r="AV345" s="145">
        <f t="shared" ca="1" si="1455"/>
        <v>395.59876043165218</v>
      </c>
      <c r="AW345" s="145">
        <f t="shared" ca="1" si="1455"/>
        <v>479.79090503380905</v>
      </c>
      <c r="AX345" s="145">
        <f ca="1">SQRT(AX341*AX341+AX343*AX343)</f>
        <v>542.23819030015693</v>
      </c>
      <c r="AY345" s="145"/>
      <c r="AZ345" s="145">
        <f t="shared" ref="AZ345:BF345" ca="1" si="1456">SQRT(AZ341*AZ341+AZ343*AZ343)</f>
        <v>96.584351911846809</v>
      </c>
      <c r="BA345" s="145">
        <f t="shared" ca="1" si="1456"/>
        <v>172.90518926724829</v>
      </c>
      <c r="BB345" s="145">
        <f t="shared" ca="1" si="1456"/>
        <v>232.54673915688105</v>
      </c>
      <c r="BC345" s="145">
        <f t="shared" ca="1" si="1456"/>
        <v>280.41614678364033</v>
      </c>
      <c r="BD345" s="145">
        <f t="shared" ca="1" si="1456"/>
        <v>352.75253445601464</v>
      </c>
      <c r="BE345" s="145">
        <f t="shared" ca="1" si="1456"/>
        <v>429.33024769195714</v>
      </c>
      <c r="BF345" s="145">
        <f t="shared" ca="1" si="1456"/>
        <v>487.52507612605768</v>
      </c>
    </row>
    <row r="346" spans="1:58" x14ac:dyDescent="0.2">
      <c r="B346" s="33" t="s">
        <v>269</v>
      </c>
      <c r="C346" s="3" t="s">
        <v>47</v>
      </c>
      <c r="D346" s="81">
        <f t="shared" ref="D346:J346" ca="1" si="1457">(D343-D258)*(D261/D274+D262/D277)/D264</f>
        <v>-128.83416908189153</v>
      </c>
      <c r="E346" s="81">
        <f t="shared" ca="1" si="1457"/>
        <v>-31.480711445823289</v>
      </c>
      <c r="F346" s="81">
        <f t="shared" ca="1" si="1457"/>
        <v>61.061913815760924</v>
      </c>
      <c r="G346" s="81">
        <f t="shared" ca="1" si="1457"/>
        <v>142.68981226512986</v>
      </c>
      <c r="H346" s="81">
        <f t="shared" ca="1" si="1457"/>
        <v>271.09861449152237</v>
      </c>
      <c r="I346" s="81">
        <f t="shared" ca="1" si="1457"/>
        <v>385.47468990270437</v>
      </c>
      <c r="J346" s="81">
        <f t="shared" ca="1" si="1457"/>
        <v>943.599344282326</v>
      </c>
      <c r="K346" s="81"/>
      <c r="L346" s="81">
        <f t="shared" ref="L346:R346" ca="1" si="1458">(L343-L258)*(L261/L274+L262/L277)/L264</f>
        <v>-184.34693281036064</v>
      </c>
      <c r="M346" s="81">
        <f t="shared" ca="1" si="1458"/>
        <v>-92.643751960347018</v>
      </c>
      <c r="N346" s="81">
        <f t="shared" ca="1" si="1458"/>
        <v>-1.861258973023592</v>
      </c>
      <c r="O346" s="81">
        <f t="shared" ca="1" si="1458"/>
        <v>78.95280023469725</v>
      </c>
      <c r="P346" s="81">
        <f t="shared" ca="1" si="1458"/>
        <v>207.81574266174451</v>
      </c>
      <c r="Q346" s="81">
        <f t="shared" ca="1" si="1458"/>
        <v>297.74562221312294</v>
      </c>
      <c r="R346" s="81">
        <f t="shared" ca="1" si="1458"/>
        <v>355.40630894614281</v>
      </c>
      <c r="S346" s="81"/>
      <c r="T346" s="81">
        <f t="shared" ref="T346:Z346" ca="1" si="1459">(T343-T258)*(T261/T274+T262/T277)/T264</f>
        <v>-239.45521741421388</v>
      </c>
      <c r="U346" s="81">
        <f t="shared" ca="1" si="1459"/>
        <v>-152.68261395006968</v>
      </c>
      <c r="V346" s="81">
        <f t="shared" ca="1" si="1459"/>
        <v>-66.758955921831529</v>
      </c>
      <c r="W346" s="81">
        <f t="shared" ca="1" si="1459"/>
        <v>12.555315317311656</v>
      </c>
      <c r="X346" s="81">
        <f t="shared" ca="1" si="1459"/>
        <v>140.73526800909661</v>
      </c>
      <c r="Y346" s="81">
        <f t="shared" ca="1" si="1459"/>
        <v>232.55470037265994</v>
      </c>
      <c r="Z346" s="81">
        <f t="shared" ca="1" si="1459"/>
        <v>295.55048787470673</v>
      </c>
      <c r="AA346" s="81"/>
      <c r="AB346" s="81">
        <f t="shared" ref="AB346:AH346" ca="1" si="1460">(AB343-AB258)*(AB261/AB274+AB262/AB277)/AB264</f>
        <v>-294.17077976849674</v>
      </c>
      <c r="AC346" s="81">
        <f t="shared" ca="1" si="1460"/>
        <v>-209.03650676406031</v>
      </c>
      <c r="AD346" s="81">
        <f t="shared" ca="1" si="1460"/>
        <v>-133.17110339734259</v>
      </c>
      <c r="AE346" s="81">
        <f t="shared" ca="1" si="1460"/>
        <v>-56.255546864212953</v>
      </c>
      <c r="AF346" s="81">
        <f t="shared" ca="1" si="1460"/>
        <v>70.009420284596715</v>
      </c>
      <c r="AG346" s="81">
        <f t="shared" ca="1" si="1460"/>
        <v>162.27283399204993</v>
      </c>
      <c r="AH346" s="81">
        <f t="shared" ca="1" si="1460"/>
        <v>227.72571887081187</v>
      </c>
      <c r="AI346" s="81"/>
      <c r="AJ346" s="81">
        <f t="shared" ref="AJ346:AP346" ca="1" si="1461">(AJ343-AJ258)*(AJ261/AJ274+AJ262/AJ277)/AJ264</f>
        <v>-348.49868754461011</v>
      </c>
      <c r="AK346" s="81">
        <f t="shared" ca="1" si="1461"/>
        <v>-264.60987424946728</v>
      </c>
      <c r="AL346" s="81">
        <f t="shared" ca="1" si="1461"/>
        <v>-196.16207180053502</v>
      </c>
      <c r="AM346" s="81">
        <f t="shared" ca="1" si="1461"/>
        <v>-126.9742317716949</v>
      </c>
      <c r="AN346" s="81">
        <f t="shared" ca="1" si="1461"/>
        <v>-3.9232830760143531</v>
      </c>
      <c r="AO346" s="81">
        <f t="shared" ca="1" si="1461"/>
        <v>87.488101151749206</v>
      </c>
      <c r="AP346" s="81">
        <f t="shared" ca="1" si="1461"/>
        <v>153.67325460844606</v>
      </c>
      <c r="AQ346" s="81"/>
      <c r="AR346" s="81">
        <f t="shared" ref="AR346:AW346" ca="1" si="1462">(AR343-AR258)*(AR261/AR274+AR262/AR277)/AR264</f>
        <v>-402.42966785829526</v>
      </c>
      <c r="AS346" s="81">
        <f t="shared" ca="1" si="1462"/>
        <v>-319.47193191407331</v>
      </c>
      <c r="AT346" s="81">
        <f t="shared" ca="1" si="1462"/>
        <v>-252.9993028302471</v>
      </c>
      <c r="AU346" s="81">
        <f t="shared" ca="1" si="1462"/>
        <v>-198.72235336325718</v>
      </c>
      <c r="AV346" s="81">
        <f t="shared" ca="1" si="1462"/>
        <v>-80.746921523419019</v>
      </c>
      <c r="AW346" s="81">
        <f t="shared" ca="1" si="1462"/>
        <v>8.7852244835194782</v>
      </c>
      <c r="AX346" s="81">
        <f ca="1">(AX343-AX258)*(AX261/AX274+AX262/AX277)/AX264</f>
        <v>74.690729822318346</v>
      </c>
      <c r="AY346" s="81"/>
      <c r="AZ346" s="81">
        <f t="shared" ref="AZ346:BF346" ca="1" si="1463">(AZ343-AZ258)*(AZ261/AZ274+AZ262/AZ277)/AZ264</f>
        <v>-508.85235078247592</v>
      </c>
      <c r="BA346" s="81">
        <f t="shared" ca="1" si="1463"/>
        <v>-427.26696612487581</v>
      </c>
      <c r="BB346" s="81">
        <f t="shared" ca="1" si="1463"/>
        <v>-363.75461471488063</v>
      </c>
      <c r="BC346" s="81">
        <f t="shared" ca="1" si="1463"/>
        <v>-313.24860264680228</v>
      </c>
      <c r="BD346" s="81">
        <f t="shared" ca="1" si="1463"/>
        <v>-238.06509816102283</v>
      </c>
      <c r="BE346" s="81">
        <f t="shared" ca="1" si="1463"/>
        <v>-156.16901262960553</v>
      </c>
      <c r="BF346" s="81">
        <f t="shared" ca="1" si="1463"/>
        <v>-94.088092276248048</v>
      </c>
    </row>
    <row r="347" spans="1:58" x14ac:dyDescent="0.2">
      <c r="B347" s="33" t="s">
        <v>304</v>
      </c>
      <c r="C347" s="3" t="s">
        <v>47</v>
      </c>
      <c r="D347" s="104">
        <f t="shared" ref="D347:J347" ca="1" si="1464">D346+D258</f>
        <v>73.484397809291124</v>
      </c>
      <c r="E347" s="104">
        <f t="shared" ca="1" si="1464"/>
        <v>170.83785544535937</v>
      </c>
      <c r="F347" s="104">
        <f t="shared" ca="1" si="1464"/>
        <v>263.38048070694356</v>
      </c>
      <c r="G347" s="104">
        <f t="shared" ca="1" si="1464"/>
        <v>345.00837915631251</v>
      </c>
      <c r="H347" s="104">
        <f t="shared" ca="1" si="1464"/>
        <v>473.41718138270505</v>
      </c>
      <c r="I347" s="104">
        <f t="shared" ca="1" si="1464"/>
        <v>587.79325679388705</v>
      </c>
      <c r="J347" s="104">
        <f t="shared" ca="1" si="1464"/>
        <v>1145.9179111735086</v>
      </c>
      <c r="K347" s="104"/>
      <c r="L347" s="104">
        <f t="shared" ref="L347:R347" ca="1" si="1465">L346+L258</f>
        <v>68.551275803617671</v>
      </c>
      <c r="M347" s="104">
        <f t="shared" ca="1" si="1465"/>
        <v>160.25445665363128</v>
      </c>
      <c r="N347" s="104">
        <f t="shared" ca="1" si="1465"/>
        <v>251.03694964095473</v>
      </c>
      <c r="O347" s="104">
        <f t="shared" ca="1" si="1465"/>
        <v>331.85100884867558</v>
      </c>
      <c r="P347" s="104">
        <f t="shared" ca="1" si="1465"/>
        <v>460.71395127572282</v>
      </c>
      <c r="Q347" s="104">
        <f t="shared" ca="1" si="1465"/>
        <v>550.64383082710128</v>
      </c>
      <c r="R347" s="104">
        <f t="shared" ca="1" si="1465"/>
        <v>608.3045175601211</v>
      </c>
      <c r="S347" s="104"/>
      <c r="T347" s="104">
        <f t="shared" ref="T347:Z347" ca="1" si="1466">T346+T258</f>
        <v>64.022632922560121</v>
      </c>
      <c r="U347" s="104">
        <f t="shared" ca="1" si="1466"/>
        <v>150.79523638670432</v>
      </c>
      <c r="V347" s="104">
        <f t="shared" ca="1" si="1466"/>
        <v>236.71889441494247</v>
      </c>
      <c r="W347" s="104">
        <f t="shared" ca="1" si="1466"/>
        <v>316.03316565408568</v>
      </c>
      <c r="X347" s="104">
        <f t="shared" ca="1" si="1466"/>
        <v>444.21311834587061</v>
      </c>
      <c r="Y347" s="104">
        <f t="shared" ca="1" si="1466"/>
        <v>536.03255070943396</v>
      </c>
      <c r="Z347" s="104">
        <f t="shared" ca="1" si="1466"/>
        <v>599.02833821148079</v>
      </c>
      <c r="AA347" s="104"/>
      <c r="AB347" s="104">
        <f t="shared" ref="AB347:AH347" ca="1" si="1467">AB346+AB258</f>
        <v>59.886712291072911</v>
      </c>
      <c r="AC347" s="104">
        <f t="shared" ca="1" si="1467"/>
        <v>145.02098529550935</v>
      </c>
      <c r="AD347" s="104">
        <f t="shared" ca="1" si="1467"/>
        <v>220.88638866222706</v>
      </c>
      <c r="AE347" s="104">
        <f t="shared" ca="1" si="1467"/>
        <v>297.80194519535672</v>
      </c>
      <c r="AF347" s="104">
        <f t="shared" ca="1" si="1467"/>
        <v>424.06691234416638</v>
      </c>
      <c r="AG347" s="104">
        <f t="shared" ca="1" si="1467"/>
        <v>516.33032605161952</v>
      </c>
      <c r="AH347" s="104">
        <f t="shared" ca="1" si="1467"/>
        <v>581.78321093038153</v>
      </c>
      <c r="AI347" s="104"/>
      <c r="AJ347" s="104">
        <f t="shared" ref="AJ347:AP347" ca="1" si="1468">AJ346+AJ258</f>
        <v>56.138446237755204</v>
      </c>
      <c r="AK347" s="104">
        <f t="shared" ca="1" si="1468"/>
        <v>140.02725953289803</v>
      </c>
      <c r="AL347" s="104">
        <f t="shared" ca="1" si="1468"/>
        <v>208.47506198183029</v>
      </c>
      <c r="AM347" s="104">
        <f t="shared" ca="1" si="1468"/>
        <v>277.66290201067039</v>
      </c>
      <c r="AN347" s="104">
        <f t="shared" ca="1" si="1468"/>
        <v>400.71385070635097</v>
      </c>
      <c r="AO347" s="104">
        <f t="shared" ca="1" si="1468"/>
        <v>492.12523493411453</v>
      </c>
      <c r="AP347" s="104">
        <f t="shared" ca="1" si="1468"/>
        <v>558.31038839081134</v>
      </c>
      <c r="AQ347" s="104"/>
      <c r="AR347" s="104">
        <f t="shared" ref="AR347:AX347" ca="1" si="1469">AR346+AR258</f>
        <v>52.787107646865707</v>
      </c>
      <c r="AS347" s="104">
        <f t="shared" ca="1" si="1469"/>
        <v>135.74484359108766</v>
      </c>
      <c r="AT347" s="104">
        <f t="shared" ca="1" si="1469"/>
        <v>202.21747267491386</v>
      </c>
      <c r="AU347" s="104">
        <f t="shared" ca="1" si="1469"/>
        <v>256.49442214190378</v>
      </c>
      <c r="AV347" s="104">
        <f t="shared" ca="1" si="1469"/>
        <v>374.46985398174195</v>
      </c>
      <c r="AW347" s="104">
        <f t="shared" ca="1" si="1469"/>
        <v>464.00199998868044</v>
      </c>
      <c r="AX347" s="104">
        <f t="shared" ca="1" si="1469"/>
        <v>529.90750532747927</v>
      </c>
      <c r="AY347" s="104"/>
      <c r="AZ347" s="104">
        <f t="shared" ref="AZ347:BF347" ca="1" si="1470">AZ346+AZ258</f>
        <v>47.523708168276357</v>
      </c>
      <c r="BA347" s="104">
        <f t="shared" ca="1" si="1470"/>
        <v>129.10909282587647</v>
      </c>
      <c r="BB347" s="104">
        <f t="shared" ca="1" si="1470"/>
        <v>192.62144423587165</v>
      </c>
      <c r="BC347" s="104">
        <f t="shared" ca="1" si="1470"/>
        <v>243.12745630395</v>
      </c>
      <c r="BD347" s="104">
        <f t="shared" ca="1" si="1470"/>
        <v>318.31096078972945</v>
      </c>
      <c r="BE347" s="104">
        <f t="shared" ca="1" si="1470"/>
        <v>400.20704632114678</v>
      </c>
      <c r="BF347" s="104">
        <f t="shared" ca="1" si="1470"/>
        <v>462.28796667450422</v>
      </c>
    </row>
    <row r="348" spans="1:58" x14ac:dyDescent="0.2">
      <c r="B348" s="33" t="s">
        <v>306</v>
      </c>
      <c r="C348" s="3" t="s">
        <v>47</v>
      </c>
      <c r="D348" s="104">
        <f t="shared" ref="D348:J348" ca="1" si="1471">SQRT(D344*D344+D341*D341)</f>
        <v>120.21105143196095</v>
      </c>
      <c r="E348" s="104">
        <f t="shared" ca="1" si="1471"/>
        <v>58.974474182543076</v>
      </c>
      <c r="F348" s="104">
        <f t="shared" ca="1" si="1471"/>
        <v>92.03680822555755</v>
      </c>
      <c r="G348" s="104">
        <f t="shared" ca="1" si="1471"/>
        <v>159.87302738795296</v>
      </c>
      <c r="H348" s="104">
        <f t="shared" ca="1" si="1471"/>
        <v>278.86587745747715</v>
      </c>
      <c r="I348" s="104">
        <f t="shared" ca="1" si="1471"/>
        <v>386.78482820559464</v>
      </c>
      <c r="J348" s="104">
        <f t="shared" ca="1" si="1471"/>
        <v>877.89890792180336</v>
      </c>
      <c r="K348" s="104"/>
      <c r="L348" s="104">
        <f t="shared" ref="L348:R348" ca="1" si="1472">SQRT(L344*L344+L341*L341)</f>
        <v>169.46195940201713</v>
      </c>
      <c r="M348" s="104">
        <f t="shared" ca="1" si="1472"/>
        <v>97.620644494906443</v>
      </c>
      <c r="N348" s="104">
        <f t="shared" ca="1" si="1472"/>
        <v>71.223433865329412</v>
      </c>
      <c r="O348" s="104">
        <f t="shared" ca="1" si="1472"/>
        <v>115.62437916778178</v>
      </c>
      <c r="P348" s="104">
        <f t="shared" ca="1" si="1472"/>
        <v>226.85410069341748</v>
      </c>
      <c r="Q348" s="104">
        <f t="shared" ca="1" si="1472"/>
        <v>312.89601382891561</v>
      </c>
      <c r="R348" s="104">
        <f t="shared" ca="1" si="1472"/>
        <v>372.39521518248125</v>
      </c>
      <c r="S348" s="104"/>
      <c r="T348" s="104">
        <f t="shared" ref="T348:Z348" ca="1" si="1473">SQRT(T344*T344+T341*T341)</f>
        <v>218.85299489021128</v>
      </c>
      <c r="U348" s="104">
        <f t="shared" ca="1" si="1473"/>
        <v>146.54632966619462</v>
      </c>
      <c r="V348" s="104">
        <f t="shared" ca="1" si="1473"/>
        <v>91.371223434801792</v>
      </c>
      <c r="W348" s="104">
        <f t="shared" ca="1" si="1473"/>
        <v>88.053903977462895</v>
      </c>
      <c r="X348" s="104">
        <f t="shared" ca="1" si="1473"/>
        <v>175.56694578311212</v>
      </c>
      <c r="Y348" s="104">
        <f t="shared" ca="1" si="1473"/>
        <v>258.57117152303414</v>
      </c>
      <c r="Z348" s="104">
        <f t="shared" ca="1" si="1473"/>
        <v>320.12888473071985</v>
      </c>
      <c r="AA348" s="104"/>
      <c r="AB348" s="104">
        <f t="shared" ref="AB348:AH348" ca="1" si="1474">SQRT(AB344*AB344+AB341*AB341)</f>
        <v>268.10796082467476</v>
      </c>
      <c r="AC348" s="104">
        <f t="shared" ca="1" si="1474"/>
        <v>195.16757369035923</v>
      </c>
      <c r="AD348" s="104">
        <f t="shared" ca="1" si="1474"/>
        <v>137.38759324437427</v>
      </c>
      <c r="AE348" s="104">
        <f t="shared" ca="1" si="1474"/>
        <v>97.866486154809976</v>
      </c>
      <c r="AF348" s="104">
        <f t="shared" ca="1" si="1474"/>
        <v>131.13363049181507</v>
      </c>
      <c r="AG348" s="104">
        <f t="shared" ca="1" si="1474"/>
        <v>203.93304751525707</v>
      </c>
      <c r="AH348" s="104">
        <f t="shared" ca="1" si="1474"/>
        <v>263.5928738498888</v>
      </c>
      <c r="AI348" s="104"/>
      <c r="AJ348" s="104">
        <f t="shared" ref="AJ348:AP348" ca="1" si="1475">SQRT(AJ344*AJ344+AJ341*AJ341)</f>
        <v>317.13617713167275</v>
      </c>
      <c r="AK348" s="104">
        <f t="shared" ca="1" si="1475"/>
        <v>244.11548315094794</v>
      </c>
      <c r="AL348" s="104">
        <f t="shared" ca="1" si="1475"/>
        <v>188.64312184475165</v>
      </c>
      <c r="AM348" s="104">
        <f t="shared" ca="1" si="1475"/>
        <v>139.94979381961952</v>
      </c>
      <c r="AN348" s="104">
        <f t="shared" ca="1" si="1475"/>
        <v>109.10733358265611</v>
      </c>
      <c r="AO348" s="104">
        <f t="shared" ca="1" si="1475"/>
        <v>154.900639722823</v>
      </c>
      <c r="AP348" s="104">
        <f t="shared" ca="1" si="1475"/>
        <v>206.95350094494785</v>
      </c>
      <c r="AQ348" s="104"/>
      <c r="AR348" s="104">
        <f t="shared" ref="AR348:AW348" ca="1" si="1476">SQRT(AR344*AR344+AR341*AR341)</f>
        <v>365.87282682904691</v>
      </c>
      <c r="AS348" s="104">
        <f t="shared" ca="1" si="1476"/>
        <v>292.92910256353184</v>
      </c>
      <c r="AT348" s="104">
        <f t="shared" ca="1" si="1476"/>
        <v>237.16531742113622</v>
      </c>
      <c r="AU348" s="104">
        <f t="shared" ca="1" si="1476"/>
        <v>195.55588204288185</v>
      </c>
      <c r="AV348" s="104">
        <f t="shared" ca="1" si="1476"/>
        <v>126.42854742130845</v>
      </c>
      <c r="AW348" s="104">
        <f t="shared" ca="1" si="1476"/>
        <v>125.3761974734502</v>
      </c>
      <c r="AX348" s="104">
        <f ca="1">SQRT(AX344*AX344+AX341*AX341)</f>
        <v>158.41427391061379</v>
      </c>
      <c r="AY348" s="104"/>
      <c r="AZ348" s="104">
        <f t="shared" ref="AZ348:BF348" ca="1" si="1477">SQRT(AZ344*AZ344+AZ341*AZ341)</f>
        <v>462.14158580690025</v>
      </c>
      <c r="BA348" s="104">
        <f t="shared" ca="1" si="1477"/>
        <v>389.56868505238822</v>
      </c>
      <c r="BB348" s="104">
        <f t="shared" ca="1" si="1477"/>
        <v>334.38835473573772</v>
      </c>
      <c r="BC348" s="104">
        <f t="shared" ca="1" si="1477"/>
        <v>292.18769525969856</v>
      </c>
      <c r="BD348" s="104">
        <f t="shared" ca="1" si="1477"/>
        <v>235.07481058747027</v>
      </c>
      <c r="BE348" s="104">
        <f t="shared" ca="1" si="1477"/>
        <v>180.16049217827637</v>
      </c>
      <c r="BF348" s="104">
        <f t="shared" ca="1" si="1477"/>
        <v>152.08360216377639</v>
      </c>
    </row>
    <row r="349" spans="1:58" x14ac:dyDescent="0.2">
      <c r="A349" s="151" t="s">
        <v>248</v>
      </c>
      <c r="B349" s="33"/>
      <c r="C349" s="3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81"/>
      <c r="AJ349" s="81"/>
      <c r="AK349" s="81"/>
      <c r="AL349" s="81"/>
      <c r="AM349" s="81"/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1"/>
      <c r="BD349" s="81"/>
      <c r="BE349" s="81"/>
      <c r="BF349" s="81"/>
    </row>
    <row r="350" spans="1:58" x14ac:dyDescent="0.2">
      <c r="B350" s="33" t="s">
        <v>255</v>
      </c>
      <c r="C350" s="3" t="s">
        <v>47</v>
      </c>
      <c r="D350" s="81">
        <f t="shared" ref="D350:J350" si="1478">-(PI()*$H$4-$H$11*$H$13)/(PI()*$H$4*$H$11)*D258</f>
        <v>-17.459263656774183</v>
      </c>
      <c r="E350" s="81">
        <f t="shared" si="1478"/>
        <v>-17.459263656774183</v>
      </c>
      <c r="F350" s="81">
        <f t="shared" si="1478"/>
        <v>-17.459263656774183</v>
      </c>
      <c r="G350" s="81">
        <f t="shared" si="1478"/>
        <v>-17.459263656774183</v>
      </c>
      <c r="H350" s="81">
        <f t="shared" si="1478"/>
        <v>-17.459263656774183</v>
      </c>
      <c r="I350" s="81">
        <f t="shared" si="1478"/>
        <v>-17.459263656774183</v>
      </c>
      <c r="J350" s="81">
        <f t="shared" si="1478"/>
        <v>-17.459263656774183</v>
      </c>
      <c r="K350" s="81"/>
      <c r="L350" s="81">
        <f t="shared" ref="L350:R350" si="1479">-(PI()*$H$4-$H$11*$H$13)/(PI()*$H$4*$H$11)*L258</f>
        <v>-21.824079570967726</v>
      </c>
      <c r="M350" s="81">
        <f t="shared" si="1479"/>
        <v>-21.824079570967726</v>
      </c>
      <c r="N350" s="81">
        <f t="shared" si="1479"/>
        <v>-21.824079570967726</v>
      </c>
      <c r="O350" s="81">
        <f t="shared" si="1479"/>
        <v>-21.824079570967726</v>
      </c>
      <c r="P350" s="81">
        <f t="shared" si="1479"/>
        <v>-21.824079570967726</v>
      </c>
      <c r="Q350" s="81">
        <f t="shared" si="1479"/>
        <v>-21.824079570967726</v>
      </c>
      <c r="R350" s="81">
        <f t="shared" si="1479"/>
        <v>-21.824079570967726</v>
      </c>
      <c r="S350" s="81"/>
      <c r="T350" s="81">
        <f t="shared" ref="T350:Z350" si="1480">-(PI()*$H$4-$H$11*$H$13)/(PI()*$H$4*$H$11)*T258</f>
        <v>-26.188895485161275</v>
      </c>
      <c r="U350" s="81">
        <f t="shared" si="1480"/>
        <v>-26.188895485161275</v>
      </c>
      <c r="V350" s="81">
        <f t="shared" si="1480"/>
        <v>-26.188895485161275</v>
      </c>
      <c r="W350" s="81">
        <f t="shared" si="1480"/>
        <v>-26.188895485161275</v>
      </c>
      <c r="X350" s="81">
        <f t="shared" si="1480"/>
        <v>-26.188895485161275</v>
      </c>
      <c r="Y350" s="81">
        <f t="shared" si="1480"/>
        <v>-26.188895485161275</v>
      </c>
      <c r="Z350" s="81">
        <f t="shared" si="1480"/>
        <v>-26.188895485161275</v>
      </c>
      <c r="AA350" s="81"/>
      <c r="AB350" s="81">
        <f t="shared" ref="AB350:AH350" si="1481">-(PI()*$H$4-$H$11*$H$13)/(PI()*$H$4*$H$11)*AB258</f>
        <v>-30.553711399354821</v>
      </c>
      <c r="AC350" s="81">
        <f t="shared" si="1481"/>
        <v>-30.553711399354821</v>
      </c>
      <c r="AD350" s="81">
        <f t="shared" si="1481"/>
        <v>-30.553711399354821</v>
      </c>
      <c r="AE350" s="81">
        <f t="shared" si="1481"/>
        <v>-30.553711399354821</v>
      </c>
      <c r="AF350" s="81">
        <f t="shared" si="1481"/>
        <v>-30.553711399354821</v>
      </c>
      <c r="AG350" s="81">
        <f t="shared" si="1481"/>
        <v>-30.553711399354821</v>
      </c>
      <c r="AH350" s="81">
        <f t="shared" si="1481"/>
        <v>-30.553711399354821</v>
      </c>
      <c r="AI350" s="81"/>
      <c r="AJ350" s="81">
        <f t="shared" ref="AJ350:AP350" si="1482">-(PI()*$H$4-$H$11*$H$13)/(PI()*$H$4*$H$11)*AJ258</f>
        <v>-34.918527313548367</v>
      </c>
      <c r="AK350" s="81">
        <f t="shared" si="1482"/>
        <v>-34.918527313548367</v>
      </c>
      <c r="AL350" s="81">
        <f t="shared" si="1482"/>
        <v>-34.918527313548367</v>
      </c>
      <c r="AM350" s="81">
        <f t="shared" si="1482"/>
        <v>-34.918527313548367</v>
      </c>
      <c r="AN350" s="81">
        <f t="shared" si="1482"/>
        <v>-34.918527313548367</v>
      </c>
      <c r="AO350" s="81">
        <f t="shared" si="1482"/>
        <v>-34.918527313548367</v>
      </c>
      <c r="AP350" s="81">
        <f t="shared" si="1482"/>
        <v>-34.918527313548367</v>
      </c>
      <c r="AQ350" s="81"/>
      <c r="AR350" s="81">
        <f t="shared" ref="AR350:AW350" si="1483">-(PI()*$H$4-$H$11*$H$13)/(PI()*$H$4*$H$11)*AR258</f>
        <v>-39.283343227741909</v>
      </c>
      <c r="AS350" s="81">
        <f t="shared" si="1483"/>
        <v>-39.283343227741909</v>
      </c>
      <c r="AT350" s="81">
        <f t="shared" si="1483"/>
        <v>-39.283343227741909</v>
      </c>
      <c r="AU350" s="81">
        <f t="shared" si="1483"/>
        <v>-39.283343227741909</v>
      </c>
      <c r="AV350" s="81">
        <f t="shared" si="1483"/>
        <v>-39.283343227741909</v>
      </c>
      <c r="AW350" s="81">
        <f t="shared" si="1483"/>
        <v>-39.283343227741909</v>
      </c>
      <c r="AX350" s="81">
        <f>-(PI()*$H$4-$H$11*$H$13)/(PI()*$H$4*$H$11)*AX258</f>
        <v>-39.283343227741909</v>
      </c>
      <c r="AY350" s="81"/>
      <c r="AZ350" s="81">
        <f t="shared" ref="AZ350:BF350" si="1484">-(PI()*$H$4-$H$11*$H$13)/(PI()*$H$4*$H$11)*AZ258</f>
        <v>-48.012975056129001</v>
      </c>
      <c r="BA350" s="81">
        <f t="shared" si="1484"/>
        <v>-48.012975056129001</v>
      </c>
      <c r="BB350" s="81">
        <f t="shared" si="1484"/>
        <v>-48.012975056129001</v>
      </c>
      <c r="BC350" s="81">
        <f t="shared" si="1484"/>
        <v>-48.012975056129001</v>
      </c>
      <c r="BD350" s="81">
        <f t="shared" si="1484"/>
        <v>-48.012975056129001</v>
      </c>
      <c r="BE350" s="81">
        <f t="shared" si="1484"/>
        <v>-48.012975056129001</v>
      </c>
      <c r="BF350" s="81">
        <f t="shared" si="1484"/>
        <v>-48.012975056129001</v>
      </c>
    </row>
    <row r="351" spans="1:58" x14ac:dyDescent="0.2">
      <c r="B351" s="33" t="s">
        <v>256</v>
      </c>
      <c r="C351" s="29" t="s">
        <v>11</v>
      </c>
      <c r="D351" s="85">
        <f t="shared" ref="D351:J351" ca="1" si="1485">D350/D341</f>
        <v>-0.62363763273929906</v>
      </c>
      <c r="E351" s="85">
        <f t="shared" ca="1" si="1485"/>
        <v>-0.33839506050703233</v>
      </c>
      <c r="F351" s="85">
        <f t="shared" ca="1" si="1485"/>
        <v>-0.23757521138767987</v>
      </c>
      <c r="G351" s="85">
        <f t="shared" ca="1" si="1485"/>
        <v>-0.18617218993437062</v>
      </c>
      <c r="H351" s="85">
        <f t="shared" ca="1" si="1485"/>
        <v>-0.13292823332664674</v>
      </c>
      <c r="I351" s="85">
        <f t="shared" ca="1" si="1485"/>
        <v>-0.10575844924931888</v>
      </c>
      <c r="J351" s="85">
        <f t="shared" ca="1" si="1485"/>
        <v>-9.00737095736973E-2</v>
      </c>
      <c r="K351" s="85"/>
      <c r="L351" s="85">
        <f t="shared" ref="L351:R351" ca="1" si="1486">L350/L341</f>
        <v>-0.80486597484065303</v>
      </c>
      <c r="M351" s="85">
        <f t="shared" ca="1" si="1486"/>
        <v>-0.43977531464406883</v>
      </c>
      <c r="N351" s="85">
        <f t="shared" ca="1" si="1486"/>
        <v>-0.30650330847315754</v>
      </c>
      <c r="O351" s="85">
        <f t="shared" ca="1" si="1486"/>
        <v>-0.24047466046693797</v>
      </c>
      <c r="P351" s="85">
        <f t="shared" ca="1" si="1486"/>
        <v>-0.17306283101977174</v>
      </c>
      <c r="Q351" s="85">
        <f t="shared" ca="1" si="1486"/>
        <v>-0.13828275798285031</v>
      </c>
      <c r="R351" s="85">
        <f t="shared" ca="1" si="1486"/>
        <v>-0.11720504708612697</v>
      </c>
      <c r="S351" s="85"/>
      <c r="T351" s="85">
        <f t="shared" ref="T351:Z351" ca="1" si="1487">T350/T341</f>
        <v>-1.0012949429612916</v>
      </c>
      <c r="U351" s="85">
        <f t="shared" ca="1" si="1487"/>
        <v>-0.54836605190405552</v>
      </c>
      <c r="V351" s="85">
        <f t="shared" ca="1" si="1487"/>
        <v>-0.38285964749289292</v>
      </c>
      <c r="W351" s="85">
        <f t="shared" ca="1" si="1487"/>
        <v>-0.29994006259116712</v>
      </c>
      <c r="X351" s="85">
        <f t="shared" ca="1" si="1487"/>
        <v>-0.21737284022308698</v>
      </c>
      <c r="Y351" s="85">
        <f t="shared" ca="1" si="1487"/>
        <v>-0.17526226231610556</v>
      </c>
      <c r="Z351" s="85">
        <f t="shared" ca="1" si="1487"/>
        <v>-0.14981290159073243</v>
      </c>
      <c r="AA351" s="85"/>
      <c r="AB351" s="85">
        <f t="shared" ref="AB351:AH351" ca="1" si="1488">AB350/AB341</f>
        <v>-1.2191277723844018</v>
      </c>
      <c r="AC351" s="85">
        <f t="shared" ca="1" si="1488"/>
        <v>-0.66498958670359565</v>
      </c>
      <c r="AD351" s="85">
        <f t="shared" ca="1" si="1488"/>
        <v>-0.46742061645650718</v>
      </c>
      <c r="AE351" s="85">
        <f t="shared" ca="1" si="1488"/>
        <v>-0.3659177392863025</v>
      </c>
      <c r="AF351" s="85">
        <f t="shared" ca="1" si="1488"/>
        <v>-0.26633671916868079</v>
      </c>
      <c r="AG351" s="85">
        <f t="shared" ca="1" si="1488"/>
        <v>-0.21655343921408748</v>
      </c>
      <c r="AH351" s="85">
        <f t="shared" ca="1" si="1488"/>
        <v>-0.18670373723505135</v>
      </c>
      <c r="AI351" s="85"/>
      <c r="AJ351" s="85">
        <f t="shared" ref="AJ351:AP351" ca="1" si="1489">AJ350/AJ341</f>
        <v>-1.4590055892473697</v>
      </c>
      <c r="AK351" s="85">
        <f t="shared" ca="1" si="1489"/>
        <v>-0.79288646861114775</v>
      </c>
      <c r="AL351" s="85">
        <f t="shared" ca="1" si="1489"/>
        <v>-0.55897860849922376</v>
      </c>
      <c r="AM351" s="85">
        <f t="shared" ca="1" si="1489"/>
        <v>-0.43955629251230405</v>
      </c>
      <c r="AN351" s="85">
        <f t="shared" ca="1" si="1489"/>
        <v>-0.32020881404542839</v>
      </c>
      <c r="AO351" s="85">
        <f t="shared" ca="1" si="1489"/>
        <v>-0.26252457203865803</v>
      </c>
      <c r="AP351" s="85">
        <f t="shared" ca="1" si="1489"/>
        <v>-0.22834341067225467</v>
      </c>
      <c r="AQ351" s="85"/>
      <c r="AR351" s="85">
        <f t="shared" ref="AR351:AX351" ca="1" si="1490">AR350/AR341</f>
        <v>-1.7323471369081225</v>
      </c>
      <c r="AS351" s="85">
        <f t="shared" ca="1" si="1490"/>
        <v>-0.93379915005851222</v>
      </c>
      <c r="AT351" s="85">
        <f t="shared" ca="1" si="1490"/>
        <v>-0.65997596794613489</v>
      </c>
      <c r="AU351" s="85">
        <f t="shared" ca="1" si="1490"/>
        <v>-0.51915078201401577</v>
      </c>
      <c r="AV351" s="85">
        <f t="shared" ca="1" si="1490"/>
        <v>-0.38127344531102969</v>
      </c>
      <c r="AW351" s="85">
        <f t="shared" ca="1" si="1490"/>
        <v>-0.31395905558305692</v>
      </c>
      <c r="AX351" s="85">
        <f t="shared" ca="1" si="1490"/>
        <v>-0.27435607815826279</v>
      </c>
      <c r="AY351" s="85"/>
      <c r="AZ351" s="85">
        <f t="shared" ref="AZ351:BF351" ca="1" si="1491">AZ350/AZ341</f>
        <v>-2.4883797787056512</v>
      </c>
      <c r="BA351" s="85">
        <f t="shared" ca="1" si="1491"/>
        <v>-1.262197539118791</v>
      </c>
      <c r="BB351" s="85">
        <f t="shared" ca="1" si="1491"/>
        <v>-0.89686428267008089</v>
      </c>
      <c r="BC351" s="85">
        <f t="shared" ca="1" si="1491"/>
        <v>-0.70959923163726057</v>
      </c>
      <c r="BD351" s="85">
        <f t="shared" ca="1" si="1491"/>
        <v>-0.5179119791562472</v>
      </c>
      <c r="BE351" s="85">
        <f t="shared" ca="1" si="1491"/>
        <v>-0.43158377258700403</v>
      </c>
      <c r="BF351" s="85">
        <f t="shared" ca="1" si="1491"/>
        <v>-0.38148510985224893</v>
      </c>
    </row>
    <row r="352" spans="1:58" x14ac:dyDescent="0.2">
      <c r="B352" s="33" t="s">
        <v>258</v>
      </c>
      <c r="C352" s="29" t="s">
        <v>11</v>
      </c>
      <c r="D352" s="85">
        <f t="shared" ref="D352:J352" ca="1" si="1492">D346/D341</f>
        <v>-4.6019029096333792</v>
      </c>
      <c r="E352" s="85">
        <f t="shared" ca="1" si="1492"/>
        <v>-0.61015845020362425</v>
      </c>
      <c r="F352" s="85">
        <f t="shared" ca="1" si="1492"/>
        <v>0.83089398085165311</v>
      </c>
      <c r="G352" s="85">
        <f t="shared" ca="1" si="1492"/>
        <v>1.5215346622259345</v>
      </c>
      <c r="H352" s="85">
        <f t="shared" ca="1" si="1492"/>
        <v>2.0640423668542027</v>
      </c>
      <c r="I352" s="85">
        <f t="shared" ca="1" si="1492"/>
        <v>2.3349899646629395</v>
      </c>
      <c r="J352" s="85">
        <f t="shared" ca="1" si="1492"/>
        <v>4.8681029716760147</v>
      </c>
      <c r="K352" s="85"/>
      <c r="L352" s="85">
        <f t="shared" ref="L352:R352" ca="1" si="1493">L346/L341</f>
        <v>-6.7986635268080651</v>
      </c>
      <c r="M352" s="85">
        <f t="shared" ca="1" si="1493"/>
        <v>-1.8668569749153492</v>
      </c>
      <c r="N352" s="85">
        <f t="shared" ca="1" si="1493"/>
        <v>-2.6140027179702319E-2</v>
      </c>
      <c r="O352" s="85">
        <f t="shared" ca="1" si="1493"/>
        <v>0.86996327921246286</v>
      </c>
      <c r="P352" s="85">
        <f t="shared" ca="1" si="1493"/>
        <v>1.6479586522110121</v>
      </c>
      <c r="Q352" s="85">
        <f t="shared" ca="1" si="1493"/>
        <v>1.8865897956000146</v>
      </c>
      <c r="R352" s="85">
        <f t="shared" ca="1" si="1493"/>
        <v>1.9086904920449832</v>
      </c>
      <c r="S352" s="85"/>
      <c r="T352" s="85">
        <f t="shared" ref="T352:Z352" ca="1" si="1494">T346/T341</f>
        <v>-9.1552275810333761</v>
      </c>
      <c r="U352" s="85">
        <f t="shared" ca="1" si="1494"/>
        <v>-3.1970024185873065</v>
      </c>
      <c r="V352" s="85">
        <f t="shared" ca="1" si="1494"/>
        <v>-0.97595984319796891</v>
      </c>
      <c r="W352" s="85">
        <f t="shared" ca="1" si="1494"/>
        <v>0.1437953755728277</v>
      </c>
      <c r="X352" s="85">
        <f t="shared" ca="1" si="1494"/>
        <v>1.168129635097755</v>
      </c>
      <c r="Y352" s="85">
        <f t="shared" ca="1" si="1494"/>
        <v>1.55631087697647</v>
      </c>
      <c r="Z352" s="85">
        <f t="shared" ca="1" si="1494"/>
        <v>1.6906889479227585</v>
      </c>
      <c r="AA352" s="85"/>
      <c r="AB352" s="85">
        <f t="shared" ref="AB352:AH352" ca="1" si="1495">AB346/AB341</f>
        <v>-11.737748084094388</v>
      </c>
      <c r="AC352" s="85">
        <f t="shared" ca="1" si="1495"/>
        <v>-4.5495978679019382</v>
      </c>
      <c r="AD352" s="85">
        <f t="shared" ca="1" si="1495"/>
        <v>-2.0372948618442979</v>
      </c>
      <c r="AE352" s="85">
        <f t="shared" ca="1" si="1495"/>
        <v>-0.67372838153148629</v>
      </c>
      <c r="AF352" s="85">
        <f t="shared" ca="1" si="1495"/>
        <v>0.6102721553458974</v>
      </c>
      <c r="AG352" s="85">
        <f t="shared" ca="1" si="1495"/>
        <v>1.1501300065541999</v>
      </c>
      <c r="AH352" s="85">
        <f t="shared" ca="1" si="1495"/>
        <v>1.3915573863349719</v>
      </c>
      <c r="AI352" s="85"/>
      <c r="AJ352" s="85">
        <f t="shared" ref="AJ352:AP352" ca="1" si="1496">AJ346/AJ341</f>
        <v>-14.561368193087459</v>
      </c>
      <c r="AK352" s="85">
        <f t="shared" ca="1" si="1496"/>
        <v>-6.0084317665910136</v>
      </c>
      <c r="AL352" s="85">
        <f t="shared" ca="1" si="1496"/>
        <v>-3.1401783056539041</v>
      </c>
      <c r="AM352" s="85">
        <f t="shared" ca="1" si="1496"/>
        <v>-1.5983584319293176</v>
      </c>
      <c r="AN352" s="85">
        <f t="shared" ca="1" si="1496"/>
        <v>-3.5977170791152591E-2</v>
      </c>
      <c r="AO352" s="85">
        <f t="shared" ca="1" si="1496"/>
        <v>0.65775329260310189</v>
      </c>
      <c r="AP352" s="85">
        <f t="shared" ca="1" si="1496"/>
        <v>1.0049185285309368</v>
      </c>
      <c r="AQ352" s="85"/>
      <c r="AR352" s="85">
        <f t="shared" ref="AR352:AW352" ca="1" si="1497">AR346/AR341</f>
        <v>-17.746653559488248</v>
      </c>
      <c r="AS352" s="85">
        <f t="shared" ca="1" si="1497"/>
        <v>-7.5941249898057812</v>
      </c>
      <c r="AT352" s="85">
        <f t="shared" ca="1" si="1497"/>
        <v>-4.2504900564871706</v>
      </c>
      <c r="AU352" s="85">
        <f t="shared" ca="1" si="1497"/>
        <v>-2.6262241620856766</v>
      </c>
      <c r="AV352" s="85">
        <f t="shared" ca="1" si="1497"/>
        <v>-0.78370765922366203</v>
      </c>
      <c r="AW352" s="85">
        <f t="shared" ca="1" si="1497"/>
        <v>7.0212984825158212E-2</v>
      </c>
      <c r="AX352" s="85">
        <f ca="1">AX346/AX341</f>
        <v>0.52164235589699781</v>
      </c>
      <c r="AY352" s="85"/>
      <c r="AZ352" s="85">
        <f t="shared" ref="AZ352:BF352" ca="1" si="1498">AZ346/AZ341</f>
        <v>-26.372410760918079</v>
      </c>
      <c r="BA352" s="85">
        <f t="shared" ca="1" si="1498"/>
        <v>-11.232282785207815</v>
      </c>
      <c r="BB352" s="85">
        <f t="shared" ca="1" si="1498"/>
        <v>-6.7947991394577771</v>
      </c>
      <c r="BC352" s="85">
        <f t="shared" ca="1" si="1498"/>
        <v>-4.6296020500658734</v>
      </c>
      <c r="BD352" s="85">
        <f t="shared" ca="1" si="1498"/>
        <v>-2.567988465877463</v>
      </c>
      <c r="BE352" s="85">
        <f t="shared" ca="1" si="1498"/>
        <v>-1.4037874460618083</v>
      </c>
      <c r="BF352" s="85">
        <f t="shared" ca="1" si="1498"/>
        <v>-0.74757305032301147</v>
      </c>
    </row>
    <row r="353" spans="1:58" x14ac:dyDescent="0.2">
      <c r="B353" s="143" t="s">
        <v>259</v>
      </c>
      <c r="C353" s="29" t="s">
        <v>11</v>
      </c>
      <c r="D353" s="155">
        <f t="shared" ref="D353:J353" si="1499">D134</f>
        <v>0.1</v>
      </c>
      <c r="E353" s="155">
        <f t="shared" si="1499"/>
        <v>0.1</v>
      </c>
      <c r="F353" s="155">
        <f t="shared" si="1499"/>
        <v>0.1</v>
      </c>
      <c r="G353" s="155">
        <f t="shared" si="1499"/>
        <v>0.1</v>
      </c>
      <c r="H353" s="155">
        <f t="shared" si="1499"/>
        <v>0.1</v>
      </c>
      <c r="I353" s="155">
        <f t="shared" si="1499"/>
        <v>0.1</v>
      </c>
      <c r="J353" s="155">
        <f t="shared" si="1499"/>
        <v>0.1</v>
      </c>
      <c r="K353" s="155"/>
      <c r="L353" s="155">
        <f t="shared" ref="L353:R353" si="1500">L134</f>
        <v>0.1</v>
      </c>
      <c r="M353" s="155">
        <f t="shared" si="1500"/>
        <v>0.1</v>
      </c>
      <c r="N353" s="155">
        <f t="shared" si="1500"/>
        <v>0.1</v>
      </c>
      <c r="O353" s="155">
        <f t="shared" si="1500"/>
        <v>0.1</v>
      </c>
      <c r="P353" s="155">
        <f t="shared" si="1500"/>
        <v>0.1</v>
      </c>
      <c r="Q353" s="155">
        <f t="shared" si="1500"/>
        <v>0.1</v>
      </c>
      <c r="R353" s="155">
        <f t="shared" si="1500"/>
        <v>0.1</v>
      </c>
      <c r="S353" s="155"/>
      <c r="T353" s="155">
        <f t="shared" ref="T353:Z353" si="1501">T134</f>
        <v>0.1</v>
      </c>
      <c r="U353" s="155">
        <f t="shared" si="1501"/>
        <v>0.1</v>
      </c>
      <c r="V353" s="155">
        <f t="shared" si="1501"/>
        <v>0.1</v>
      </c>
      <c r="W353" s="155">
        <f t="shared" si="1501"/>
        <v>0.1</v>
      </c>
      <c r="X353" s="155">
        <f t="shared" si="1501"/>
        <v>0.1</v>
      </c>
      <c r="Y353" s="155">
        <f t="shared" si="1501"/>
        <v>0.1</v>
      </c>
      <c r="Z353" s="155">
        <f t="shared" si="1501"/>
        <v>0.1</v>
      </c>
      <c r="AA353" s="155"/>
      <c r="AB353" s="155">
        <f t="shared" ref="AB353:AH353" si="1502">AB134</f>
        <v>0.1</v>
      </c>
      <c r="AC353" s="155">
        <f t="shared" si="1502"/>
        <v>0.1</v>
      </c>
      <c r="AD353" s="155">
        <f t="shared" si="1502"/>
        <v>0.1</v>
      </c>
      <c r="AE353" s="155">
        <f t="shared" si="1502"/>
        <v>0.1</v>
      </c>
      <c r="AF353" s="155">
        <f t="shared" si="1502"/>
        <v>0.1</v>
      </c>
      <c r="AG353" s="155">
        <f t="shared" si="1502"/>
        <v>0.1</v>
      </c>
      <c r="AH353" s="155">
        <f t="shared" si="1502"/>
        <v>0.1</v>
      </c>
      <c r="AI353" s="155"/>
      <c r="AJ353" s="155">
        <f t="shared" ref="AJ353:AP353" si="1503">AJ134</f>
        <v>0.1</v>
      </c>
      <c r="AK353" s="155">
        <f t="shared" si="1503"/>
        <v>0.1</v>
      </c>
      <c r="AL353" s="155">
        <f t="shared" si="1503"/>
        <v>0.1</v>
      </c>
      <c r="AM353" s="155">
        <f t="shared" si="1503"/>
        <v>0.1</v>
      </c>
      <c r="AN353" s="155">
        <f t="shared" si="1503"/>
        <v>0.1</v>
      </c>
      <c r="AO353" s="155">
        <f t="shared" si="1503"/>
        <v>0.1</v>
      </c>
      <c r="AP353" s="155">
        <f t="shared" si="1503"/>
        <v>0.1</v>
      </c>
      <c r="AQ353" s="155"/>
      <c r="AR353" s="155">
        <f t="shared" ref="AR353:AW353" si="1504">AR134</f>
        <v>0.1</v>
      </c>
      <c r="AS353" s="155">
        <f t="shared" si="1504"/>
        <v>0.1</v>
      </c>
      <c r="AT353" s="155">
        <f t="shared" si="1504"/>
        <v>0.1</v>
      </c>
      <c r="AU353" s="155">
        <f t="shared" si="1504"/>
        <v>0.1</v>
      </c>
      <c r="AV353" s="155">
        <f t="shared" si="1504"/>
        <v>0.1</v>
      </c>
      <c r="AW353" s="155">
        <f t="shared" si="1504"/>
        <v>0.1</v>
      </c>
      <c r="AX353" s="155">
        <f>AX134</f>
        <v>0.1</v>
      </c>
      <c r="AY353" s="155"/>
      <c r="AZ353" s="155">
        <f t="shared" ref="AZ353:BF353" si="1505">AZ134</f>
        <v>0.1</v>
      </c>
      <c r="BA353" s="155">
        <f t="shared" si="1505"/>
        <v>0.1</v>
      </c>
      <c r="BB353" s="155">
        <f t="shared" si="1505"/>
        <v>0.1</v>
      </c>
      <c r="BC353" s="155">
        <f t="shared" si="1505"/>
        <v>0.1</v>
      </c>
      <c r="BD353" s="155">
        <f t="shared" si="1505"/>
        <v>0.1</v>
      </c>
      <c r="BE353" s="155">
        <f t="shared" si="1505"/>
        <v>0.1</v>
      </c>
      <c r="BF353" s="155">
        <f t="shared" si="1505"/>
        <v>0.1</v>
      </c>
    </row>
    <row r="354" spans="1:58" x14ac:dyDescent="0.2">
      <c r="B354" s="33" t="s">
        <v>330</v>
      </c>
      <c r="C354" s="29" t="s">
        <v>11</v>
      </c>
      <c r="D354" s="85">
        <f t="shared" ref="D354:J354" ca="1" si="1506">IF((D352+D353)^2&gt;D355,D355,(D352+D353)^2)</f>
        <v>5</v>
      </c>
      <c r="E354" s="85">
        <f t="shared" ca="1" si="1506"/>
        <v>0.26026164431416376</v>
      </c>
      <c r="F354" s="85">
        <f t="shared" ca="1" si="1506"/>
        <v>0.86656360358583784</v>
      </c>
      <c r="G354" s="85">
        <f t="shared" ca="1" si="1506"/>
        <v>2.6293746608001758</v>
      </c>
      <c r="H354" s="85">
        <f t="shared" ca="1" si="1506"/>
        <v>4.6830793655399399</v>
      </c>
      <c r="I354" s="85">
        <f t="shared" ca="1" si="1506"/>
        <v>5</v>
      </c>
      <c r="J354" s="85">
        <f t="shared" ca="1" si="1506"/>
        <v>5</v>
      </c>
      <c r="K354" s="85"/>
      <c r="L354" s="85">
        <f t="shared" ref="L354:R354" ca="1" si="1507">IF((L352+L353)^2&gt;L355,L355,(L352+L353)^2)</f>
        <v>5</v>
      </c>
      <c r="M354" s="85">
        <f t="shared" ca="1" si="1507"/>
        <v>3.1217835698070187</v>
      </c>
      <c r="N354" s="85">
        <f t="shared" ca="1" si="1507"/>
        <v>5.4552955850151134E-3</v>
      </c>
      <c r="O354" s="85">
        <f t="shared" ca="1" si="1507"/>
        <v>0.94082876302059415</v>
      </c>
      <c r="P354" s="85">
        <f t="shared" ca="1" si="1507"/>
        <v>3.0553594498393384</v>
      </c>
      <c r="Q354" s="85">
        <f t="shared" ca="1" si="1507"/>
        <v>3.9465390159821081</v>
      </c>
      <c r="R354" s="85">
        <f t="shared" ca="1" si="1507"/>
        <v>4.0348374928319162</v>
      </c>
      <c r="S354" s="85"/>
      <c r="T354" s="85">
        <f t="shared" ref="T354:Z354" ca="1" si="1508">IF((T352+T353)^2&gt;T355,T355,(T352+T353)^2)</f>
        <v>5</v>
      </c>
      <c r="U354" s="85">
        <f t="shared" ca="1" si="1508"/>
        <v>5</v>
      </c>
      <c r="V354" s="85">
        <f t="shared" ca="1" si="1508"/>
        <v>0.76730564689541036</v>
      </c>
      <c r="W354" s="85">
        <f t="shared" ca="1" si="1508"/>
        <v>5.9436185150696118E-2</v>
      </c>
      <c r="X354" s="85">
        <f t="shared" ca="1" si="1508"/>
        <v>1.6081527714131656</v>
      </c>
      <c r="Y354" s="85">
        <f t="shared" ca="1" si="1508"/>
        <v>2.7433657211905635</v>
      </c>
      <c r="Z354" s="85">
        <f t="shared" ca="1" si="1508"/>
        <v>3.2065669082127157</v>
      </c>
      <c r="AA354" s="85"/>
      <c r="AB354" s="85">
        <f t="shared" ref="AB354:AH354" ca="1" si="1509">IF((AB352+AB353)^2&gt;AB355,AB355,(AB352+AB353)^2)</f>
        <v>5</v>
      </c>
      <c r="AC354" s="85">
        <f t="shared" ca="1" si="1509"/>
        <v>5</v>
      </c>
      <c r="AD354" s="85">
        <f t="shared" ca="1" si="1509"/>
        <v>3.7531113817283166</v>
      </c>
      <c r="AE354" s="85">
        <f t="shared" ca="1" si="1509"/>
        <v>0.32916425577473873</v>
      </c>
      <c r="AF354" s="85">
        <f t="shared" ca="1" si="1509"/>
        <v>0.50448653465970661</v>
      </c>
      <c r="AG354" s="85">
        <f t="shared" ca="1" si="1509"/>
        <v>1.5628250332872042</v>
      </c>
      <c r="AH354" s="85">
        <f t="shared" ca="1" si="1509"/>
        <v>2.2247434367304129</v>
      </c>
      <c r="AI354" s="85"/>
      <c r="AJ354" s="85">
        <f t="shared" ref="AJ354:AP354" ca="1" si="1510">IF((AJ352+AJ353)^2&gt;AJ355,AJ355,(AJ352+AJ353)^2)</f>
        <v>5</v>
      </c>
      <c r="AK354" s="85">
        <f t="shared" ca="1" si="1510"/>
        <v>5</v>
      </c>
      <c r="AL354" s="85">
        <f t="shared" ca="1" si="1510"/>
        <v>5</v>
      </c>
      <c r="AM354" s="85">
        <f t="shared" ca="1" si="1510"/>
        <v>2.2450779905336833</v>
      </c>
      <c r="AN354" s="85">
        <f t="shared" ca="1" si="1510"/>
        <v>4.0989226599052455E-3</v>
      </c>
      <c r="AO354" s="85">
        <f t="shared" ca="1" si="1510"/>
        <v>0.57419005245084209</v>
      </c>
      <c r="AP354" s="85">
        <f t="shared" ca="1" si="1510"/>
        <v>1.2208449546909708</v>
      </c>
      <c r="AQ354" s="85"/>
      <c r="AR354" s="85">
        <f t="shared" ref="AR354:AX354" ca="1" si="1511">IF((AR352+AR353)^2&gt;AR355,AR355,(AR352+AR353)^2)</f>
        <v>5</v>
      </c>
      <c r="AS354" s="85">
        <f t="shared" ca="1" si="1511"/>
        <v>5</v>
      </c>
      <c r="AT354" s="85">
        <f t="shared" ca="1" si="1511"/>
        <v>5</v>
      </c>
      <c r="AU354" s="85">
        <f t="shared" ca="1" si="1511"/>
        <v>5</v>
      </c>
      <c r="AV354" s="85">
        <f t="shared" ca="1" si="1511"/>
        <v>0.46745616328109918</v>
      </c>
      <c r="AW354" s="85">
        <f t="shared" ca="1" si="1511"/>
        <v>2.8972460203089547E-2</v>
      </c>
      <c r="AX354" s="85">
        <f t="shared" ca="1" si="1511"/>
        <v>0.38643921864516967</v>
      </c>
      <c r="AY354" s="85"/>
      <c r="AZ354" s="85">
        <f t="shared" ref="AZ354:BF354" ca="1" si="1512">IF((AZ352+AZ353)^2&gt;AZ355,AZ355,(AZ352+AZ353)^2)</f>
        <v>5</v>
      </c>
      <c r="BA354" s="85">
        <f t="shared" ca="1" si="1512"/>
        <v>5</v>
      </c>
      <c r="BB354" s="85">
        <f t="shared" ca="1" si="1512"/>
        <v>5</v>
      </c>
      <c r="BC354" s="85">
        <f t="shared" ca="1" si="1512"/>
        <v>5</v>
      </c>
      <c r="BD354" s="85">
        <f t="shared" ca="1" si="1512"/>
        <v>5</v>
      </c>
      <c r="BE354" s="85">
        <f t="shared" ca="1" si="1512"/>
        <v>1.6998617045083724</v>
      </c>
      <c r="BF354" s="85">
        <f t="shared" ca="1" si="1512"/>
        <v>0.41935085550464957</v>
      </c>
    </row>
    <row r="355" spans="1:58" x14ac:dyDescent="0.2">
      <c r="A355" s="124"/>
      <c r="B355" s="147" t="s">
        <v>329</v>
      </c>
      <c r="C355" s="128" t="s">
        <v>11</v>
      </c>
      <c r="D355" s="85">
        <f t="shared" ref="D355:BF355" si="1513">D$136</f>
        <v>5</v>
      </c>
      <c r="E355" s="85">
        <f t="shared" si="1513"/>
        <v>5</v>
      </c>
      <c r="F355" s="85">
        <f t="shared" si="1513"/>
        <v>5</v>
      </c>
      <c r="G355" s="85">
        <f t="shared" si="1513"/>
        <v>5</v>
      </c>
      <c r="H355" s="85">
        <f t="shared" si="1513"/>
        <v>5</v>
      </c>
      <c r="I355" s="85">
        <f t="shared" si="1513"/>
        <v>5</v>
      </c>
      <c r="J355" s="85">
        <f t="shared" si="1513"/>
        <v>5</v>
      </c>
      <c r="K355" s="85"/>
      <c r="L355" s="85">
        <f t="shared" si="1513"/>
        <v>5</v>
      </c>
      <c r="M355" s="85">
        <f t="shared" si="1513"/>
        <v>5</v>
      </c>
      <c r="N355" s="85">
        <f t="shared" si="1513"/>
        <v>5</v>
      </c>
      <c r="O355" s="85">
        <f t="shared" si="1513"/>
        <v>5</v>
      </c>
      <c r="P355" s="85">
        <f t="shared" si="1513"/>
        <v>5</v>
      </c>
      <c r="Q355" s="85">
        <f t="shared" si="1513"/>
        <v>5</v>
      </c>
      <c r="R355" s="85">
        <f t="shared" si="1513"/>
        <v>5</v>
      </c>
      <c r="S355" s="85"/>
      <c r="T355" s="85">
        <f t="shared" si="1513"/>
        <v>5</v>
      </c>
      <c r="U355" s="85">
        <f t="shared" si="1513"/>
        <v>5</v>
      </c>
      <c r="V355" s="85">
        <f t="shared" si="1513"/>
        <v>5</v>
      </c>
      <c r="W355" s="85">
        <f t="shared" si="1513"/>
        <v>5</v>
      </c>
      <c r="X355" s="85">
        <f t="shared" si="1513"/>
        <v>5</v>
      </c>
      <c r="Y355" s="85">
        <f t="shared" si="1513"/>
        <v>5</v>
      </c>
      <c r="Z355" s="85">
        <f t="shared" si="1513"/>
        <v>5</v>
      </c>
      <c r="AA355" s="85"/>
      <c r="AB355" s="85">
        <f t="shared" si="1513"/>
        <v>5</v>
      </c>
      <c r="AC355" s="85">
        <f t="shared" si="1513"/>
        <v>5</v>
      </c>
      <c r="AD355" s="85">
        <f t="shared" si="1513"/>
        <v>5</v>
      </c>
      <c r="AE355" s="85">
        <f t="shared" si="1513"/>
        <v>5</v>
      </c>
      <c r="AF355" s="85">
        <f t="shared" si="1513"/>
        <v>5</v>
      </c>
      <c r="AG355" s="85">
        <f t="shared" si="1513"/>
        <v>5</v>
      </c>
      <c r="AH355" s="85">
        <f t="shared" si="1513"/>
        <v>5</v>
      </c>
      <c r="AI355" s="85"/>
      <c r="AJ355" s="85">
        <f t="shared" si="1513"/>
        <v>5</v>
      </c>
      <c r="AK355" s="85">
        <f t="shared" si="1513"/>
        <v>5</v>
      </c>
      <c r="AL355" s="85">
        <f t="shared" si="1513"/>
        <v>5</v>
      </c>
      <c r="AM355" s="85">
        <f t="shared" si="1513"/>
        <v>5</v>
      </c>
      <c r="AN355" s="85">
        <f t="shared" si="1513"/>
        <v>5</v>
      </c>
      <c r="AO355" s="85">
        <f t="shared" si="1513"/>
        <v>5</v>
      </c>
      <c r="AP355" s="85">
        <f t="shared" si="1513"/>
        <v>5</v>
      </c>
      <c r="AQ355" s="85"/>
      <c r="AR355" s="85">
        <f t="shared" si="1513"/>
        <v>5</v>
      </c>
      <c r="AS355" s="85">
        <f t="shared" si="1513"/>
        <v>5</v>
      </c>
      <c r="AT355" s="85">
        <f t="shared" si="1513"/>
        <v>5</v>
      </c>
      <c r="AU355" s="85">
        <f t="shared" si="1513"/>
        <v>5</v>
      </c>
      <c r="AV355" s="85">
        <f t="shared" si="1513"/>
        <v>5</v>
      </c>
      <c r="AW355" s="85">
        <f t="shared" si="1513"/>
        <v>5</v>
      </c>
      <c r="AX355" s="85">
        <f t="shared" si="1513"/>
        <v>5</v>
      </c>
      <c r="AY355" s="85"/>
      <c r="AZ355" s="85">
        <f t="shared" si="1513"/>
        <v>5</v>
      </c>
      <c r="BA355" s="85">
        <f t="shared" si="1513"/>
        <v>5</v>
      </c>
      <c r="BB355" s="85">
        <f t="shared" si="1513"/>
        <v>5</v>
      </c>
      <c r="BC355" s="85">
        <f t="shared" si="1513"/>
        <v>5</v>
      </c>
      <c r="BD355" s="85">
        <f t="shared" si="1513"/>
        <v>5</v>
      </c>
      <c r="BE355" s="85">
        <f t="shared" si="1513"/>
        <v>5</v>
      </c>
      <c r="BF355" s="85">
        <f t="shared" si="1513"/>
        <v>5</v>
      </c>
    </row>
    <row r="356" spans="1:58" x14ac:dyDescent="0.2">
      <c r="B356" s="33" t="s">
        <v>275</v>
      </c>
      <c r="C356" s="3" t="s">
        <v>44</v>
      </c>
      <c r="D356" s="81">
        <f t="shared" ref="D356:J356" ca="1" si="1514">D335+D354/2*D334*D334*D332</f>
        <v>106807.4951114134</v>
      </c>
      <c r="E356" s="81">
        <f t="shared" ca="1" si="1514"/>
        <v>106816.82343075462</v>
      </c>
      <c r="F356" s="81">
        <f t="shared" ca="1" si="1514"/>
        <v>109301.43923863371</v>
      </c>
      <c r="G356" s="81">
        <f t="shared" ca="1" si="1514"/>
        <v>116529.57835659922</v>
      </c>
      <c r="H356" s="81">
        <f t="shared" ca="1" si="1514"/>
        <v>139475.15868171936</v>
      </c>
      <c r="I356" s="81">
        <f t="shared" ca="1" si="1514"/>
        <v>165224.8617080439</v>
      </c>
      <c r="J356" s="81">
        <f t="shared" ca="1" si="1514"/>
        <v>193653.26183803321</v>
      </c>
      <c r="K356" s="81"/>
      <c r="L356" s="81">
        <f t="shared" ref="L356:R356" ca="1" si="1515">L335+L354/2*L334*L334*L332</f>
        <v>109889.28480473801</v>
      </c>
      <c r="M356" s="81">
        <f t="shared" ca="1" si="1515"/>
        <v>112076.06854559941</v>
      </c>
      <c r="N356" s="81">
        <f t="shared" ca="1" si="1515"/>
        <v>111314.36874009363</v>
      </c>
      <c r="O356" s="81">
        <f t="shared" ca="1" si="1515"/>
        <v>115540.31743652222</v>
      </c>
      <c r="P356" s="81">
        <f t="shared" ca="1" si="1515"/>
        <v>133823.24201774818</v>
      </c>
      <c r="Q356" s="81">
        <f t="shared" ca="1" si="1515"/>
        <v>158204.90097948554</v>
      </c>
      <c r="R356" s="81">
        <f t="shared" ca="1" si="1515"/>
        <v>183233.82847728892</v>
      </c>
      <c r="S356" s="81"/>
      <c r="T356" s="81">
        <f t="shared" ref="T356:Z356" ca="1" si="1516">T335+T354/2*T334*T334*T332</f>
        <v>113735.43751698424</v>
      </c>
      <c r="U356" s="81">
        <f t="shared" ca="1" si="1516"/>
        <v>117303.32669161077</v>
      </c>
      <c r="V356" s="81">
        <f t="shared" ca="1" si="1516"/>
        <v>116631.51957492302</v>
      </c>
      <c r="W356" s="81">
        <f t="shared" ca="1" si="1516"/>
        <v>117715.38782341973</v>
      </c>
      <c r="X356" s="81">
        <f t="shared" ca="1" si="1516"/>
        <v>130755.30801981679</v>
      </c>
      <c r="Y356" s="81">
        <f t="shared" ca="1" si="1516"/>
        <v>151775.59139261965</v>
      </c>
      <c r="Z356" s="81">
        <f t="shared" ca="1" si="1516"/>
        <v>175701.21985240086</v>
      </c>
      <c r="AA356" s="81"/>
      <c r="AB356" s="81">
        <f t="shared" ref="AB356:AH356" ca="1" si="1517">AB335+AB354/2*AB334*AB334*AB332</f>
        <v>118425.36544123571</v>
      </c>
      <c r="AC356" s="81">
        <f t="shared" ca="1" si="1517"/>
        <v>122084.09076023697</v>
      </c>
      <c r="AD356" s="81">
        <f t="shared" ca="1" si="1517"/>
        <v>125761.91155286957</v>
      </c>
      <c r="AE356" s="81">
        <f t="shared" ca="1" si="1517"/>
        <v>123718.16189010793</v>
      </c>
      <c r="AF356" s="81">
        <f t="shared" ca="1" si="1517"/>
        <v>131088.38869855797</v>
      </c>
      <c r="AG356" s="81">
        <f t="shared" ca="1" si="1517"/>
        <v>147916.01687451638</v>
      </c>
      <c r="AH356" s="81">
        <f t="shared" ca="1" si="1517"/>
        <v>169310.08244330232</v>
      </c>
      <c r="AI356" s="81"/>
      <c r="AJ356" s="81">
        <f t="shared" ref="AJ356:AP356" ca="1" si="1518">AJ335+AJ354/2*AJ334*AJ334*AJ332</f>
        <v>123990.43906267798</v>
      </c>
      <c r="AK356" s="81">
        <f t="shared" ca="1" si="1518"/>
        <v>127788.45144094428</v>
      </c>
      <c r="AL356" s="81">
        <f t="shared" ca="1" si="1518"/>
        <v>133249.23121985403</v>
      </c>
      <c r="AM356" s="81">
        <f t="shared" ca="1" si="1518"/>
        <v>134287.25821636902</v>
      </c>
      <c r="AN356" s="81">
        <f t="shared" ca="1" si="1518"/>
        <v>135819.74908810842</v>
      </c>
      <c r="AO356" s="81">
        <f t="shared" ca="1" si="1518"/>
        <v>147909.36792672239</v>
      </c>
      <c r="AP356" s="81">
        <f t="shared" ca="1" si="1518"/>
        <v>165852.95965334287</v>
      </c>
      <c r="AQ356" s="81"/>
      <c r="AR356" s="81">
        <f t="shared" ref="AR356:AW356" ca="1" si="1519">AR335+AR354/2*AR334*AR334*AR332</f>
        <v>130599.77755250198</v>
      </c>
      <c r="AS356" s="81">
        <f t="shared" ca="1" si="1519"/>
        <v>134486.17927986867</v>
      </c>
      <c r="AT356" s="81">
        <f t="shared" ca="1" si="1519"/>
        <v>140157.60214291964</v>
      </c>
      <c r="AU356" s="81">
        <f t="shared" ca="1" si="1519"/>
        <v>147170.21635306822</v>
      </c>
      <c r="AV356" s="81">
        <f t="shared" ca="1" si="1519"/>
        <v>146187.12928019272</v>
      </c>
      <c r="AW356" s="81">
        <f t="shared" ca="1" si="1519"/>
        <v>153282.21960828939</v>
      </c>
      <c r="AX356" s="81">
        <f ca="1">AX335+AX354/2*AX334*AX334*AX332</f>
        <v>167210.03457357452</v>
      </c>
      <c r="AY356" s="81"/>
      <c r="AZ356" s="81">
        <f t="shared" ref="AZ356:BF356" ca="1" si="1520">AZ335+AZ354/2*AZ334*AZ334*AZ332</f>
        <v>148718.53699538135</v>
      </c>
      <c r="BA356" s="81">
        <f t="shared" ca="1" si="1520"/>
        <v>151184.59610750951</v>
      </c>
      <c r="BB356" s="81">
        <f t="shared" ca="1" si="1520"/>
        <v>157600.03953217631</v>
      </c>
      <c r="BC356" s="81">
        <f t="shared" ca="1" si="1520"/>
        <v>165157.70126921858</v>
      </c>
      <c r="BD356" s="81">
        <f t="shared" ca="1" si="1520"/>
        <v>183442.26474323502</v>
      </c>
      <c r="BE356" s="81">
        <f t="shared" ca="1" si="1520"/>
        <v>186393.47616315071</v>
      </c>
      <c r="BF356" s="81">
        <f t="shared" ca="1" si="1520"/>
        <v>192854.73306425745</v>
      </c>
    </row>
    <row r="357" spans="1:58" x14ac:dyDescent="0.2">
      <c r="B357" s="33" t="s">
        <v>276</v>
      </c>
      <c r="C357" s="3" t="s">
        <v>43</v>
      </c>
      <c r="D357" s="96">
        <f t="shared" ref="D357:J357" ca="1" si="1521">D336</f>
        <v>803.16348115946687</v>
      </c>
      <c r="E357" s="96">
        <f t="shared" ca="1" si="1521"/>
        <v>787.62018761373497</v>
      </c>
      <c r="F357" s="96">
        <f t="shared" ca="1" si="1521"/>
        <v>773.29582378664099</v>
      </c>
      <c r="G357" s="96">
        <f t="shared" ca="1" si="1521"/>
        <v>760.65098234040875</v>
      </c>
      <c r="H357" s="96">
        <f t="shared" ca="1" si="1521"/>
        <v>739.93124163104687</v>
      </c>
      <c r="I357" s="96">
        <f t="shared" ca="1" si="1521"/>
        <v>723.09773170292556</v>
      </c>
      <c r="J357" s="96">
        <f t="shared" ca="1" si="1521"/>
        <v>707.0406023874009</v>
      </c>
      <c r="K357" s="96"/>
      <c r="L357" s="96">
        <f t="shared" ref="L357:R357" ca="1" si="1522">L336</f>
        <v>809.03133385255478</v>
      </c>
      <c r="M357" s="96">
        <f t="shared" ca="1" si="1522"/>
        <v>791.17145828649052</v>
      </c>
      <c r="N357" s="96">
        <f t="shared" ca="1" si="1522"/>
        <v>773.40547570679189</v>
      </c>
      <c r="O357" s="96">
        <f t="shared" ca="1" si="1522"/>
        <v>757.76613316739929</v>
      </c>
      <c r="P357" s="96">
        <f t="shared" ca="1" si="1522"/>
        <v>732.819773815742</v>
      </c>
      <c r="Q357" s="96">
        <f t="shared" ca="1" si="1522"/>
        <v>715.43794933736194</v>
      </c>
      <c r="R357" s="96">
        <f t="shared" ca="1" si="1522"/>
        <v>704.34873405851795</v>
      </c>
      <c r="S357" s="96"/>
      <c r="T357" s="96">
        <f t="shared" ref="T357:Z357" ca="1" si="1523">T336</f>
        <v>816.98386168925003</v>
      </c>
      <c r="U357" s="96">
        <f t="shared" ca="1" si="1523"/>
        <v>796.6280487438122</v>
      </c>
      <c r="V357" s="96">
        <f t="shared" ca="1" si="1523"/>
        <v>776.67747367493496</v>
      </c>
      <c r="W357" s="96">
        <f t="shared" ca="1" si="1523"/>
        <v>758.27029647579093</v>
      </c>
      <c r="X357" s="96">
        <f t="shared" ca="1" si="1523"/>
        <v>728.49927115694004</v>
      </c>
      <c r="Y357" s="96">
        <f t="shared" ca="1" si="1523"/>
        <v>707.17819864205114</v>
      </c>
      <c r="Z357" s="96">
        <f t="shared" ca="1" si="1523"/>
        <v>692.57805976363693</v>
      </c>
      <c r="AA357" s="96"/>
      <c r="AB357" s="96">
        <f t="shared" ref="AB357:AH357" ca="1" si="1524">AB336</f>
        <v>825.0187854136376</v>
      </c>
      <c r="AC357" s="96">
        <f t="shared" ca="1" si="1524"/>
        <v>803.77838187514033</v>
      </c>
      <c r="AD357" s="96">
        <f t="shared" ca="1" si="1524"/>
        <v>783.77049535019319</v>
      </c>
      <c r="AE357" s="96">
        <f t="shared" ca="1" si="1524"/>
        <v>762.39992811376817</v>
      </c>
      <c r="AF357" s="96">
        <f t="shared" ca="1" si="1524"/>
        <v>728.20286681214839</v>
      </c>
      <c r="AG357" s="96">
        <f t="shared" ca="1" si="1524"/>
        <v>703.19774526164383</v>
      </c>
      <c r="AH357" s="96">
        <f t="shared" ca="1" si="1524"/>
        <v>685.30442262587178</v>
      </c>
      <c r="AI357" s="96"/>
      <c r="AJ357" s="96">
        <f t="shared" ref="AJ357:AP357" ca="1" si="1525">AJ336</f>
        <v>835.13882796173061</v>
      </c>
      <c r="AK357" s="96">
        <f t="shared" ca="1" si="1525"/>
        <v>812.89053869070028</v>
      </c>
      <c r="AL357" s="96">
        <f t="shared" ca="1" si="1525"/>
        <v>791.85636882602546</v>
      </c>
      <c r="AM357" s="96">
        <f t="shared" ca="1" si="1525"/>
        <v>769.91869841034554</v>
      </c>
      <c r="AN357" s="96">
        <f t="shared" ca="1" si="1525"/>
        <v>733.03549812309166</v>
      </c>
      <c r="AO357" s="96">
        <f t="shared" ca="1" si="1525"/>
        <v>703.99892568407256</v>
      </c>
      <c r="AP357" s="96">
        <f t="shared" ca="1" si="1525"/>
        <v>682.75454132476352</v>
      </c>
      <c r="AQ357" s="96"/>
      <c r="AR357" s="96">
        <f t="shared" ref="AR357:AW357" ca="1" si="1526">AR336</f>
        <v>844.34040724879344</v>
      </c>
      <c r="AS357" s="96">
        <f t="shared" ca="1" si="1526"/>
        <v>823.89873932835326</v>
      </c>
      <c r="AT357" s="96">
        <f t="shared" ca="1" si="1526"/>
        <v>800.75544868310101</v>
      </c>
      <c r="AU357" s="96">
        <f t="shared" ca="1" si="1526"/>
        <v>782.08612065237583</v>
      </c>
      <c r="AV357" s="96">
        <f t="shared" ca="1" si="1526"/>
        <v>740.09913708618933</v>
      </c>
      <c r="AW357" s="96">
        <f t="shared" ca="1" si="1526"/>
        <v>708.9886748646735</v>
      </c>
      <c r="AX357" s="96">
        <f ca="1">AX336</f>
        <v>686.63454131673552</v>
      </c>
      <c r="AY357" s="96"/>
      <c r="AZ357" s="96">
        <f t="shared" ref="AZ357:BF357" ca="1" si="1527">AZ336</f>
        <v>843.97027180311113</v>
      </c>
      <c r="BA357" s="96">
        <f t="shared" ca="1" si="1527"/>
        <v>851.36451459236025</v>
      </c>
      <c r="BB357" s="96">
        <f t="shared" ca="1" si="1527"/>
        <v>824.3351372289178</v>
      </c>
      <c r="BC357" s="96">
        <f t="shared" ca="1" si="1527"/>
        <v>802.84184296275259</v>
      </c>
      <c r="BD357" s="96">
        <f t="shared" ca="1" si="1527"/>
        <v>771.82509027110905</v>
      </c>
      <c r="BE357" s="96">
        <f t="shared" ca="1" si="1527"/>
        <v>735.69383424392242</v>
      </c>
      <c r="BF357" s="96">
        <f t="shared" ca="1" si="1527"/>
        <v>709.27462758937713</v>
      </c>
    </row>
    <row r="358" spans="1:58" x14ac:dyDescent="0.2">
      <c r="B358" s="33" t="s">
        <v>311</v>
      </c>
      <c r="C358" s="3"/>
      <c r="D358" s="100">
        <f t="shared" ref="D358:J358" ca="1" si="1528">D356/D239/D357</f>
        <v>0.4623904915579321</v>
      </c>
      <c r="E358" s="100">
        <f t="shared" ca="1" si="1528"/>
        <v>0.47155671952283656</v>
      </c>
      <c r="F358" s="100">
        <f t="shared" ca="1" si="1528"/>
        <v>0.49146357349160552</v>
      </c>
      <c r="G358" s="100">
        <f t="shared" ca="1" si="1528"/>
        <v>0.53267444597712921</v>
      </c>
      <c r="H358" s="100">
        <f t="shared" ca="1" si="1528"/>
        <v>0.65541536414846713</v>
      </c>
      <c r="I358" s="100">
        <f t="shared" ca="1" si="1528"/>
        <v>0.794491977366654</v>
      </c>
      <c r="J358" s="100">
        <f t="shared" ca="1" si="1528"/>
        <v>0.95233902353571798</v>
      </c>
      <c r="K358" s="100"/>
      <c r="L358" s="100">
        <f t="shared" ref="L358:R358" ca="1" si="1529">L356/L239/L357</f>
        <v>0.47228170556623111</v>
      </c>
      <c r="M358" s="100">
        <f t="shared" ca="1" si="1529"/>
        <v>0.49255348347886529</v>
      </c>
      <c r="N358" s="100">
        <f t="shared" ca="1" si="1529"/>
        <v>0.50044355844942034</v>
      </c>
      <c r="O358" s="100">
        <f t="shared" ca="1" si="1529"/>
        <v>0.53016308315873895</v>
      </c>
      <c r="P358" s="100">
        <f t="shared" ca="1" si="1529"/>
        <v>0.63495871115117197</v>
      </c>
      <c r="Q358" s="100">
        <f t="shared" ca="1" si="1529"/>
        <v>0.76888091063183661</v>
      </c>
      <c r="R358" s="100">
        <f t="shared" ca="1" si="1529"/>
        <v>0.90454262226540016</v>
      </c>
      <c r="S358" s="100"/>
      <c r="T358" s="100">
        <f t="shared" ref="T358:Z358" ca="1" si="1530">T356/T239/T357</f>
        <v>0.48405358741800542</v>
      </c>
      <c r="U358" s="100">
        <f t="shared" ca="1" si="1530"/>
        <v>0.51199515761653469</v>
      </c>
      <c r="V358" s="100">
        <f t="shared" ca="1" si="1530"/>
        <v>0.52213925240209724</v>
      </c>
      <c r="W358" s="100">
        <f t="shared" ca="1" si="1530"/>
        <v>0.5397843790542346</v>
      </c>
      <c r="X358" s="100">
        <f t="shared" ca="1" si="1530"/>
        <v>0.62408152307182352</v>
      </c>
      <c r="Y358" s="100">
        <f t="shared" ca="1" si="1530"/>
        <v>0.74624973268735462</v>
      </c>
      <c r="Z358" s="100">
        <f t="shared" ca="1" si="1530"/>
        <v>0.88209866665947056</v>
      </c>
      <c r="AA358" s="100"/>
      <c r="AB358" s="100">
        <f t="shared" ref="AB358:AH358" ca="1" si="1531">AB356/AB239/AB357</f>
        <v>0.49910510782473599</v>
      </c>
      <c r="AC358" s="100">
        <f t="shared" ca="1" si="1531"/>
        <v>0.52812152657614364</v>
      </c>
      <c r="AD358" s="100">
        <f t="shared" ca="1" si="1531"/>
        <v>0.55791923888050121</v>
      </c>
      <c r="AE358" s="100">
        <f t="shared" ca="1" si="1531"/>
        <v>0.56423721935223214</v>
      </c>
      <c r="AF358" s="100">
        <f t="shared" ca="1" si="1531"/>
        <v>0.62592595296435849</v>
      </c>
      <c r="AG358" s="100">
        <f t="shared" ca="1" si="1531"/>
        <v>0.73138972067244978</v>
      </c>
      <c r="AH358" s="100">
        <f t="shared" ca="1" si="1531"/>
        <v>0.85903410218442211</v>
      </c>
      <c r="AI358" s="100"/>
      <c r="AJ358" s="100">
        <f t="shared" ref="AJ358:AP358" ca="1" si="1532">AJ356/AJ239/AJ357</f>
        <v>0.51622691075922256</v>
      </c>
      <c r="AK358" s="100">
        <f t="shared" ca="1" si="1532"/>
        <v>0.5466012956870544</v>
      </c>
      <c r="AL358" s="100">
        <f t="shared" ca="1" si="1532"/>
        <v>0.58509908140531486</v>
      </c>
      <c r="AM358" s="100">
        <f t="shared" ca="1" si="1532"/>
        <v>0.6064584588648676</v>
      </c>
      <c r="AN358" s="100">
        <f t="shared" ca="1" si="1532"/>
        <v>0.64424200208849158</v>
      </c>
      <c r="AO358" s="100">
        <f t="shared" ca="1" si="1532"/>
        <v>0.73052452921152045</v>
      </c>
      <c r="AP358" s="100">
        <f t="shared" ca="1" si="1532"/>
        <v>0.84463630875161688</v>
      </c>
      <c r="AQ358" s="100"/>
      <c r="AR358" s="100">
        <f t="shared" ref="AR358:AX358" ca="1" si="1533">AR356/AR239/AR357</f>
        <v>0.5378188031311677</v>
      </c>
      <c r="AS358" s="100">
        <f t="shared" ca="1" si="1533"/>
        <v>0.56756412377171939</v>
      </c>
      <c r="AT358" s="100">
        <f t="shared" ca="1" si="1533"/>
        <v>0.60859429181940361</v>
      </c>
      <c r="AU358" s="100">
        <f t="shared" ca="1" si="1533"/>
        <v>0.65429931842457623</v>
      </c>
      <c r="AV358" s="100">
        <f t="shared" ca="1" si="1533"/>
        <v>0.68680011349691816</v>
      </c>
      <c r="AW358" s="100">
        <f t="shared" ca="1" si="1533"/>
        <v>0.75173297463207223</v>
      </c>
      <c r="AX358" s="100">
        <f t="shared" ca="1" si="1533"/>
        <v>0.84673557754061757</v>
      </c>
      <c r="AY358" s="100"/>
      <c r="AZ358" s="100">
        <f t="shared" ref="AZ358:BF358" ca="1" si="1534">AZ356/AZ239/AZ357</f>
        <v>0.61270168336363795</v>
      </c>
      <c r="BA358" s="100">
        <f t="shared" ca="1" si="1534"/>
        <v>0.61745188068062062</v>
      </c>
      <c r="BB358" s="100">
        <f t="shared" ca="1" si="1534"/>
        <v>0.66475808546812754</v>
      </c>
      <c r="BC358" s="100">
        <f t="shared" ca="1" si="1534"/>
        <v>0.71528636856904082</v>
      </c>
      <c r="BD358" s="100">
        <f t="shared" ca="1" si="1534"/>
        <v>0.82640251341591109</v>
      </c>
      <c r="BE358" s="100">
        <f t="shared" ca="1" si="1534"/>
        <v>0.88093671351890179</v>
      </c>
      <c r="BF358" s="100">
        <f t="shared" ca="1" si="1534"/>
        <v>0.94542481170909509</v>
      </c>
    </row>
    <row r="359" spans="1:58" x14ac:dyDescent="0.2">
      <c r="B359" s="33"/>
      <c r="C359" s="3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/>
      <c r="AH359" s="96"/>
      <c r="AI359" s="96"/>
      <c r="AJ359" s="96"/>
      <c r="AK359" s="96"/>
      <c r="AL359" s="96"/>
      <c r="AM359" s="96"/>
      <c r="AN359" s="96"/>
      <c r="AO359" s="96"/>
      <c r="AP359" s="96"/>
      <c r="AQ359" s="96"/>
      <c r="AR359" s="96"/>
      <c r="AS359" s="96"/>
      <c r="AT359" s="96"/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/>
      <c r="BF359" s="96"/>
    </row>
    <row r="360" spans="1:58" x14ac:dyDescent="0.2">
      <c r="B360" s="33" t="s">
        <v>309</v>
      </c>
      <c r="C360" s="3" t="s">
        <v>43</v>
      </c>
      <c r="D360" s="96">
        <f t="shared" ref="D360:J360" ca="1" si="1535">D357-D348*D348/2/D241</f>
        <v>797.07307913376724</v>
      </c>
      <c r="E360" s="96">
        <f t="shared" ca="1" si="1535"/>
        <v>786.15435181270345</v>
      </c>
      <c r="F360" s="96">
        <f t="shared" ca="1" si="1535"/>
        <v>769.72572471455089</v>
      </c>
      <c r="G360" s="96">
        <f t="shared" ca="1" si="1535"/>
        <v>749.87870397138227</v>
      </c>
      <c r="H360" s="96">
        <f t="shared" ca="1" si="1535"/>
        <v>707.15584751879976</v>
      </c>
      <c r="I360" s="96">
        <f t="shared" ca="1" si="1535"/>
        <v>660.04614349959968</v>
      </c>
      <c r="J360" s="96">
        <f t="shared" ca="1" si="1535"/>
        <v>382.21804052526284</v>
      </c>
      <c r="K360" s="96"/>
      <c r="L360" s="96">
        <f t="shared" ref="L360:R360" ca="1" si="1536">L357-L348*L348/2/L241</f>
        <v>796.92809463800131</v>
      </c>
      <c r="M360" s="96">
        <f t="shared" ca="1" si="1536"/>
        <v>787.15502543294781</v>
      </c>
      <c r="N360" s="96">
        <f t="shared" ca="1" si="1536"/>
        <v>771.26749891597592</v>
      </c>
      <c r="O360" s="96">
        <f t="shared" ca="1" si="1536"/>
        <v>752.13162519844616</v>
      </c>
      <c r="P360" s="96">
        <f t="shared" ca="1" si="1536"/>
        <v>711.13022899278963</v>
      </c>
      <c r="Q360" s="96">
        <f t="shared" ca="1" si="1536"/>
        <v>674.17528845734137</v>
      </c>
      <c r="R360" s="96">
        <f t="shared" ca="1" si="1536"/>
        <v>645.90131285448604</v>
      </c>
      <c r="S360" s="96"/>
      <c r="T360" s="96">
        <f t="shared" ref="T360:Z360" ca="1" si="1537">T357-T348*T348/2/T241</f>
        <v>796.79730908149736</v>
      </c>
      <c r="U360" s="96">
        <f t="shared" ca="1" si="1537"/>
        <v>787.57682998938344</v>
      </c>
      <c r="V360" s="96">
        <f t="shared" ca="1" si="1537"/>
        <v>773.15882383636608</v>
      </c>
      <c r="W360" s="96">
        <f t="shared" ca="1" si="1537"/>
        <v>755.00250450644285</v>
      </c>
      <c r="X360" s="96">
        <f t="shared" ca="1" si="1537"/>
        <v>715.50826831140114</v>
      </c>
      <c r="Y360" s="96">
        <f t="shared" ca="1" si="1537"/>
        <v>678.99973076039976</v>
      </c>
      <c r="Z360" s="96">
        <f t="shared" ca="1" si="1537"/>
        <v>649.38570386574236</v>
      </c>
      <c r="AA360" s="96"/>
      <c r="AB360" s="96">
        <f t="shared" ref="AB360:AH360" ca="1" si="1538">AB357-AB348*AB348/2/AB241</f>
        <v>794.72339254578014</v>
      </c>
      <c r="AC360" s="96">
        <f t="shared" ca="1" si="1538"/>
        <v>787.72477972561376</v>
      </c>
      <c r="AD360" s="96">
        <f t="shared" ca="1" si="1538"/>
        <v>775.81527523071679</v>
      </c>
      <c r="AE360" s="96">
        <f t="shared" ca="1" si="1538"/>
        <v>758.36324032673667</v>
      </c>
      <c r="AF360" s="96">
        <f t="shared" ca="1" si="1538"/>
        <v>720.95541494467091</v>
      </c>
      <c r="AG360" s="96">
        <f t="shared" ca="1" si="1538"/>
        <v>685.66974430540824</v>
      </c>
      <c r="AH360" s="96">
        <f t="shared" ca="1" si="1538"/>
        <v>656.02082033968156</v>
      </c>
      <c r="AI360" s="96"/>
      <c r="AJ360" s="96">
        <f t="shared" ref="AJ360:AP360" ca="1" si="1539">AJ357-AJ348*AJ348/2/AJ241</f>
        <v>792.75026015050639</v>
      </c>
      <c r="AK360" s="96">
        <f t="shared" ca="1" si="1539"/>
        <v>787.7746921386622</v>
      </c>
      <c r="AL360" s="96">
        <f t="shared" ca="1" si="1539"/>
        <v>776.85816955121879</v>
      </c>
      <c r="AM360" s="96">
        <f t="shared" ca="1" si="1539"/>
        <v>761.66399078184043</v>
      </c>
      <c r="AN360" s="96">
        <f t="shared" ca="1" si="1539"/>
        <v>728.0182560606662</v>
      </c>
      <c r="AO360" s="96">
        <f t="shared" ca="1" si="1539"/>
        <v>693.88630791252967</v>
      </c>
      <c r="AP360" s="96">
        <f t="shared" ca="1" si="1539"/>
        <v>664.70348069620934</v>
      </c>
      <c r="AQ360" s="96"/>
      <c r="AR360" s="96">
        <f t="shared" ref="AR360:AW360" ca="1" si="1540">AR357-AR348*AR348/2/AR241</f>
        <v>787.92243388010888</v>
      </c>
      <c r="AS360" s="96">
        <f t="shared" ca="1" si="1540"/>
        <v>787.73426041037953</v>
      </c>
      <c r="AT360" s="96">
        <f t="shared" ca="1" si="1540"/>
        <v>777.04938058032008</v>
      </c>
      <c r="AU360" s="96">
        <f t="shared" ca="1" si="1540"/>
        <v>765.96857397493261</v>
      </c>
      <c r="AV360" s="96">
        <f t="shared" ca="1" si="1540"/>
        <v>733.36243307680672</v>
      </c>
      <c r="AW360" s="96">
        <f t="shared" ca="1" si="1540"/>
        <v>702.36365236165943</v>
      </c>
      <c r="AX360" s="96">
        <f ca="1">AX357-AX348*AX348/2/AX241</f>
        <v>676.0579483304216</v>
      </c>
      <c r="AY360" s="96"/>
      <c r="AZ360" s="96">
        <f t="shared" ref="AZ360:BF360" ca="1" si="1541">AZ357-AZ348*AZ348/2/AZ241</f>
        <v>753.95685024450006</v>
      </c>
      <c r="BA360" s="96">
        <f t="shared" ca="1" si="1541"/>
        <v>787.40204130309201</v>
      </c>
      <c r="BB360" s="96">
        <f t="shared" ca="1" si="1541"/>
        <v>777.20925878542573</v>
      </c>
      <c r="BC360" s="96">
        <f t="shared" ca="1" si="1541"/>
        <v>766.86019789124146</v>
      </c>
      <c r="BD360" s="96">
        <f t="shared" ca="1" si="1541"/>
        <v>748.53509719455701</v>
      </c>
      <c r="BE360" s="96">
        <f t="shared" ca="1" si="1541"/>
        <v>722.01414319915534</v>
      </c>
      <c r="BF360" s="96">
        <f t="shared" ca="1" si="1541"/>
        <v>699.52648326135011</v>
      </c>
    </row>
    <row r="361" spans="1:58" x14ac:dyDescent="0.2">
      <c r="B361" s="33" t="s">
        <v>307</v>
      </c>
      <c r="C361" s="3" t="s">
        <v>44</v>
      </c>
      <c r="D361" s="81">
        <f t="shared" ref="D361:J361" ca="1" si="1542">D363*(D360/D362)^(1/D243)</f>
        <v>103505.9354395828</v>
      </c>
      <c r="E361" s="81">
        <f t="shared" ca="1" si="1542"/>
        <v>105999.17046805451</v>
      </c>
      <c r="F361" s="81">
        <f t="shared" ca="1" si="1542"/>
        <v>107234.86722676715</v>
      </c>
      <c r="G361" s="81">
        <f t="shared" ca="1" si="1542"/>
        <v>109871.2922047514</v>
      </c>
      <c r="H361" s="81">
        <f t="shared" ca="1" si="1542"/>
        <v>115699.75116049757</v>
      </c>
      <c r="I361" s="81">
        <f t="shared" ca="1" si="1542"/>
        <v>113404.88284942978</v>
      </c>
      <c r="J361" s="81">
        <f t="shared" ca="1" si="1542"/>
        <v>15324.11931843698</v>
      </c>
      <c r="K361" s="81"/>
      <c r="L361" s="81">
        <f t="shared" ref="L361:R361" ca="1" si="1543">L363*(L360/L362)^(1/L243)</f>
        <v>103264.78680544037</v>
      </c>
      <c r="M361" s="81">
        <f t="shared" ca="1" si="1543"/>
        <v>109747.65245192469</v>
      </c>
      <c r="N361" s="81">
        <f t="shared" ca="1" si="1543"/>
        <v>110050.52119510551</v>
      </c>
      <c r="O361" s="81">
        <f t="shared" ca="1" si="1543"/>
        <v>112037.40031040712</v>
      </c>
      <c r="P361" s="81">
        <f t="shared" ca="1" si="1543"/>
        <v>118224.74471350637</v>
      </c>
      <c r="Q361" s="81">
        <f t="shared" ca="1" si="1543"/>
        <v>123822.18607238904</v>
      </c>
      <c r="R361" s="81">
        <f t="shared" ca="1" si="1543"/>
        <v>128178.93979865786</v>
      </c>
      <c r="S361" s="81"/>
      <c r="T361" s="81">
        <f t="shared" ref="T361:Z361" ca="1" si="1544">T363*(T360/T362)^(1/T243)</f>
        <v>102582.93584081762</v>
      </c>
      <c r="U361" s="81">
        <f t="shared" ca="1" si="1544"/>
        <v>111902.38333594505</v>
      </c>
      <c r="V361" s="81">
        <f t="shared" ca="1" si="1544"/>
        <v>114467.30676004231</v>
      </c>
      <c r="W361" s="81">
        <f t="shared" ca="1" si="1544"/>
        <v>115636.82934182016</v>
      </c>
      <c r="X361" s="81">
        <f t="shared" ca="1" si="1544"/>
        <v>121401.66992332609</v>
      </c>
      <c r="Y361" s="81">
        <f t="shared" ca="1" si="1544"/>
        <v>128338.65407690933</v>
      </c>
      <c r="Z361" s="81">
        <f t="shared" ca="1" si="1544"/>
        <v>134714.70434184006</v>
      </c>
      <c r="AA361" s="81"/>
      <c r="AB361" s="81">
        <f t="shared" ref="AB361:AH361" ca="1" si="1545">AB363*(AB360/AB362)^(1/AB243)</f>
        <v>101489.79848292907</v>
      </c>
      <c r="AC361" s="81">
        <f t="shared" ca="1" si="1545"/>
        <v>112335.38689600735</v>
      </c>
      <c r="AD361" s="81">
        <f t="shared" ca="1" si="1545"/>
        <v>120579.35861046279</v>
      </c>
      <c r="AE361" s="81">
        <f t="shared" ca="1" si="1545"/>
        <v>121038.34305247902</v>
      </c>
      <c r="AF361" s="81">
        <f t="shared" ca="1" si="1545"/>
        <v>125789.77003101261</v>
      </c>
      <c r="AG361" s="81">
        <f t="shared" ca="1" si="1545"/>
        <v>133289.19964803022</v>
      </c>
      <c r="AH361" s="81">
        <f t="shared" ca="1" si="1545"/>
        <v>141399.682976607</v>
      </c>
      <c r="AI361" s="81"/>
      <c r="AJ361" s="81">
        <f t="shared" ref="AJ361:AP361" ca="1" si="1546">AJ363*(AJ360/AJ362)^(1/AJ243)</f>
        <v>100016.41475413101</v>
      </c>
      <c r="AK361" s="81">
        <f t="shared" ca="1" si="1546"/>
        <v>112271.02219156173</v>
      </c>
      <c r="AL361" s="81">
        <f t="shared" ca="1" si="1546"/>
        <v>123142.48688510193</v>
      </c>
      <c r="AM361" s="81">
        <f t="shared" ca="1" si="1546"/>
        <v>128446.96693734542</v>
      </c>
      <c r="AN361" s="81">
        <f t="shared" ca="1" si="1546"/>
        <v>132025.89984321906</v>
      </c>
      <c r="AO361" s="81">
        <f t="shared" ca="1" si="1546"/>
        <v>139339.90408184944</v>
      </c>
      <c r="AP361" s="81">
        <f t="shared" ca="1" si="1546"/>
        <v>148498.50008513452</v>
      </c>
      <c r="AQ361" s="81"/>
      <c r="AR361" s="81">
        <f t="shared" ref="AR361:AX361" ca="1" si="1547">AR363*(AR360/AR362)^(1/AR243)</f>
        <v>98186.491841528463</v>
      </c>
      <c r="AS361" s="81">
        <f t="shared" ca="1" si="1547"/>
        <v>111754.36205782316</v>
      </c>
      <c r="AT361" s="81">
        <f t="shared" ca="1" si="1547"/>
        <v>123816.95314811858</v>
      </c>
      <c r="AU361" s="81">
        <f t="shared" ca="1" si="1547"/>
        <v>135056.3372653258</v>
      </c>
      <c r="AV361" s="81">
        <f t="shared" ca="1" si="1547"/>
        <v>140775.72686728495</v>
      </c>
      <c r="AW361" s="81">
        <f t="shared" ca="1" si="1547"/>
        <v>147459.59752270483</v>
      </c>
      <c r="AX361" s="81">
        <f t="shared" ca="1" si="1547"/>
        <v>156838.51655186372</v>
      </c>
      <c r="AY361" s="81"/>
      <c r="AZ361" s="81">
        <f t="shared" ref="AZ361:BF361" ca="1" si="1548">AZ363*(AZ360/AZ362)^(1/AZ243)</f>
        <v>93394.196734552286</v>
      </c>
      <c r="BA361" s="81">
        <f t="shared" ca="1" si="1548"/>
        <v>109544.76545984247</v>
      </c>
      <c r="BB361" s="81">
        <f t="shared" ca="1" si="1548"/>
        <v>123622.40999920209</v>
      </c>
      <c r="BC361" s="81">
        <f t="shared" ca="1" si="1548"/>
        <v>136695.55628187204</v>
      </c>
      <c r="BD361" s="81">
        <f t="shared" ca="1" si="1548"/>
        <v>161662.45383433337</v>
      </c>
      <c r="BE361" s="81">
        <f t="shared" ca="1" si="1548"/>
        <v>172506.76684307223</v>
      </c>
      <c r="BF361" s="81">
        <f t="shared" ca="1" si="1548"/>
        <v>182153.68663856696</v>
      </c>
    </row>
    <row r="362" spans="1:58" x14ac:dyDescent="0.2">
      <c r="B362" s="33" t="s">
        <v>270</v>
      </c>
      <c r="C362" s="3" t="s">
        <v>43</v>
      </c>
      <c r="D362" s="96">
        <f t="shared" ref="D362:J362" ca="1" si="1549">D360+1/2*D345*D345/D241</f>
        <v>800.47811767633141</v>
      </c>
      <c r="E362" s="96">
        <f t="shared" ca="1" si="1549"/>
        <v>800.00015594679235</v>
      </c>
      <c r="F362" s="96">
        <f t="shared" ca="1" si="1549"/>
        <v>799.99665334600604</v>
      </c>
      <c r="G362" s="96">
        <f t="shared" ca="1" si="1549"/>
        <v>799.98363212947083</v>
      </c>
      <c r="H362" s="96">
        <f t="shared" ca="1" si="1549"/>
        <v>799.13500088693672</v>
      </c>
      <c r="I362" s="96">
        <f t="shared" ca="1" si="1549"/>
        <v>800.00105263586238</v>
      </c>
      <c r="J362" s="96">
        <f t="shared" ca="1" si="1549"/>
        <v>870.31304997693201</v>
      </c>
      <c r="K362" s="96"/>
      <c r="L362" s="96">
        <f t="shared" ref="L362:R362" ca="1" si="1550">L360+1/2*L345*L345/L241</f>
        <v>800.32757770769194</v>
      </c>
      <c r="M362" s="96">
        <f t="shared" ca="1" si="1550"/>
        <v>800.20639989377059</v>
      </c>
      <c r="N362" s="96">
        <f t="shared" ca="1" si="1550"/>
        <v>800.00102087614459</v>
      </c>
      <c r="O362" s="96">
        <f t="shared" ca="1" si="1550"/>
        <v>799.99402780513276</v>
      </c>
      <c r="P362" s="96">
        <f t="shared" ca="1" si="1550"/>
        <v>799.97440235711008</v>
      </c>
      <c r="Q362" s="96">
        <f t="shared" ca="1" si="1550"/>
        <v>799.98825529648093</v>
      </c>
      <c r="R362" s="96">
        <f t="shared" ca="1" si="1550"/>
        <v>800.05269340956147</v>
      </c>
      <c r="S362" s="96"/>
      <c r="T362" s="96">
        <f t="shared" ref="T362:Z362" ca="1" si="1551">T360+1/2*T345*T345/T241</f>
        <v>800.21678116169733</v>
      </c>
      <c r="U362" s="96">
        <f t="shared" ca="1" si="1551"/>
        <v>800.00290403679992</v>
      </c>
      <c r="V362" s="96">
        <f t="shared" ca="1" si="1551"/>
        <v>799.99720484324416</v>
      </c>
      <c r="W362" s="96">
        <f t="shared" ca="1" si="1551"/>
        <v>800.00071139881641</v>
      </c>
      <c r="X362" s="96">
        <f t="shared" ca="1" si="1551"/>
        <v>799.98322899013863</v>
      </c>
      <c r="Y362" s="96">
        <f t="shared" ca="1" si="1551"/>
        <v>799.97557845306972</v>
      </c>
      <c r="Z362" s="96">
        <f t="shared" ca="1" si="1551"/>
        <v>799.99822439584545</v>
      </c>
      <c r="AA362" s="96"/>
      <c r="AB362" s="96">
        <f t="shared" ref="AB362:AH362" ca="1" si="1552">AB360+1/2*AB345*AB345/AB241</f>
        <v>798.18720939587934</v>
      </c>
      <c r="AC362" s="96">
        <f t="shared" ca="1" si="1552"/>
        <v>800.00205402267443</v>
      </c>
      <c r="AD362" s="96">
        <f t="shared" ca="1" si="1552"/>
        <v>800.53930919040999</v>
      </c>
      <c r="AE362" s="96">
        <f t="shared" ca="1" si="1552"/>
        <v>799.99827606594567</v>
      </c>
      <c r="AF362" s="96">
        <f t="shared" ca="1" si="1552"/>
        <v>799.99508345510094</v>
      </c>
      <c r="AG362" s="96">
        <f t="shared" ca="1" si="1552"/>
        <v>799.97585565259976</v>
      </c>
      <c r="AH362" s="96">
        <f t="shared" ca="1" si="1552"/>
        <v>799.80785621228767</v>
      </c>
      <c r="AI362" s="96"/>
      <c r="AJ362" s="96">
        <f t="shared" ref="AJ362:AP362" ca="1" si="1553">AJ360+1/2*AJ345*AJ345/AJ241</f>
        <v>796.28559688988514</v>
      </c>
      <c r="AK362" s="96">
        <f t="shared" ca="1" si="1553"/>
        <v>800.00069584657297</v>
      </c>
      <c r="AL362" s="96">
        <f t="shared" ca="1" si="1553"/>
        <v>800.15095807135162</v>
      </c>
      <c r="AM362" s="96">
        <f t="shared" ca="1" si="1553"/>
        <v>799.62675961630134</v>
      </c>
      <c r="AN362" s="96">
        <f t="shared" ca="1" si="1553"/>
        <v>800.82753533589334</v>
      </c>
      <c r="AO362" s="96">
        <f t="shared" ca="1" si="1553"/>
        <v>800.08256893960697</v>
      </c>
      <c r="AP362" s="96">
        <f t="shared" ca="1" si="1553"/>
        <v>799.32233218722126</v>
      </c>
      <c r="AQ362" s="96"/>
      <c r="AR362" s="96">
        <f t="shared" ref="AR362:AW362" ca="1" si="1554">AR360+1/2*AR345*AR345/AR241</f>
        <v>791.55658205034808</v>
      </c>
      <c r="AS362" s="96">
        <f t="shared" ca="1" si="1554"/>
        <v>799.99953888182597</v>
      </c>
      <c r="AT362" s="96">
        <f t="shared" ca="1" si="1554"/>
        <v>800.00100894521609</v>
      </c>
      <c r="AU362" s="96">
        <f t="shared" ca="1" si="1554"/>
        <v>800.23009105296114</v>
      </c>
      <c r="AV362" s="96">
        <f t="shared" ca="1" si="1554"/>
        <v>799.3203625474772</v>
      </c>
      <c r="AW362" s="96">
        <f t="shared" ca="1" si="1554"/>
        <v>799.38363489344249</v>
      </c>
      <c r="AX362" s="96">
        <f ca="1">AX360+1/2*AX345*AX345/AX241</f>
        <v>799.97679817236929</v>
      </c>
      <c r="AY362" s="96"/>
      <c r="AZ362" s="96">
        <f t="shared" ref="AZ362:BF362" ca="1" si="1555">AZ360+1/2*AZ345*AZ345/AZ241</f>
        <v>757.88846276788331</v>
      </c>
      <c r="BA362" s="96">
        <f t="shared" ca="1" si="1555"/>
        <v>800.00211905229878</v>
      </c>
      <c r="BB362" s="96">
        <f t="shared" ca="1" si="1555"/>
        <v>800.00100906675016</v>
      </c>
      <c r="BC362" s="96">
        <f t="shared" ca="1" si="1555"/>
        <v>800.00101441966228</v>
      </c>
      <c r="BD362" s="96">
        <f t="shared" ca="1" si="1555"/>
        <v>800.97929602506315</v>
      </c>
      <c r="BE362" s="96">
        <f t="shared" ca="1" si="1555"/>
        <v>799.69967511774485</v>
      </c>
      <c r="BF362" s="96">
        <f t="shared" ca="1" si="1555"/>
        <v>799.6995771424638</v>
      </c>
    </row>
    <row r="363" spans="1:58" x14ac:dyDescent="0.2">
      <c r="B363" s="33" t="s">
        <v>260</v>
      </c>
      <c r="C363" s="3" t="s">
        <v>44</v>
      </c>
      <c r="D363" s="105">
        <f t="shared" ref="D363:J363" ca="1" si="1556">D356*(D362/D357)^(1/D243)</f>
        <v>105342.09770122063</v>
      </c>
      <c r="E363" s="105">
        <f t="shared" ca="1" si="1556"/>
        <v>113914.56155256258</v>
      </c>
      <c r="F363" s="105">
        <f t="shared" ca="1" si="1556"/>
        <v>125729.94209246257</v>
      </c>
      <c r="G363" s="105">
        <f t="shared" ca="1" si="1556"/>
        <v>143468.25539466558</v>
      </c>
      <c r="H363" s="105">
        <f t="shared" ca="1" si="1556"/>
        <v>191597.84241163664</v>
      </c>
      <c r="I363" s="105">
        <f t="shared" ca="1" si="1556"/>
        <v>250689.60666194843</v>
      </c>
      <c r="J363" s="105">
        <f t="shared" ca="1" si="1556"/>
        <v>456276.68206327083</v>
      </c>
      <c r="K363" s="105"/>
      <c r="L363" s="105">
        <f t="shared" ref="L363:R363" ca="1" si="1557">L356*(L362/L357)^(1/L243)</f>
        <v>105093.99740333497</v>
      </c>
      <c r="M363" s="105">
        <f t="shared" ca="1" si="1557"/>
        <v>117450.52158342795</v>
      </c>
      <c r="N363" s="105">
        <f t="shared" ca="1" si="1557"/>
        <v>127973.43719744106</v>
      </c>
      <c r="O363" s="105">
        <f t="shared" ca="1" si="1557"/>
        <v>144505.27946077075</v>
      </c>
      <c r="P363" s="105">
        <f t="shared" ca="1" si="1557"/>
        <v>192135.25250682569</v>
      </c>
      <c r="Q363" s="105">
        <f t="shared" ca="1" si="1557"/>
        <v>250801.67970761383</v>
      </c>
      <c r="R363" s="105">
        <f t="shared" ca="1" si="1557"/>
        <v>309917.01859294227</v>
      </c>
      <c r="S363" s="105"/>
      <c r="T363" s="105">
        <f t="shared" ref="T363:Z363" ca="1" si="1558">T356*(T362/T357)^(1/T243)</f>
        <v>104411.12667016915</v>
      </c>
      <c r="U363" s="105">
        <f t="shared" ca="1" si="1558"/>
        <v>119366.84214877918</v>
      </c>
      <c r="V363" s="105">
        <f t="shared" ca="1" si="1558"/>
        <v>131768.90750221943</v>
      </c>
      <c r="W363" s="105">
        <f t="shared" ca="1" si="1558"/>
        <v>146827.31142537415</v>
      </c>
      <c r="X363" s="105">
        <f t="shared" ca="1" si="1558"/>
        <v>192374.64950752485</v>
      </c>
      <c r="Y363" s="105">
        <f t="shared" ca="1" si="1558"/>
        <v>252398.56385325905</v>
      </c>
      <c r="Z363" s="105">
        <f t="shared" ca="1" si="1558"/>
        <v>318480.97063977399</v>
      </c>
      <c r="AA363" s="105"/>
      <c r="AB363" s="105">
        <f t="shared" ref="AB363:AH363" ca="1" si="1559">AB356*(AB362/AB357)^(1/AB243)</f>
        <v>103326.9371915105</v>
      </c>
      <c r="AC363" s="105">
        <f t="shared" ca="1" si="1559"/>
        <v>119735.39281206774</v>
      </c>
      <c r="AD363" s="105">
        <f t="shared" ca="1" si="1559"/>
        <v>137237.67588592804</v>
      </c>
      <c r="AE363" s="105">
        <f t="shared" ca="1" si="1559"/>
        <v>150893.85442758724</v>
      </c>
      <c r="AF363" s="105">
        <f t="shared" ca="1" si="1559"/>
        <v>193200.53574650123</v>
      </c>
      <c r="AG363" s="105">
        <f t="shared" ca="1" si="1559"/>
        <v>251775.09585211586</v>
      </c>
      <c r="AH363" s="105">
        <f t="shared" ca="1" si="1559"/>
        <v>320242.60678759258</v>
      </c>
      <c r="AI363" s="105"/>
      <c r="AJ363" s="105">
        <f t="shared" ref="AJ363:AP363" ca="1" si="1560">AJ356*(AJ362/AJ357)^(1/AJ243)</f>
        <v>101869.15632745411</v>
      </c>
      <c r="AK363" s="105">
        <f t="shared" ca="1" si="1560"/>
        <v>119634.67610890322</v>
      </c>
      <c r="AL363" s="105">
        <f t="shared" ca="1" si="1560"/>
        <v>139101.70830267799</v>
      </c>
      <c r="AM363" s="105">
        <f t="shared" ca="1" si="1560"/>
        <v>156985.63805329226</v>
      </c>
      <c r="AN363" s="105">
        <f t="shared" ca="1" si="1560"/>
        <v>195623.32508880142</v>
      </c>
      <c r="AO363" s="105">
        <f t="shared" ca="1" si="1560"/>
        <v>250721.90676565203</v>
      </c>
      <c r="AP363" s="105">
        <f t="shared" ca="1" si="1560"/>
        <v>317767.73025307257</v>
      </c>
      <c r="AQ363" s="105"/>
      <c r="AR363" s="105">
        <f t="shared" ref="AR363:AX363" ca="1" si="1561">AR356*(AR362/AR357)^(1/AR243)</f>
        <v>100068.0760144712</v>
      </c>
      <c r="AS363" s="105">
        <f t="shared" ca="1" si="1561"/>
        <v>119108.63186896053</v>
      </c>
      <c r="AT363" s="105">
        <f t="shared" ca="1" si="1561"/>
        <v>139613.69359370583</v>
      </c>
      <c r="AU363" s="105">
        <f t="shared" ca="1" si="1561"/>
        <v>161773.0462051185</v>
      </c>
      <c r="AV363" s="105">
        <f t="shared" ca="1" si="1561"/>
        <v>200822.29483333713</v>
      </c>
      <c r="AW363" s="105">
        <f t="shared" ca="1" si="1561"/>
        <v>251460.68564063776</v>
      </c>
      <c r="AX363" s="105">
        <f t="shared" ca="1" si="1561"/>
        <v>314024.31874714181</v>
      </c>
      <c r="AY363" s="105"/>
      <c r="AZ363" s="105">
        <f t="shared" ref="AZ363:BF363" ca="1" si="1562">AZ356*(AZ362/AZ357)^(1/AZ243)</f>
        <v>95419.570984279504</v>
      </c>
      <c r="BA363" s="105">
        <f t="shared" ca="1" si="1562"/>
        <v>116958.52007874873</v>
      </c>
      <c r="BB363" s="105">
        <f t="shared" ca="1" si="1562"/>
        <v>139276.0859941667</v>
      </c>
      <c r="BC363" s="105">
        <f t="shared" ca="1" si="1562"/>
        <v>162760.32590015302</v>
      </c>
      <c r="BD363" s="105">
        <f t="shared" ca="1" si="1562"/>
        <v>213757.71357341128</v>
      </c>
      <c r="BE363" s="105">
        <f t="shared" ca="1" si="1562"/>
        <v>262953.31267229287</v>
      </c>
      <c r="BF363" s="105">
        <f t="shared" ca="1" si="1562"/>
        <v>316369.1480476702</v>
      </c>
    </row>
    <row r="364" spans="1:58" x14ac:dyDescent="0.2">
      <c r="B364" s="33" t="s">
        <v>310</v>
      </c>
      <c r="C364" s="3"/>
      <c r="D364" s="100">
        <f t="shared" ref="D364:J364" ca="1" si="1563">D363/D362/D239</f>
        <v>0.45757639910612524</v>
      </c>
      <c r="E364" s="100">
        <f t="shared" ca="1" si="1563"/>
        <v>0.49510839424028075</v>
      </c>
      <c r="F364" s="100">
        <f t="shared" ca="1" si="1563"/>
        <v>0.54646413448769537</v>
      </c>
      <c r="G364" s="100">
        <f t="shared" ca="1" si="1563"/>
        <v>0.62357089182897252</v>
      </c>
      <c r="H364" s="100">
        <f t="shared" ca="1" si="1563"/>
        <v>0.83364582582432789</v>
      </c>
      <c r="I364" s="100">
        <f t="shared" ca="1" si="1563"/>
        <v>1.089574395020404</v>
      </c>
      <c r="J364" s="100">
        <f t="shared" ca="1" si="1563"/>
        <v>1.8229044178288467</v>
      </c>
      <c r="K364" s="100"/>
      <c r="L364" s="100">
        <f t="shared" ref="L364:R364" ca="1" si="1564">L363/L362/L239</f>
        <v>0.45658458776734639</v>
      </c>
      <c r="M364" s="100">
        <f t="shared" ca="1" si="1564"/>
        <v>0.51034521549203427</v>
      </c>
      <c r="N364" s="100">
        <f t="shared" ca="1" si="1564"/>
        <v>0.55621207358902547</v>
      </c>
      <c r="O364" s="100">
        <f t="shared" ca="1" si="1564"/>
        <v>0.62807005491974277</v>
      </c>
      <c r="P364" s="100">
        <f t="shared" ca="1" si="1564"/>
        <v>0.83510692135569164</v>
      </c>
      <c r="Q364" s="100">
        <f t="shared" ca="1" si="1564"/>
        <v>1.0900789366780348</v>
      </c>
      <c r="R364" s="100">
        <f t="shared" ca="1" si="1564"/>
        <v>1.3469080611392499</v>
      </c>
      <c r="S364" s="100"/>
      <c r="T364" s="100">
        <f t="shared" ref="T364:Z364" ca="1" si="1565">T363/T362/T239</f>
        <v>0.45368063881323939</v>
      </c>
      <c r="U364" s="100">
        <f t="shared" ca="1" si="1565"/>
        <v>0.51880393273306769</v>
      </c>
      <c r="V364" s="100">
        <f t="shared" ca="1" si="1565"/>
        <v>0.57271109134765308</v>
      </c>
      <c r="W364" s="100">
        <f t="shared" ca="1" si="1565"/>
        <v>0.63815707953546941</v>
      </c>
      <c r="X364" s="100">
        <f t="shared" ca="1" si="1565"/>
        <v>0.83613822361135803</v>
      </c>
      <c r="Y364" s="100">
        <f t="shared" ca="1" si="1565"/>
        <v>1.0970369829741402</v>
      </c>
      <c r="Z364" s="100">
        <f t="shared" ca="1" si="1565"/>
        <v>1.3842214773622703</v>
      </c>
      <c r="AA364" s="100"/>
      <c r="AB364" s="100">
        <f t="shared" ref="AB364:AH364" ca="1" si="1566">AB363/AB362/AB239</f>
        <v>0.45011129422677143</v>
      </c>
      <c r="AC364" s="100">
        <f t="shared" ca="1" si="1566"/>
        <v>0.52040631688474592</v>
      </c>
      <c r="AD364" s="100">
        <f t="shared" ca="1" si="1566"/>
        <v>0.59607623995176096</v>
      </c>
      <c r="AE364" s="100">
        <f t="shared" ca="1" si="1566"/>
        <v>0.65583353438849845</v>
      </c>
      <c r="AF364" s="100">
        <f t="shared" ca="1" si="1566"/>
        <v>0.83971541682320916</v>
      </c>
      <c r="AG364" s="100">
        <f t="shared" ca="1" si="1566"/>
        <v>1.0943267331501239</v>
      </c>
      <c r="AH364" s="100">
        <f t="shared" ca="1" si="1566"/>
        <v>1.3922094099876656</v>
      </c>
      <c r="AI364" s="100"/>
      <c r="AJ364" s="100">
        <f t="shared" ref="AJ364:AP364" ca="1" si="1567">AJ363/AJ362/AJ239</f>
        <v>0.44482067760314031</v>
      </c>
      <c r="AK364" s="100">
        <f t="shared" ca="1" si="1567"/>
        <v>0.51996945431923458</v>
      </c>
      <c r="AL364" s="100">
        <f t="shared" ca="1" si="1567"/>
        <v>0.60446568627302943</v>
      </c>
      <c r="AM364" s="100">
        <f t="shared" ca="1" si="1567"/>
        <v>0.6826274077057185</v>
      </c>
      <c r="AN364" s="100">
        <f t="shared" ca="1" si="1567"/>
        <v>0.84936186403170633</v>
      </c>
      <c r="AO364" s="100">
        <f t="shared" ca="1" si="1567"/>
        <v>1.0896037557968135</v>
      </c>
      <c r="AP364" s="100">
        <f t="shared" ca="1" si="1567"/>
        <v>1.3822893544195975</v>
      </c>
      <c r="AQ364" s="100"/>
      <c r="AR364" s="100">
        <f t="shared" ref="AR364:AX364" ca="1" si="1568">AR363/AR362/AR239</f>
        <v>0.43956661814425113</v>
      </c>
      <c r="AS364" s="100">
        <f t="shared" ca="1" si="1568"/>
        <v>0.51768385136884409</v>
      </c>
      <c r="AT364" s="100">
        <f t="shared" ca="1" si="1568"/>
        <v>0.60680423120530935</v>
      </c>
      <c r="AU364" s="100">
        <f t="shared" ca="1" si="1568"/>
        <v>0.70291434031743605</v>
      </c>
      <c r="AV364" s="100">
        <f t="shared" ca="1" si="1568"/>
        <v>0.8735789631306311</v>
      </c>
      <c r="AW364" s="100">
        <f t="shared" ca="1" si="1568"/>
        <v>1.0937698822754376</v>
      </c>
      <c r="AX364" s="100">
        <f t="shared" ca="1" si="1568"/>
        <v>1.3648879799805711</v>
      </c>
      <c r="AY364" s="100"/>
      <c r="AZ364" s="100">
        <f t="shared" ref="AZ364:BF364" ca="1" si="1569">AZ363/AZ362/AZ239</f>
        <v>0.43776726383494341</v>
      </c>
      <c r="BA364" s="100">
        <f t="shared" ca="1" si="1569"/>
        <v>0.50833714481068881</v>
      </c>
      <c r="BB364" s="100">
        <f t="shared" ca="1" si="1569"/>
        <v>0.6053368842176805</v>
      </c>
      <c r="BC364" s="100">
        <f t="shared" ca="1" si="1569"/>
        <v>0.70740663906606904</v>
      </c>
      <c r="BD364" s="100">
        <f t="shared" ca="1" si="1569"/>
        <v>0.92792232437520139</v>
      </c>
      <c r="BE364" s="100">
        <f t="shared" ca="1" si="1569"/>
        <v>1.143306954200652</v>
      </c>
      <c r="BF364" s="100">
        <f t="shared" ca="1" si="1569"/>
        <v>1.3755563209914565</v>
      </c>
    </row>
    <row r="365" spans="1:58" x14ac:dyDescent="0.2">
      <c r="B365" s="33"/>
      <c r="C365" s="3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  <c r="Z365" s="105"/>
      <c r="AA365" s="105"/>
      <c r="AB365" s="105"/>
      <c r="AC365" s="105"/>
      <c r="AD365" s="105"/>
      <c r="AE365" s="105"/>
      <c r="AF365" s="105"/>
      <c r="AG365" s="105"/>
      <c r="AH365" s="105"/>
      <c r="AI365" s="105"/>
      <c r="AJ365" s="105"/>
      <c r="AK365" s="105"/>
      <c r="AL365" s="105"/>
      <c r="AM365" s="105"/>
      <c r="AN365" s="105"/>
      <c r="AO365" s="105"/>
      <c r="AP365" s="105"/>
      <c r="AQ365" s="105"/>
      <c r="AR365" s="105"/>
      <c r="AS365" s="105"/>
      <c r="AT365" s="105"/>
      <c r="AU365" s="105"/>
      <c r="AV365" s="105"/>
      <c r="AW365" s="105"/>
      <c r="AX365" s="105"/>
      <c r="AY365" s="105"/>
      <c r="AZ365" s="105"/>
      <c r="BA365" s="105"/>
      <c r="BB365" s="105"/>
      <c r="BC365" s="105"/>
      <c r="BD365" s="105"/>
      <c r="BE365" s="105"/>
      <c r="BF365" s="105"/>
    </row>
    <row r="366" spans="1:58" x14ac:dyDescent="0.2">
      <c r="A366" s="63" t="s">
        <v>247</v>
      </c>
      <c r="B366" s="33" t="s">
        <v>27</v>
      </c>
      <c r="C366" s="29" t="s">
        <v>11</v>
      </c>
      <c r="D366" s="85">
        <f t="shared" ref="D366:J366" ca="1" si="1570">IF(D356/D293&gt;1,D356/D293,1)</f>
        <v>1.0680749511141341</v>
      </c>
      <c r="E366" s="85">
        <f t="shared" ca="1" si="1570"/>
        <v>1.0681682343075463</v>
      </c>
      <c r="F366" s="85">
        <f t="shared" ca="1" si="1570"/>
        <v>1.0930143923863371</v>
      </c>
      <c r="G366" s="85">
        <f t="shared" ca="1" si="1570"/>
        <v>1.1652957835659921</v>
      </c>
      <c r="H366" s="85">
        <f t="shared" ca="1" si="1570"/>
        <v>1.3947515868171936</v>
      </c>
      <c r="I366" s="85">
        <f t="shared" ca="1" si="1570"/>
        <v>1.6522486170804389</v>
      </c>
      <c r="J366" s="85">
        <f t="shared" ca="1" si="1570"/>
        <v>1.9365326183803322</v>
      </c>
      <c r="K366" s="85"/>
      <c r="L366" s="85">
        <f t="shared" ref="L366:R366" ca="1" si="1571">IF(L356/L293&gt;1,L356/L293,1)</f>
        <v>1.0988928480473801</v>
      </c>
      <c r="M366" s="85">
        <f t="shared" ca="1" si="1571"/>
        <v>1.1207606854559942</v>
      </c>
      <c r="N366" s="85">
        <f t="shared" ca="1" si="1571"/>
        <v>1.1131436874009364</v>
      </c>
      <c r="O366" s="85">
        <f t="shared" ca="1" si="1571"/>
        <v>1.1554031743652222</v>
      </c>
      <c r="P366" s="85">
        <f t="shared" ca="1" si="1571"/>
        <v>1.3382324201774818</v>
      </c>
      <c r="Q366" s="85">
        <f t="shared" ca="1" si="1571"/>
        <v>1.5820490097948554</v>
      </c>
      <c r="R366" s="85">
        <f t="shared" ca="1" si="1571"/>
        <v>1.8323382847728891</v>
      </c>
      <c r="S366" s="85"/>
      <c r="T366" s="85">
        <f t="shared" ref="T366:Z366" ca="1" si="1572">IF(T356/T293&gt;1,T356/T293,1)</f>
        <v>1.1373543751698423</v>
      </c>
      <c r="U366" s="85">
        <f t="shared" ca="1" si="1572"/>
        <v>1.1730332669161077</v>
      </c>
      <c r="V366" s="85">
        <f t="shared" ca="1" si="1572"/>
        <v>1.1663151957492301</v>
      </c>
      <c r="W366" s="85">
        <f t="shared" ca="1" si="1572"/>
        <v>1.1771538782341973</v>
      </c>
      <c r="X366" s="85">
        <f t="shared" ca="1" si="1572"/>
        <v>1.3075530801981678</v>
      </c>
      <c r="Y366" s="85">
        <f t="shared" ca="1" si="1572"/>
        <v>1.5177559139261965</v>
      </c>
      <c r="Z366" s="85">
        <f t="shared" ca="1" si="1572"/>
        <v>1.7570121985240086</v>
      </c>
      <c r="AA366" s="85"/>
      <c r="AB366" s="85">
        <f t="shared" ref="AB366:AH366" ca="1" si="1573">IF(AB356/AB293&gt;1,AB356/AB293,1)</f>
        <v>1.1842536544123572</v>
      </c>
      <c r="AC366" s="85">
        <f t="shared" ca="1" si="1573"/>
        <v>1.2208409076023696</v>
      </c>
      <c r="AD366" s="85">
        <f t="shared" ca="1" si="1573"/>
        <v>1.2576191155286958</v>
      </c>
      <c r="AE366" s="85">
        <f t="shared" ca="1" si="1573"/>
        <v>1.2371816189010794</v>
      </c>
      <c r="AF366" s="85">
        <f t="shared" ca="1" si="1573"/>
        <v>1.3108838869855797</v>
      </c>
      <c r="AG366" s="85">
        <f t="shared" ca="1" si="1573"/>
        <v>1.4791601687451639</v>
      </c>
      <c r="AH366" s="85">
        <f t="shared" ca="1" si="1573"/>
        <v>1.6931008244330232</v>
      </c>
      <c r="AI366" s="85"/>
      <c r="AJ366" s="85">
        <f t="shared" ref="AJ366:AP366" ca="1" si="1574">IF(AJ356/AJ293&gt;1,AJ356/AJ293,1)</f>
        <v>1.2399043906267797</v>
      </c>
      <c r="AK366" s="85">
        <f t="shared" ca="1" si="1574"/>
        <v>1.2778845144094428</v>
      </c>
      <c r="AL366" s="85">
        <f t="shared" ca="1" si="1574"/>
        <v>1.3324923121985404</v>
      </c>
      <c r="AM366" s="85">
        <f t="shared" ca="1" si="1574"/>
        <v>1.3428725821636902</v>
      </c>
      <c r="AN366" s="85">
        <f t="shared" ca="1" si="1574"/>
        <v>1.3581974908810843</v>
      </c>
      <c r="AO366" s="85">
        <f t="shared" ca="1" si="1574"/>
        <v>1.479093679267224</v>
      </c>
      <c r="AP366" s="85">
        <f t="shared" ca="1" si="1574"/>
        <v>1.6585295965334288</v>
      </c>
      <c r="AQ366" s="85"/>
      <c r="AR366" s="85">
        <f t="shared" ref="AR366:AW366" ca="1" si="1575">IF(AR356/AR293&gt;1,AR356/AR293,1)</f>
        <v>1.3059977755250198</v>
      </c>
      <c r="AS366" s="85">
        <f t="shared" ca="1" si="1575"/>
        <v>1.3448617927986866</v>
      </c>
      <c r="AT366" s="85">
        <f t="shared" ca="1" si="1575"/>
        <v>1.4015760214291964</v>
      </c>
      <c r="AU366" s="85">
        <f t="shared" ca="1" si="1575"/>
        <v>1.4717021635306822</v>
      </c>
      <c r="AV366" s="85">
        <f t="shared" ca="1" si="1575"/>
        <v>1.4618712928019273</v>
      </c>
      <c r="AW366" s="85">
        <f t="shared" ca="1" si="1575"/>
        <v>1.5328221960828938</v>
      </c>
      <c r="AX366" s="85">
        <f ca="1">IF(AX356/AX293&gt;1,AX356/AX293,1)</f>
        <v>1.6721003457357453</v>
      </c>
      <c r="AY366" s="85"/>
      <c r="AZ366" s="85">
        <f t="shared" ref="AZ366:BF366" ca="1" si="1576">IF(AZ356/AZ293&gt;1,AZ356/AZ293,1)</f>
        <v>1.4871853699538136</v>
      </c>
      <c r="BA366" s="85">
        <f t="shared" ca="1" si="1576"/>
        <v>1.5118459610750952</v>
      </c>
      <c r="BB366" s="85">
        <f t="shared" ca="1" si="1576"/>
        <v>1.5760003953217632</v>
      </c>
      <c r="BC366" s="85">
        <f t="shared" ca="1" si="1576"/>
        <v>1.6515770126921858</v>
      </c>
      <c r="BD366" s="85">
        <f t="shared" ca="1" si="1576"/>
        <v>1.8344226474323502</v>
      </c>
      <c r="BE366" s="85">
        <f t="shared" ca="1" si="1576"/>
        <v>1.8639347616315072</v>
      </c>
      <c r="BF366" s="85">
        <f t="shared" ca="1" si="1576"/>
        <v>1.9285473306425744</v>
      </c>
    </row>
    <row r="367" spans="1:58" x14ac:dyDescent="0.2">
      <c r="B367" s="143" t="s">
        <v>245</v>
      </c>
      <c r="C367" s="128" t="s">
        <v>11</v>
      </c>
      <c r="D367" s="155">
        <f t="shared" ref="D367:BF367" si="1577">D$149</f>
        <v>0.25</v>
      </c>
      <c r="E367" s="155">
        <f t="shared" si="1577"/>
        <v>0.25</v>
      </c>
      <c r="F367" s="155">
        <f t="shared" si="1577"/>
        <v>0.25</v>
      </c>
      <c r="G367" s="155">
        <f t="shared" si="1577"/>
        <v>0.25</v>
      </c>
      <c r="H367" s="155">
        <f t="shared" si="1577"/>
        <v>0.25</v>
      </c>
      <c r="I367" s="155">
        <f t="shared" si="1577"/>
        <v>0.25</v>
      </c>
      <c r="J367" s="155">
        <f t="shared" si="1577"/>
        <v>0.25</v>
      </c>
      <c r="K367" s="155"/>
      <c r="L367" s="155">
        <f t="shared" si="1577"/>
        <v>0.25</v>
      </c>
      <c r="M367" s="155">
        <f t="shared" si="1577"/>
        <v>0.25</v>
      </c>
      <c r="N367" s="155">
        <f t="shared" si="1577"/>
        <v>0.25</v>
      </c>
      <c r="O367" s="155">
        <f t="shared" si="1577"/>
        <v>0.25</v>
      </c>
      <c r="P367" s="155">
        <f t="shared" si="1577"/>
        <v>0.25</v>
      </c>
      <c r="Q367" s="155">
        <f t="shared" si="1577"/>
        <v>0.25</v>
      </c>
      <c r="R367" s="155">
        <f t="shared" si="1577"/>
        <v>0.25</v>
      </c>
      <c r="S367" s="155"/>
      <c r="T367" s="155">
        <f t="shared" si="1577"/>
        <v>0.25</v>
      </c>
      <c r="U367" s="155">
        <f t="shared" si="1577"/>
        <v>0.25</v>
      </c>
      <c r="V367" s="155">
        <f t="shared" si="1577"/>
        <v>0.25</v>
      </c>
      <c r="W367" s="155">
        <f t="shared" si="1577"/>
        <v>0.25</v>
      </c>
      <c r="X367" s="155">
        <f t="shared" si="1577"/>
        <v>0.25</v>
      </c>
      <c r="Y367" s="155">
        <f t="shared" si="1577"/>
        <v>0.25</v>
      </c>
      <c r="Z367" s="155">
        <f t="shared" si="1577"/>
        <v>0.25</v>
      </c>
      <c r="AA367" s="155"/>
      <c r="AB367" s="155">
        <f t="shared" si="1577"/>
        <v>0.25</v>
      </c>
      <c r="AC367" s="155">
        <f t="shared" si="1577"/>
        <v>0.25</v>
      </c>
      <c r="AD367" s="155">
        <f t="shared" si="1577"/>
        <v>0.25</v>
      </c>
      <c r="AE367" s="155">
        <f t="shared" si="1577"/>
        <v>0.25</v>
      </c>
      <c r="AF367" s="155">
        <f t="shared" si="1577"/>
        <v>0.25</v>
      </c>
      <c r="AG367" s="155">
        <f t="shared" si="1577"/>
        <v>0.25</v>
      </c>
      <c r="AH367" s="155">
        <f t="shared" si="1577"/>
        <v>0.25</v>
      </c>
      <c r="AI367" s="155"/>
      <c r="AJ367" s="155">
        <f t="shared" si="1577"/>
        <v>0.25</v>
      </c>
      <c r="AK367" s="155">
        <f t="shared" si="1577"/>
        <v>0.25</v>
      </c>
      <c r="AL367" s="155">
        <f t="shared" si="1577"/>
        <v>0.25</v>
      </c>
      <c r="AM367" s="155">
        <f t="shared" si="1577"/>
        <v>0.25</v>
      </c>
      <c r="AN367" s="155">
        <f t="shared" si="1577"/>
        <v>0.25</v>
      </c>
      <c r="AO367" s="155">
        <f t="shared" si="1577"/>
        <v>0.25</v>
      </c>
      <c r="AP367" s="155">
        <f t="shared" si="1577"/>
        <v>0.25</v>
      </c>
      <c r="AQ367" s="155"/>
      <c r="AR367" s="155">
        <f t="shared" si="1577"/>
        <v>0.25</v>
      </c>
      <c r="AS367" s="155">
        <f t="shared" si="1577"/>
        <v>0.25</v>
      </c>
      <c r="AT367" s="155">
        <f t="shared" si="1577"/>
        <v>0.25</v>
      </c>
      <c r="AU367" s="155">
        <f t="shared" si="1577"/>
        <v>0.25</v>
      </c>
      <c r="AV367" s="155">
        <f t="shared" si="1577"/>
        <v>0.25</v>
      </c>
      <c r="AW367" s="155">
        <f t="shared" si="1577"/>
        <v>0.25</v>
      </c>
      <c r="AX367" s="155">
        <f t="shared" si="1577"/>
        <v>0.25</v>
      </c>
      <c r="AY367" s="155"/>
      <c r="AZ367" s="155">
        <f t="shared" si="1577"/>
        <v>0.25</v>
      </c>
      <c r="BA367" s="155">
        <f t="shared" si="1577"/>
        <v>0.25</v>
      </c>
      <c r="BB367" s="155">
        <f t="shared" si="1577"/>
        <v>0.25</v>
      </c>
      <c r="BC367" s="155">
        <f t="shared" si="1577"/>
        <v>0.25</v>
      </c>
      <c r="BD367" s="155">
        <f t="shared" si="1577"/>
        <v>0.25</v>
      </c>
      <c r="BE367" s="155">
        <f t="shared" si="1577"/>
        <v>0.25</v>
      </c>
      <c r="BF367" s="155">
        <f t="shared" si="1577"/>
        <v>0.25</v>
      </c>
    </row>
    <row r="368" spans="1:58" x14ac:dyDescent="0.2">
      <c r="B368" s="33" t="s">
        <v>134</v>
      </c>
      <c r="C368" s="29" t="s">
        <v>46</v>
      </c>
      <c r="D368" s="116">
        <f t="shared" ref="D368:J368" ca="1" si="1578">IF(D366&lt;D245,$M$7*D367*D356*SQRT(2/D243/D239/D336*(D366^(-2/D240)-D366^(-D246))),$M$7*D367*D356*SQRT(2/D243/D239/D336*(D245^(-2/D240)-D245^(-D246))))</f>
        <v>2.20883307298134E-3</v>
      </c>
      <c r="E368" s="116">
        <f t="shared" ca="1" si="1578"/>
        <v>2.2320356299921954E-3</v>
      </c>
      <c r="F368" s="116">
        <f t="shared" ca="1" si="1578"/>
        <v>2.626996894380557E-3</v>
      </c>
      <c r="G368" s="116">
        <f t="shared" ca="1" si="1578"/>
        <v>3.5145315323246297E-3</v>
      </c>
      <c r="H368" s="116">
        <f t="shared" ca="1" si="1578"/>
        <v>5.430385328183439E-3</v>
      </c>
      <c r="I368" s="116">
        <f t="shared" ca="1" si="1578"/>
        <v>6.9607344503459165E-3</v>
      </c>
      <c r="J368" s="116">
        <f t="shared" ca="1" si="1578"/>
        <v>8.3266949259157685E-3</v>
      </c>
      <c r="K368" s="116"/>
      <c r="L368" s="116">
        <f t="shared" ref="L368:R368" ca="1" si="1579">IF(L366&lt;L245,$M$7*L367*L356*SQRT(2/L243/L239/L336*(L366^(-2/L240)-L366^(-L246))),$M$7*L367*L356*SQRT(2/L243/L239/L336*(L245^(-2/L240)-L245^(-L246))))</f>
        <v>2.6472191139746697E-3</v>
      </c>
      <c r="M368" s="116">
        <f t="shared" ca="1" si="1579"/>
        <v>2.9539230674961647E-3</v>
      </c>
      <c r="N368" s="116">
        <f t="shared" ca="1" si="1579"/>
        <v>2.8933303248725277E-3</v>
      </c>
      <c r="O368" s="116">
        <f t="shared" ca="1" si="1579"/>
        <v>3.4163759501054645E-3</v>
      </c>
      <c r="P368" s="116">
        <f t="shared" ca="1" si="1579"/>
        <v>5.067780434764772E-3</v>
      </c>
      <c r="Q368" s="116">
        <f t="shared" ca="1" si="1579"/>
        <v>6.6355999431252878E-3</v>
      </c>
      <c r="R368" s="116">
        <f t="shared" ca="1" si="1579"/>
        <v>7.8934881476179445E-3</v>
      </c>
      <c r="S368" s="116"/>
      <c r="T368" s="116">
        <f t="shared" ref="T368:Z368" ca="1" si="1580">IF(T366&lt;T245,$M$7*T367*T356*SQRT(2/T243/T239/T336*(T366^(-2/T240)-T366^(-T246))),$M$7*T367*T356*SQRT(2/T243/T239/T336*(T245^(-2/T240)-T245^(-T246))))</f>
        <v>3.0968533640075447E-3</v>
      </c>
      <c r="U368" s="116">
        <f t="shared" ca="1" si="1580"/>
        <v>3.511985426398411E-3</v>
      </c>
      <c r="V368" s="116">
        <f t="shared" ca="1" si="1580"/>
        <v>3.4885640905520355E-3</v>
      </c>
      <c r="W368" s="116">
        <f t="shared" ca="1" si="1580"/>
        <v>3.6413761351968324E-3</v>
      </c>
      <c r="X368" s="116">
        <f t="shared" ca="1" si="1580"/>
        <v>4.8556943200568697E-3</v>
      </c>
      <c r="Y368" s="116">
        <f t="shared" ca="1" si="1580"/>
        <v>6.3171537643416532E-3</v>
      </c>
      <c r="Z368" s="116">
        <f t="shared" ca="1" si="1580"/>
        <v>7.6205875791175454E-3</v>
      </c>
      <c r="AA368" s="116"/>
      <c r="AB368" s="116">
        <f t="shared" ref="AB368:AH368" ca="1" si="1581">IF(AB366&lt;AB245,$M$7*AB367*AB356*SQRT(2/AB243/AB239/AB336*(AB366^(-2/AB240)-AB366^(-AB246))),$M$7*AB367*AB356*SQRT(2/AB243/AB239/AB336*(AB245^(-2/AB240)-AB245^(-AB246))))</f>
        <v>3.5586338653855929E-3</v>
      </c>
      <c r="AC368" s="116">
        <f t="shared" ca="1" si="1581"/>
        <v>3.9380599817051241E-3</v>
      </c>
      <c r="AD368" s="116">
        <f t="shared" ca="1" si="1581"/>
        <v>4.2975225065757152E-3</v>
      </c>
      <c r="AE368" s="116">
        <f t="shared" ca="1" si="1581"/>
        <v>4.1861949613091155E-3</v>
      </c>
      <c r="AF368" s="116">
        <f t="shared" ca="1" si="1581"/>
        <v>4.8819326063939145E-3</v>
      </c>
      <c r="AG368" s="116">
        <f t="shared" ca="1" si="1581"/>
        <v>6.1075156015987413E-3</v>
      </c>
      <c r="AH368" s="116">
        <f t="shared" ca="1" si="1581"/>
        <v>7.3547380981460464E-3</v>
      </c>
      <c r="AI368" s="116"/>
      <c r="AJ368" s="116">
        <f t="shared" ref="AJ368:AP368" ca="1" si="1582">IF(AJ366&lt;AJ245,$M$7*AJ367*AJ356*SQRT(2/AJ243/AJ239/AJ336*(AJ366^(-2/AJ240)-AJ366^(-AJ246))),$M$7*AJ367*AJ356*SQRT(2/AJ243/AJ239/AJ336*(AJ245^(-2/AJ240)-AJ245^(-AJ246))))</f>
        <v>4.0219532669869178E-3</v>
      </c>
      <c r="AK368" s="116">
        <f t="shared" ca="1" si="1582"/>
        <v>4.3772549103607734E-3</v>
      </c>
      <c r="AL368" s="116">
        <f t="shared" ca="1" si="1582"/>
        <v>4.8353151700774571E-3</v>
      </c>
      <c r="AM368" s="116">
        <f t="shared" ca="1" si="1582"/>
        <v>4.9766025965120985E-3</v>
      </c>
      <c r="AN368" s="116">
        <f t="shared" ca="1" si="1582"/>
        <v>5.2082736228316303E-3</v>
      </c>
      <c r="AO368" s="116">
        <f t="shared" ca="1" si="1582"/>
        <v>6.1036386943889237E-3</v>
      </c>
      <c r="AP368" s="116">
        <f t="shared" ca="1" si="1582"/>
        <v>7.1954432565017497E-3</v>
      </c>
      <c r="AQ368" s="116"/>
      <c r="AR368" s="116">
        <f t="shared" ref="AR368:AX368" ca="1" si="1583">IF(AR366&lt;AR245,$M$7*AR367*AR356*SQRT(2/AR243/AR239/AR336*(AR366^(-2/AR240)-AR366^(-AR246))),$M$7*AR367*AR356*SQRT(2/AR243/AR239/AR336*(AR245^(-2/AR240)-AR245^(-AR246))))</f>
        <v>4.4993198398346375E-3</v>
      </c>
      <c r="AS368" s="116">
        <f t="shared" ca="1" si="1583"/>
        <v>4.8241784867592511E-3</v>
      </c>
      <c r="AT368" s="116">
        <f t="shared" ca="1" si="1583"/>
        <v>5.2629104832295562E-3</v>
      </c>
      <c r="AU368" s="116">
        <f t="shared" ca="1" si="1583"/>
        <v>5.7484755011135433E-3</v>
      </c>
      <c r="AV368" s="116">
        <f t="shared" ca="1" si="1583"/>
        <v>5.8506437648489923E-3</v>
      </c>
      <c r="AW368" s="116">
        <f t="shared" ca="1" si="1583"/>
        <v>6.3948676116194099E-3</v>
      </c>
      <c r="AX368" s="116">
        <f t="shared" ca="1" si="1583"/>
        <v>7.243436729832348E-3</v>
      </c>
      <c r="AY368" s="116"/>
      <c r="AZ368" s="116">
        <f t="shared" ref="AZ368:BF368" ca="1" si="1584">IF(AZ366&lt;AZ245,$M$7*AZ367*AZ356*SQRT(2/AZ243/AZ239/AZ336*(AZ366^(-2/AZ240)-AZ366^(-AZ246))),$M$7*AZ367*AZ356*SQRT(2/AZ243/AZ239/AZ336*(AZ245^(-2/AZ240)-AZ245^(-AZ246))))</f>
        <v>5.6188839368573979E-3</v>
      </c>
      <c r="BA368" s="116">
        <f t="shared" ca="1" si="1584"/>
        <v>5.7263547918225861E-3</v>
      </c>
      <c r="BB368" s="116">
        <f t="shared" ca="1" si="1584"/>
        <v>6.1516130697233107E-3</v>
      </c>
      <c r="BC368" s="116">
        <f t="shared" ca="1" si="1584"/>
        <v>6.6028336898562015E-3</v>
      </c>
      <c r="BD368" s="116">
        <f t="shared" ca="1" si="1584"/>
        <v>7.5492040345846462E-3</v>
      </c>
      <c r="BE368" s="116">
        <f t="shared" ca="1" si="1584"/>
        <v>7.8569169676346532E-3</v>
      </c>
      <c r="BF368" s="116">
        <f t="shared" ca="1" si="1584"/>
        <v>8.2792901624323817E-3</v>
      </c>
    </row>
    <row r="369" spans="1:58" x14ac:dyDescent="0.2">
      <c r="B369" s="143" t="s">
        <v>246</v>
      </c>
      <c r="C369" s="128" t="s">
        <v>11</v>
      </c>
      <c r="D369" s="155">
        <f t="shared" ref="D369:BF369" si="1585">D$151</f>
        <v>0.3</v>
      </c>
      <c r="E369" s="155">
        <f t="shared" si="1585"/>
        <v>0.3</v>
      </c>
      <c r="F369" s="155">
        <f t="shared" si="1585"/>
        <v>0.3</v>
      </c>
      <c r="G369" s="155">
        <f t="shared" si="1585"/>
        <v>0.3</v>
      </c>
      <c r="H369" s="155">
        <f t="shared" si="1585"/>
        <v>0.3</v>
      </c>
      <c r="I369" s="155">
        <f t="shared" si="1585"/>
        <v>0.3</v>
      </c>
      <c r="J369" s="155">
        <f t="shared" si="1585"/>
        <v>0.3</v>
      </c>
      <c r="K369" s="155"/>
      <c r="L369" s="155">
        <f t="shared" si="1585"/>
        <v>0.3</v>
      </c>
      <c r="M369" s="155">
        <f t="shared" si="1585"/>
        <v>0.3</v>
      </c>
      <c r="N369" s="155">
        <f t="shared" si="1585"/>
        <v>0.3</v>
      </c>
      <c r="O369" s="155">
        <f t="shared" si="1585"/>
        <v>0.3</v>
      </c>
      <c r="P369" s="155">
        <f t="shared" si="1585"/>
        <v>0.3</v>
      </c>
      <c r="Q369" s="155">
        <f t="shared" si="1585"/>
        <v>0.3</v>
      </c>
      <c r="R369" s="155">
        <f t="shared" si="1585"/>
        <v>0.3</v>
      </c>
      <c r="S369" s="155"/>
      <c r="T369" s="155">
        <f t="shared" si="1585"/>
        <v>0.3</v>
      </c>
      <c r="U369" s="155">
        <f t="shared" si="1585"/>
        <v>0.3</v>
      </c>
      <c r="V369" s="155">
        <f t="shared" si="1585"/>
        <v>0.3</v>
      </c>
      <c r="W369" s="155">
        <f t="shared" si="1585"/>
        <v>0.3</v>
      </c>
      <c r="X369" s="155">
        <f t="shared" si="1585"/>
        <v>0.3</v>
      </c>
      <c r="Y369" s="155">
        <f t="shared" si="1585"/>
        <v>0.3</v>
      </c>
      <c r="Z369" s="155">
        <f t="shared" si="1585"/>
        <v>0.3</v>
      </c>
      <c r="AA369" s="155"/>
      <c r="AB369" s="155">
        <f t="shared" si="1585"/>
        <v>0.3</v>
      </c>
      <c r="AC369" s="155">
        <f t="shared" si="1585"/>
        <v>0.3</v>
      </c>
      <c r="AD369" s="155">
        <f t="shared" si="1585"/>
        <v>0.3</v>
      </c>
      <c r="AE369" s="155">
        <f t="shared" si="1585"/>
        <v>0.3</v>
      </c>
      <c r="AF369" s="155">
        <f t="shared" si="1585"/>
        <v>0.3</v>
      </c>
      <c r="AG369" s="155">
        <f t="shared" si="1585"/>
        <v>0.3</v>
      </c>
      <c r="AH369" s="155">
        <f t="shared" si="1585"/>
        <v>0.3</v>
      </c>
      <c r="AI369" s="155"/>
      <c r="AJ369" s="155">
        <f t="shared" si="1585"/>
        <v>0.3</v>
      </c>
      <c r="AK369" s="155">
        <f t="shared" si="1585"/>
        <v>0.3</v>
      </c>
      <c r="AL369" s="155">
        <f t="shared" si="1585"/>
        <v>0.3</v>
      </c>
      <c r="AM369" s="155">
        <f t="shared" si="1585"/>
        <v>0.3</v>
      </c>
      <c r="AN369" s="155">
        <f t="shared" si="1585"/>
        <v>0.3</v>
      </c>
      <c r="AO369" s="155">
        <f t="shared" si="1585"/>
        <v>0.3</v>
      </c>
      <c r="AP369" s="155">
        <f t="shared" si="1585"/>
        <v>0.3</v>
      </c>
      <c r="AQ369" s="155"/>
      <c r="AR369" s="155">
        <f t="shared" si="1585"/>
        <v>0.3</v>
      </c>
      <c r="AS369" s="155">
        <f t="shared" si="1585"/>
        <v>0.3</v>
      </c>
      <c r="AT369" s="155">
        <f t="shared" si="1585"/>
        <v>0.3</v>
      </c>
      <c r="AU369" s="155">
        <f t="shared" si="1585"/>
        <v>0.3</v>
      </c>
      <c r="AV369" s="155">
        <f t="shared" si="1585"/>
        <v>0.3</v>
      </c>
      <c r="AW369" s="155">
        <f t="shared" si="1585"/>
        <v>0.3</v>
      </c>
      <c r="AX369" s="155">
        <f t="shared" si="1585"/>
        <v>0.3</v>
      </c>
      <c r="AY369" s="155"/>
      <c r="AZ369" s="155">
        <f t="shared" si="1585"/>
        <v>0.3</v>
      </c>
      <c r="BA369" s="155">
        <f t="shared" si="1585"/>
        <v>0.3</v>
      </c>
      <c r="BB369" s="155">
        <f t="shared" si="1585"/>
        <v>0.3</v>
      </c>
      <c r="BC369" s="155">
        <f t="shared" si="1585"/>
        <v>0.3</v>
      </c>
      <c r="BD369" s="155">
        <f t="shared" si="1585"/>
        <v>0.3</v>
      </c>
      <c r="BE369" s="155">
        <f t="shared" si="1585"/>
        <v>0.3</v>
      </c>
      <c r="BF369" s="155">
        <f t="shared" si="1585"/>
        <v>0.3</v>
      </c>
    </row>
    <row r="370" spans="1:58" x14ac:dyDescent="0.2">
      <c r="B370" s="33" t="s">
        <v>243</v>
      </c>
      <c r="C370" s="29" t="s">
        <v>47</v>
      </c>
      <c r="D370" s="81">
        <f t="shared" ref="D370:J370" ca="1" si="1586">SQRT(2*D241*D336*(1-D366^(-D243))+D259*D259-D258*D258)</f>
        <v>98.021637713096013</v>
      </c>
      <c r="E370" s="81">
        <f t="shared" ca="1" si="1586"/>
        <v>95.20006584294282</v>
      </c>
      <c r="F370" s="81">
        <f t="shared" ca="1" si="1586"/>
        <v>136.24094707127495</v>
      </c>
      <c r="G370" s="81">
        <f t="shared" ca="1" si="1586"/>
        <v>212.43715209606671</v>
      </c>
      <c r="H370" s="81">
        <f t="shared" ca="1" si="1586"/>
        <v>339.8106697101008</v>
      </c>
      <c r="I370" s="81">
        <f t="shared" ca="1" si="1586"/>
        <v>419.60137367823791</v>
      </c>
      <c r="J370" s="81">
        <f t="shared" ca="1" si="1586"/>
        <v>477.26222681579583</v>
      </c>
      <c r="K370" s="81"/>
      <c r="L370" s="81">
        <f t="shared" ref="L370:R370" ca="1" si="1587">SQRT(2*L241*L336*(1-L366^(-L243))+L259*L259-L258*L258)</f>
        <v>106.0088614197076</v>
      </c>
      <c r="M370" s="81">
        <f t="shared" ca="1" si="1587"/>
        <v>137.9262889517596</v>
      </c>
      <c r="N370" s="81">
        <f t="shared" ca="1" si="1587"/>
        <v>122.15194486907517</v>
      </c>
      <c r="O370" s="81">
        <f t="shared" ca="1" si="1587"/>
        <v>172.40175330190618</v>
      </c>
      <c r="P370" s="81">
        <f t="shared" ca="1" si="1587"/>
        <v>293.97906218354615</v>
      </c>
      <c r="Q370" s="81">
        <f t="shared" ca="1" si="1587"/>
        <v>382.76139857889268</v>
      </c>
      <c r="R370" s="81">
        <f t="shared" ca="1" si="1587"/>
        <v>442.76622924712649</v>
      </c>
      <c r="S370" s="81"/>
      <c r="T370" s="81">
        <f t="shared" ref="T370:Z370" ca="1" si="1588">SQRT(2*T241*T336*(1-T366^(-T243))+T259*T259-T258*T258)</f>
        <v>115.12672974493303</v>
      </c>
      <c r="U370" s="81">
        <f t="shared" ca="1" si="1588"/>
        <v>159.49294117641463</v>
      </c>
      <c r="V370" s="81">
        <f t="shared" ca="1" si="1588"/>
        <v>145.50363268135052</v>
      </c>
      <c r="W370" s="81">
        <f t="shared" ca="1" si="1588"/>
        <v>153.1497855068263</v>
      </c>
      <c r="X370" s="81">
        <f t="shared" ca="1" si="1588"/>
        <v>249.99626049306912</v>
      </c>
      <c r="Y370" s="81">
        <f t="shared" ca="1" si="1588"/>
        <v>339.29658684405263</v>
      </c>
      <c r="Z370" s="81">
        <f t="shared" ca="1" si="1588"/>
        <v>404.4377402749929</v>
      </c>
      <c r="AA370" s="81"/>
      <c r="AB370" s="81">
        <f t="shared" ref="AB370:AH370" ca="1" si="1589">SQRT(2*AB241*AB336*(1-AB366^(-AB243))+AB259*AB259-AB258*AB258)</f>
        <v>124.97310359239188</v>
      </c>
      <c r="AC370" s="81">
        <f t="shared" ca="1" si="1589"/>
        <v>164.45870800392254</v>
      </c>
      <c r="AD370" s="81">
        <f t="shared" ca="1" si="1589"/>
        <v>193.66976594099944</v>
      </c>
      <c r="AE370" s="81">
        <f t="shared" ca="1" si="1589"/>
        <v>167.20325871546859</v>
      </c>
      <c r="AF370" s="81">
        <f t="shared" ca="1" si="1589"/>
        <v>216.18229358441261</v>
      </c>
      <c r="AG370" s="81">
        <f t="shared" ca="1" si="1589"/>
        <v>296.73281404681819</v>
      </c>
      <c r="AH370" s="81">
        <f t="shared" ca="1" si="1589"/>
        <v>363.11234306798326</v>
      </c>
      <c r="AI370" s="81"/>
      <c r="AJ370" s="81">
        <f t="shared" ref="AJ370:AP370" ca="1" si="1590">SQRT(2*AJ241*AJ336*(1-AJ366^(-AJ243))+AJ259*AJ259-AJ258*AJ258)</f>
        <v>135.46014887653268</v>
      </c>
      <c r="AK370" s="81">
        <f t="shared" ca="1" si="1590"/>
        <v>170.32381991145513</v>
      </c>
      <c r="AL370" s="81">
        <f t="shared" ca="1" si="1590"/>
        <v>209.75855090699915</v>
      </c>
      <c r="AM370" s="81">
        <f t="shared" ca="1" si="1590"/>
        <v>209.05060307684215</v>
      </c>
      <c r="AN370" s="81">
        <f t="shared" ca="1" si="1590"/>
        <v>205.21782048761762</v>
      </c>
      <c r="AO370" s="81">
        <f t="shared" ca="1" si="1590"/>
        <v>262.51986904988911</v>
      </c>
      <c r="AP370" s="81">
        <f t="shared" ca="1" si="1590"/>
        <v>323.55440129291253</v>
      </c>
      <c r="AQ370" s="81"/>
      <c r="AR370" s="81">
        <f t="shared" ref="AR370:AW370" ca="1" si="1591">SQRT(2*AR241*AR336*(1-AR366^(-AR243))+AR259*AR259-AR258*AR258)</f>
        <v>146.24678845268184</v>
      </c>
      <c r="AS370" s="81">
        <f t="shared" ca="1" si="1591"/>
        <v>176.99783600467634</v>
      </c>
      <c r="AT370" s="81">
        <f t="shared" ca="1" si="1591"/>
        <v>212.46337332336535</v>
      </c>
      <c r="AU370" s="81">
        <f t="shared" ca="1" si="1591"/>
        <v>248.55094461664694</v>
      </c>
      <c r="AV370" s="81">
        <f t="shared" ca="1" si="1591"/>
        <v>224.20699951032717</v>
      </c>
      <c r="AW370" s="81">
        <f t="shared" ca="1" si="1591"/>
        <v>247.5966093194736</v>
      </c>
      <c r="AX370" s="81">
        <f ca="1">SQRT(2*AX241*AX336*(1-AX366^(-AX243))+AX259*AX259-AX258*AX258)</f>
        <v>294.50490214485296</v>
      </c>
      <c r="AY370" s="81"/>
      <c r="AZ370" s="81">
        <f t="shared" ref="AZ370:BF370" ca="1" si="1592">SQRT(2*AZ241*AZ336*(1-AZ366^(-AZ243))+AZ259*AZ259-AZ258*AZ258)</f>
        <v>167.60156798802106</v>
      </c>
      <c r="BA370" s="81">
        <f t="shared" ca="1" si="1592"/>
        <v>192.35391132651566</v>
      </c>
      <c r="BB370" s="81">
        <f t="shared" ca="1" si="1592"/>
        <v>220.50495841235991</v>
      </c>
      <c r="BC370" s="81">
        <f t="shared" ca="1" si="1592"/>
        <v>250.1203160636085</v>
      </c>
      <c r="BD370" s="81">
        <f t="shared" ca="1" si="1592"/>
        <v>308.03758269518221</v>
      </c>
      <c r="BE370" s="81">
        <f t="shared" ca="1" si="1592"/>
        <v>298.2949809492855</v>
      </c>
      <c r="BF370" s="81">
        <f t="shared" ca="1" si="1592"/>
        <v>303.4837357342106</v>
      </c>
    </row>
    <row r="371" spans="1:58" x14ac:dyDescent="0.2">
      <c r="B371" s="39" t="s">
        <v>135</v>
      </c>
      <c r="C371" s="29" t="s">
        <v>47</v>
      </c>
      <c r="D371" s="81">
        <f t="shared" ref="D371:J371" ca="1" si="1593">SQRT(D240*D239*D336)</f>
        <v>552.18344658232093</v>
      </c>
      <c r="E371" s="81">
        <f t="shared" ca="1" si="1593"/>
        <v>546.81425279904465</v>
      </c>
      <c r="F371" s="81">
        <f t="shared" ca="1" si="1593"/>
        <v>541.81901053374838</v>
      </c>
      <c r="G371" s="81">
        <f t="shared" ca="1" si="1593"/>
        <v>537.37087167788889</v>
      </c>
      <c r="H371" s="81">
        <f t="shared" ca="1" si="1593"/>
        <v>530.00148784968292</v>
      </c>
      <c r="I371" s="81">
        <f t="shared" ca="1" si="1593"/>
        <v>523.93800977009209</v>
      </c>
      <c r="J371" s="81">
        <f t="shared" ca="1" si="1593"/>
        <v>518.08806004919063</v>
      </c>
      <c r="K371" s="81"/>
      <c r="L371" s="81">
        <f t="shared" ref="L371:R371" ca="1" si="1594">SQRT(L240*L239*L336)</f>
        <v>554.19688138161973</v>
      </c>
      <c r="M371" s="81">
        <f t="shared" ca="1" si="1594"/>
        <v>548.04562132382466</v>
      </c>
      <c r="N371" s="81">
        <f t="shared" ca="1" si="1594"/>
        <v>541.85742363976237</v>
      </c>
      <c r="O371" s="81">
        <f t="shared" ca="1" si="1594"/>
        <v>536.35088577031934</v>
      </c>
      <c r="P371" s="81">
        <f t="shared" ca="1" si="1594"/>
        <v>527.44842058083543</v>
      </c>
      <c r="Q371" s="81">
        <f t="shared" ca="1" si="1594"/>
        <v>521.15558097639268</v>
      </c>
      <c r="R371" s="81">
        <f t="shared" ca="1" si="1594"/>
        <v>517.10087856056032</v>
      </c>
      <c r="S371" s="81"/>
      <c r="T371" s="81">
        <f t="shared" ref="T371:Z371" ca="1" si="1595">SQRT(T240*T239*T336)</f>
        <v>556.91401255563096</v>
      </c>
      <c r="U371" s="81">
        <f t="shared" ca="1" si="1595"/>
        <v>549.93226801189883</v>
      </c>
      <c r="V371" s="81">
        <f t="shared" ca="1" si="1595"/>
        <v>543.00241499109643</v>
      </c>
      <c r="W371" s="81">
        <f t="shared" ca="1" si="1595"/>
        <v>536.52928083348581</v>
      </c>
      <c r="X371" s="81">
        <f t="shared" ca="1" si="1595"/>
        <v>525.89127707906653</v>
      </c>
      <c r="Y371" s="81">
        <f t="shared" ca="1" si="1595"/>
        <v>518.13846981948677</v>
      </c>
      <c r="Z371" s="81">
        <f t="shared" ca="1" si="1595"/>
        <v>512.76192719837252</v>
      </c>
      <c r="AA371" s="81"/>
      <c r="AB371" s="81">
        <f t="shared" ref="AB371:AH371" ca="1" si="1596">SQRT(AB240*AB239*AB336)</f>
        <v>559.64589835372703</v>
      </c>
      <c r="AC371" s="81">
        <f t="shared" ca="1" si="1596"/>
        <v>552.39478153583536</v>
      </c>
      <c r="AD371" s="81">
        <f t="shared" ca="1" si="1596"/>
        <v>545.47626959454851</v>
      </c>
      <c r="AE371" s="81">
        <f t="shared" ca="1" si="1596"/>
        <v>537.98829867357347</v>
      </c>
      <c r="AF371" s="81">
        <f t="shared" ca="1" si="1596"/>
        <v>525.78428155815914</v>
      </c>
      <c r="AG371" s="81">
        <f t="shared" ca="1" si="1596"/>
        <v>516.67820394242335</v>
      </c>
      <c r="AH371" s="81">
        <f t="shared" ca="1" si="1596"/>
        <v>510.06223989852941</v>
      </c>
      <c r="AI371" s="81"/>
      <c r="AJ371" s="81">
        <f t="shared" ref="AJ371:AP371" ca="1" si="1597">SQRT(AJ240*AJ239*AJ336)</f>
        <v>563.06786761168303</v>
      </c>
      <c r="AK371" s="81">
        <f t="shared" ca="1" si="1597"/>
        <v>555.51711133342053</v>
      </c>
      <c r="AL371" s="81">
        <f t="shared" ca="1" si="1597"/>
        <v>548.28278927042913</v>
      </c>
      <c r="AM371" s="81">
        <f t="shared" ca="1" si="1597"/>
        <v>540.63460425218466</v>
      </c>
      <c r="AN371" s="81">
        <f t="shared" ca="1" si="1597"/>
        <v>527.52604885774656</v>
      </c>
      <c r="AO371" s="81">
        <f t="shared" ca="1" si="1597"/>
        <v>516.9724558961492</v>
      </c>
      <c r="AP371" s="81">
        <f t="shared" ca="1" si="1597"/>
        <v>509.11243555053994</v>
      </c>
      <c r="AQ371" s="81"/>
      <c r="AR371" s="81">
        <f t="shared" ref="AR371:AW371" ca="1" si="1598">SQRT(AR240*AR239*AR336)</f>
        <v>566.16131754533887</v>
      </c>
      <c r="AS371" s="81">
        <f t="shared" ca="1" si="1598"/>
        <v>559.26588149886402</v>
      </c>
      <c r="AT371" s="81">
        <f t="shared" ca="1" si="1598"/>
        <v>551.35505120971106</v>
      </c>
      <c r="AU371" s="81">
        <f t="shared" ca="1" si="1598"/>
        <v>544.88982203331966</v>
      </c>
      <c r="AV371" s="81">
        <f t="shared" ca="1" si="1598"/>
        <v>530.06161491877936</v>
      </c>
      <c r="AW371" s="81">
        <f t="shared" ca="1" si="1598"/>
        <v>518.80129974415615</v>
      </c>
      <c r="AX371" s="81">
        <f ca="1">SQRT(AX240*AX239*AX336)</f>
        <v>510.55699406545688</v>
      </c>
      <c r="AY371" s="81"/>
      <c r="AZ371" s="81">
        <f t="shared" ref="AZ371:BF371" ca="1" si="1599">SQRT(AZ240*AZ239*AZ336)</f>
        <v>566.03720922317359</v>
      </c>
      <c r="BA371" s="81">
        <f t="shared" ca="1" si="1599"/>
        <v>568.51140129616306</v>
      </c>
      <c r="BB371" s="81">
        <f t="shared" ca="1" si="1599"/>
        <v>559.41397624343335</v>
      </c>
      <c r="BC371" s="81">
        <f t="shared" ca="1" si="1599"/>
        <v>552.07287066802678</v>
      </c>
      <c r="BD371" s="81">
        <f t="shared" ca="1" si="1599"/>
        <v>541.30352176002111</v>
      </c>
      <c r="BE371" s="81">
        <f t="shared" ca="1" si="1599"/>
        <v>528.48171366821089</v>
      </c>
      <c r="BF371" s="81">
        <f t="shared" ca="1" si="1599"/>
        <v>518.90591191564818</v>
      </c>
    </row>
    <row r="372" spans="1:58" x14ac:dyDescent="0.2">
      <c r="B372" s="33" t="s">
        <v>244</v>
      </c>
      <c r="C372" s="29" t="s">
        <v>47</v>
      </c>
      <c r="D372" s="114">
        <f t="shared" ref="D372:J372" ca="1" si="1600">IF(D370&gt;D371,D371,D370)</f>
        <v>98.021637713096013</v>
      </c>
      <c r="E372" s="114">
        <f t="shared" ca="1" si="1600"/>
        <v>95.20006584294282</v>
      </c>
      <c r="F372" s="114">
        <f t="shared" ca="1" si="1600"/>
        <v>136.24094707127495</v>
      </c>
      <c r="G372" s="114">
        <f t="shared" ca="1" si="1600"/>
        <v>212.43715209606671</v>
      </c>
      <c r="H372" s="114">
        <f t="shared" ca="1" si="1600"/>
        <v>339.8106697101008</v>
      </c>
      <c r="I372" s="114">
        <f t="shared" ca="1" si="1600"/>
        <v>419.60137367823791</v>
      </c>
      <c r="J372" s="114">
        <f t="shared" ca="1" si="1600"/>
        <v>477.26222681579583</v>
      </c>
      <c r="K372" s="114"/>
      <c r="L372" s="114">
        <f t="shared" ref="L372:R372" ca="1" si="1601">IF(L370&gt;L371,L371,L370)</f>
        <v>106.0088614197076</v>
      </c>
      <c r="M372" s="114">
        <f t="shared" ca="1" si="1601"/>
        <v>137.9262889517596</v>
      </c>
      <c r="N372" s="114">
        <f t="shared" ca="1" si="1601"/>
        <v>122.15194486907517</v>
      </c>
      <c r="O372" s="114">
        <f t="shared" ca="1" si="1601"/>
        <v>172.40175330190618</v>
      </c>
      <c r="P372" s="114">
        <f t="shared" ca="1" si="1601"/>
        <v>293.97906218354615</v>
      </c>
      <c r="Q372" s="114">
        <f t="shared" ca="1" si="1601"/>
        <v>382.76139857889268</v>
      </c>
      <c r="R372" s="114">
        <f t="shared" ca="1" si="1601"/>
        <v>442.76622924712649</v>
      </c>
      <c r="S372" s="114"/>
      <c r="T372" s="114">
        <f t="shared" ref="T372:Z372" ca="1" si="1602">IF(T370&gt;T371,T371,T370)</f>
        <v>115.12672974493303</v>
      </c>
      <c r="U372" s="114">
        <f t="shared" ca="1" si="1602"/>
        <v>159.49294117641463</v>
      </c>
      <c r="V372" s="114">
        <f t="shared" ca="1" si="1602"/>
        <v>145.50363268135052</v>
      </c>
      <c r="W372" s="114">
        <f t="shared" ca="1" si="1602"/>
        <v>153.1497855068263</v>
      </c>
      <c r="X372" s="114">
        <f t="shared" ca="1" si="1602"/>
        <v>249.99626049306912</v>
      </c>
      <c r="Y372" s="114">
        <f t="shared" ca="1" si="1602"/>
        <v>339.29658684405263</v>
      </c>
      <c r="Z372" s="114">
        <f t="shared" ca="1" si="1602"/>
        <v>404.4377402749929</v>
      </c>
      <c r="AA372" s="114"/>
      <c r="AB372" s="114">
        <f t="shared" ref="AB372:AH372" ca="1" si="1603">IF(AB370&gt;AB371,AB371,AB370)</f>
        <v>124.97310359239188</v>
      </c>
      <c r="AC372" s="114">
        <f t="shared" ca="1" si="1603"/>
        <v>164.45870800392254</v>
      </c>
      <c r="AD372" s="114">
        <f t="shared" ca="1" si="1603"/>
        <v>193.66976594099944</v>
      </c>
      <c r="AE372" s="114">
        <f t="shared" ca="1" si="1603"/>
        <v>167.20325871546859</v>
      </c>
      <c r="AF372" s="114">
        <f t="shared" ca="1" si="1603"/>
        <v>216.18229358441261</v>
      </c>
      <c r="AG372" s="114">
        <f t="shared" ca="1" si="1603"/>
        <v>296.73281404681819</v>
      </c>
      <c r="AH372" s="114">
        <f t="shared" ca="1" si="1603"/>
        <v>363.11234306798326</v>
      </c>
      <c r="AI372" s="114"/>
      <c r="AJ372" s="114">
        <f t="shared" ref="AJ372:AP372" ca="1" si="1604">IF(AJ370&gt;AJ371,AJ371,AJ370)</f>
        <v>135.46014887653268</v>
      </c>
      <c r="AK372" s="114">
        <f t="shared" ca="1" si="1604"/>
        <v>170.32381991145513</v>
      </c>
      <c r="AL372" s="114">
        <f t="shared" ca="1" si="1604"/>
        <v>209.75855090699915</v>
      </c>
      <c r="AM372" s="114">
        <f t="shared" ca="1" si="1604"/>
        <v>209.05060307684215</v>
      </c>
      <c r="AN372" s="114">
        <f t="shared" ca="1" si="1604"/>
        <v>205.21782048761762</v>
      </c>
      <c r="AO372" s="114">
        <f t="shared" ca="1" si="1604"/>
        <v>262.51986904988911</v>
      </c>
      <c r="AP372" s="114">
        <f t="shared" ca="1" si="1604"/>
        <v>323.55440129291253</v>
      </c>
      <c r="AQ372" s="114"/>
      <c r="AR372" s="114">
        <f t="shared" ref="AR372:AX372" ca="1" si="1605">IF(AR370&gt;AR371,AR371,AR370)</f>
        <v>146.24678845268184</v>
      </c>
      <c r="AS372" s="114">
        <f t="shared" ca="1" si="1605"/>
        <v>176.99783600467634</v>
      </c>
      <c r="AT372" s="114">
        <f t="shared" ca="1" si="1605"/>
        <v>212.46337332336535</v>
      </c>
      <c r="AU372" s="114">
        <f t="shared" ca="1" si="1605"/>
        <v>248.55094461664694</v>
      </c>
      <c r="AV372" s="114">
        <f t="shared" ca="1" si="1605"/>
        <v>224.20699951032717</v>
      </c>
      <c r="AW372" s="114">
        <f t="shared" ca="1" si="1605"/>
        <v>247.5966093194736</v>
      </c>
      <c r="AX372" s="114">
        <f t="shared" ca="1" si="1605"/>
        <v>294.50490214485296</v>
      </c>
      <c r="AY372" s="114"/>
      <c r="AZ372" s="114">
        <f t="shared" ref="AZ372:BF372" ca="1" si="1606">IF(AZ370&gt;AZ371,AZ371,AZ370)</f>
        <v>167.60156798802106</v>
      </c>
      <c r="BA372" s="114">
        <f t="shared" ca="1" si="1606"/>
        <v>192.35391132651566</v>
      </c>
      <c r="BB372" s="114">
        <f t="shared" ca="1" si="1606"/>
        <v>220.50495841235991</v>
      </c>
      <c r="BC372" s="114">
        <f t="shared" ca="1" si="1606"/>
        <v>250.1203160636085</v>
      </c>
      <c r="BD372" s="114">
        <f t="shared" ca="1" si="1606"/>
        <v>308.03758269518221</v>
      </c>
      <c r="BE372" s="114">
        <f t="shared" ca="1" si="1606"/>
        <v>298.2949809492855</v>
      </c>
      <c r="BF372" s="114">
        <f t="shared" ca="1" si="1606"/>
        <v>303.4837357342106</v>
      </c>
    </row>
    <row r="373" spans="1:58" x14ac:dyDescent="0.2">
      <c r="B373" s="39" t="s">
        <v>136</v>
      </c>
      <c r="C373" s="29" t="s">
        <v>43</v>
      </c>
      <c r="D373" s="81">
        <f t="shared" ref="D373:J373" ca="1" si="1607">D336-(D372*D372+D258*D258-D259*D259)/2/D241</f>
        <v>790.44235009048953</v>
      </c>
      <c r="E373" s="81">
        <f t="shared" ca="1" si="1607"/>
        <v>775.12883229536101</v>
      </c>
      <c r="F373" s="81">
        <f t="shared" ca="1" si="1607"/>
        <v>756.80120504584647</v>
      </c>
      <c r="G373" s="81">
        <f t="shared" ca="1" si="1607"/>
        <v>732.95901545960101</v>
      </c>
      <c r="H373" s="81">
        <f t="shared" ca="1" si="1607"/>
        <v>682.59298669943632</v>
      </c>
      <c r="I373" s="81">
        <f t="shared" ca="1" si="1607"/>
        <v>640.22147300183838</v>
      </c>
      <c r="J373" s="81">
        <f t="shared" ca="1" si="1607"/>
        <v>602.36895431871233</v>
      </c>
      <c r="K373" s="81"/>
      <c r="L373" s="81">
        <f t="shared" ref="L373:R373" ca="1" si="1608">L336-(L372*L372+L258*L258-L259*L259)/2/L241</f>
        <v>790.74558041561647</v>
      </c>
      <c r="M373" s="81">
        <f t="shared" ca="1" si="1608"/>
        <v>769.60430286678934</v>
      </c>
      <c r="N373" s="81">
        <f t="shared" ca="1" si="1608"/>
        <v>753.56738993294005</v>
      </c>
      <c r="O373" s="81">
        <f t="shared" ca="1" si="1608"/>
        <v>731.68989385274006</v>
      </c>
      <c r="P373" s="81">
        <f t="shared" ca="1" si="1608"/>
        <v>682.84614989251611</v>
      </c>
      <c r="Q373" s="81">
        <f t="shared" ca="1" si="1608"/>
        <v>640.14186608942055</v>
      </c>
      <c r="R373" s="81">
        <f t="shared" ca="1" si="1608"/>
        <v>608.17531885978246</v>
      </c>
      <c r="S373" s="81"/>
      <c r="T373" s="81">
        <f t="shared" ref="T373:Z373" ca="1" si="1609">T336-(T372*T372+T258*T258-T259*T259)/2/T241</f>
        <v>791.88657466879886</v>
      </c>
      <c r="U373" s="81">
        <f t="shared" ca="1" si="1609"/>
        <v>766.39575334331278</v>
      </c>
      <c r="V373" s="81">
        <f t="shared" ca="1" si="1609"/>
        <v>748.24342127255318</v>
      </c>
      <c r="W373" s="81">
        <f t="shared" ca="1" si="1609"/>
        <v>728.87381743821823</v>
      </c>
      <c r="X373" s="81">
        <f t="shared" ca="1" si="1609"/>
        <v>682.64758351325133</v>
      </c>
      <c r="Y373" s="81">
        <f t="shared" ca="1" si="1609"/>
        <v>639.14754038113085</v>
      </c>
      <c r="Z373" s="81">
        <f t="shared" ca="1" si="1609"/>
        <v>604.12859090098914</v>
      </c>
      <c r="AA373" s="81"/>
      <c r="AB373" s="81">
        <f t="shared" ref="AB373:AH373" ca="1" si="1610">AB336-(AB372*AB372+AB258*AB258-AB259*AB259)/2/AB241</f>
        <v>791.87941488936428</v>
      </c>
      <c r="AC373" s="81">
        <f t="shared" ca="1" si="1610"/>
        <v>765.82239314510787</v>
      </c>
      <c r="AD373" s="81">
        <f t="shared" ca="1" si="1610"/>
        <v>741.40547404068502</v>
      </c>
      <c r="AE373" s="81">
        <f t="shared" ca="1" si="1610"/>
        <v>724.06029919038963</v>
      </c>
      <c r="AF373" s="81">
        <f t="shared" ca="1" si="1610"/>
        <v>681.94910869656462</v>
      </c>
      <c r="AG373" s="81">
        <f t="shared" ca="1" si="1610"/>
        <v>639.53109092119962</v>
      </c>
      <c r="AH373" s="81">
        <f t="shared" ca="1" si="1610"/>
        <v>603.17769716131693</v>
      </c>
      <c r="AI373" s="81"/>
      <c r="AJ373" s="81">
        <f t="shared" ref="AJ373:AP373" ca="1" si="1611">AJ336-(AJ372*AJ372+AJ258*AJ258-AJ259*AJ259)/2/AJ241</f>
        <v>792.71871718359887</v>
      </c>
      <c r="AK373" s="81">
        <f t="shared" ca="1" si="1611"/>
        <v>765.97733915479159</v>
      </c>
      <c r="AL373" s="81">
        <f t="shared" ca="1" si="1611"/>
        <v>738.62612708108304</v>
      </c>
      <c r="AM373" s="81">
        <f t="shared" ca="1" si="1611"/>
        <v>716.81341769368851</v>
      </c>
      <c r="AN373" s="81">
        <f t="shared" ca="1" si="1611"/>
        <v>680.59941317543337</v>
      </c>
      <c r="AO373" s="81">
        <f t="shared" ca="1" si="1611"/>
        <v>640.26671067349741</v>
      </c>
      <c r="AP373" s="81">
        <f t="shared" ca="1" si="1611"/>
        <v>603.94635002133873</v>
      </c>
      <c r="AQ373" s="81"/>
      <c r="AR373" s="81">
        <f t="shared" ref="AR373:AX373" ca="1" si="1612">AR336-(AR372*AR372+AR258*AR258-AR259*AR259)/2/AR241</f>
        <v>791.42600449709187</v>
      </c>
      <c r="AS373" s="81">
        <f t="shared" ca="1" si="1612"/>
        <v>766.794969687616</v>
      </c>
      <c r="AT373" s="81">
        <f t="shared" ca="1" si="1612"/>
        <v>737.83027260513813</v>
      </c>
      <c r="AU373" s="81">
        <f t="shared" ca="1" si="1612"/>
        <v>712.14914912370955</v>
      </c>
      <c r="AV373" s="81">
        <f t="shared" ca="1" si="1612"/>
        <v>675.01267065315415</v>
      </c>
      <c r="AW373" s="81">
        <f t="shared" ca="1" si="1612"/>
        <v>639.25126127562351</v>
      </c>
      <c r="AX373" s="81">
        <f t="shared" ca="1" si="1612"/>
        <v>606.17977768728883</v>
      </c>
      <c r="AY373" s="81"/>
      <c r="AZ373" s="81">
        <f t="shared" ref="AZ373:BF373" ca="1" si="1613">AZ336-(AZ372*AZ372+AZ258*AZ258-AZ259*AZ259)/2/AZ241</f>
        <v>766.55208516476864</v>
      </c>
      <c r="BA373" s="81">
        <f t="shared" ca="1" si="1613"/>
        <v>770.19122127784055</v>
      </c>
      <c r="BB373" s="81">
        <f t="shared" ca="1" si="1613"/>
        <v>738.26345411297882</v>
      </c>
      <c r="BC373" s="81">
        <f t="shared" ca="1" si="1613"/>
        <v>710.89595079243554</v>
      </c>
      <c r="BD373" s="81">
        <f t="shared" ca="1" si="1613"/>
        <v>666.25464386092517</v>
      </c>
      <c r="BE373" s="81">
        <f t="shared" ca="1" si="1613"/>
        <v>632.61306486545629</v>
      </c>
      <c r="BF373" s="81">
        <f t="shared" ca="1" si="1613"/>
        <v>604.87785441959409</v>
      </c>
    </row>
    <row r="374" spans="1:58" x14ac:dyDescent="0.2">
      <c r="B374" s="39" t="s">
        <v>72</v>
      </c>
      <c r="C374" s="29" t="s">
        <v>45</v>
      </c>
      <c r="D374" s="115">
        <f t="shared" ref="D374:J374" ca="1" si="1614">IF(D370&lt;D371,D293/D373/D239,D335/D245/D239/D336*(D240+1)/2)</f>
        <v>0.43988678743788989</v>
      </c>
      <c r="E374" s="115">
        <f t="shared" ca="1" si="1614"/>
        <v>0.44857723200221394</v>
      </c>
      <c r="F374" s="115">
        <f t="shared" ca="1" si="1614"/>
        <v>0.4594405290555762</v>
      </c>
      <c r="G374" s="115">
        <f t="shared" ca="1" si="1614"/>
        <v>0.47438552320436805</v>
      </c>
      <c r="H374" s="115">
        <f t="shared" ca="1" si="1614"/>
        <v>0.50938868815138449</v>
      </c>
      <c r="I374" s="115">
        <f t="shared" ca="1" si="1614"/>
        <v>0.54310134960931378</v>
      </c>
      <c r="J374" s="115">
        <f t="shared" ca="1" si="1614"/>
        <v>0.57722952609571432</v>
      </c>
      <c r="K374" s="115"/>
      <c r="L374" s="115">
        <f t="shared" ref="L374:R374" ca="1" si="1615">IF(L370&lt;L371,L293/L373/L239,L335/L245/L239/L336*(L240+1)/2)</f>
        <v>0.43971810231731834</v>
      </c>
      <c r="M374" s="115">
        <f t="shared" ca="1" si="1615"/>
        <v>0.45179729991237527</v>
      </c>
      <c r="N374" s="115">
        <f t="shared" ca="1" si="1615"/>
        <v>0.46141214532532199</v>
      </c>
      <c r="O374" s="115">
        <f t="shared" ca="1" si="1615"/>
        <v>0.47520834845115467</v>
      </c>
      <c r="P374" s="115">
        <f t="shared" ca="1" si="1615"/>
        <v>0.50919983379988609</v>
      </c>
      <c r="Q374" s="115">
        <f t="shared" ca="1" si="1615"/>
        <v>0.54316888873440883</v>
      </c>
      <c r="R374" s="115">
        <f t="shared" ca="1" si="1615"/>
        <v>0.57171860687810361</v>
      </c>
      <c r="S374" s="115"/>
      <c r="T374" s="115">
        <f t="shared" ref="T374:Z374" ca="1" si="1616">IF(T370&lt;T371,T293/T373/T239,T335/T245/T239/T336*(T240+1)/2)</f>
        <v>0.43908453200079395</v>
      </c>
      <c r="U374" s="115">
        <f t="shared" ca="1" si="1616"/>
        <v>0.45368876917615719</v>
      </c>
      <c r="V374" s="115">
        <f t="shared" ca="1" si="1616"/>
        <v>0.46469522638075711</v>
      </c>
      <c r="W374" s="115">
        <f t="shared" ca="1" si="1616"/>
        <v>0.47704436312206255</v>
      </c>
      <c r="X374" s="115">
        <f t="shared" ca="1" si="1616"/>
        <v>0.50934794824394447</v>
      </c>
      <c r="Y374" s="115">
        <f t="shared" ca="1" si="1616"/>
        <v>0.54401389987172732</v>
      </c>
      <c r="Z374" s="115">
        <f t="shared" ca="1" si="1616"/>
        <v>0.57554823802925559</v>
      </c>
      <c r="AA374" s="115"/>
      <c r="AB374" s="115">
        <f t="shared" ref="AB374:AH374" ca="1" si="1617">IF(AB370&lt;AB371,AB293/AB373/AB239,AB335/AB245/AB239/AB336*(AB240+1)/2)</f>
        <v>0.43908850198453531</v>
      </c>
      <c r="AC374" s="115">
        <f t="shared" ca="1" si="1617"/>
        <v>0.45402843942469856</v>
      </c>
      <c r="AD374" s="115">
        <f t="shared" ca="1" si="1617"/>
        <v>0.46898108823118939</v>
      </c>
      <c r="AE374" s="115">
        <f t="shared" ca="1" si="1617"/>
        <v>0.48021573123805977</v>
      </c>
      <c r="AF374" s="115">
        <f t="shared" ca="1" si="1617"/>
        <v>0.5098696392473383</v>
      </c>
      <c r="AG374" s="115">
        <f t="shared" ca="1" si="1617"/>
        <v>0.54368763453754299</v>
      </c>
      <c r="AH374" s="115">
        <f t="shared" ca="1" si="1617"/>
        <v>0.57645557465492503</v>
      </c>
      <c r="AI374" s="115"/>
      <c r="AJ374" s="115">
        <f t="shared" ref="AJ374:AP374" ca="1" si="1618">IF(AJ370&lt;AJ371,AJ293/AJ373/AJ239,AJ335/AJ245/AJ239/AJ336*(AJ240+1)/2)</f>
        <v>0.43862361074493272</v>
      </c>
      <c r="AK374" s="115">
        <f t="shared" ca="1" si="1618"/>
        <v>0.45393659611370796</v>
      </c>
      <c r="AL374" s="115">
        <f t="shared" ca="1" si="1618"/>
        <v>0.47074579856825433</v>
      </c>
      <c r="AM374" s="115">
        <f t="shared" ca="1" si="1618"/>
        <v>0.48507064384325466</v>
      </c>
      <c r="AN374" s="115">
        <f t="shared" ca="1" si="1618"/>
        <v>0.51088076084857825</v>
      </c>
      <c r="AO374" s="115">
        <f t="shared" ca="1" si="1618"/>
        <v>0.54306297709966811</v>
      </c>
      <c r="AP374" s="115">
        <f t="shared" ca="1" si="1618"/>
        <v>0.57572190977538995</v>
      </c>
      <c r="AQ374" s="115"/>
      <c r="AR374" s="115">
        <f t="shared" ref="AR374:AX374" ca="1" si="1619">IF(AR370&lt;AR371,AR293/AR373/AR239,AR335/AR245/AR239/AR336*(AR240+1)/2)</f>
        <v>0.43934005713788615</v>
      </c>
      <c r="AS374" s="115">
        <f t="shared" ca="1" si="1619"/>
        <v>0.45345256526371397</v>
      </c>
      <c r="AT374" s="115">
        <f t="shared" ca="1" si="1619"/>
        <v>0.47125356460162676</v>
      </c>
      <c r="AU374" s="115">
        <f t="shared" ca="1" si="1619"/>
        <v>0.48824764652742764</v>
      </c>
      <c r="AV374" s="115">
        <f t="shared" ca="1" si="1619"/>
        <v>0.51510906558200709</v>
      </c>
      <c r="AW374" s="115">
        <f t="shared" ca="1" si="1619"/>
        <v>0.54392563159330654</v>
      </c>
      <c r="AX374" s="115">
        <f t="shared" ca="1" si="1619"/>
        <v>0.57360070202726665</v>
      </c>
      <c r="AY374" s="115"/>
      <c r="AZ374" s="115">
        <f t="shared" ref="AZ374:BF374" ca="1" si="1620">IF(AZ370&lt;AZ371,AZ293/AZ373/AZ239,AZ335/AZ245/AZ239/AZ336*(AZ240+1)/2)</f>
        <v>0.45359624318473141</v>
      </c>
      <c r="BA374" s="115">
        <f t="shared" ca="1" si="1620"/>
        <v>0.45145301118763259</v>
      </c>
      <c r="BB374" s="115">
        <f t="shared" ca="1" si="1620"/>
        <v>0.47097705310894455</v>
      </c>
      <c r="BC374" s="115">
        <f t="shared" ca="1" si="1620"/>
        <v>0.48910835073483605</v>
      </c>
      <c r="BD374" s="115">
        <f t="shared" ca="1" si="1620"/>
        <v>0.52188025890704592</v>
      </c>
      <c r="BE374" s="115">
        <f t="shared" ca="1" si="1620"/>
        <v>0.54963320447722808</v>
      </c>
      <c r="BF374" s="115">
        <f t="shared" ca="1" si="1620"/>
        <v>0.57483530517049453</v>
      </c>
    </row>
    <row r="375" spans="1:58" x14ac:dyDescent="0.2">
      <c r="B375" s="39" t="s">
        <v>138</v>
      </c>
      <c r="C375" s="29" t="s">
        <v>46</v>
      </c>
      <c r="D375" s="98">
        <f t="shared" ref="D375:J375" ca="1" si="1621">$M$7*D369*D372*D374</f>
        <v>1.4954841619365358E-3</v>
      </c>
      <c r="E375" s="98">
        <f t="shared" ca="1" si="1621"/>
        <v>1.4811308287593873E-3</v>
      </c>
      <c r="F375" s="98">
        <f t="shared" ca="1" si="1621"/>
        <v>2.1709804040742392E-3</v>
      </c>
      <c r="G375" s="98">
        <f t="shared" ca="1" si="1621"/>
        <v>3.4952709220471122E-3</v>
      </c>
      <c r="H375" s="98">
        <f t="shared" ca="1" si="1621"/>
        <v>6.003510212200378E-3</v>
      </c>
      <c r="I375" s="98">
        <f t="shared" ca="1" si="1621"/>
        <v>7.9038143264245284E-3</v>
      </c>
      <c r="J375" s="98">
        <f t="shared" ca="1" si="1621"/>
        <v>9.5548648190435844E-3</v>
      </c>
      <c r="K375" s="98"/>
      <c r="L375" s="98">
        <f t="shared" ref="L375:R375" ca="1" si="1622">$M$7*L369*L372*L374</f>
        <v>1.6167224206570219E-3</v>
      </c>
      <c r="M375" s="98">
        <f t="shared" ca="1" si="1622"/>
        <v>2.1612730020233225E-3</v>
      </c>
      <c r="N375" s="98">
        <f t="shared" ca="1" si="1622"/>
        <v>1.9548271133273372E-3</v>
      </c>
      <c r="O375" s="98">
        <f t="shared" ca="1" si="1622"/>
        <v>2.8414805395002227E-3</v>
      </c>
      <c r="P375" s="98">
        <f t="shared" ca="1" si="1622"/>
        <v>5.1918674881481766E-3</v>
      </c>
      <c r="Q375" s="98">
        <f t="shared" ca="1" si="1622"/>
        <v>7.2107753533522546E-3</v>
      </c>
      <c r="R375" s="98">
        <f t="shared" ca="1" si="1622"/>
        <v>8.7796208610150459E-3</v>
      </c>
      <c r="S375" s="98"/>
      <c r="T375" s="98">
        <f t="shared" ref="T375:Z375" ca="1" si="1623">$M$7*T369*T372*T374</f>
        <v>1.753247598118887E-3</v>
      </c>
      <c r="U375" s="98">
        <f t="shared" ca="1" si="1623"/>
        <v>2.5096805309605414E-3</v>
      </c>
      <c r="V375" s="98">
        <f t="shared" ca="1" si="1623"/>
        <v>2.3450979845439862E-3</v>
      </c>
      <c r="W375" s="98">
        <f t="shared" ca="1" si="1623"/>
        <v>2.5339270486656896E-3</v>
      </c>
      <c r="X375" s="98">
        <f t="shared" ca="1" si="1623"/>
        <v>4.4163859502031905E-3</v>
      </c>
      <c r="Y375" s="98">
        <f t="shared" ca="1" si="1623"/>
        <v>6.401893326192426E-3</v>
      </c>
      <c r="Z375" s="98">
        <f t="shared" ca="1" si="1623"/>
        <v>8.0733234045843472E-3</v>
      </c>
      <c r="AA375" s="98"/>
      <c r="AB375" s="98">
        <f t="shared" ref="AB375:AH375" ca="1" si="1624">$M$7*AB369*AB372*AB374</f>
        <v>1.9032137476752867E-3</v>
      </c>
      <c r="AC375" s="98">
        <f t="shared" ca="1" si="1624"/>
        <v>2.5897561747072924E-3</v>
      </c>
      <c r="AD375" s="98">
        <f t="shared" ca="1" si="1624"/>
        <v>3.1501853234867836E-3</v>
      </c>
      <c r="AE375" s="98">
        <f t="shared" ca="1" si="1624"/>
        <v>2.7848388332429538E-3</v>
      </c>
      <c r="AF375" s="98">
        <f t="shared" ca="1" si="1624"/>
        <v>3.8229464832771577E-3</v>
      </c>
      <c r="AG375" s="98">
        <f t="shared" ca="1" si="1624"/>
        <v>5.5954365702250838E-3</v>
      </c>
      <c r="AH375" s="98">
        <f t="shared" ca="1" si="1624"/>
        <v>7.2598191383357515E-3</v>
      </c>
      <c r="AI375" s="98"/>
      <c r="AJ375" s="98">
        <f t="shared" ref="AJ375:AP375" ca="1" si="1625">$M$7*AJ369*AJ372*AJ374</f>
        <v>2.0607366751428094E-3</v>
      </c>
      <c r="AK375" s="98">
        <f t="shared" ca="1" si="1625"/>
        <v>2.6815724272969996E-3</v>
      </c>
      <c r="AL375" s="98">
        <f t="shared" ca="1" si="1625"/>
        <v>3.4247200217912312E-3</v>
      </c>
      <c r="AM375" s="98">
        <f t="shared" ca="1" si="1625"/>
        <v>3.5170242519962621E-3</v>
      </c>
      <c r="AN375" s="98">
        <f t="shared" ca="1" si="1625"/>
        <v>3.6362485824801526E-3</v>
      </c>
      <c r="AO375" s="98">
        <f t="shared" ca="1" si="1625"/>
        <v>4.944601783216737E-3</v>
      </c>
      <c r="AP375" s="98">
        <f t="shared" ca="1" si="1625"/>
        <v>6.4606916708838955E-3</v>
      </c>
      <c r="AQ375" s="98"/>
      <c r="AR375" s="98">
        <f t="shared" ref="AR375:AX375" ca="1" si="1626">$M$7*AR369*AR372*AR374</f>
        <v>2.228466378300294E-3</v>
      </c>
      <c r="AS375" s="98">
        <f t="shared" ca="1" si="1626"/>
        <v>2.7836765176894227E-3</v>
      </c>
      <c r="AT375" s="98">
        <f t="shared" ca="1" si="1626"/>
        <v>3.4726232364895642E-3</v>
      </c>
      <c r="AU375" s="98">
        <f t="shared" ca="1" si="1626"/>
        <v>4.2089573273266121E-3</v>
      </c>
      <c r="AV375" s="98">
        <f t="shared" ca="1" si="1626"/>
        <v>4.0055974879341597E-3</v>
      </c>
      <c r="AW375" s="98">
        <f t="shared" ca="1" si="1626"/>
        <v>4.6709279019210848E-3</v>
      </c>
      <c r="AX375" s="98">
        <f t="shared" ca="1" si="1626"/>
        <v>5.8589683026569802E-3</v>
      </c>
      <c r="AY375" s="98"/>
      <c r="AZ375" s="98">
        <f t="shared" ref="AZ375:BF375" ca="1" si="1627">$M$7*AZ369*AZ372*AZ374</f>
        <v>2.636734929064207E-3</v>
      </c>
      <c r="BA375" s="98">
        <f t="shared" ca="1" si="1627"/>
        <v>3.0118443347642429E-3</v>
      </c>
      <c r="BB375" s="98">
        <f t="shared" ca="1" si="1627"/>
        <v>3.6019448071963269E-3</v>
      </c>
      <c r="BC375" s="98">
        <f t="shared" ca="1" si="1627"/>
        <v>4.2429996178560553E-3</v>
      </c>
      <c r="BD375" s="98">
        <f t="shared" ca="1" si="1627"/>
        <v>5.5756245529312264E-3</v>
      </c>
      <c r="BE375" s="98">
        <f t="shared" ca="1" si="1627"/>
        <v>5.6864058593837112E-3</v>
      </c>
      <c r="BF375" s="98">
        <f t="shared" ca="1" si="1627"/>
        <v>6.0505910577260021E-3</v>
      </c>
    </row>
    <row r="376" spans="1:58" x14ac:dyDescent="0.2">
      <c r="B376" s="39"/>
      <c r="C376" s="29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  <c r="Z376" s="85"/>
      <c r="AA376" s="85"/>
      <c r="AB376" s="85"/>
      <c r="AC376" s="85"/>
      <c r="AD376" s="85"/>
      <c r="AE376" s="85"/>
      <c r="AF376" s="85"/>
      <c r="AG376" s="85"/>
      <c r="AH376" s="85"/>
      <c r="AI376" s="85"/>
      <c r="AJ376" s="85"/>
      <c r="AK376" s="85"/>
      <c r="AL376" s="85"/>
      <c r="AM376" s="85"/>
      <c r="AN376" s="85"/>
      <c r="AO376" s="85"/>
      <c r="AP376" s="85"/>
      <c r="AQ376" s="85"/>
      <c r="AR376" s="85"/>
      <c r="AS376" s="85"/>
      <c r="AT376" s="85"/>
      <c r="AU376" s="85"/>
      <c r="AV376" s="85"/>
      <c r="AW376" s="85"/>
      <c r="AX376" s="85"/>
      <c r="AY376" s="85"/>
      <c r="AZ376" s="85"/>
      <c r="BA376" s="85"/>
      <c r="BB376" s="85"/>
      <c r="BC376" s="85"/>
      <c r="BD376" s="85"/>
      <c r="BE376" s="85"/>
      <c r="BF376" s="85"/>
    </row>
    <row r="377" spans="1:58" x14ac:dyDescent="0.2">
      <c r="A377" s="63" t="s">
        <v>331</v>
      </c>
      <c r="B377" s="39" t="s">
        <v>307</v>
      </c>
      <c r="C377" s="3" t="s">
        <v>44</v>
      </c>
      <c r="D377" s="164">
        <f t="shared" ref="D377:J377" ca="1" si="1628">D361</f>
        <v>103505.9354395828</v>
      </c>
      <c r="E377" s="164">
        <f t="shared" ca="1" si="1628"/>
        <v>105999.17046805451</v>
      </c>
      <c r="F377" s="164">
        <f t="shared" ca="1" si="1628"/>
        <v>107234.86722676715</v>
      </c>
      <c r="G377" s="164">
        <f t="shared" ca="1" si="1628"/>
        <v>109871.2922047514</v>
      </c>
      <c r="H377" s="164">
        <f t="shared" ca="1" si="1628"/>
        <v>115699.75116049757</v>
      </c>
      <c r="I377" s="164">
        <f t="shared" ca="1" si="1628"/>
        <v>113404.88284942978</v>
      </c>
      <c r="J377" s="164">
        <f t="shared" ca="1" si="1628"/>
        <v>15324.11931843698</v>
      </c>
      <c r="K377" s="164"/>
      <c r="L377" s="164">
        <f t="shared" ref="L377:R377" ca="1" si="1629">L361</f>
        <v>103264.78680544037</v>
      </c>
      <c r="M377" s="164">
        <f t="shared" ca="1" si="1629"/>
        <v>109747.65245192469</v>
      </c>
      <c r="N377" s="164">
        <f t="shared" ca="1" si="1629"/>
        <v>110050.52119510551</v>
      </c>
      <c r="O377" s="164">
        <f t="shared" ca="1" si="1629"/>
        <v>112037.40031040712</v>
      </c>
      <c r="P377" s="164">
        <f t="shared" ca="1" si="1629"/>
        <v>118224.74471350637</v>
      </c>
      <c r="Q377" s="164">
        <f t="shared" ca="1" si="1629"/>
        <v>123822.18607238904</v>
      </c>
      <c r="R377" s="164">
        <f t="shared" ca="1" si="1629"/>
        <v>128178.93979865786</v>
      </c>
      <c r="S377" s="164"/>
      <c r="T377" s="164">
        <f t="shared" ref="T377:Z377" ca="1" si="1630">T361</f>
        <v>102582.93584081762</v>
      </c>
      <c r="U377" s="164">
        <f t="shared" ca="1" si="1630"/>
        <v>111902.38333594505</v>
      </c>
      <c r="V377" s="164">
        <f t="shared" ca="1" si="1630"/>
        <v>114467.30676004231</v>
      </c>
      <c r="W377" s="164">
        <f t="shared" ca="1" si="1630"/>
        <v>115636.82934182016</v>
      </c>
      <c r="X377" s="164">
        <f t="shared" ca="1" si="1630"/>
        <v>121401.66992332609</v>
      </c>
      <c r="Y377" s="164">
        <f t="shared" ca="1" si="1630"/>
        <v>128338.65407690933</v>
      </c>
      <c r="Z377" s="164">
        <f t="shared" ca="1" si="1630"/>
        <v>134714.70434184006</v>
      </c>
      <c r="AA377" s="164"/>
      <c r="AB377" s="164">
        <f t="shared" ref="AB377:AH377" ca="1" si="1631">AB361</f>
        <v>101489.79848292907</v>
      </c>
      <c r="AC377" s="164">
        <f t="shared" ca="1" si="1631"/>
        <v>112335.38689600735</v>
      </c>
      <c r="AD377" s="164">
        <f t="shared" ca="1" si="1631"/>
        <v>120579.35861046279</v>
      </c>
      <c r="AE377" s="164">
        <f t="shared" ca="1" si="1631"/>
        <v>121038.34305247902</v>
      </c>
      <c r="AF377" s="164">
        <f t="shared" ca="1" si="1631"/>
        <v>125789.77003101261</v>
      </c>
      <c r="AG377" s="164">
        <f t="shared" ca="1" si="1631"/>
        <v>133289.19964803022</v>
      </c>
      <c r="AH377" s="164">
        <f t="shared" ca="1" si="1631"/>
        <v>141399.682976607</v>
      </c>
      <c r="AI377" s="164"/>
      <c r="AJ377" s="164">
        <f t="shared" ref="AJ377:AP377" ca="1" si="1632">AJ361</f>
        <v>100016.41475413101</v>
      </c>
      <c r="AK377" s="164">
        <f t="shared" ca="1" si="1632"/>
        <v>112271.02219156173</v>
      </c>
      <c r="AL377" s="164">
        <f t="shared" ca="1" si="1632"/>
        <v>123142.48688510193</v>
      </c>
      <c r="AM377" s="164">
        <f t="shared" ca="1" si="1632"/>
        <v>128446.96693734542</v>
      </c>
      <c r="AN377" s="164">
        <f t="shared" ca="1" si="1632"/>
        <v>132025.89984321906</v>
      </c>
      <c r="AO377" s="164">
        <f t="shared" ca="1" si="1632"/>
        <v>139339.90408184944</v>
      </c>
      <c r="AP377" s="164">
        <f t="shared" ca="1" si="1632"/>
        <v>148498.50008513452</v>
      </c>
      <c r="AQ377" s="164"/>
      <c r="AR377" s="164">
        <f t="shared" ref="AR377:AW377" ca="1" si="1633">AR361</f>
        <v>98186.491841528463</v>
      </c>
      <c r="AS377" s="164">
        <f t="shared" ca="1" si="1633"/>
        <v>111754.36205782316</v>
      </c>
      <c r="AT377" s="164">
        <f t="shared" ca="1" si="1633"/>
        <v>123816.95314811858</v>
      </c>
      <c r="AU377" s="164">
        <f t="shared" ca="1" si="1633"/>
        <v>135056.3372653258</v>
      </c>
      <c r="AV377" s="164">
        <f t="shared" ca="1" si="1633"/>
        <v>140775.72686728495</v>
      </c>
      <c r="AW377" s="164">
        <f t="shared" ca="1" si="1633"/>
        <v>147459.59752270483</v>
      </c>
      <c r="AX377" s="164">
        <f ca="1">AX361</f>
        <v>156838.51655186372</v>
      </c>
      <c r="AY377" s="164"/>
      <c r="AZ377" s="164">
        <f t="shared" ref="AZ377:BF377" ca="1" si="1634">AZ361</f>
        <v>93394.196734552286</v>
      </c>
      <c r="BA377" s="164">
        <f t="shared" ca="1" si="1634"/>
        <v>109544.76545984247</v>
      </c>
      <c r="BB377" s="164">
        <f t="shared" ca="1" si="1634"/>
        <v>123622.40999920209</v>
      </c>
      <c r="BC377" s="164">
        <f t="shared" ca="1" si="1634"/>
        <v>136695.55628187204</v>
      </c>
      <c r="BD377" s="164">
        <f t="shared" ca="1" si="1634"/>
        <v>161662.45383433337</v>
      </c>
      <c r="BE377" s="164">
        <f t="shared" ca="1" si="1634"/>
        <v>172506.76684307223</v>
      </c>
      <c r="BF377" s="164">
        <f t="shared" ca="1" si="1634"/>
        <v>182153.68663856696</v>
      </c>
    </row>
    <row r="378" spans="1:58" x14ac:dyDescent="0.2">
      <c r="B378" s="39" t="s">
        <v>282</v>
      </c>
      <c r="C378" s="29"/>
      <c r="D378" s="98">
        <f t="shared" ref="D378:BF378" ca="1" si="1635">0.5*(D$27*D$17/D$41*1000000/D$159)^2</f>
        <v>9.6778133403267134E-3</v>
      </c>
      <c r="E378" s="98">
        <f t="shared" ca="1" si="1635"/>
        <v>3.6957819253310903E-2</v>
      </c>
      <c r="F378" s="98">
        <f t="shared" ca="1" si="1635"/>
        <v>8.1586574685916735E-2</v>
      </c>
      <c r="G378" s="98">
        <f t="shared" ca="1" si="1635"/>
        <v>0.14038495489489583</v>
      </c>
      <c r="H378" s="98">
        <f t="shared" ca="1" si="1635"/>
        <v>0.2861725461303038</v>
      </c>
      <c r="I378" s="98">
        <f t="shared" ca="1" si="1635"/>
        <v>0.50695954829700096</v>
      </c>
      <c r="J378" s="98">
        <f t="shared" ca="1" si="1635"/>
        <v>3684.0511363418791</v>
      </c>
      <c r="K378" s="98"/>
      <c r="L378" s="98">
        <f t="shared" ca="1" si="1635"/>
        <v>9.7253002888599716E-3</v>
      </c>
      <c r="M378" s="98">
        <f t="shared" ca="1" si="1635"/>
        <v>3.4800650149284636E-2</v>
      </c>
      <c r="N378" s="98">
        <f t="shared" ca="1" si="1635"/>
        <v>7.7111173454951318E-2</v>
      </c>
      <c r="O378" s="98">
        <f t="shared" ca="1" si="1635"/>
        <v>0.13330881124024696</v>
      </c>
      <c r="P378" s="98">
        <f t="shared" ca="1" si="1635"/>
        <v>0.27474318577992501</v>
      </c>
      <c r="Q378" s="98">
        <f t="shared" ca="1" si="1635"/>
        <v>0.43098592850016915</v>
      </c>
      <c r="R378" s="98">
        <f t="shared" ca="1" si="1635"/>
        <v>0.56868216945308403</v>
      </c>
      <c r="S378" s="98"/>
      <c r="T378" s="98">
        <f t="shared" ca="1" si="1635"/>
        <v>9.8577373129399137E-3</v>
      </c>
      <c r="U378" s="98">
        <f t="shared" ca="1" si="1635"/>
        <v>3.3142548837695983E-2</v>
      </c>
      <c r="V378" s="98">
        <f t="shared" ca="1" si="1635"/>
        <v>7.1634087560717763E-2</v>
      </c>
      <c r="W378" s="98">
        <f t="shared" ca="1" si="1635"/>
        <v>0.12427257481602641</v>
      </c>
      <c r="X378" s="98">
        <f t="shared" ca="1" si="1635"/>
        <v>0.2582753628345083</v>
      </c>
      <c r="Y378" s="98">
        <f t="shared" ca="1" si="1635"/>
        <v>0.41066945193610432</v>
      </c>
      <c r="Z378" s="98">
        <f t="shared" ca="1" si="1635"/>
        <v>0.5570548620225344</v>
      </c>
      <c r="AA378" s="98"/>
      <c r="AB378" s="98">
        <f t="shared" ca="1" si="1635"/>
        <v>1.0074409346045959E-2</v>
      </c>
      <c r="AC378" s="98">
        <f t="shared" ca="1" si="1635"/>
        <v>3.29096561318988E-2</v>
      </c>
      <c r="AD378" s="98">
        <f t="shared" ca="1" si="1635"/>
        <v>6.5564747160108086E-2</v>
      </c>
      <c r="AE378" s="98">
        <f t="shared" ca="1" si="1635"/>
        <v>0.11377943248006651</v>
      </c>
      <c r="AF378" s="98">
        <f t="shared" ca="1" si="1635"/>
        <v>0.23776291910745354</v>
      </c>
      <c r="AG378" s="98">
        <f t="shared" ca="1" si="1635"/>
        <v>0.38111647973942397</v>
      </c>
      <c r="AH378" s="98">
        <f t="shared" ca="1" si="1635"/>
        <v>0.52424318667154512</v>
      </c>
      <c r="AI378" s="98"/>
      <c r="AJ378" s="98">
        <f t="shared" ca="1" si="1635"/>
        <v>1.0377037078457628E-2</v>
      </c>
      <c r="AK378" s="98">
        <f t="shared" ca="1" si="1635"/>
        <v>3.2973050933902709E-2</v>
      </c>
      <c r="AL378" s="98">
        <f t="shared" ca="1" si="1635"/>
        <v>6.1628030694851392E-2</v>
      </c>
      <c r="AM378" s="98">
        <f t="shared" ca="1" si="1635"/>
        <v>0.1025138348245246</v>
      </c>
      <c r="AN378" s="98">
        <f t="shared" ca="1" si="1635"/>
        <v>0.21464148378818582</v>
      </c>
      <c r="AO378" s="98">
        <f t="shared" ca="1" si="1635"/>
        <v>0.34531107478803769</v>
      </c>
      <c r="AP378" s="98">
        <f t="shared" ca="1" si="1635"/>
        <v>0.47806130145187764</v>
      </c>
      <c r="AQ378" s="98"/>
      <c r="AR378" s="98">
        <f t="shared" ca="1" si="1635"/>
        <v>1.0771502949438579E-2</v>
      </c>
      <c r="AS378" s="98">
        <f t="shared" ca="1" si="1635"/>
        <v>3.3307279150533275E-2</v>
      </c>
      <c r="AT378" s="98">
        <f t="shared" ca="1" si="1635"/>
        <v>6.1045472175143854E-2</v>
      </c>
      <c r="AU378" s="98">
        <f t="shared" ca="1" si="1635"/>
        <v>9.1321605931575359E-2</v>
      </c>
      <c r="AV378" s="98">
        <f t="shared" ca="1" si="1635"/>
        <v>0.19009160062986641</v>
      </c>
      <c r="AW378" s="98">
        <f t="shared" ca="1" si="1635"/>
        <v>0.30609840243051273</v>
      </c>
      <c r="AX378" s="98">
        <f t="shared" ca="1" si="1635"/>
        <v>0.4249905861097783</v>
      </c>
      <c r="AY378" s="98"/>
      <c r="AZ378" s="98">
        <f t="shared" ca="1" si="1635"/>
        <v>1.1914910358145698E-2</v>
      </c>
      <c r="BA378" s="98">
        <f t="shared" ca="1" si="1635"/>
        <v>3.4730357169867505E-2</v>
      </c>
      <c r="BB378" s="98">
        <f t="shared" ca="1" si="1635"/>
        <v>6.143065094910332E-2</v>
      </c>
      <c r="BC378" s="98">
        <f t="shared" ca="1" si="1635"/>
        <v>8.9287553029908928E-2</v>
      </c>
      <c r="BD378" s="98">
        <f t="shared" ca="1" si="1635"/>
        <v>0.14405289973563357</v>
      </c>
      <c r="BE378" s="98">
        <f t="shared" ca="1" si="1635"/>
        <v>0.22909044212999533</v>
      </c>
      <c r="BF378" s="98">
        <f t="shared" ca="1" si="1635"/>
        <v>0.31630692843630698</v>
      </c>
    </row>
    <row r="379" spans="1:58" x14ac:dyDescent="0.2">
      <c r="B379" s="39" t="s">
        <v>283</v>
      </c>
      <c r="C379" s="29"/>
      <c r="D379" s="81">
        <f t="shared" ref="D379:BF379" si="1636">D$19</f>
        <v>1186.3499999999999</v>
      </c>
      <c r="E379" s="81">
        <f t="shared" si="1636"/>
        <v>1186.3499999999999</v>
      </c>
      <c r="F379" s="81">
        <f t="shared" si="1636"/>
        <v>1186.3499999999999</v>
      </c>
      <c r="G379" s="81">
        <f t="shared" si="1636"/>
        <v>1186.3499999999999</v>
      </c>
      <c r="H379" s="81">
        <f t="shared" si="1636"/>
        <v>1186.3499999999999</v>
      </c>
      <c r="I379" s="81">
        <f t="shared" si="1636"/>
        <v>1186.3499999999999</v>
      </c>
      <c r="J379" s="81">
        <f t="shared" si="1636"/>
        <v>1186.3499999999999</v>
      </c>
      <c r="K379" s="81"/>
      <c r="L379" s="81">
        <f t="shared" si="1636"/>
        <v>1186.3499999999999</v>
      </c>
      <c r="M379" s="81">
        <f t="shared" si="1636"/>
        <v>1186.3499999999999</v>
      </c>
      <c r="N379" s="81">
        <f t="shared" si="1636"/>
        <v>1186.3499999999999</v>
      </c>
      <c r="O379" s="81">
        <f t="shared" si="1636"/>
        <v>1186.3499999999999</v>
      </c>
      <c r="P379" s="81">
        <f t="shared" si="1636"/>
        <v>1186.3499999999999</v>
      </c>
      <c r="Q379" s="81">
        <f t="shared" si="1636"/>
        <v>1186.3499999999999</v>
      </c>
      <c r="R379" s="81">
        <f t="shared" si="1636"/>
        <v>1186.3499999999999</v>
      </c>
      <c r="S379" s="81"/>
      <c r="T379" s="81">
        <f t="shared" si="1636"/>
        <v>1186.3499999999999</v>
      </c>
      <c r="U379" s="81">
        <f t="shared" si="1636"/>
        <v>1186.3499999999999</v>
      </c>
      <c r="V379" s="81">
        <f t="shared" si="1636"/>
        <v>1186.3499999999999</v>
      </c>
      <c r="W379" s="81">
        <f t="shared" si="1636"/>
        <v>1186.3499999999999</v>
      </c>
      <c r="X379" s="81">
        <f t="shared" si="1636"/>
        <v>1186.3499999999999</v>
      </c>
      <c r="Y379" s="81">
        <f t="shared" si="1636"/>
        <v>1186.3499999999999</v>
      </c>
      <c r="Z379" s="81">
        <f t="shared" si="1636"/>
        <v>1186.3499999999999</v>
      </c>
      <c r="AA379" s="81"/>
      <c r="AB379" s="81">
        <f t="shared" si="1636"/>
        <v>1186.3499999999999</v>
      </c>
      <c r="AC379" s="81">
        <f t="shared" si="1636"/>
        <v>1186.3499999999999</v>
      </c>
      <c r="AD379" s="81">
        <f t="shared" si="1636"/>
        <v>1186.3499999999999</v>
      </c>
      <c r="AE379" s="81">
        <f t="shared" si="1636"/>
        <v>1186.3499999999999</v>
      </c>
      <c r="AF379" s="81">
        <f t="shared" si="1636"/>
        <v>1186.3499999999999</v>
      </c>
      <c r="AG379" s="81">
        <f t="shared" si="1636"/>
        <v>1186.3499999999999</v>
      </c>
      <c r="AH379" s="81">
        <f t="shared" si="1636"/>
        <v>1186.3499999999999</v>
      </c>
      <c r="AI379" s="81"/>
      <c r="AJ379" s="81">
        <f t="shared" si="1636"/>
        <v>1186.3499999999999</v>
      </c>
      <c r="AK379" s="81">
        <f t="shared" si="1636"/>
        <v>1186.3499999999999</v>
      </c>
      <c r="AL379" s="81">
        <f t="shared" si="1636"/>
        <v>1186.3499999999999</v>
      </c>
      <c r="AM379" s="81">
        <f t="shared" si="1636"/>
        <v>1186.3499999999999</v>
      </c>
      <c r="AN379" s="81">
        <f t="shared" si="1636"/>
        <v>1186.3499999999999</v>
      </c>
      <c r="AO379" s="81">
        <f t="shared" si="1636"/>
        <v>1186.3499999999999</v>
      </c>
      <c r="AP379" s="81">
        <f t="shared" si="1636"/>
        <v>1186.3499999999999</v>
      </c>
      <c r="AQ379" s="81"/>
      <c r="AR379" s="81">
        <f t="shared" si="1636"/>
        <v>1186.3499999999999</v>
      </c>
      <c r="AS379" s="81">
        <f t="shared" si="1636"/>
        <v>1186.3499999999999</v>
      </c>
      <c r="AT379" s="81">
        <f t="shared" si="1636"/>
        <v>1186.3499999999999</v>
      </c>
      <c r="AU379" s="81">
        <f t="shared" si="1636"/>
        <v>1186.3499999999999</v>
      </c>
      <c r="AV379" s="81">
        <f t="shared" si="1636"/>
        <v>1186.3499999999999</v>
      </c>
      <c r="AW379" s="81">
        <f t="shared" si="1636"/>
        <v>1186.3499999999999</v>
      </c>
      <c r="AX379" s="81">
        <f t="shared" si="1636"/>
        <v>1186.3499999999999</v>
      </c>
      <c r="AY379" s="81"/>
      <c r="AZ379" s="81">
        <f t="shared" si="1636"/>
        <v>1186.3499999999999</v>
      </c>
      <c r="BA379" s="81">
        <f t="shared" si="1636"/>
        <v>1186.3499999999999</v>
      </c>
      <c r="BB379" s="81">
        <f t="shared" si="1636"/>
        <v>1186.3499999999999</v>
      </c>
      <c r="BC379" s="81">
        <f t="shared" si="1636"/>
        <v>1186.3499999999999</v>
      </c>
      <c r="BD379" s="81">
        <f t="shared" si="1636"/>
        <v>1186.3499999999999</v>
      </c>
      <c r="BE379" s="81">
        <f t="shared" si="1636"/>
        <v>1186.3499999999999</v>
      </c>
      <c r="BF379" s="81">
        <f t="shared" si="1636"/>
        <v>1186.3499999999999</v>
      </c>
    </row>
    <row r="380" spans="1:58" x14ac:dyDescent="0.2">
      <c r="B380" s="33" t="s">
        <v>284</v>
      </c>
      <c r="C380" s="29"/>
      <c r="D380" s="81">
        <f t="shared" ref="D380:BF380" si="1637">-D$19*D$29</f>
        <v>-949079.99999999988</v>
      </c>
      <c r="E380" s="81">
        <f t="shared" si="1637"/>
        <v>-949079.99999999988</v>
      </c>
      <c r="F380" s="81">
        <f t="shared" si="1637"/>
        <v>-949079.99999999988</v>
      </c>
      <c r="G380" s="81">
        <f t="shared" si="1637"/>
        <v>-949079.99999999988</v>
      </c>
      <c r="H380" s="81">
        <f t="shared" si="1637"/>
        <v>-949079.99999999988</v>
      </c>
      <c r="I380" s="81">
        <f t="shared" si="1637"/>
        <v>-949079.99999999988</v>
      </c>
      <c r="J380" s="81">
        <f t="shared" si="1637"/>
        <v>-949079.99999999988</v>
      </c>
      <c r="K380" s="81"/>
      <c r="L380" s="81">
        <f t="shared" si="1637"/>
        <v>-949079.99999999988</v>
      </c>
      <c r="M380" s="81">
        <f t="shared" si="1637"/>
        <v>-949079.99999999988</v>
      </c>
      <c r="N380" s="81">
        <f t="shared" si="1637"/>
        <v>-949079.99999999988</v>
      </c>
      <c r="O380" s="81">
        <f t="shared" si="1637"/>
        <v>-949079.99999999988</v>
      </c>
      <c r="P380" s="81">
        <f t="shared" si="1637"/>
        <v>-949079.99999999988</v>
      </c>
      <c r="Q380" s="81">
        <f t="shared" si="1637"/>
        <v>-949079.99999999988</v>
      </c>
      <c r="R380" s="81">
        <f t="shared" si="1637"/>
        <v>-949079.99999999988</v>
      </c>
      <c r="S380" s="81"/>
      <c r="T380" s="81">
        <f t="shared" si="1637"/>
        <v>-949079.99999999988</v>
      </c>
      <c r="U380" s="81">
        <f t="shared" si="1637"/>
        <v>-949079.99999999988</v>
      </c>
      <c r="V380" s="81">
        <f t="shared" si="1637"/>
        <v>-949079.99999999988</v>
      </c>
      <c r="W380" s="81">
        <f t="shared" si="1637"/>
        <v>-949079.99999999988</v>
      </c>
      <c r="X380" s="81">
        <f t="shared" si="1637"/>
        <v>-949079.99999999988</v>
      </c>
      <c r="Y380" s="81">
        <f t="shared" si="1637"/>
        <v>-949079.99999999988</v>
      </c>
      <c r="Z380" s="81">
        <f t="shared" si="1637"/>
        <v>-949079.99999999988</v>
      </c>
      <c r="AA380" s="81"/>
      <c r="AB380" s="81">
        <f t="shared" si="1637"/>
        <v>-949079.99999999988</v>
      </c>
      <c r="AC380" s="81">
        <f t="shared" si="1637"/>
        <v>-949079.99999999988</v>
      </c>
      <c r="AD380" s="81">
        <f t="shared" si="1637"/>
        <v>-949079.99999999988</v>
      </c>
      <c r="AE380" s="81">
        <f t="shared" si="1637"/>
        <v>-949079.99999999988</v>
      </c>
      <c r="AF380" s="81">
        <f t="shared" si="1637"/>
        <v>-949079.99999999988</v>
      </c>
      <c r="AG380" s="81">
        <f t="shared" si="1637"/>
        <v>-949079.99999999988</v>
      </c>
      <c r="AH380" s="81">
        <f t="shared" si="1637"/>
        <v>-949079.99999999988</v>
      </c>
      <c r="AI380" s="81"/>
      <c r="AJ380" s="81">
        <f t="shared" si="1637"/>
        <v>-949079.99999999988</v>
      </c>
      <c r="AK380" s="81">
        <f t="shared" si="1637"/>
        <v>-949079.99999999988</v>
      </c>
      <c r="AL380" s="81">
        <f t="shared" si="1637"/>
        <v>-949079.99999999988</v>
      </c>
      <c r="AM380" s="81">
        <f t="shared" si="1637"/>
        <v>-949079.99999999988</v>
      </c>
      <c r="AN380" s="81">
        <f t="shared" si="1637"/>
        <v>-949079.99999999988</v>
      </c>
      <c r="AO380" s="81">
        <f t="shared" si="1637"/>
        <v>-949079.99999999988</v>
      </c>
      <c r="AP380" s="81">
        <f t="shared" si="1637"/>
        <v>-949079.99999999988</v>
      </c>
      <c r="AQ380" s="81"/>
      <c r="AR380" s="81">
        <f t="shared" si="1637"/>
        <v>-949079.99999999988</v>
      </c>
      <c r="AS380" s="81">
        <f t="shared" si="1637"/>
        <v>-949079.99999999988</v>
      </c>
      <c r="AT380" s="81">
        <f t="shared" si="1637"/>
        <v>-949079.99999999988</v>
      </c>
      <c r="AU380" s="81">
        <f t="shared" si="1637"/>
        <v>-949079.99999999988</v>
      </c>
      <c r="AV380" s="81">
        <f t="shared" si="1637"/>
        <v>-949079.99999999988</v>
      </c>
      <c r="AW380" s="81">
        <f t="shared" si="1637"/>
        <v>-949079.99999999988</v>
      </c>
      <c r="AX380" s="81">
        <f t="shared" si="1637"/>
        <v>-949079.99999999988</v>
      </c>
      <c r="AY380" s="81"/>
      <c r="AZ380" s="81">
        <f t="shared" si="1637"/>
        <v>-949079.99999999988</v>
      </c>
      <c r="BA380" s="81">
        <f t="shared" si="1637"/>
        <v>-949079.99999999988</v>
      </c>
      <c r="BB380" s="81">
        <f t="shared" si="1637"/>
        <v>-949079.99999999988</v>
      </c>
      <c r="BC380" s="81">
        <f t="shared" si="1637"/>
        <v>-949079.99999999988</v>
      </c>
      <c r="BD380" s="81">
        <f t="shared" si="1637"/>
        <v>-949079.99999999988</v>
      </c>
      <c r="BE380" s="81">
        <f t="shared" si="1637"/>
        <v>-949079.99999999988</v>
      </c>
      <c r="BF380" s="81">
        <f t="shared" si="1637"/>
        <v>-949079.99999999988</v>
      </c>
    </row>
    <row r="381" spans="1:58" x14ac:dyDescent="0.2">
      <c r="B381" s="39" t="s">
        <v>293</v>
      </c>
      <c r="D381" s="104">
        <f t="shared" ref="D381:J381" ca="1" si="1638">IF(D379*D379-4*D378*D380&gt;0,D379*D379-4*D378*D380,0)</f>
        <v>1444166.3988401489</v>
      </c>
      <c r="E381" s="104">
        <f t="shared" ca="1" si="1638"/>
        <v>1547730.030887729</v>
      </c>
      <c r="F381" s="104">
        <f t="shared" ca="1" si="1638"/>
        <v>1717155.0677116392</v>
      </c>
      <c r="G381" s="104">
        <f t="shared" ca="1" si="1638"/>
        <v>1940372.5344665907</v>
      </c>
      <c r="H381" s="104">
        <f t="shared" ca="1" si="1638"/>
        <v>2493828.8828253946</v>
      </c>
      <c r="I381" s="104">
        <f t="shared" ca="1" si="1638"/>
        <v>3332006.9948908705</v>
      </c>
      <c r="J381" s="104">
        <f t="shared" ca="1" si="1638"/>
        <v>13987244436.239901</v>
      </c>
      <c r="K381" s="104"/>
      <c r="L381" s="104">
        <f t="shared" ref="L381:R381" ca="1" si="1639">IF(L379*L379-4*L378*L380&gt;0,L379*L379-4*L378*L380,0)</f>
        <v>1444346.6744926046</v>
      </c>
      <c r="M381" s="104">
        <f t="shared" ca="1" si="1639"/>
        <v>1539540.7266747321</v>
      </c>
      <c r="N381" s="104">
        <f t="shared" ca="1" si="1639"/>
        <v>1700165.0125105004</v>
      </c>
      <c r="O381" s="104">
        <f t="shared" ca="1" si="1639"/>
        <v>1913509.228787574</v>
      </c>
      <c r="P381" s="104">
        <f t="shared" ca="1" si="1639"/>
        <v>2450439.3735400448</v>
      </c>
      <c r="Q381" s="104">
        <f t="shared" ca="1" si="1639"/>
        <v>3043586.822583762</v>
      </c>
      <c r="R381" s="104">
        <f t="shared" ca="1" si="1639"/>
        <v>3566325.8160381312</v>
      </c>
      <c r="S381" s="104"/>
      <c r="T381" s="104">
        <f t="shared" ref="T381:Z381" ca="1" si="1640">IF(T379*T379-4*T378*T380&gt;0,T379*T379-4*T378*T380,0)</f>
        <v>1444849.4478158599</v>
      </c>
      <c r="U381" s="104">
        <f t="shared" ca="1" si="1640"/>
        <v>1533246.0435035217</v>
      </c>
      <c r="V381" s="104">
        <f t="shared" ca="1" si="1640"/>
        <v>1679372.2417885037</v>
      </c>
      <c r="W381" s="104">
        <f t="shared" ca="1" si="1640"/>
        <v>1879204.7837255772</v>
      </c>
      <c r="X381" s="104">
        <f t="shared" ca="1" si="1640"/>
        <v>2387922.2479359005</v>
      </c>
      <c r="Y381" s="104">
        <f t="shared" ca="1" si="1640"/>
        <v>2966458.9762740713</v>
      </c>
      <c r="Z381" s="104">
        <f t="shared" ca="1" si="1640"/>
        <v>3522184.8362933872</v>
      </c>
      <c r="AA381" s="104"/>
      <c r="AB381" s="104">
        <f t="shared" ref="AB381:AH381" ca="1" si="1641">IF(AB379*AB379-4*AB378*AB380&gt;0,AB379*AB379-4*AB378*AB380,0)</f>
        <v>1445672.0041885809</v>
      </c>
      <c r="AC381" s="104">
        <f t="shared" ca="1" si="1641"/>
        <v>1532361.9082666498</v>
      </c>
      <c r="AD381" s="104">
        <f t="shared" ca="1" si="1641"/>
        <v>1656331.0834388612</v>
      </c>
      <c r="AE381" s="104">
        <f t="shared" ca="1" si="1641"/>
        <v>1839369.4576127259</v>
      </c>
      <c r="AF381" s="104">
        <f t="shared" ca="1" si="1641"/>
        <v>2310050.4475660077</v>
      </c>
      <c r="AG381" s="104">
        <f t="shared" ca="1" si="1641"/>
        <v>2854266.4368643695</v>
      </c>
      <c r="AH381" s="104">
        <f t="shared" ca="1" si="1641"/>
        <v>3397621.2169249197</v>
      </c>
      <c r="AI381" s="104"/>
      <c r="AJ381" s="104">
        <f t="shared" ref="AJ381:AP381" ca="1" si="1642">IF(AJ379*AJ379-4*AJ378*AJ380&gt;0,AJ379*AJ379-4*AJ378*AJ380,0)</f>
        <v>1446820.87590169</v>
      </c>
      <c r="AK381" s="104">
        <f t="shared" ca="1" si="1642"/>
        <v>1532602.5752213933</v>
      </c>
      <c r="AL381" s="104">
        <f t="shared" ca="1" si="1642"/>
        <v>1641386.0479874779</v>
      </c>
      <c r="AM381" s="104">
        <f t="shared" ca="1" si="1642"/>
        <v>1796601.6439210391</v>
      </c>
      <c r="AN381" s="104">
        <f t="shared" ca="1" si="1642"/>
        <v>2222274.0802347651</v>
      </c>
      <c r="AO381" s="104">
        <f t="shared" ca="1" si="1642"/>
        <v>2718337.6619393229</v>
      </c>
      <c r="AP381" s="104">
        <f t="shared" ca="1" si="1642"/>
        <v>3222300.0024277917</v>
      </c>
      <c r="AQ381" s="104"/>
      <c r="AR381" s="104">
        <f t="shared" ref="AR381:AX381" ca="1" si="1643">IF(AR379*AR379-4*AR378*AR380&gt;0,AR379*AR379-4*AR378*AR380,0)</f>
        <v>1448318.3945770124</v>
      </c>
      <c r="AS381" s="104">
        <f t="shared" ca="1" si="1643"/>
        <v>1533871.4124847522</v>
      </c>
      <c r="AT381" s="104">
        <f t="shared" ca="1" si="1643"/>
        <v>1639174.4694279418</v>
      </c>
      <c r="AU381" s="104">
        <f t="shared" ca="1" si="1643"/>
        <v>1754112.361530158</v>
      </c>
      <c r="AV381" s="104">
        <f t="shared" ca="1" si="1643"/>
        <v>2129074.8678031741</v>
      </c>
      <c r="AW381" s="104">
        <f t="shared" ca="1" si="1643"/>
        <v>2569473.8096150039</v>
      </c>
      <c r="AX381" s="104">
        <f t="shared" ca="1" si="1643"/>
        <v>3020826.5843602731</v>
      </c>
      <c r="AY381" s="104"/>
      <c r="AZ381" s="104">
        <f t="shared" ref="AZ381:BF381" ca="1" si="1644">IF(AZ379*AZ379-4*AZ378*AZ380&gt;0,AZ379*AZ379-4*AZ378*AZ380,0)</f>
        <v>1452659.1349908356</v>
      </c>
      <c r="BA381" s="104">
        <f t="shared" ca="1" si="1644"/>
        <v>1539273.8720311113</v>
      </c>
      <c r="BB381" s="104">
        <f t="shared" ca="1" si="1644"/>
        <v>1640636.7313110996</v>
      </c>
      <c r="BC381" s="104">
        <f t="shared" ca="1" si="1644"/>
        <v>1746390.4458185036</v>
      </c>
      <c r="BD381" s="104">
        <f t="shared" ca="1" si="1644"/>
        <v>1954297.22682438</v>
      </c>
      <c r="BE381" s="104">
        <f t="shared" ca="1" si="1644"/>
        <v>2277126.9497669437</v>
      </c>
      <c r="BF381" s="104">
        <f t="shared" ca="1" si="1644"/>
        <v>2608228.6410613204</v>
      </c>
    </row>
    <row r="382" spans="1:58" x14ac:dyDescent="0.2">
      <c r="B382" s="39" t="s">
        <v>285</v>
      </c>
      <c r="C382" s="3" t="s">
        <v>43</v>
      </c>
      <c r="D382" s="85">
        <f t="shared" ref="D382:J382" ca="1" si="1645">(-D379+SQRT(D381))/2/D378</f>
        <v>794.84616426539515</v>
      </c>
      <c r="E382" s="85">
        <f t="shared" ca="1" si="1645"/>
        <v>780.99824899284147</v>
      </c>
      <c r="F382" s="85">
        <f t="shared" ca="1" si="1645"/>
        <v>760.25152545790786</v>
      </c>
      <c r="G382" s="85">
        <f t="shared" ca="1" si="1645"/>
        <v>735.91416378440522</v>
      </c>
      <c r="H382" s="85">
        <f t="shared" ca="1" si="1645"/>
        <v>686.36239050409756</v>
      </c>
      <c r="I382" s="85">
        <f t="shared" ca="1" si="1645"/>
        <v>630.25599538995402</v>
      </c>
      <c r="J382" s="85">
        <f t="shared" ca="1" si="1645"/>
        <v>15.890296707448712</v>
      </c>
      <c r="K382" s="85"/>
      <c r="L382" s="85">
        <f t="shared" ref="L382:R382" ca="1" si="1646">(-L379+SQRT(L381))/2/L378</f>
        <v>794.82120081467656</v>
      </c>
      <c r="M382" s="85">
        <f t="shared" ca="1" si="1646"/>
        <v>782.05872693209517</v>
      </c>
      <c r="N382" s="85">
        <f t="shared" ca="1" si="1646"/>
        <v>762.23557266214436</v>
      </c>
      <c r="O382" s="85">
        <f t="shared" ca="1" si="1646"/>
        <v>738.68526046646821</v>
      </c>
      <c r="P382" s="85">
        <f t="shared" ca="1" si="1646"/>
        <v>689.80406121967121</v>
      </c>
      <c r="Q382" s="85">
        <f t="shared" ca="1" si="1646"/>
        <v>647.62887741399038</v>
      </c>
      <c r="R382" s="85">
        <f t="shared" ca="1" si="1646"/>
        <v>617.32357545828552</v>
      </c>
      <c r="S382" s="85"/>
      <c r="T382" s="85">
        <f t="shared" ref="T382:Z382" ca="1" si="1647">(-T379+SQRT(T381))/2/T378</f>
        <v>794.75159640524851</v>
      </c>
      <c r="U382" s="85">
        <f t="shared" ca="1" si="1647"/>
        <v>782.87774482603891</v>
      </c>
      <c r="V382" s="85">
        <f t="shared" ca="1" si="1647"/>
        <v>764.69148835733483</v>
      </c>
      <c r="W382" s="85">
        <f t="shared" ca="1" si="1647"/>
        <v>742.28325977802342</v>
      </c>
      <c r="X382" s="85">
        <f t="shared" ca="1" si="1647"/>
        <v>694.87917910468207</v>
      </c>
      <c r="Y382" s="85">
        <f t="shared" ca="1" si="1647"/>
        <v>652.58217996129986</v>
      </c>
      <c r="Z382" s="85">
        <f t="shared" ca="1" si="1647"/>
        <v>619.6862477136782</v>
      </c>
      <c r="AA382" s="85"/>
      <c r="AB382" s="85">
        <f t="shared" ref="AB382:AH382" ca="1" si="1648">(-AB379+SQRT(AB381))/2/AB378</f>
        <v>794.63777331384983</v>
      </c>
      <c r="AC382" s="85">
        <f t="shared" ca="1" si="1648"/>
        <v>782.99305415344065</v>
      </c>
      <c r="AD382" s="85">
        <f t="shared" ca="1" si="1648"/>
        <v>767.44953405536205</v>
      </c>
      <c r="AE382" s="85">
        <f t="shared" ca="1" si="1648"/>
        <v>746.54773714044154</v>
      </c>
      <c r="AF382" s="85">
        <f t="shared" ca="1" si="1648"/>
        <v>701.40249907199075</v>
      </c>
      <c r="AG382" s="85">
        <f t="shared" ca="1" si="1648"/>
        <v>660.04419298653443</v>
      </c>
      <c r="AH382" s="85">
        <f t="shared" ca="1" si="1648"/>
        <v>626.53531525990468</v>
      </c>
      <c r="AI382" s="85"/>
      <c r="AJ382" s="85">
        <f t="shared" ref="AJ382:AP382" ca="1" si="1649">(-AJ379+SQRT(AJ381))/2/AJ378</f>
        <v>794.47890431591293</v>
      </c>
      <c r="AK382" s="85">
        <f t="shared" ca="1" si="1649"/>
        <v>782.96165959854352</v>
      </c>
      <c r="AL382" s="85">
        <f t="shared" ca="1" si="1649"/>
        <v>769.25948262540123</v>
      </c>
      <c r="AM382" s="85">
        <f t="shared" ca="1" si="1649"/>
        <v>751.23370366428117</v>
      </c>
      <c r="AN382" s="85">
        <f t="shared" ca="1" si="1649"/>
        <v>709.04135871735639</v>
      </c>
      <c r="AO382" s="85">
        <f t="shared" ca="1" si="1649"/>
        <v>669.52414320308549</v>
      </c>
      <c r="AP382" s="85">
        <f t="shared" ca="1" si="1649"/>
        <v>636.66165705571279</v>
      </c>
      <c r="AQ382" s="85"/>
      <c r="AR382" s="85">
        <f t="shared" ref="AR382:AX382" ca="1" si="1650">(-AR379+SQRT(AR381))/2/AR378</f>
        <v>794.27201343603872</v>
      </c>
      <c r="AS382" s="85">
        <f t="shared" ca="1" si="1650"/>
        <v>782.79622448475732</v>
      </c>
      <c r="AT382" s="85">
        <f t="shared" ca="1" si="1650"/>
        <v>769.52874660500743</v>
      </c>
      <c r="AU382" s="85">
        <f t="shared" ca="1" si="1650"/>
        <v>756.00439029479367</v>
      </c>
      <c r="AV382" s="85">
        <f t="shared" ca="1" si="1650"/>
        <v>717.50927326110514</v>
      </c>
      <c r="AW382" s="85">
        <f t="shared" ca="1" si="1650"/>
        <v>680.5129138324902</v>
      </c>
      <c r="AX382" s="85">
        <f t="shared" ca="1" si="1650"/>
        <v>649.07617296019498</v>
      </c>
      <c r="AY382" s="85"/>
      <c r="AZ382" s="85">
        <f t="shared" ref="AZ382:BF382" ca="1" si="1651">(-AZ379+SQRT(AZ381))/2/AZ378</f>
        <v>793.67352592368081</v>
      </c>
      <c r="BA382" s="85">
        <f t="shared" ca="1" si="1651"/>
        <v>782.09337931920516</v>
      </c>
      <c r="BB382" s="85">
        <f t="shared" ca="1" si="1651"/>
        <v>769.35067194731153</v>
      </c>
      <c r="BC382" s="85">
        <f t="shared" ca="1" si="1651"/>
        <v>756.88415395980587</v>
      </c>
      <c r="BD382" s="85">
        <f t="shared" ca="1" si="1651"/>
        <v>734.4934119192144</v>
      </c>
      <c r="BE382" s="85">
        <f t="shared" ca="1" si="1651"/>
        <v>704.23109353827795</v>
      </c>
      <c r="BF382" s="85">
        <f t="shared" ca="1" si="1651"/>
        <v>677.58731903573914</v>
      </c>
    </row>
    <row r="383" spans="1:58" x14ac:dyDescent="0.2">
      <c r="B383" s="39" t="s">
        <v>294</v>
      </c>
      <c r="C383" s="3" t="s">
        <v>45</v>
      </c>
      <c r="D383" s="100">
        <f t="shared" ref="D383:J383" ca="1" si="1652">D$159/D$17/D382</f>
        <v>0.45265938857519517</v>
      </c>
      <c r="E383" s="100">
        <f t="shared" ca="1" si="1652"/>
        <v>0.47148730413541695</v>
      </c>
      <c r="F383" s="100">
        <f t="shared" ca="1" si="1652"/>
        <v>0.48898759342827303</v>
      </c>
      <c r="G383" s="100">
        <f t="shared" ca="1" si="1652"/>
        <v>0.51347083666675897</v>
      </c>
      <c r="H383" s="100">
        <f t="shared" ca="1" si="1652"/>
        <v>0.57839832211456665</v>
      </c>
      <c r="I383" s="100">
        <f t="shared" ca="1" si="1652"/>
        <v>0.63100032616747559</v>
      </c>
      <c r="J383" s="100">
        <f t="shared" ca="1" si="1652"/>
        <v>0.36698507699304966</v>
      </c>
      <c r="K383" s="100"/>
      <c r="L383" s="100">
        <f t="shared" ref="L383:R383" ca="1" si="1653">L$159/L$17/L382</f>
        <v>0.45156708993851474</v>
      </c>
      <c r="M383" s="100">
        <f t="shared" ca="1" si="1653"/>
        <v>0.48522166775459202</v>
      </c>
      <c r="N383" s="100">
        <f t="shared" ca="1" si="1653"/>
        <v>0.50166825667619364</v>
      </c>
      <c r="O383" s="100">
        <f t="shared" ca="1" si="1653"/>
        <v>0.52494568008037668</v>
      </c>
      <c r="P383" s="100">
        <f t="shared" ca="1" si="1653"/>
        <v>0.58736122714373518</v>
      </c>
      <c r="Q383" s="100">
        <f t="shared" ca="1" si="1653"/>
        <v>0.66600190600618081</v>
      </c>
      <c r="R383" s="100">
        <f t="shared" ca="1" si="1653"/>
        <v>0.76031851659133609</v>
      </c>
      <c r="S383" s="100"/>
      <c r="T383" s="100">
        <f t="shared" ref="T383:Z383" ca="1" si="1654">T$159/T$17/T382</f>
        <v>0.44856275093856046</v>
      </c>
      <c r="U383" s="100">
        <f t="shared" ca="1" si="1654"/>
        <v>0.49669104701686323</v>
      </c>
      <c r="V383" s="100">
        <f t="shared" ca="1" si="1654"/>
        <v>0.51882198123456713</v>
      </c>
      <c r="W383" s="100">
        <f t="shared" ca="1" si="1654"/>
        <v>0.54106060360556374</v>
      </c>
      <c r="X383" s="100">
        <f t="shared" ca="1" si="1654"/>
        <v>0.60137268380704878</v>
      </c>
      <c r="Y383" s="100">
        <f t="shared" ca="1" si="1654"/>
        <v>0.67709844015066756</v>
      </c>
      <c r="Z383" s="100">
        <f t="shared" ca="1" si="1654"/>
        <v>0.76528357645512202</v>
      </c>
      <c r="AA383" s="100"/>
      <c r="AB383" s="100">
        <f t="shared" ref="AB383:AH383" ca="1" si="1655">AB$159/AB$17/AB382</f>
        <v>0.4437764317557058</v>
      </c>
      <c r="AC383" s="100">
        <f t="shared" ca="1" si="1655"/>
        <v>0.49837201780930163</v>
      </c>
      <c r="AD383" s="100">
        <f t="shared" ca="1" si="1655"/>
        <v>0.54035536596148392</v>
      </c>
      <c r="AE383" s="100">
        <f t="shared" ca="1" si="1655"/>
        <v>0.56222967232804122</v>
      </c>
      <c r="AF383" s="100">
        <f t="shared" ca="1" si="1655"/>
        <v>0.62094783237534934</v>
      </c>
      <c r="AG383" s="100">
        <f t="shared" ca="1" si="1655"/>
        <v>0.69491445286857711</v>
      </c>
      <c r="AH383" s="100">
        <f t="shared" ca="1" si="1655"/>
        <v>0.78024551887868132</v>
      </c>
      <c r="AI383" s="100"/>
      <c r="AJ383" s="100">
        <f t="shared" ref="AJ383:AP383" ca="1" si="1656">AJ$159/AJ$17/AJ382</f>
        <v>0.43734501611727039</v>
      </c>
      <c r="AK383" s="100">
        <f t="shared" ca="1" si="1656"/>
        <v>0.49791266022834724</v>
      </c>
      <c r="AL383" s="100">
        <f t="shared" ca="1" si="1656"/>
        <v>0.55603545797677811</v>
      </c>
      <c r="AM383" s="100">
        <f t="shared" ca="1" si="1656"/>
        <v>0.58862258726897543</v>
      </c>
      <c r="AN383" s="100">
        <f t="shared" ca="1" si="1656"/>
        <v>0.64649636430014235</v>
      </c>
      <c r="AO383" s="100">
        <f t="shared" ca="1" si="1656"/>
        <v>0.71971694355036109</v>
      </c>
      <c r="AP383" s="100">
        <f t="shared" ca="1" si="1656"/>
        <v>0.80406793965874024</v>
      </c>
      <c r="AQ383" s="100"/>
      <c r="AR383" s="100">
        <f t="shared" ref="AR383:AX383" ca="1" si="1657">AR$159/AR$17/AR382</f>
        <v>0.42937407952365175</v>
      </c>
      <c r="AS383" s="100">
        <f t="shared" ca="1" si="1657"/>
        <v>0.49551286075987677</v>
      </c>
      <c r="AT383" s="100">
        <f t="shared" ca="1" si="1657"/>
        <v>0.55848680145968332</v>
      </c>
      <c r="AU383" s="100">
        <f t="shared" ca="1" si="1657"/>
        <v>0.61971518754594435</v>
      </c>
      <c r="AV383" s="100">
        <f t="shared" ca="1" si="1657"/>
        <v>0.67886826026348268</v>
      </c>
      <c r="AW383" s="100">
        <f t="shared" ca="1" si="1657"/>
        <v>0.75208394964889758</v>
      </c>
      <c r="AX383" s="100">
        <f t="shared" ca="1" si="1657"/>
        <v>0.83648453104133857</v>
      </c>
      <c r="AY383" s="100"/>
      <c r="AZ383" s="100">
        <f t="shared" ref="AZ383:BF383" ca="1" si="1658">AZ$159/AZ$17/AZ382</f>
        <v>0.4085601010624052</v>
      </c>
      <c r="BA383" s="100">
        <f t="shared" ca="1" si="1658"/>
        <v>0.48569093447687328</v>
      </c>
      <c r="BB383" s="100">
        <f t="shared" ca="1" si="1658"/>
        <v>0.55686201504981725</v>
      </c>
      <c r="BC383" s="100">
        <f t="shared" ca="1" si="1658"/>
        <v>0.62600579533569478</v>
      </c>
      <c r="BD383" s="100">
        <f t="shared" ca="1" si="1658"/>
        <v>0.76180808800016786</v>
      </c>
      <c r="BE383" s="100">
        <f t="shared" ca="1" si="1658"/>
        <v>0.84006819271055388</v>
      </c>
      <c r="BF383" s="100">
        <f t="shared" ca="1" si="1658"/>
        <v>0.92880300944191518</v>
      </c>
    </row>
    <row r="384" spans="1:58" x14ac:dyDescent="0.2">
      <c r="B384" s="39" t="s">
        <v>295</v>
      </c>
      <c r="C384" s="29" t="s">
        <v>47</v>
      </c>
      <c r="D384" s="92">
        <f t="shared" ref="D384:J384" ca="1" si="1659">D$27/D$41/D383*1000000</f>
        <v>110.58257569568146</v>
      </c>
      <c r="E384" s="92">
        <f t="shared" ca="1" si="1659"/>
        <v>212.33335728208976</v>
      </c>
      <c r="F384" s="92">
        <f t="shared" ca="1" si="1659"/>
        <v>307.10129525292268</v>
      </c>
      <c r="G384" s="92">
        <f t="shared" ca="1" si="1659"/>
        <v>389.94418009343536</v>
      </c>
      <c r="H384" s="92">
        <f t="shared" ca="1" si="1659"/>
        <v>519.25711940321787</v>
      </c>
      <c r="I384" s="92">
        <f t="shared" ca="1" si="1659"/>
        <v>634.6271344169395</v>
      </c>
      <c r="J384" s="92">
        <f t="shared" ca="1" si="1659"/>
        <v>1363.9857378294816</v>
      </c>
      <c r="K384" s="92"/>
      <c r="L384" s="92">
        <f t="shared" ref="L384:R384" ca="1" si="1660">L$27/L$41/L383*1000000</f>
        <v>110.85006462338309</v>
      </c>
      <c r="M384" s="92">
        <f t="shared" ca="1" si="1660"/>
        <v>206.32318970056417</v>
      </c>
      <c r="N384" s="92">
        <f t="shared" ca="1" si="1660"/>
        <v>299.33869904262247</v>
      </c>
      <c r="O384" s="92">
        <f t="shared" ca="1" si="1660"/>
        <v>381.42034881638097</v>
      </c>
      <c r="P384" s="92">
        <f t="shared" ca="1" si="1660"/>
        <v>511.33345670324229</v>
      </c>
      <c r="Q384" s="92">
        <f t="shared" ca="1" si="1660"/>
        <v>601.27444861712274</v>
      </c>
      <c r="R384" s="92">
        <f t="shared" ca="1" si="1660"/>
        <v>658.35883263621929</v>
      </c>
      <c r="S384" s="92"/>
      <c r="T384" s="92">
        <f t="shared" ref="T384:Z384" ca="1" si="1661">T$27/T$41/T383*1000000</f>
        <v>111.5925051662027</v>
      </c>
      <c r="U384" s="92">
        <f t="shared" ca="1" si="1661"/>
        <v>201.55886200130334</v>
      </c>
      <c r="V384" s="92">
        <f t="shared" ca="1" si="1661"/>
        <v>289.4417136049189</v>
      </c>
      <c r="W384" s="92">
        <f t="shared" ca="1" si="1661"/>
        <v>370.06014311822776</v>
      </c>
      <c r="X384" s="92">
        <f t="shared" ca="1" si="1661"/>
        <v>499.4198351470651</v>
      </c>
      <c r="Y384" s="92">
        <f t="shared" ca="1" si="1661"/>
        <v>591.42054547151417</v>
      </c>
      <c r="Z384" s="92">
        <f t="shared" ca="1" si="1661"/>
        <v>654.08748654117767</v>
      </c>
      <c r="AA384" s="92"/>
      <c r="AB384" s="92">
        <f t="shared" ref="AB384:AH384" ca="1" si="1662">AB$27/AB$41/AB383*1000000</f>
        <v>112.7960782041549</v>
      </c>
      <c r="AC384" s="92">
        <f t="shared" ca="1" si="1662"/>
        <v>200.87901933784352</v>
      </c>
      <c r="AD384" s="92">
        <f t="shared" ca="1" si="1662"/>
        <v>277.90734165696449</v>
      </c>
      <c r="AE384" s="92">
        <f t="shared" ca="1" si="1662"/>
        <v>356.12664051833502</v>
      </c>
      <c r="AF384" s="92">
        <f t="shared" ca="1" si="1662"/>
        <v>483.67581131568716</v>
      </c>
      <c r="AG384" s="92">
        <f t="shared" ca="1" si="1662"/>
        <v>576.25787916595925</v>
      </c>
      <c r="AH384" s="92">
        <f t="shared" ca="1" si="1662"/>
        <v>641.5447431651387</v>
      </c>
      <c r="AI384" s="92"/>
      <c r="AJ384" s="92">
        <f t="shared" ref="AJ384:AP384" ca="1" si="1663">AJ$27/AJ$41/AJ383*1000000</f>
        <v>114.45481086277027</v>
      </c>
      <c r="AK384" s="92">
        <f t="shared" ca="1" si="1663"/>
        <v>201.06434360805832</v>
      </c>
      <c r="AL384" s="92">
        <f t="shared" ca="1" si="1663"/>
        <v>270.0704085506427</v>
      </c>
      <c r="AM384" s="92">
        <f t="shared" ca="1" si="1663"/>
        <v>340.15847970580057</v>
      </c>
      <c r="AN384" s="92">
        <f t="shared" ca="1" si="1663"/>
        <v>464.56169468793752</v>
      </c>
      <c r="AO384" s="92">
        <f t="shared" ca="1" si="1663"/>
        <v>556.39919610118</v>
      </c>
      <c r="AP384" s="92">
        <f t="shared" ca="1" si="1663"/>
        <v>622.53745775166817</v>
      </c>
      <c r="AQ384" s="92"/>
      <c r="AR384" s="92">
        <f t="shared" ref="AR384:AX384" ca="1" si="1664">AR$27/AR$41/AR383*1000000</f>
        <v>116.5795596161973</v>
      </c>
      <c r="AS384" s="92">
        <f t="shared" ca="1" si="1664"/>
        <v>202.03811067472748</v>
      </c>
      <c r="AT384" s="92">
        <f t="shared" ca="1" si="1664"/>
        <v>268.88499945199283</v>
      </c>
      <c r="AU384" s="92">
        <f t="shared" ca="1" si="1664"/>
        <v>323.09191130008475</v>
      </c>
      <c r="AV384" s="92">
        <f t="shared" ca="1" si="1664"/>
        <v>442.40902718341442</v>
      </c>
      <c r="AW384" s="92">
        <f t="shared" ca="1" si="1664"/>
        <v>532.45376264014806</v>
      </c>
      <c r="AX384" s="92">
        <f t="shared" ca="1" si="1664"/>
        <v>598.41203565548835</v>
      </c>
      <c r="AY384" s="92"/>
      <c r="AZ384" s="92">
        <f t="shared" ref="AZ384:BF384" ca="1" si="1665">AZ$27/AZ$41/AZ383*1000000</f>
        <v>122.5186722132507</v>
      </c>
      <c r="BA384" s="92">
        <f t="shared" ca="1" si="1665"/>
        <v>206.12384357304032</v>
      </c>
      <c r="BB384" s="92">
        <f t="shared" ca="1" si="1665"/>
        <v>269.66953975303562</v>
      </c>
      <c r="BC384" s="92">
        <f t="shared" ca="1" si="1665"/>
        <v>319.84522491287674</v>
      </c>
      <c r="BD384" s="92">
        <f t="shared" ca="1" si="1665"/>
        <v>394.24292199008289</v>
      </c>
      <c r="BE384" s="92">
        <f t="shared" ca="1" si="1665"/>
        <v>476.6874073874078</v>
      </c>
      <c r="BF384" s="92">
        <f t="shared" ca="1" si="1665"/>
        <v>538.93280483182775</v>
      </c>
    </row>
    <row r="385" spans="2:58" x14ac:dyDescent="0.2">
      <c r="B385" s="39" t="s">
        <v>300</v>
      </c>
      <c r="C385" s="29" t="s">
        <v>47</v>
      </c>
      <c r="D385" s="92">
        <f t="shared" ref="D385:J385" ca="1" si="1666">D384*D$54</f>
        <v>50.203438802568684</v>
      </c>
      <c r="E385" s="92">
        <f t="shared" ca="1" si="1666"/>
        <v>96.397326983871665</v>
      </c>
      <c r="F385" s="92">
        <f t="shared" ca="1" si="1666"/>
        <v>139.42107050253648</v>
      </c>
      <c r="G385" s="92">
        <f t="shared" ca="1" si="1666"/>
        <v>177.03095319114655</v>
      </c>
      <c r="H385" s="92">
        <f t="shared" ca="1" si="1666"/>
        <v>235.7377991311844</v>
      </c>
      <c r="I385" s="92">
        <f t="shared" ca="1" si="1666"/>
        <v>288.11468990222289</v>
      </c>
      <c r="J385" s="92">
        <f t="shared" ca="1" si="1666"/>
        <v>619.23656675482084</v>
      </c>
      <c r="K385" s="92"/>
      <c r="L385" s="92">
        <f t="shared" ref="L385:R385" ca="1" si="1667">L384*L$54</f>
        <v>50.324876234530748</v>
      </c>
      <c r="M385" s="92">
        <f t="shared" ca="1" si="1667"/>
        <v>93.668768000016442</v>
      </c>
      <c r="N385" s="92">
        <f t="shared" ca="1" si="1667"/>
        <v>135.89692556974597</v>
      </c>
      <c r="O385" s="92">
        <f t="shared" ca="1" si="1667"/>
        <v>173.16121476998106</v>
      </c>
      <c r="P385" s="92">
        <f t="shared" ca="1" si="1667"/>
        <v>232.14053154225488</v>
      </c>
      <c r="Q385" s="92">
        <f t="shared" ca="1" si="1667"/>
        <v>272.972887408308</v>
      </c>
      <c r="R385" s="92">
        <f t="shared" ca="1" si="1667"/>
        <v>298.88865543646187</v>
      </c>
      <c r="S385" s="92"/>
      <c r="T385" s="92">
        <f t="shared" ref="T385:Z385" ca="1" si="1668">T384*T$54</f>
        <v>50.661937187592322</v>
      </c>
      <c r="U385" s="92">
        <f t="shared" ca="1" si="1668"/>
        <v>91.505808486906048</v>
      </c>
      <c r="V385" s="92">
        <f t="shared" ca="1" si="1668"/>
        <v>131.40378820496792</v>
      </c>
      <c r="W385" s="92">
        <f t="shared" ca="1" si="1668"/>
        <v>168.00378930793244</v>
      </c>
      <c r="X385" s="92">
        <f t="shared" ca="1" si="1668"/>
        <v>226.73186053825816</v>
      </c>
      <c r="Y385" s="92">
        <f t="shared" ca="1" si="1668"/>
        <v>268.49930899484809</v>
      </c>
      <c r="Z385" s="92">
        <f t="shared" ca="1" si="1668"/>
        <v>296.94950488821337</v>
      </c>
      <c r="AA385" s="92"/>
      <c r="AB385" s="92">
        <f t="shared" ref="AB385:AH385" ca="1" si="1669">AB384*AB$54</f>
        <v>51.208347912565287</v>
      </c>
      <c r="AC385" s="92">
        <f t="shared" ca="1" si="1669"/>
        <v>91.197166376377666</v>
      </c>
      <c r="AD385" s="92">
        <f t="shared" ca="1" si="1669"/>
        <v>126.16729292013429</v>
      </c>
      <c r="AE385" s="92">
        <f t="shared" ca="1" si="1669"/>
        <v>161.67811149948486</v>
      </c>
      <c r="AF385" s="92">
        <f t="shared" ca="1" si="1669"/>
        <v>219.58422329113955</v>
      </c>
      <c r="AG385" s="92">
        <f t="shared" ca="1" si="1669"/>
        <v>261.61560254140522</v>
      </c>
      <c r="AH385" s="92">
        <f t="shared" ca="1" si="1669"/>
        <v>291.25521855482054</v>
      </c>
      <c r="AI385" s="92"/>
      <c r="AJ385" s="92">
        <f t="shared" ref="AJ385:AP385" ca="1" si="1670">AJ384*AJ$54</f>
        <v>51.961396781184384</v>
      </c>
      <c r="AK385" s="92">
        <f t="shared" ca="1" si="1670"/>
        <v>91.281301834426358</v>
      </c>
      <c r="AL385" s="92">
        <f t="shared" ca="1" si="1670"/>
        <v>122.60939974276985</v>
      </c>
      <c r="AM385" s="92">
        <f t="shared" ca="1" si="1670"/>
        <v>154.42871819228088</v>
      </c>
      <c r="AN385" s="92">
        <f t="shared" ca="1" si="1670"/>
        <v>210.90659593122751</v>
      </c>
      <c r="AO385" s="92">
        <f t="shared" ca="1" si="1670"/>
        <v>252.5999490926568</v>
      </c>
      <c r="AP385" s="92">
        <f t="shared" ca="1" si="1670"/>
        <v>282.62609155126682</v>
      </c>
      <c r="AQ385" s="92"/>
      <c r="AR385" s="92">
        <f t="shared" ref="AR385:AX385" ca="1" si="1671">AR384*AR$54</f>
        <v>52.926012529573704</v>
      </c>
      <c r="AS385" s="92">
        <f t="shared" ca="1" si="1671"/>
        <v>91.723382831653396</v>
      </c>
      <c r="AT385" s="92">
        <f t="shared" ca="1" si="1671"/>
        <v>122.07123527367798</v>
      </c>
      <c r="AU385" s="92">
        <f t="shared" ca="1" si="1671"/>
        <v>146.6806582729308</v>
      </c>
      <c r="AV385" s="92">
        <f t="shared" ca="1" si="1671"/>
        <v>200.84949534028507</v>
      </c>
      <c r="AW385" s="92">
        <f t="shared" ca="1" si="1671"/>
        <v>241.72894978920286</v>
      </c>
      <c r="AX385" s="92">
        <f t="shared" ca="1" si="1671"/>
        <v>271.67337911739463</v>
      </c>
      <c r="AY385" s="92"/>
      <c r="AZ385" s="92">
        <f t="shared" ref="AZ385:BF385" ca="1" si="1672">AZ384*AZ$54</f>
        <v>55.622313225519413</v>
      </c>
      <c r="BA385" s="92">
        <f t="shared" ca="1" si="1672"/>
        <v>93.57826675196074</v>
      </c>
      <c r="BB385" s="92">
        <f t="shared" ca="1" si="1672"/>
        <v>122.42740911701422</v>
      </c>
      <c r="BC385" s="92">
        <f t="shared" ca="1" si="1672"/>
        <v>145.20669349750466</v>
      </c>
      <c r="BD385" s="92">
        <f t="shared" ca="1" si="1672"/>
        <v>178.98254117305689</v>
      </c>
      <c r="BE385" s="92">
        <f t="shared" ca="1" si="1672"/>
        <v>216.41155429935822</v>
      </c>
      <c r="BF385" s="92">
        <f t="shared" ca="1" si="1672"/>
        <v>244.67037339163713</v>
      </c>
    </row>
    <row r="386" spans="2:58" x14ac:dyDescent="0.2">
      <c r="B386" s="39" t="s">
        <v>261</v>
      </c>
      <c r="C386" s="29" t="s">
        <v>47</v>
      </c>
      <c r="D386" s="92">
        <f t="shared" ref="D386:J386" ca="1" si="1673">D384*D$55</f>
        <v>98.529796406406206</v>
      </c>
      <c r="E386" s="92">
        <f t="shared" ca="1" si="1673"/>
        <v>189.19040664116164</v>
      </c>
      <c r="F386" s="92">
        <f t="shared" ca="1" si="1673"/>
        <v>273.62925765705234</v>
      </c>
      <c r="G386" s="92">
        <f t="shared" ca="1" si="1673"/>
        <v>347.44280853253474</v>
      </c>
      <c r="H386" s="92">
        <f t="shared" ca="1" si="1673"/>
        <v>462.66148111952543</v>
      </c>
      <c r="I386" s="92">
        <f t="shared" ca="1" si="1673"/>
        <v>565.45691719246133</v>
      </c>
      <c r="J386" s="92">
        <f t="shared" ca="1" si="1673"/>
        <v>1215.3201913059527</v>
      </c>
      <c r="K386" s="92"/>
      <c r="L386" s="92">
        <f t="shared" ref="L386:R386" ca="1" si="1674">L384*L$55</f>
        <v>98.768130786136524</v>
      </c>
      <c r="M386" s="92">
        <f t="shared" ca="1" si="1674"/>
        <v>183.83530811455694</v>
      </c>
      <c r="N386" s="92">
        <f t="shared" ca="1" si="1674"/>
        <v>266.71273378903493</v>
      </c>
      <c r="O386" s="92">
        <f t="shared" ca="1" si="1674"/>
        <v>339.84801925359841</v>
      </c>
      <c r="P386" s="92">
        <f t="shared" ca="1" si="1674"/>
        <v>455.60144595837914</v>
      </c>
      <c r="Q386" s="92">
        <f t="shared" ca="1" si="1674"/>
        <v>535.73945654561987</v>
      </c>
      <c r="R386" s="92">
        <f t="shared" ca="1" si="1674"/>
        <v>586.60201513590914</v>
      </c>
      <c r="S386" s="92"/>
      <c r="T386" s="92">
        <f t="shared" ref="T386:Z386" ca="1" si="1675">T384*T$55</f>
        <v>99.429650153610737</v>
      </c>
      <c r="U386" s="92">
        <f t="shared" ca="1" si="1675"/>
        <v>179.59026105114418</v>
      </c>
      <c r="V386" s="92">
        <f t="shared" ca="1" si="1675"/>
        <v>257.89445519424379</v>
      </c>
      <c r="W386" s="92">
        <f t="shared" ca="1" si="1675"/>
        <v>329.72600186042206</v>
      </c>
      <c r="X386" s="92">
        <f t="shared" ca="1" si="1675"/>
        <v>444.98633142511409</v>
      </c>
      <c r="Y386" s="92">
        <f t="shared" ca="1" si="1675"/>
        <v>526.9595645541624</v>
      </c>
      <c r="Z386" s="92">
        <f t="shared" ca="1" si="1675"/>
        <v>582.79621789816053</v>
      </c>
      <c r="AA386" s="92"/>
      <c r="AB386" s="92">
        <f t="shared" ref="AB386:AH386" ca="1" si="1676">AB384*AB$55</f>
        <v>100.50204158276337</v>
      </c>
      <c r="AC386" s="92">
        <f t="shared" ca="1" si="1676"/>
        <v>178.98451680257986</v>
      </c>
      <c r="AD386" s="92">
        <f t="shared" ca="1" si="1676"/>
        <v>247.61725453620113</v>
      </c>
      <c r="AE386" s="92">
        <f t="shared" ca="1" si="1676"/>
        <v>317.31116013912202</v>
      </c>
      <c r="AF386" s="92">
        <f t="shared" ca="1" si="1676"/>
        <v>430.95830347437925</v>
      </c>
      <c r="AG386" s="92">
        <f t="shared" ca="1" si="1676"/>
        <v>513.44952995182177</v>
      </c>
      <c r="AH386" s="92">
        <f t="shared" ca="1" si="1676"/>
        <v>571.62055171888937</v>
      </c>
      <c r="AI386" s="92"/>
      <c r="AJ386" s="92">
        <f t="shared" ref="AJ386:AP386" ca="1" si="1677">AJ384*AJ$55</f>
        <v>101.97998320347398</v>
      </c>
      <c r="AK386" s="92">
        <f t="shared" ca="1" si="1677"/>
        <v>179.14964193643172</v>
      </c>
      <c r="AL386" s="92">
        <f t="shared" ca="1" si="1677"/>
        <v>240.63449600884059</v>
      </c>
      <c r="AM386" s="92">
        <f t="shared" ca="1" si="1677"/>
        <v>303.08342467586482</v>
      </c>
      <c r="AN386" s="92">
        <f t="shared" ca="1" si="1677"/>
        <v>413.92750085495692</v>
      </c>
      <c r="AO386" s="92">
        <f t="shared" ca="1" si="1677"/>
        <v>495.75531377931441</v>
      </c>
      <c r="AP386" s="92">
        <f t="shared" ca="1" si="1677"/>
        <v>554.68493640837676</v>
      </c>
      <c r="AQ386" s="92"/>
      <c r="AR386" s="92">
        <f t="shared" ref="AR386:AW386" ca="1" si="1678">AR384*AR$55</f>
        <v>103.87314820503856</v>
      </c>
      <c r="AS386" s="92">
        <f t="shared" ca="1" si="1678"/>
        <v>180.01727474587369</v>
      </c>
      <c r="AT386" s="92">
        <f t="shared" ca="1" si="1678"/>
        <v>239.57828876811129</v>
      </c>
      <c r="AU386" s="92">
        <f t="shared" ca="1" si="1678"/>
        <v>287.87700088086495</v>
      </c>
      <c r="AV386" s="92">
        <f t="shared" ca="1" si="1678"/>
        <v>394.18932958025118</v>
      </c>
      <c r="AW386" s="92">
        <f t="shared" ca="1" si="1678"/>
        <v>474.41977634101653</v>
      </c>
      <c r="AX386" s="92">
        <f ca="1">AX384*AX$55</f>
        <v>533.18902792188226</v>
      </c>
      <c r="AY386" s="92"/>
      <c r="AZ386" s="92">
        <f t="shared" ref="AZ386:BF386" ca="1" si="1679">AZ384*AZ$55</f>
        <v>109.16493627690247</v>
      </c>
      <c r="BA386" s="92">
        <f t="shared" ca="1" si="1679"/>
        <v>183.6576894143615</v>
      </c>
      <c r="BB386" s="92">
        <f t="shared" ca="1" si="1679"/>
        <v>240.27731929482914</v>
      </c>
      <c r="BC386" s="92">
        <f t="shared" ca="1" si="1679"/>
        <v>284.98418212786908</v>
      </c>
      <c r="BD386" s="92">
        <f t="shared" ca="1" si="1679"/>
        <v>351.27301560824958</v>
      </c>
      <c r="BE386" s="92">
        <f t="shared" ca="1" si="1679"/>
        <v>424.73158998061871</v>
      </c>
      <c r="BF386" s="92">
        <f t="shared" ca="1" si="1679"/>
        <v>480.19264520429482</v>
      </c>
    </row>
    <row r="387" spans="2:58" x14ac:dyDescent="0.2">
      <c r="B387" s="39" t="s">
        <v>301</v>
      </c>
      <c r="C387" s="3" t="s">
        <v>44</v>
      </c>
      <c r="D387" s="104">
        <f t="shared" ref="D387:J387" ca="1" si="1680">D$159*(1-(1-D382/D$29)/D$32)^(-1/D$21)</f>
        <v>106422.49793654452</v>
      </c>
      <c r="E387" s="104">
        <f t="shared" ca="1" si="1680"/>
        <v>117562.58808691698</v>
      </c>
      <c r="F387" s="104">
        <f t="shared" ca="1" si="1680"/>
        <v>133437.4764475963</v>
      </c>
      <c r="G387" s="104">
        <f t="shared" ca="1" si="1680"/>
        <v>156295.23275743233</v>
      </c>
      <c r="H387" s="104">
        <f t="shared" ca="1" si="1680"/>
        <v>222695.59610098356</v>
      </c>
      <c r="I387" s="104">
        <f t="shared" ca="1" si="1680"/>
        <v>324451.54032056429</v>
      </c>
      <c r="J387" s="104" t="e">
        <f t="shared" ca="1" si="1680"/>
        <v>#NUM!</v>
      </c>
      <c r="K387" s="104"/>
      <c r="L387" s="104">
        <f t="shared" ref="L387:R387" ca="1" si="1681">L$159*(1-(1-L382/L$29)/L$32)^(-1/L$21)</f>
        <v>106176.84235955076</v>
      </c>
      <c r="M387" s="104">
        <f t="shared" ca="1" si="1681"/>
        <v>120438.85285813447</v>
      </c>
      <c r="N387" s="104">
        <f t="shared" ca="1" si="1681"/>
        <v>135706.42959352615</v>
      </c>
      <c r="O387" s="104">
        <f t="shared" ca="1" si="1681"/>
        <v>157781.91613595121</v>
      </c>
      <c r="P387" s="104">
        <f t="shared" ca="1" si="1681"/>
        <v>222355.81083813802</v>
      </c>
      <c r="Q387" s="104">
        <f t="shared" ca="1" si="1681"/>
        <v>312203.81455563236</v>
      </c>
      <c r="R387" s="104">
        <f t="shared" ca="1" si="1681"/>
        <v>419564.56114330346</v>
      </c>
      <c r="S387" s="104"/>
      <c r="T387" s="104">
        <f t="shared" ref="T387:Z387" ca="1" si="1682">T$159*(1-(1-T382/T$29)/T$32)^(-1/T$21)</f>
        <v>105501.32139169381</v>
      </c>
      <c r="U387" s="104">
        <f t="shared" ca="1" si="1682"/>
        <v>122854.52831912752</v>
      </c>
      <c r="V387" s="104">
        <f t="shared" ca="1" si="1682"/>
        <v>138841.01722292841</v>
      </c>
      <c r="W387" s="104">
        <f t="shared" ca="1" si="1682"/>
        <v>159991.61562485705</v>
      </c>
      <c r="X387" s="104">
        <f t="shared" ca="1" si="1682"/>
        <v>222092.07747006146</v>
      </c>
      <c r="Y387" s="104">
        <f t="shared" ca="1" si="1682"/>
        <v>309299.33951345796</v>
      </c>
      <c r="Z387" s="104">
        <f t="shared" ca="1" si="1682"/>
        <v>416838.75189610448</v>
      </c>
      <c r="AA387" s="104"/>
      <c r="AB387" s="104">
        <f t="shared" ref="AB387:AH387" ca="1" si="1683">AB$159*(1-(1-AB382/AB$29)/AB$32)^(-1/AB$21)</f>
        <v>104425.58378119975</v>
      </c>
      <c r="AC387" s="104">
        <f t="shared" ca="1" si="1683"/>
        <v>123209.55808460193</v>
      </c>
      <c r="AD387" s="104">
        <f t="shared" ca="1" si="1683"/>
        <v>142868.8030562585</v>
      </c>
      <c r="AE387" s="104">
        <f t="shared" ca="1" si="1683"/>
        <v>163082.57778411283</v>
      </c>
      <c r="AF387" s="104">
        <f t="shared" ca="1" si="1683"/>
        <v>222200.90276377878</v>
      </c>
      <c r="AG387" s="104">
        <f t="shared" ca="1" si="1683"/>
        <v>305425.92664950353</v>
      </c>
      <c r="AH387" s="104">
        <f t="shared" ca="1" si="1683"/>
        <v>409362.78001429985</v>
      </c>
      <c r="AI387" s="104"/>
      <c r="AJ387" s="104">
        <f t="shared" ref="AJ387:AP387" ca="1" si="1684">AJ$159*(1-(1-AJ382/AJ$29)/AJ$32)^(-1/AJ$21)</f>
        <v>102981.02480469055</v>
      </c>
      <c r="AK387" s="104">
        <f t="shared" ca="1" si="1684"/>
        <v>123112.51513406738</v>
      </c>
      <c r="AL387" s="104">
        <f t="shared" ca="1" si="1684"/>
        <v>145858.48382574541</v>
      </c>
      <c r="AM387" s="104">
        <f t="shared" ca="1" si="1684"/>
        <v>167188.37693115577</v>
      </c>
      <c r="AN387" s="104">
        <f t="shared" ca="1" si="1684"/>
        <v>223043.2689358411</v>
      </c>
      <c r="AO387" s="104">
        <f t="shared" ca="1" si="1684"/>
        <v>301402.47061744455</v>
      </c>
      <c r="AP387" s="104">
        <f t="shared" ca="1" si="1684"/>
        <v>399454.99413174368</v>
      </c>
      <c r="AQ387" s="104"/>
      <c r="AR387" s="104">
        <f t="shared" ref="AR387:AW387" ca="1" si="1685">AR$159*(1-(1-AR382/AR$29)/AR$32)^(-1/AR$21)</f>
        <v>101192.20480983749</v>
      </c>
      <c r="AS387" s="104">
        <f t="shared" ca="1" si="1685"/>
        <v>122605.83561670956</v>
      </c>
      <c r="AT387" s="104">
        <f t="shared" ca="1" si="1685"/>
        <v>146329.79766570599</v>
      </c>
      <c r="AU387" s="104">
        <f t="shared" ca="1" si="1685"/>
        <v>172319.41253998005</v>
      </c>
      <c r="AV387" s="104">
        <f t="shared" ca="1" si="1685"/>
        <v>225025.94351891422</v>
      </c>
      <c r="AW387" s="104">
        <f t="shared" ca="1" si="1685"/>
        <v>298071.25347837963</v>
      </c>
      <c r="AX387" s="104">
        <f ca="1">AX$159*(1-(1-AX382/AX$29)/AX$32)^(-1/AX$21)</f>
        <v>389159.94960247993</v>
      </c>
      <c r="AY387" s="104"/>
      <c r="AZ387" s="104">
        <f t="shared" ref="AZ387:BF387" ca="1" si="1686">AZ$159*(1-(1-AZ382/AZ$29)/AZ$32)^(-1/AZ$21)</f>
        <v>96529.898130490619</v>
      </c>
      <c r="BA387" s="104">
        <f t="shared" ca="1" si="1686"/>
        <v>120537.45262610167</v>
      </c>
      <c r="BB387" s="104">
        <f t="shared" ca="1" si="1686"/>
        <v>146017.28997678627</v>
      </c>
      <c r="BC387" s="104">
        <f t="shared" ca="1" si="1686"/>
        <v>173390.64842376864</v>
      </c>
      <c r="BD387" s="104">
        <f t="shared" ca="1" si="1686"/>
        <v>233398.14297426352</v>
      </c>
      <c r="BE387" s="104">
        <f t="shared" ca="1" si="1686"/>
        <v>296556.86424878257</v>
      </c>
      <c r="BF387" s="104">
        <f t="shared" ca="1" si="1686"/>
        <v>373514.6938352749</v>
      </c>
    </row>
    <row r="388" spans="2:58" x14ac:dyDescent="0.2">
      <c r="B388" s="39"/>
      <c r="C388" s="3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</row>
    <row r="389" spans="2:58" x14ac:dyDescent="0.2">
      <c r="B389" s="39" t="s">
        <v>286</v>
      </c>
      <c r="C389" s="29"/>
      <c r="D389" s="98">
        <f t="shared" ref="D389:BF389" ca="1" si="1687">0.5*(D$28*D$17/D$42*1000000/D$159)^2</f>
        <v>3.8711253361306861E-4</v>
      </c>
      <c r="E389" s="98">
        <f t="shared" ca="1" si="1687"/>
        <v>3.6957819253310899E-4</v>
      </c>
      <c r="F389" s="98">
        <f t="shared" ca="1" si="1687"/>
        <v>3.6260699860407456E-4</v>
      </c>
      <c r="G389" s="98">
        <f t="shared" ca="1" si="1687"/>
        <v>3.5096238723723958E-4</v>
      </c>
      <c r="H389" s="98">
        <f t="shared" ca="1" si="1687"/>
        <v>3.1796949570033774E-4</v>
      </c>
      <c r="I389" s="98">
        <f t="shared" ca="1" si="1687"/>
        <v>3.1684971768562546E-4</v>
      </c>
      <c r="J389" s="98">
        <f t="shared" ca="1" si="1687"/>
        <v>1.4736204545367515</v>
      </c>
      <c r="K389" s="98"/>
      <c r="L389" s="98">
        <f t="shared" ca="1" si="1687"/>
        <v>3.8901201155439887E-4</v>
      </c>
      <c r="M389" s="98">
        <f t="shared" ca="1" si="1687"/>
        <v>3.4800650149284626E-4</v>
      </c>
      <c r="N389" s="98">
        <f t="shared" ca="1" si="1687"/>
        <v>3.4271632646645046E-4</v>
      </c>
      <c r="O389" s="98">
        <f t="shared" ca="1" si="1687"/>
        <v>3.3327202810061739E-4</v>
      </c>
      <c r="P389" s="98">
        <f t="shared" ca="1" si="1687"/>
        <v>3.0527020642213899E-4</v>
      </c>
      <c r="Q389" s="98">
        <f t="shared" ca="1" si="1687"/>
        <v>2.6936620531260562E-4</v>
      </c>
      <c r="R389" s="98">
        <f t="shared" ca="1" si="1687"/>
        <v>2.2747286778123361E-4</v>
      </c>
      <c r="S389" s="98"/>
      <c r="T389" s="98">
        <f t="shared" ca="1" si="1687"/>
        <v>3.943094925175965E-4</v>
      </c>
      <c r="U389" s="98">
        <f t="shared" ca="1" si="1687"/>
        <v>3.3142548837695985E-4</v>
      </c>
      <c r="V389" s="98">
        <f t="shared" ca="1" si="1687"/>
        <v>3.1837372249207902E-4</v>
      </c>
      <c r="W389" s="98">
        <f t="shared" ca="1" si="1687"/>
        <v>3.1068143704006602E-4</v>
      </c>
      <c r="X389" s="98">
        <f t="shared" ca="1" si="1687"/>
        <v>2.8697262537167597E-4</v>
      </c>
      <c r="Y389" s="98">
        <f t="shared" ca="1" si="1687"/>
        <v>2.5666840746006524E-4</v>
      </c>
      <c r="Z389" s="98">
        <f t="shared" ca="1" si="1687"/>
        <v>2.2282194480901379E-4</v>
      </c>
      <c r="AA389" s="98"/>
      <c r="AB389" s="98">
        <f t="shared" ca="1" si="1687"/>
        <v>4.0297637384183833E-4</v>
      </c>
      <c r="AC389" s="98">
        <f t="shared" ca="1" si="1687"/>
        <v>3.2909656131898789E-4</v>
      </c>
      <c r="AD389" s="98">
        <f t="shared" ca="1" si="1687"/>
        <v>2.9139887626714706E-4</v>
      </c>
      <c r="AE389" s="98">
        <f t="shared" ca="1" si="1687"/>
        <v>2.8444858120016631E-4</v>
      </c>
      <c r="AF389" s="98">
        <f t="shared" ca="1" si="1687"/>
        <v>2.6418102123050411E-4</v>
      </c>
      <c r="AG389" s="98">
        <f t="shared" ca="1" si="1687"/>
        <v>2.3819779983713996E-4</v>
      </c>
      <c r="AH389" s="98">
        <f t="shared" ca="1" si="1687"/>
        <v>2.0969727466861799E-4</v>
      </c>
      <c r="AI389" s="98"/>
      <c r="AJ389" s="98">
        <f t="shared" ca="1" si="1687"/>
        <v>4.1508148313830517E-4</v>
      </c>
      <c r="AK389" s="98">
        <f t="shared" ca="1" si="1687"/>
        <v>3.2973050933902699E-4</v>
      </c>
      <c r="AL389" s="98">
        <f t="shared" ca="1" si="1687"/>
        <v>2.7390235864378413E-4</v>
      </c>
      <c r="AM389" s="98">
        <f t="shared" ca="1" si="1687"/>
        <v>2.5628458706131142E-4</v>
      </c>
      <c r="AN389" s="98">
        <f t="shared" ca="1" si="1687"/>
        <v>2.3849053754242873E-4</v>
      </c>
      <c r="AO389" s="98">
        <f t="shared" ca="1" si="1687"/>
        <v>2.1581942174252351E-4</v>
      </c>
      <c r="AP389" s="98">
        <f t="shared" ca="1" si="1687"/>
        <v>1.9122452058075107E-4</v>
      </c>
      <c r="AQ389" s="98"/>
      <c r="AR389" s="98">
        <f t="shared" ca="1" si="1687"/>
        <v>4.3086011797754324E-4</v>
      </c>
      <c r="AS389" s="98">
        <f t="shared" ca="1" si="1687"/>
        <v>3.3307279150533275E-4</v>
      </c>
      <c r="AT389" s="98">
        <f t="shared" ca="1" si="1687"/>
        <v>2.7131320966730616E-4</v>
      </c>
      <c r="AU389" s="98">
        <f t="shared" ca="1" si="1687"/>
        <v>2.2830401482893843E-4</v>
      </c>
      <c r="AV389" s="98">
        <f t="shared" ca="1" si="1687"/>
        <v>2.1121288958874054E-4</v>
      </c>
      <c r="AW389" s="98">
        <f t="shared" ca="1" si="1687"/>
        <v>1.9131150151907047E-4</v>
      </c>
      <c r="AX389" s="98">
        <f t="shared" ca="1" si="1687"/>
        <v>1.6999623444391134E-4</v>
      </c>
      <c r="AY389" s="98"/>
      <c r="AZ389" s="98">
        <f t="shared" ca="1" si="1687"/>
        <v>4.7659641432582785E-4</v>
      </c>
      <c r="BA389" s="98">
        <f t="shared" ca="1" si="1687"/>
        <v>3.4730357169867503E-4</v>
      </c>
      <c r="BB389" s="98">
        <f t="shared" ca="1" si="1687"/>
        <v>2.7302511532934827E-4</v>
      </c>
      <c r="BC389" s="98">
        <f t="shared" ca="1" si="1687"/>
        <v>2.2321888257477229E-4</v>
      </c>
      <c r="BD389" s="98">
        <f t="shared" ca="1" si="1687"/>
        <v>1.6005877748403736E-4</v>
      </c>
      <c r="BE389" s="98">
        <f t="shared" ca="1" si="1687"/>
        <v>1.4318152633124704E-4</v>
      </c>
      <c r="BF389" s="98">
        <f t="shared" ca="1" si="1687"/>
        <v>1.265227713745228E-4</v>
      </c>
    </row>
    <row r="390" spans="2:58" x14ac:dyDescent="0.2">
      <c r="B390" s="39" t="s">
        <v>287</v>
      </c>
      <c r="C390" s="29"/>
      <c r="D390" s="81">
        <f t="shared" ref="D390:BF390" si="1688">D$19</f>
        <v>1186.3499999999999</v>
      </c>
      <c r="E390" s="81">
        <f t="shared" si="1688"/>
        <v>1186.3499999999999</v>
      </c>
      <c r="F390" s="81">
        <f t="shared" si="1688"/>
        <v>1186.3499999999999</v>
      </c>
      <c r="G390" s="81">
        <f t="shared" si="1688"/>
        <v>1186.3499999999999</v>
      </c>
      <c r="H390" s="81">
        <f t="shared" si="1688"/>
        <v>1186.3499999999999</v>
      </c>
      <c r="I390" s="81">
        <f t="shared" si="1688"/>
        <v>1186.3499999999999</v>
      </c>
      <c r="J390" s="81">
        <f t="shared" si="1688"/>
        <v>1186.3499999999999</v>
      </c>
      <c r="K390" s="81"/>
      <c r="L390" s="81">
        <f t="shared" si="1688"/>
        <v>1186.3499999999999</v>
      </c>
      <c r="M390" s="81">
        <f t="shared" si="1688"/>
        <v>1186.3499999999999</v>
      </c>
      <c r="N390" s="81">
        <f t="shared" si="1688"/>
        <v>1186.3499999999999</v>
      </c>
      <c r="O390" s="81">
        <f t="shared" si="1688"/>
        <v>1186.3499999999999</v>
      </c>
      <c r="P390" s="81">
        <f t="shared" si="1688"/>
        <v>1186.3499999999999</v>
      </c>
      <c r="Q390" s="81">
        <f t="shared" si="1688"/>
        <v>1186.3499999999999</v>
      </c>
      <c r="R390" s="81">
        <f t="shared" si="1688"/>
        <v>1186.3499999999999</v>
      </c>
      <c r="S390" s="81"/>
      <c r="T390" s="81">
        <f t="shared" si="1688"/>
        <v>1186.3499999999999</v>
      </c>
      <c r="U390" s="81">
        <f t="shared" si="1688"/>
        <v>1186.3499999999999</v>
      </c>
      <c r="V390" s="81">
        <f t="shared" si="1688"/>
        <v>1186.3499999999999</v>
      </c>
      <c r="W390" s="81">
        <f t="shared" si="1688"/>
        <v>1186.3499999999999</v>
      </c>
      <c r="X390" s="81">
        <f t="shared" si="1688"/>
        <v>1186.3499999999999</v>
      </c>
      <c r="Y390" s="81">
        <f t="shared" si="1688"/>
        <v>1186.3499999999999</v>
      </c>
      <c r="Z390" s="81">
        <f t="shared" si="1688"/>
        <v>1186.3499999999999</v>
      </c>
      <c r="AA390" s="81"/>
      <c r="AB390" s="81">
        <f t="shared" si="1688"/>
        <v>1186.3499999999999</v>
      </c>
      <c r="AC390" s="81">
        <f t="shared" si="1688"/>
        <v>1186.3499999999999</v>
      </c>
      <c r="AD390" s="81">
        <f t="shared" si="1688"/>
        <v>1186.3499999999999</v>
      </c>
      <c r="AE390" s="81">
        <f t="shared" si="1688"/>
        <v>1186.3499999999999</v>
      </c>
      <c r="AF390" s="81">
        <f t="shared" si="1688"/>
        <v>1186.3499999999999</v>
      </c>
      <c r="AG390" s="81">
        <f t="shared" si="1688"/>
        <v>1186.3499999999999</v>
      </c>
      <c r="AH390" s="81">
        <f t="shared" si="1688"/>
        <v>1186.3499999999999</v>
      </c>
      <c r="AI390" s="81"/>
      <c r="AJ390" s="81">
        <f t="shared" si="1688"/>
        <v>1186.3499999999999</v>
      </c>
      <c r="AK390" s="81">
        <f t="shared" si="1688"/>
        <v>1186.3499999999999</v>
      </c>
      <c r="AL390" s="81">
        <f t="shared" si="1688"/>
        <v>1186.3499999999999</v>
      </c>
      <c r="AM390" s="81">
        <f t="shared" si="1688"/>
        <v>1186.3499999999999</v>
      </c>
      <c r="AN390" s="81">
        <f t="shared" si="1688"/>
        <v>1186.3499999999999</v>
      </c>
      <c r="AO390" s="81">
        <f t="shared" si="1688"/>
        <v>1186.3499999999999</v>
      </c>
      <c r="AP390" s="81">
        <f t="shared" si="1688"/>
        <v>1186.3499999999999</v>
      </c>
      <c r="AQ390" s="81"/>
      <c r="AR390" s="81">
        <f t="shared" si="1688"/>
        <v>1186.3499999999999</v>
      </c>
      <c r="AS390" s="81">
        <f t="shared" si="1688"/>
        <v>1186.3499999999999</v>
      </c>
      <c r="AT390" s="81">
        <f t="shared" si="1688"/>
        <v>1186.3499999999999</v>
      </c>
      <c r="AU390" s="81">
        <f t="shared" si="1688"/>
        <v>1186.3499999999999</v>
      </c>
      <c r="AV390" s="81">
        <f t="shared" si="1688"/>
        <v>1186.3499999999999</v>
      </c>
      <c r="AW390" s="81">
        <f t="shared" si="1688"/>
        <v>1186.3499999999999</v>
      </c>
      <c r="AX390" s="81">
        <f t="shared" si="1688"/>
        <v>1186.3499999999999</v>
      </c>
      <c r="AY390" s="81"/>
      <c r="AZ390" s="81">
        <f t="shared" si="1688"/>
        <v>1186.3499999999999</v>
      </c>
      <c r="BA390" s="81">
        <f t="shared" si="1688"/>
        <v>1186.3499999999999</v>
      </c>
      <c r="BB390" s="81">
        <f t="shared" si="1688"/>
        <v>1186.3499999999999</v>
      </c>
      <c r="BC390" s="81">
        <f t="shared" si="1688"/>
        <v>1186.3499999999999</v>
      </c>
      <c r="BD390" s="81">
        <f t="shared" si="1688"/>
        <v>1186.3499999999999</v>
      </c>
      <c r="BE390" s="81">
        <f t="shared" si="1688"/>
        <v>1186.3499999999999</v>
      </c>
      <c r="BF390" s="81">
        <f t="shared" si="1688"/>
        <v>1186.3499999999999</v>
      </c>
    </row>
    <row r="391" spans="2:58" x14ac:dyDescent="0.2">
      <c r="B391" s="33" t="s">
        <v>288</v>
      </c>
      <c r="C391" s="29"/>
      <c r="D391" s="81">
        <f t="shared" ref="D391:BF391" si="1689">-D$19*D$30</f>
        <v>-949079.99999999988</v>
      </c>
      <c r="E391" s="81">
        <f t="shared" si="1689"/>
        <v>-949079.99999999988</v>
      </c>
      <c r="F391" s="81">
        <f t="shared" si="1689"/>
        <v>-949079.99999999988</v>
      </c>
      <c r="G391" s="81">
        <f t="shared" si="1689"/>
        <v>-949079.99999999988</v>
      </c>
      <c r="H391" s="81">
        <f t="shared" si="1689"/>
        <v>-949079.99999999988</v>
      </c>
      <c r="I391" s="81">
        <f t="shared" si="1689"/>
        <v>-949079.99999999988</v>
      </c>
      <c r="J391" s="81">
        <f t="shared" si="1689"/>
        <v>-949079.99999999988</v>
      </c>
      <c r="K391" s="81"/>
      <c r="L391" s="81">
        <f t="shared" si="1689"/>
        <v>-949079.99999999988</v>
      </c>
      <c r="M391" s="81">
        <f t="shared" si="1689"/>
        <v>-949079.99999999988</v>
      </c>
      <c r="N391" s="81">
        <f t="shared" si="1689"/>
        <v>-949079.99999999988</v>
      </c>
      <c r="O391" s="81">
        <f t="shared" si="1689"/>
        <v>-949079.99999999988</v>
      </c>
      <c r="P391" s="81">
        <f t="shared" si="1689"/>
        <v>-949079.99999999988</v>
      </c>
      <c r="Q391" s="81">
        <f t="shared" si="1689"/>
        <v>-949079.99999999988</v>
      </c>
      <c r="R391" s="81">
        <f t="shared" si="1689"/>
        <v>-949079.99999999988</v>
      </c>
      <c r="S391" s="81"/>
      <c r="T391" s="81">
        <f t="shared" si="1689"/>
        <v>-949079.99999999988</v>
      </c>
      <c r="U391" s="81">
        <f t="shared" si="1689"/>
        <v>-949079.99999999988</v>
      </c>
      <c r="V391" s="81">
        <f t="shared" si="1689"/>
        <v>-949079.99999999988</v>
      </c>
      <c r="W391" s="81">
        <f t="shared" si="1689"/>
        <v>-949079.99999999988</v>
      </c>
      <c r="X391" s="81">
        <f t="shared" si="1689"/>
        <v>-949079.99999999988</v>
      </c>
      <c r="Y391" s="81">
        <f t="shared" si="1689"/>
        <v>-949079.99999999988</v>
      </c>
      <c r="Z391" s="81">
        <f t="shared" si="1689"/>
        <v>-949079.99999999988</v>
      </c>
      <c r="AA391" s="81"/>
      <c r="AB391" s="81">
        <f t="shared" si="1689"/>
        <v>-949079.99999999988</v>
      </c>
      <c r="AC391" s="81">
        <f t="shared" si="1689"/>
        <v>-949079.99999999988</v>
      </c>
      <c r="AD391" s="81">
        <f t="shared" si="1689"/>
        <v>-949079.99999999988</v>
      </c>
      <c r="AE391" s="81">
        <f t="shared" si="1689"/>
        <v>-949079.99999999988</v>
      </c>
      <c r="AF391" s="81">
        <f t="shared" si="1689"/>
        <v>-949079.99999999988</v>
      </c>
      <c r="AG391" s="81">
        <f t="shared" si="1689"/>
        <v>-949079.99999999988</v>
      </c>
      <c r="AH391" s="81">
        <f t="shared" si="1689"/>
        <v>-949079.99999999988</v>
      </c>
      <c r="AI391" s="81"/>
      <c r="AJ391" s="81">
        <f t="shared" si="1689"/>
        <v>-949079.99999999988</v>
      </c>
      <c r="AK391" s="81">
        <f t="shared" si="1689"/>
        <v>-949079.99999999988</v>
      </c>
      <c r="AL391" s="81">
        <f t="shared" si="1689"/>
        <v>-949079.99999999988</v>
      </c>
      <c r="AM391" s="81">
        <f t="shared" si="1689"/>
        <v>-949079.99999999988</v>
      </c>
      <c r="AN391" s="81">
        <f t="shared" si="1689"/>
        <v>-949079.99999999988</v>
      </c>
      <c r="AO391" s="81">
        <f t="shared" si="1689"/>
        <v>-949079.99999999988</v>
      </c>
      <c r="AP391" s="81">
        <f t="shared" si="1689"/>
        <v>-949079.99999999988</v>
      </c>
      <c r="AQ391" s="81"/>
      <c r="AR391" s="81">
        <f t="shared" si="1689"/>
        <v>-949079.99999999988</v>
      </c>
      <c r="AS391" s="81">
        <f t="shared" si="1689"/>
        <v>-949079.99999999988</v>
      </c>
      <c r="AT391" s="81">
        <f t="shared" si="1689"/>
        <v>-949079.99999999988</v>
      </c>
      <c r="AU391" s="81">
        <f t="shared" si="1689"/>
        <v>-949079.99999999988</v>
      </c>
      <c r="AV391" s="81">
        <f t="shared" si="1689"/>
        <v>-949079.99999999988</v>
      </c>
      <c r="AW391" s="81">
        <f t="shared" si="1689"/>
        <v>-949079.99999999988</v>
      </c>
      <c r="AX391" s="81">
        <f t="shared" si="1689"/>
        <v>-949079.99999999988</v>
      </c>
      <c r="AY391" s="81"/>
      <c r="AZ391" s="81">
        <f t="shared" si="1689"/>
        <v>-949079.99999999988</v>
      </c>
      <c r="BA391" s="81">
        <f t="shared" si="1689"/>
        <v>-949079.99999999988</v>
      </c>
      <c r="BB391" s="81">
        <f t="shared" si="1689"/>
        <v>-949079.99999999988</v>
      </c>
      <c r="BC391" s="81">
        <f t="shared" si="1689"/>
        <v>-949079.99999999988</v>
      </c>
      <c r="BD391" s="81">
        <f t="shared" si="1689"/>
        <v>-949079.99999999988</v>
      </c>
      <c r="BE391" s="81">
        <f t="shared" si="1689"/>
        <v>-949079.99999999988</v>
      </c>
      <c r="BF391" s="81">
        <f t="shared" si="1689"/>
        <v>-949079.99999999988</v>
      </c>
    </row>
    <row r="392" spans="2:58" x14ac:dyDescent="0.2">
      <c r="B392" s="39" t="s">
        <v>292</v>
      </c>
      <c r="D392" s="104">
        <f t="shared" ref="D392:J392" ca="1" si="1690">IF(D390*D390-4*D389*D391&gt;0,D390*D390-4*D389*D391,0)</f>
        <v>1408895.9255536057</v>
      </c>
      <c r="E392" s="104">
        <f t="shared" ca="1" si="1690"/>
        <v>1408829.359583877</v>
      </c>
      <c r="F392" s="104">
        <f t="shared" ca="1" si="1690"/>
        <v>1408802.8947009405</v>
      </c>
      <c r="G392" s="104">
        <f t="shared" ca="1" si="1690"/>
        <v>1408758.6880299163</v>
      </c>
      <c r="H392" s="104">
        <f t="shared" ca="1" si="1690"/>
        <v>1408633.4364559168</v>
      </c>
      <c r="I392" s="104">
        <f t="shared" ca="1" si="1690"/>
        <v>1408629.185420244</v>
      </c>
      <c r="J392" s="104">
        <f t="shared" ca="1" si="1690"/>
        <v>7001761.1264669597</v>
      </c>
      <c r="K392" s="104"/>
      <c r="L392" s="104">
        <f t="shared" ref="L392:R392" ca="1" si="1691">IF(L390*L390-4*L389*L391&gt;0,L390*L390-4*L389*L391,0)</f>
        <v>1408903.136579704</v>
      </c>
      <c r="M392" s="104">
        <f t="shared" ca="1" si="1691"/>
        <v>1408747.4665417471</v>
      </c>
      <c r="N392" s="104">
        <f t="shared" ca="1" si="1691"/>
        <v>1408727.3833444908</v>
      </c>
      <c r="O392" s="104">
        <f t="shared" ca="1" si="1691"/>
        <v>1408691.5297657186</v>
      </c>
      <c r="P392" s="104">
        <f t="shared" ca="1" si="1691"/>
        <v>1408585.2258900444</v>
      </c>
      <c r="Q392" s="104">
        <f t="shared" ca="1" si="1691"/>
        <v>1408448.9228125522</v>
      </c>
      <c r="R392" s="104">
        <f t="shared" ca="1" si="1691"/>
        <v>1408289.8822974151</v>
      </c>
      <c r="S392" s="104"/>
      <c r="T392" s="104">
        <f t="shared" ref="T392:Z392" ca="1" si="1692">IF(T390*T390-4*T389*T391&gt;0,T390*T390-4*T389*T391,0)</f>
        <v>1408923.2475126341</v>
      </c>
      <c r="U392" s="104">
        <f t="shared" ca="1" si="1692"/>
        <v>1408684.5197100351</v>
      </c>
      <c r="V392" s="104">
        <f t="shared" ca="1" si="1692"/>
        <v>1408634.9710301708</v>
      </c>
      <c r="W392" s="104">
        <f t="shared" ca="1" si="1692"/>
        <v>1408605.7686530638</v>
      </c>
      <c r="X392" s="104">
        <f t="shared" ca="1" si="1692"/>
        <v>1408515.7624171507</v>
      </c>
      <c r="Y392" s="104">
        <f t="shared" ca="1" si="1692"/>
        <v>1408400.7179086085</v>
      </c>
      <c r="Z392" s="104">
        <f t="shared" ca="1" si="1692"/>
        <v>1408272.2259055171</v>
      </c>
      <c r="AA392" s="104"/>
      <c r="AB392" s="104">
        <f t="shared" ref="AB392:AH392" ca="1" si="1693">IF(AB390*AB390-4*AB389*AB391&gt;0,AB390*AB390-4*AB389*AB391,0)</f>
        <v>1408956.149767543</v>
      </c>
      <c r="AC392" s="104">
        <f t="shared" ca="1" si="1693"/>
        <v>1408675.6783576664</v>
      </c>
      <c r="AD392" s="104">
        <f t="shared" ca="1" si="1693"/>
        <v>1408532.5658819503</v>
      </c>
      <c r="AE392" s="104">
        <f t="shared" ca="1" si="1693"/>
        <v>1408506.1803377816</v>
      </c>
      <c r="AF392" s="104">
        <f t="shared" ca="1" si="1693"/>
        <v>1408429.2381945176</v>
      </c>
      <c r="AG392" s="104">
        <f t="shared" ca="1" si="1693"/>
        <v>1408330.5975714775</v>
      </c>
      <c r="AH392" s="104">
        <f t="shared" ca="1" si="1693"/>
        <v>1408222.4004577696</v>
      </c>
      <c r="AI392" s="104"/>
      <c r="AJ392" s="104">
        <f t="shared" ref="AJ392:AP392" ca="1" si="1694">IF(AJ390*AJ390-4*AJ389*AJ391&gt;0,AJ390*AJ390-4*AJ389*AJ391,0)</f>
        <v>1409002.1046360673</v>
      </c>
      <c r="AK392" s="104">
        <f t="shared" ca="1" si="1694"/>
        <v>1408678.0850272137</v>
      </c>
      <c r="AL392" s="104">
        <f t="shared" ca="1" si="1694"/>
        <v>1408466.1435021663</v>
      </c>
      <c r="AM392" s="104">
        <f t="shared" ca="1" si="1694"/>
        <v>1408399.2608035523</v>
      </c>
      <c r="AN392" s="104">
        <f t="shared" ca="1" si="1694"/>
        <v>1408331.7088974828</v>
      </c>
      <c r="AO392" s="104">
        <f t="shared" ca="1" si="1694"/>
        <v>1408245.6420871494</v>
      </c>
      <c r="AP392" s="104">
        <f t="shared" ca="1" si="1694"/>
        <v>1408152.2719719708</v>
      </c>
      <c r="AQ392" s="104"/>
      <c r="AR392" s="104">
        <f t="shared" ref="AR392:AX392" ca="1" si="1695">IF(AR390*AR390-4*AR389*AR391&gt;0,AR390*AR390-4*AR389*AR391,0)</f>
        <v>1409062.0053830803</v>
      </c>
      <c r="AS392" s="104">
        <f t="shared" ca="1" si="1695"/>
        <v>1408690.7733998473</v>
      </c>
      <c r="AT392" s="104">
        <f t="shared" ca="1" si="1695"/>
        <v>1408456.314264124</v>
      </c>
      <c r="AU392" s="104">
        <f t="shared" ca="1" si="1695"/>
        <v>1408293.0375975752</v>
      </c>
      <c r="AV392" s="104">
        <f t="shared" ca="1" si="1695"/>
        <v>1408228.1542170034</v>
      </c>
      <c r="AW392" s="104">
        <f t="shared" ca="1" si="1695"/>
        <v>1408152.6021794467</v>
      </c>
      <c r="AX392" s="104">
        <f t="shared" ca="1" si="1695"/>
        <v>1408071.6826047439</v>
      </c>
      <c r="AY392" s="104"/>
      <c r="AZ392" s="104">
        <f t="shared" ref="AZ392:BF392" ca="1" si="1696">IF(AZ390*AZ390-4*AZ389*AZ391&gt;0,AZ390*AZ390-4*AZ389*AZ391,0)</f>
        <v>1409235.6349996333</v>
      </c>
      <c r="BA392" s="104">
        <f t="shared" ca="1" si="1696"/>
        <v>1408744.797995311</v>
      </c>
      <c r="BB392" s="104">
        <f t="shared" ca="1" si="1696"/>
        <v>1408462.8132058268</v>
      </c>
      <c r="BC392" s="104">
        <f t="shared" ca="1" si="1696"/>
        <v>1408273.7328082961</v>
      </c>
      <c r="BD392" s="104">
        <f t="shared" ca="1" si="1696"/>
        <v>1408033.9568381379</v>
      </c>
      <c r="BE392" s="104">
        <f t="shared" ca="1" si="1696"/>
        <v>1407969.8853920416</v>
      </c>
      <c r="BF392" s="104">
        <f t="shared" ca="1" si="1696"/>
        <v>1407906.6434274244</v>
      </c>
    </row>
    <row r="393" spans="2:58" x14ac:dyDescent="0.2">
      <c r="B393" s="39" t="s">
        <v>291</v>
      </c>
      <c r="C393" s="3" t="s">
        <v>43</v>
      </c>
      <c r="D393" s="85">
        <f t="shared" ref="D393:J393" ca="1" si="1697">(-D390+SQRT(D392))/2/D389</f>
        <v>799.7912734375974</v>
      </c>
      <c r="E393" s="85">
        <f t="shared" ca="1" si="1697"/>
        <v>799.80072304097155</v>
      </c>
      <c r="F393" s="85">
        <f t="shared" ca="1" si="1697"/>
        <v>799.80448007946882</v>
      </c>
      <c r="G393" s="85">
        <f t="shared" ca="1" si="1697"/>
        <v>799.81075595534173</v>
      </c>
      <c r="H393" s="85">
        <f t="shared" ca="1" si="1697"/>
        <v>799.82853858025908</v>
      </c>
      <c r="I393" s="85">
        <f t="shared" ca="1" si="1697"/>
        <v>799.82914214995299</v>
      </c>
      <c r="J393" s="85">
        <f t="shared" ca="1" si="1697"/>
        <v>495.28835842978123</v>
      </c>
      <c r="K393" s="85"/>
      <c r="L393" s="85">
        <f t="shared" ref="L393:R393" ca="1" si="1698">(-L390+SQRT(L392))/2/L389</f>
        <v>799.79024979806593</v>
      </c>
      <c r="M393" s="85">
        <f t="shared" ca="1" si="1698"/>
        <v>799.81234906459667</v>
      </c>
      <c r="N393" s="85">
        <f t="shared" ca="1" si="1698"/>
        <v>799.81520029810861</v>
      </c>
      <c r="O393" s="85">
        <f t="shared" ca="1" si="1698"/>
        <v>799.82029057069485</v>
      </c>
      <c r="P393" s="85">
        <f t="shared" ca="1" si="1698"/>
        <v>799.83538370935696</v>
      </c>
      <c r="Q393" s="85">
        <f t="shared" ca="1" si="1698"/>
        <v>799.85473783360828</v>
      </c>
      <c r="R393" s="85">
        <f t="shared" ca="1" si="1698"/>
        <v>799.87732288983716</v>
      </c>
      <c r="S393" s="85"/>
      <c r="T393" s="85">
        <f t="shared" ref="T393:Z393" ca="1" si="1699">(-T390+SQRT(T392))/2/T389</f>
        <v>799.78739498328537</v>
      </c>
      <c r="U393" s="85">
        <f t="shared" ca="1" si="1699"/>
        <v>799.821285830992</v>
      </c>
      <c r="V393" s="85">
        <f t="shared" ca="1" si="1699"/>
        <v>799.82832069890105</v>
      </c>
      <c r="W393" s="85">
        <f t="shared" ca="1" si="1699"/>
        <v>799.83246693710441</v>
      </c>
      <c r="X393" s="85">
        <f t="shared" ca="1" si="1699"/>
        <v>799.84524682319682</v>
      </c>
      <c r="Y393" s="85">
        <f t="shared" ca="1" si="1699"/>
        <v>799.86158305562049</v>
      </c>
      <c r="Z393" s="85">
        <f t="shared" ca="1" si="1699"/>
        <v>799.87983039929327</v>
      </c>
      <c r="AA393" s="85"/>
      <c r="AB393" s="85">
        <f t="shared" ref="AB393:AH393" ca="1" si="1700">(-AB390+SQRT(AB392))/2/AB389</f>
        <v>799.78272448495488</v>
      </c>
      <c r="AC393" s="85">
        <f t="shared" ca="1" si="1700"/>
        <v>799.82254109855057</v>
      </c>
      <c r="AD393" s="85">
        <f t="shared" ca="1" si="1700"/>
        <v>799.84286085579549</v>
      </c>
      <c r="AE393" s="85">
        <f t="shared" ca="1" si="1700"/>
        <v>799.84660742021833</v>
      </c>
      <c r="AF393" s="85">
        <f t="shared" ca="1" si="1700"/>
        <v>799.85753307225002</v>
      </c>
      <c r="AG393" s="85">
        <f t="shared" ca="1" si="1700"/>
        <v>799.87154074457328</v>
      </c>
      <c r="AH393" s="85">
        <f t="shared" ca="1" si="1700"/>
        <v>799.88690663465843</v>
      </c>
      <c r="AI393" s="85"/>
      <c r="AJ393" s="85">
        <f t="shared" ref="AJ393:AP393" ca="1" si="1701">(-AJ390+SQRT(AJ392))/2/AJ389</f>
        <v>799.77620134152983</v>
      </c>
      <c r="AK393" s="85">
        <f t="shared" ca="1" si="1701"/>
        <v>799.82219940642744</v>
      </c>
      <c r="AL393" s="85">
        <f t="shared" ca="1" si="1701"/>
        <v>799.85229250772579</v>
      </c>
      <c r="AM393" s="85">
        <f t="shared" ca="1" si="1701"/>
        <v>799.86178997181094</v>
      </c>
      <c r="AN393" s="85">
        <f t="shared" ca="1" si="1701"/>
        <v>799.87138292260602</v>
      </c>
      <c r="AO393" s="85">
        <f t="shared" ca="1" si="1701"/>
        <v>799.88360581568134</v>
      </c>
      <c r="AP393" s="85">
        <f t="shared" ca="1" si="1701"/>
        <v>799.89686674174675</v>
      </c>
      <c r="AQ393" s="85"/>
      <c r="AR393" s="85">
        <f t="shared" ref="AR393:AX393" ca="1" si="1702">(-AR390+SQRT(AR392))/2/AR389</f>
        <v>799.76769894557435</v>
      </c>
      <c r="AS393" s="85">
        <f t="shared" ca="1" si="1702"/>
        <v>799.82039795636547</v>
      </c>
      <c r="AT393" s="85">
        <f t="shared" ca="1" si="1702"/>
        <v>799.85368824911086</v>
      </c>
      <c r="AU393" s="85">
        <f t="shared" ca="1" si="1702"/>
        <v>799.87687478640896</v>
      </c>
      <c r="AV393" s="85">
        <f t="shared" ca="1" si="1702"/>
        <v>799.88608947019554</v>
      </c>
      <c r="AW393" s="85">
        <f t="shared" ca="1" si="1702"/>
        <v>799.89681984282174</v>
      </c>
      <c r="AX393" s="85">
        <f t="shared" ca="1" si="1702"/>
        <v>799.90831318451455</v>
      </c>
      <c r="AY393" s="85"/>
      <c r="AZ393" s="85">
        <f t="shared" ref="AZ393:BF393" ca="1" si="1703">(-AZ390+SQRT(AZ392))/2/AZ389</f>
        <v>799.74305575700612</v>
      </c>
      <c r="BA393" s="85">
        <f t="shared" ca="1" si="1703"/>
        <v>799.81272791860977</v>
      </c>
      <c r="BB393" s="85">
        <f t="shared" ca="1" si="1703"/>
        <v>799.85276540485916</v>
      </c>
      <c r="BC393" s="85">
        <f t="shared" ca="1" si="1703"/>
        <v>799.87961639226432</v>
      </c>
      <c r="BD393" s="85">
        <f t="shared" ca="1" si="1703"/>
        <v>799.91367175721916</v>
      </c>
      <c r="BE393" s="85">
        <f t="shared" ca="1" si="1703"/>
        <v>799.92277280247765</v>
      </c>
      <c r="BF393" s="85">
        <f t="shared" ca="1" si="1703"/>
        <v>799.93175642978611</v>
      </c>
    </row>
    <row r="394" spans="2:58" x14ac:dyDescent="0.2">
      <c r="B394" s="39" t="s">
        <v>296</v>
      </c>
      <c r="C394" s="3" t="s">
        <v>45</v>
      </c>
      <c r="D394" s="100">
        <f t="shared" ref="D394:J394" ca="1" si="1704">D$159/D$17/D393</f>
        <v>0.44986059572927484</v>
      </c>
      <c r="E394" s="100">
        <f t="shared" ca="1" si="1704"/>
        <v>0.46040313336057398</v>
      </c>
      <c r="F394" s="100">
        <f t="shared" ca="1" si="1704"/>
        <v>0.46480555322333061</v>
      </c>
      <c r="G394" s="100">
        <f t="shared" ca="1" si="1704"/>
        <v>0.47244983713921895</v>
      </c>
      <c r="H394" s="100">
        <f t="shared" ca="1" si="1704"/>
        <v>0.49634494879964425</v>
      </c>
      <c r="I394" s="100">
        <f t="shared" ca="1" si="1704"/>
        <v>0.49722086593527526</v>
      </c>
      <c r="J394" s="100">
        <f t="shared" ca="1" si="1704"/>
        <v>1.1773952812283234E-2</v>
      </c>
      <c r="K394" s="100"/>
      <c r="L394" s="100">
        <f t="shared" ref="L394:R394" ca="1" si="1705">L$159/L$17/L393</f>
        <v>0.44876153061873358</v>
      </c>
      <c r="M394" s="100">
        <f t="shared" ca="1" si="1705"/>
        <v>0.4744510886932759</v>
      </c>
      <c r="N394" s="100">
        <f t="shared" ca="1" si="1705"/>
        <v>0.47809717891267028</v>
      </c>
      <c r="O394" s="100">
        <f t="shared" ca="1" si="1705"/>
        <v>0.48482095414738169</v>
      </c>
      <c r="P394" s="100">
        <f t="shared" ca="1" si="1705"/>
        <v>0.50655943477732701</v>
      </c>
      <c r="Q394" s="100">
        <f t="shared" ca="1" si="1705"/>
        <v>0.53925049929764568</v>
      </c>
      <c r="R394" s="100">
        <f t="shared" ca="1" si="1705"/>
        <v>0.58679316404866522</v>
      </c>
      <c r="S394" s="100"/>
      <c r="T394" s="100">
        <f t="shared" ref="T394:Z394" ca="1" si="1706">T$159/T$17/T393</f>
        <v>0.44573841077327953</v>
      </c>
      <c r="U394" s="100">
        <f t="shared" ca="1" si="1706"/>
        <v>0.48616906508038649</v>
      </c>
      <c r="V394" s="100">
        <f t="shared" ca="1" si="1706"/>
        <v>0.49602988885925742</v>
      </c>
      <c r="W394" s="100">
        <f t="shared" ca="1" si="1706"/>
        <v>0.5021304400404949</v>
      </c>
      <c r="X394" s="100">
        <f t="shared" ca="1" si="1706"/>
        <v>0.5224527601052219</v>
      </c>
      <c r="Y394" s="100">
        <f t="shared" ca="1" si="1706"/>
        <v>0.55242355112733588</v>
      </c>
      <c r="Z394" s="100">
        <f t="shared" ca="1" si="1706"/>
        <v>0.59288369315881351</v>
      </c>
      <c r="AA394" s="100"/>
      <c r="AB394" s="100">
        <f t="shared" ref="AB394:AH394" ca="1" si="1707">AB$159/AB$17/AB393</f>
        <v>0.44092164632164849</v>
      </c>
      <c r="AC394" s="100">
        <f t="shared" ca="1" si="1707"/>
        <v>0.48788550994468238</v>
      </c>
      <c r="AD394" s="100">
        <f t="shared" ca="1" si="1707"/>
        <v>0.51847118243669787</v>
      </c>
      <c r="AE394" s="100">
        <f t="shared" ca="1" si="1707"/>
        <v>0.52476473080693498</v>
      </c>
      <c r="AF394" s="100">
        <f t="shared" ca="1" si="1707"/>
        <v>0.54451492098664078</v>
      </c>
      <c r="AG394" s="100">
        <f t="shared" ca="1" si="1707"/>
        <v>0.57343489032170691</v>
      </c>
      <c r="AH394" s="100">
        <f t="shared" ca="1" si="1707"/>
        <v>0.61115061153771477</v>
      </c>
      <c r="AI394" s="100"/>
      <c r="AJ394" s="100">
        <f t="shared" ref="AJ394:AP394" ca="1" si="1708">AJ$159/AJ$17/AJ393</f>
        <v>0.43444827269184677</v>
      </c>
      <c r="AK394" s="100">
        <f t="shared" ca="1" si="1708"/>
        <v>0.48741648215919675</v>
      </c>
      <c r="AL394" s="100">
        <f t="shared" ca="1" si="1708"/>
        <v>0.53476817248787578</v>
      </c>
      <c r="AM394" s="100">
        <f t="shared" ca="1" si="1708"/>
        <v>0.55283691737557294</v>
      </c>
      <c r="AN394" s="100">
        <f t="shared" ca="1" si="1708"/>
        <v>0.57308296100594103</v>
      </c>
      <c r="AO394" s="100">
        <f t="shared" ca="1" si="1708"/>
        <v>0.6024224855664021</v>
      </c>
      <c r="AP394" s="100">
        <f t="shared" ca="1" si="1708"/>
        <v>0.6399815377871505</v>
      </c>
      <c r="AQ394" s="100"/>
      <c r="AR394" s="100">
        <f t="shared" ref="AR394:AX394" ca="1" si="1709">AR$159/AR$17/AR393</f>
        <v>0.42642359163808274</v>
      </c>
      <c r="AS394" s="100">
        <f t="shared" ca="1" si="1709"/>
        <v>0.48496587181017864</v>
      </c>
      <c r="AT394" s="100">
        <f t="shared" ca="1" si="1709"/>
        <v>0.53731282937943925</v>
      </c>
      <c r="AU394" s="100">
        <f t="shared" ca="1" si="1709"/>
        <v>0.58572439994868064</v>
      </c>
      <c r="AV394" s="100">
        <f t="shared" ca="1" si="1709"/>
        <v>0.60895454799608906</v>
      </c>
      <c r="AW394" s="100">
        <f t="shared" ca="1" si="1709"/>
        <v>0.63983607301100087</v>
      </c>
      <c r="AX394" s="100">
        <f t="shared" ca="1" si="1709"/>
        <v>0.67875551385034194</v>
      </c>
      <c r="AY394" s="100"/>
      <c r="AZ394" s="100">
        <f t="shared" ref="AZ394:BF394" ca="1" si="1710">AZ$159/AZ$17/AZ393</f>
        <v>0.40545939552422777</v>
      </c>
      <c r="BA394" s="100">
        <f t="shared" ca="1" si="1710"/>
        <v>0.474930756901352</v>
      </c>
      <c r="BB394" s="100">
        <f t="shared" ca="1" si="1710"/>
        <v>0.53562628522470324</v>
      </c>
      <c r="BC394" s="100">
        <f t="shared" ca="1" si="1710"/>
        <v>0.59235647098204391</v>
      </c>
      <c r="BD394" s="100">
        <f t="shared" ca="1" si="1710"/>
        <v>0.69950426094570195</v>
      </c>
      <c r="BE394" s="100">
        <f t="shared" ca="1" si="1710"/>
        <v>0.73957407154022925</v>
      </c>
      <c r="BF394" s="100">
        <f t="shared" ca="1" si="1710"/>
        <v>0.78674853951158807</v>
      </c>
    </row>
    <row r="395" spans="2:58" x14ac:dyDescent="0.2">
      <c r="B395" s="39" t="s">
        <v>297</v>
      </c>
      <c r="C395" s="29" t="s">
        <v>47</v>
      </c>
      <c r="D395" s="92">
        <f t="shared" ref="D395:J395" ca="1" si="1711">D$28/D$42/D394*1000000</f>
        <v>22.254112307983135</v>
      </c>
      <c r="E395" s="92">
        <f t="shared" ca="1" si="1711"/>
        <v>21.744526687343306</v>
      </c>
      <c r="F395" s="92">
        <f t="shared" ca="1" si="1711"/>
        <v>21.538572744816705</v>
      </c>
      <c r="G395" s="92">
        <f t="shared" ca="1" si="1711"/>
        <v>21.190076561176632</v>
      </c>
      <c r="H395" s="92">
        <f t="shared" ca="1" si="1711"/>
        <v>20.1699407730583</v>
      </c>
      <c r="I395" s="92">
        <f t="shared" ca="1" si="1711"/>
        <v>20.134408883795061</v>
      </c>
      <c r="J395" s="92">
        <f t="shared" ca="1" si="1711"/>
        <v>850.2877818442754</v>
      </c>
      <c r="K395" s="92"/>
      <c r="L395" s="92">
        <f t="shared" ref="L395:R395" ca="1" si="1712">L$28/L$42/L394*1000000</f>
        <v>22.308615015401141</v>
      </c>
      <c r="M395" s="92">
        <f t="shared" ca="1" si="1712"/>
        <v>21.100696065148185</v>
      </c>
      <c r="N395" s="92">
        <f t="shared" ca="1" si="1712"/>
        <v>20.939776810781275</v>
      </c>
      <c r="O395" s="92">
        <f t="shared" ca="1" si="1712"/>
        <v>20.649371968465168</v>
      </c>
      <c r="P395" s="92">
        <f t="shared" ca="1" si="1712"/>
        <v>19.76322526634257</v>
      </c>
      <c r="Q395" s="92">
        <f t="shared" ca="1" si="1712"/>
        <v>18.565116274041042</v>
      </c>
      <c r="R395" s="92">
        <f t="shared" ca="1" si="1712"/>
        <v>17.060948957246552</v>
      </c>
      <c r="S395" s="92"/>
      <c r="T395" s="92">
        <f t="shared" ref="T395:Z395" ca="1" si="1713">T$28/T$42/T394*1000000</f>
        <v>22.45991814555018</v>
      </c>
      <c r="U395" s="92">
        <f t="shared" ca="1" si="1713"/>
        <v>20.592112784140539</v>
      </c>
      <c r="V395" s="92">
        <f t="shared" ca="1" si="1713"/>
        <v>20.182751977544747</v>
      </c>
      <c r="W395" s="92">
        <f t="shared" ca="1" si="1713"/>
        <v>19.937544952439271</v>
      </c>
      <c r="X395" s="92">
        <f t="shared" ca="1" si="1713"/>
        <v>19.162016137648916</v>
      </c>
      <c r="Y395" s="92">
        <f t="shared" ca="1" si="1713"/>
        <v>18.122413861366756</v>
      </c>
      <c r="Z395" s="92">
        <f t="shared" ca="1" si="1713"/>
        <v>16.885686578689228</v>
      </c>
      <c r="AA395" s="92"/>
      <c r="AB395" s="92">
        <f t="shared" ref="AB395:AH395" ca="1" si="1714">AB$28/AB$42/AB394*1000000</f>
        <v>22.705277238741782</v>
      </c>
      <c r="AC395" s="92">
        <f t="shared" ca="1" si="1714"/>
        <v>20.519667045308598</v>
      </c>
      <c r="AD395" s="92">
        <f t="shared" ca="1" si="1714"/>
        <v>19.309170035728631</v>
      </c>
      <c r="AE395" s="92">
        <f t="shared" ca="1" si="1714"/>
        <v>19.077593505381166</v>
      </c>
      <c r="AF395" s="92">
        <f t="shared" ca="1" si="1714"/>
        <v>18.385626976310348</v>
      </c>
      <c r="AG395" s="92">
        <f t="shared" ca="1" si="1714"/>
        <v>17.458386975161204</v>
      </c>
      <c r="AH395" s="92">
        <f t="shared" ca="1" si="1714"/>
        <v>16.380983723645794</v>
      </c>
      <c r="AI395" s="92"/>
      <c r="AJ395" s="92">
        <f t="shared" ref="AJ395:AP395" ca="1" si="1715">AJ$28/AJ$42/AJ394*1000000</f>
        <v>23.043590801421914</v>
      </c>
      <c r="AK395" s="92">
        <f t="shared" ca="1" si="1715"/>
        <v>20.53941256960956</v>
      </c>
      <c r="AL395" s="92">
        <f t="shared" ca="1" si="1715"/>
        <v>18.720725606613126</v>
      </c>
      <c r="AM395" s="92">
        <f t="shared" ca="1" si="1715"/>
        <v>18.108863401924875</v>
      </c>
      <c r="AN395" s="92">
        <f t="shared" ca="1" si="1715"/>
        <v>17.469108142253237</v>
      </c>
      <c r="AO395" s="92">
        <f t="shared" ca="1" si="1715"/>
        <v>16.618317642779935</v>
      </c>
      <c r="AP395" s="92">
        <f t="shared" ca="1" si="1715"/>
        <v>15.643026601847209</v>
      </c>
      <c r="AQ395" s="92"/>
      <c r="AR395" s="92">
        <f t="shared" ref="AR395:AX395" ca="1" si="1716">AR$28/AR$42/AR394*1000000</f>
        <v>23.4772381655476</v>
      </c>
      <c r="AS395" s="92">
        <f t="shared" ca="1" si="1716"/>
        <v>20.643201516279067</v>
      </c>
      <c r="AT395" s="92">
        <f t="shared" ca="1" si="1716"/>
        <v>18.632066224545223</v>
      </c>
      <c r="AU395" s="92">
        <f t="shared" ca="1" si="1716"/>
        <v>17.09207986072056</v>
      </c>
      <c r="AV395" s="92">
        <f t="shared" ca="1" si="1716"/>
        <v>16.440058216561308</v>
      </c>
      <c r="AW395" s="92">
        <f t="shared" ca="1" si="1716"/>
        <v>15.646582996147128</v>
      </c>
      <c r="AX395" s="92">
        <f t="shared" ca="1" si="1716"/>
        <v>14.749417155383652</v>
      </c>
      <c r="AY395" s="92"/>
      <c r="AZ395" s="92">
        <f t="shared" ref="AZ395:BF395" ca="1" si="1717">AZ$28/AZ$42/AZ394*1000000</f>
        <v>24.691124020820155</v>
      </c>
      <c r="BA395" s="92">
        <f t="shared" ca="1" si="1717"/>
        <v>21.079384888890061</v>
      </c>
      <c r="BB395" s="92">
        <f t="shared" ca="1" si="1717"/>
        <v>18.690733626143107</v>
      </c>
      <c r="BC395" s="92">
        <f t="shared" ca="1" si="1717"/>
        <v>16.900715550044108</v>
      </c>
      <c r="BD395" s="92">
        <f t="shared" ca="1" si="1717"/>
        <v>14.311918853447255</v>
      </c>
      <c r="BE395" s="92">
        <f t="shared" ca="1" si="1717"/>
        <v>13.536505139297486</v>
      </c>
      <c r="BF395" s="92">
        <f t="shared" ca="1" si="1717"/>
        <v>12.724838646043681</v>
      </c>
    </row>
    <row r="396" spans="2:58" x14ac:dyDescent="0.2">
      <c r="B396" s="39" t="s">
        <v>298</v>
      </c>
      <c r="C396" s="29" t="s">
        <v>47</v>
      </c>
      <c r="D396" s="92">
        <f t="shared" ref="D396:J396" ca="1" si="1718">D395*D$57</f>
        <v>10.103155567961263</v>
      </c>
      <c r="E396" s="92">
        <f t="shared" ca="1" si="1718"/>
        <v>9.8718085373868991</v>
      </c>
      <c r="F396" s="92">
        <f t="shared" ca="1" si="1718"/>
        <v>9.7783074040959175</v>
      </c>
      <c r="G396" s="92">
        <f t="shared" ca="1" si="1718"/>
        <v>9.6200934475278359</v>
      </c>
      <c r="H396" s="92">
        <f t="shared" ca="1" si="1718"/>
        <v>9.1569614912777997</v>
      </c>
      <c r="I396" s="92">
        <f t="shared" ca="1" si="1718"/>
        <v>9.1408303511144897</v>
      </c>
      <c r="J396" s="92">
        <f t="shared" ca="1" si="1718"/>
        <v>386.02257500191337</v>
      </c>
      <c r="K396" s="92"/>
      <c r="L396" s="92">
        <f t="shared" ref="L396:R396" ca="1" si="1719">L395*L$57</f>
        <v>10.127899279339122</v>
      </c>
      <c r="M396" s="92">
        <f t="shared" ca="1" si="1719"/>
        <v>9.5795155514689139</v>
      </c>
      <c r="N396" s="92">
        <f t="shared" ca="1" si="1719"/>
        <v>9.5064597387611656</v>
      </c>
      <c r="O396" s="92">
        <f t="shared" ca="1" si="1719"/>
        <v>9.3746186992712914</v>
      </c>
      <c r="P396" s="92">
        <f t="shared" ca="1" si="1719"/>
        <v>8.9723165151321016</v>
      </c>
      <c r="Q396" s="92">
        <f t="shared" ca="1" si="1719"/>
        <v>8.4283864149746854</v>
      </c>
      <c r="R396" s="92">
        <f t="shared" ca="1" si="1719"/>
        <v>7.7455087431312624</v>
      </c>
      <c r="S396" s="92"/>
      <c r="T396" s="92">
        <f t="shared" ref="T396:Z396" ca="1" si="1720">T395*T$57</f>
        <v>10.196589463007642</v>
      </c>
      <c r="U396" s="92">
        <f t="shared" ca="1" si="1720"/>
        <v>9.3486235735650745</v>
      </c>
      <c r="V396" s="92">
        <f t="shared" ca="1" si="1720"/>
        <v>9.1627776564048666</v>
      </c>
      <c r="W396" s="92">
        <f t="shared" ca="1" si="1720"/>
        <v>9.0514559965375838</v>
      </c>
      <c r="X396" s="92">
        <f t="shared" ca="1" si="1720"/>
        <v>8.6993732823484926</v>
      </c>
      <c r="Y396" s="92">
        <f t="shared" ca="1" si="1720"/>
        <v>8.2274037254087826</v>
      </c>
      <c r="Z396" s="92">
        <f t="shared" ca="1" si="1720"/>
        <v>7.6659412883044808</v>
      </c>
      <c r="AA396" s="92"/>
      <c r="AB396" s="92">
        <f t="shared" ref="AB396:AH396" ca="1" si="1721">AB395*AB$57</f>
        <v>10.307980160341339</v>
      </c>
      <c r="AC396" s="92">
        <f t="shared" ca="1" si="1721"/>
        <v>9.3157338963887604</v>
      </c>
      <c r="AD396" s="92">
        <f t="shared" ca="1" si="1721"/>
        <v>8.7661797540763242</v>
      </c>
      <c r="AE396" s="92">
        <f t="shared" ca="1" si="1721"/>
        <v>8.6610462093359288</v>
      </c>
      <c r="AF396" s="92">
        <f t="shared" ca="1" si="1721"/>
        <v>8.3468999790000282</v>
      </c>
      <c r="AG396" s="92">
        <f t="shared" ca="1" si="1721"/>
        <v>7.9259418274998303</v>
      </c>
      <c r="AH396" s="92">
        <f t="shared" ca="1" si="1721"/>
        <v>7.4368109869233363</v>
      </c>
      <c r="AI396" s="92"/>
      <c r="AJ396" s="92">
        <f t="shared" ref="AJ396:AP396" ca="1" si="1722">AJ395*AJ$57</f>
        <v>10.461571303731159</v>
      </c>
      <c r="AK396" s="92">
        <f t="shared" ca="1" si="1722"/>
        <v>9.324698176833774</v>
      </c>
      <c r="AL396" s="92">
        <f t="shared" ca="1" si="1722"/>
        <v>8.4990315736332231</v>
      </c>
      <c r="AM396" s="92">
        <f t="shared" ca="1" si="1722"/>
        <v>8.2212519455550641</v>
      </c>
      <c r="AN396" s="92">
        <f t="shared" ca="1" si="1722"/>
        <v>7.9308091355057329</v>
      </c>
      <c r="AO396" s="92">
        <f t="shared" ca="1" si="1722"/>
        <v>7.5445583314761899</v>
      </c>
      <c r="AP396" s="92">
        <f t="shared" ca="1" si="1722"/>
        <v>7.1017854644116394</v>
      </c>
      <c r="AQ396" s="92"/>
      <c r="AR396" s="92">
        <f t="shared" ref="AR396:AX396" ca="1" si="1723">AR395*AR$57</f>
        <v>10.658443087281317</v>
      </c>
      <c r="AS396" s="92">
        <f t="shared" ca="1" si="1723"/>
        <v>9.371817372599704</v>
      </c>
      <c r="AT396" s="92">
        <f t="shared" ca="1" si="1723"/>
        <v>8.4587810564616177</v>
      </c>
      <c r="AU396" s="92">
        <f t="shared" ca="1" si="1723"/>
        <v>7.7596418775567706</v>
      </c>
      <c r="AV396" s="92">
        <f t="shared" ca="1" si="1723"/>
        <v>7.4636302454839107</v>
      </c>
      <c r="AW396" s="92">
        <f t="shared" ca="1" si="1723"/>
        <v>7.1034000336371301</v>
      </c>
      <c r="AX396" s="92">
        <f t="shared" ca="1" si="1723"/>
        <v>6.696095265239669</v>
      </c>
      <c r="AY396" s="92"/>
      <c r="AZ396" s="92">
        <f t="shared" ref="AZ396:BF396" ca="1" si="1724">AZ395*AZ$57</f>
        <v>11.209535733343269</v>
      </c>
      <c r="BA396" s="92">
        <f t="shared" ca="1" si="1724"/>
        <v>9.5698404799094501</v>
      </c>
      <c r="BB396" s="92">
        <f t="shared" ca="1" si="1724"/>
        <v>8.4854154994314612</v>
      </c>
      <c r="BC396" s="92">
        <f t="shared" ca="1" si="1724"/>
        <v>7.6727642985204545</v>
      </c>
      <c r="BD396" s="92">
        <f t="shared" ca="1" si="1724"/>
        <v>6.4974751925083609</v>
      </c>
      <c r="BE396" s="92">
        <f t="shared" ca="1" si="1724"/>
        <v>6.1454447329166095</v>
      </c>
      <c r="BF396" s="92">
        <f t="shared" ca="1" si="1724"/>
        <v>5.776955856022469</v>
      </c>
    </row>
    <row r="397" spans="2:58" x14ac:dyDescent="0.2">
      <c r="B397" s="39" t="s">
        <v>299</v>
      </c>
      <c r="C397" s="29" t="s">
        <v>47</v>
      </c>
      <c r="D397" s="92">
        <f t="shared" ref="D397:J397" ca="1" si="1725">D395*D$58</f>
        <v>19.828559256433628</v>
      </c>
      <c r="E397" s="92">
        <f t="shared" ca="1" si="1725"/>
        <v>19.374515143810964</v>
      </c>
      <c r="F397" s="92">
        <f t="shared" ca="1" si="1725"/>
        <v>19.191008837337446</v>
      </c>
      <c r="G397" s="92">
        <f t="shared" ca="1" si="1725"/>
        <v>18.880496464059391</v>
      </c>
      <c r="H397" s="92">
        <f t="shared" ca="1" si="1725"/>
        <v>17.971548821287918</v>
      </c>
      <c r="I397" s="92">
        <f t="shared" ca="1" si="1725"/>
        <v>17.939889676137632</v>
      </c>
      <c r="J397" s="92">
        <f t="shared" ca="1" si="1725"/>
        <v>757.61196106090495</v>
      </c>
      <c r="K397" s="92"/>
      <c r="L397" s="92">
        <f t="shared" ref="L397:R397" ca="1" si="1726">L395*L$58</f>
        <v>19.877121524329002</v>
      </c>
      <c r="M397" s="92">
        <f t="shared" ca="1" si="1726"/>
        <v>18.800857858962853</v>
      </c>
      <c r="N397" s="92">
        <f t="shared" ca="1" si="1726"/>
        <v>18.657477753454408</v>
      </c>
      <c r="O397" s="92">
        <f t="shared" ca="1" si="1726"/>
        <v>18.398725144294865</v>
      </c>
      <c r="P397" s="92">
        <f t="shared" ca="1" si="1726"/>
        <v>17.609162651315621</v>
      </c>
      <c r="Q397" s="92">
        <f t="shared" ca="1" si="1726"/>
        <v>16.54163972248621</v>
      </c>
      <c r="R397" s="92">
        <f t="shared" ca="1" si="1726"/>
        <v>15.201416829751409</v>
      </c>
      <c r="S397" s="92"/>
      <c r="T397" s="92">
        <f t="shared" ref="T397:Z397" ca="1" si="1727">T395*T$58</f>
        <v>20.011933600421916</v>
      </c>
      <c r="U397" s="92">
        <f t="shared" ca="1" si="1727"/>
        <v>18.347706837491916</v>
      </c>
      <c r="V397" s="92">
        <f t="shared" ca="1" si="1727"/>
        <v>17.98296368806805</v>
      </c>
      <c r="W397" s="92">
        <f t="shared" ca="1" si="1727"/>
        <v>17.764482628922252</v>
      </c>
      <c r="X397" s="92">
        <f t="shared" ca="1" si="1727"/>
        <v>17.073481395247974</v>
      </c>
      <c r="Y397" s="92">
        <f t="shared" ca="1" si="1727"/>
        <v>16.147188984519488</v>
      </c>
      <c r="Z397" s="92">
        <f t="shared" ca="1" si="1727"/>
        <v>15.04525690701206</v>
      </c>
      <c r="AA397" s="92"/>
      <c r="AB397" s="92">
        <f t="shared" ref="AB397:AH397" ca="1" si="1728">AB395*AB$58</f>
        <v>20.230550153224577</v>
      </c>
      <c r="AC397" s="92">
        <f t="shared" ca="1" si="1728"/>
        <v>18.28315721154301</v>
      </c>
      <c r="AD397" s="92">
        <f t="shared" ca="1" si="1728"/>
        <v>17.20459647849675</v>
      </c>
      <c r="AE397" s="92">
        <f t="shared" ca="1" si="1728"/>
        <v>16.998260279108251</v>
      </c>
      <c r="AF397" s="92">
        <f t="shared" ca="1" si="1728"/>
        <v>16.381713587186173</v>
      </c>
      <c r="AG397" s="92">
        <f t="shared" ca="1" si="1728"/>
        <v>15.555536696673856</v>
      </c>
      <c r="AH397" s="92">
        <f t="shared" ca="1" si="1728"/>
        <v>14.595563370391865</v>
      </c>
      <c r="AI397" s="92"/>
      <c r="AJ397" s="92">
        <f t="shared" ref="AJ397:AP397" ca="1" si="1729">AJ395*AJ$58</f>
        <v>20.531989744793982</v>
      </c>
      <c r="AK397" s="92">
        <f t="shared" ca="1" si="1729"/>
        <v>18.300750602518686</v>
      </c>
      <c r="AL397" s="92">
        <f t="shared" ca="1" si="1729"/>
        <v>16.680288653032534</v>
      </c>
      <c r="AM397" s="92">
        <f t="shared" ca="1" si="1729"/>
        <v>16.135115436751025</v>
      </c>
      <c r="AN397" s="92">
        <f t="shared" ca="1" si="1729"/>
        <v>15.565089326499772</v>
      </c>
      <c r="AO397" s="92">
        <f t="shared" ca="1" si="1729"/>
        <v>14.807029440751579</v>
      </c>
      <c r="AP397" s="92">
        <f t="shared" ca="1" si="1729"/>
        <v>13.938038760298056</v>
      </c>
      <c r="AQ397" s="92"/>
      <c r="AR397" s="92">
        <f t="shared" ref="AR397:AW397" ca="1" si="1730">AR395*AR$58</f>
        <v>20.918372375427058</v>
      </c>
      <c r="AS397" s="92">
        <f t="shared" ca="1" si="1730"/>
        <v>18.393227231139853</v>
      </c>
      <c r="AT397" s="92">
        <f t="shared" ca="1" si="1730"/>
        <v>16.601292565179524</v>
      </c>
      <c r="AU397" s="92">
        <f t="shared" ca="1" si="1730"/>
        <v>15.229154667850628</v>
      </c>
      <c r="AV397" s="92">
        <f t="shared" ca="1" si="1730"/>
        <v>14.648199128992708</v>
      </c>
      <c r="AW397" s="92">
        <f t="shared" ca="1" si="1730"/>
        <v>13.94120753082187</v>
      </c>
      <c r="AX397" s="92">
        <f ca="1">AX395*AX$58</f>
        <v>13.141826913422671</v>
      </c>
      <c r="AY397" s="92"/>
      <c r="AZ397" s="92">
        <f t="shared" ref="AZ397:BF397" ca="1" si="1731">AZ395*AZ$58</f>
        <v>21.999952592094882</v>
      </c>
      <c r="BA397" s="92">
        <f t="shared" ca="1" si="1731"/>
        <v>18.781869461878738</v>
      </c>
      <c r="BB397" s="92">
        <f t="shared" ca="1" si="1731"/>
        <v>16.653565602760416</v>
      </c>
      <c r="BC397" s="92">
        <f t="shared" ca="1" si="1731"/>
        <v>15.058647818541099</v>
      </c>
      <c r="BD397" s="92">
        <f t="shared" ca="1" si="1731"/>
        <v>12.752013072076009</v>
      </c>
      <c r="BE397" s="92">
        <f t="shared" ca="1" si="1731"/>
        <v>12.061114393823431</v>
      </c>
      <c r="BF397" s="92">
        <f t="shared" ca="1" si="1731"/>
        <v>11.337914252869195</v>
      </c>
    </row>
    <row r="398" spans="2:58" x14ac:dyDescent="0.2">
      <c r="B398" s="39" t="s">
        <v>305</v>
      </c>
      <c r="C398" s="3" t="s">
        <v>44</v>
      </c>
      <c r="D398" s="104">
        <f t="shared" ref="D398:J398" ca="1" si="1732">D$159*(1-(1-D393/D$30)/D$33)^(-1/D$21)</f>
        <v>103594.23144950677</v>
      </c>
      <c r="E398" s="104">
        <f t="shared" ca="1" si="1732"/>
        <v>106017.78834669323</v>
      </c>
      <c r="F398" s="104">
        <f t="shared" ca="1" si="1732"/>
        <v>107029.86047871356</v>
      </c>
      <c r="G398" s="104">
        <f t="shared" ca="1" si="1732"/>
        <v>108787.24171326036</v>
      </c>
      <c r="H398" s="104">
        <f t="shared" ca="1" si="1732"/>
        <v>114280.88557582376</v>
      </c>
      <c r="I398" s="104">
        <f t="shared" ca="1" si="1732"/>
        <v>114482.2722833693</v>
      </c>
      <c r="J398" s="104">
        <f t="shared" ca="1" si="1732"/>
        <v>13883.320833142712</v>
      </c>
      <c r="K398" s="104"/>
      <c r="L398" s="104">
        <f t="shared" ref="L398:R398" ca="1" si="1733">L$159*(1-(1-L393/L$30)/L$33)^(-1/L$21)</f>
        <v>103341.57997251194</v>
      </c>
      <c r="M398" s="104">
        <f t="shared" ca="1" si="1733"/>
        <v>109247.32661454364</v>
      </c>
      <c r="N398" s="104">
        <f t="shared" ca="1" si="1733"/>
        <v>110085.56542336462</v>
      </c>
      <c r="O398" s="104">
        <f t="shared" ca="1" si="1733"/>
        <v>111631.39208921541</v>
      </c>
      <c r="P398" s="104">
        <f t="shared" ca="1" si="1733"/>
        <v>116629.38274340831</v>
      </c>
      <c r="Q398" s="104">
        <f t="shared" ca="1" si="1733"/>
        <v>124146.07759987177</v>
      </c>
      <c r="R398" s="104">
        <f t="shared" ca="1" si="1733"/>
        <v>135078.58686094484</v>
      </c>
      <c r="S398" s="104"/>
      <c r="T398" s="104">
        <f t="shared" ref="T398:Z398" ca="1" si="1734">T$159*(1-(1-T393/T$30)/T$33)^(-1/T$21)</f>
        <v>102646.63525487752</v>
      </c>
      <c r="U398" s="104">
        <f t="shared" ca="1" si="1734"/>
        <v>111941.33288825843</v>
      </c>
      <c r="V398" s="104">
        <f t="shared" ca="1" si="1734"/>
        <v>114208.44861564241</v>
      </c>
      <c r="W398" s="104">
        <f t="shared" ca="1" si="1734"/>
        <v>115611.0675756061</v>
      </c>
      <c r="X398" s="104">
        <f t="shared" ca="1" si="1734"/>
        <v>120283.67755388327</v>
      </c>
      <c r="Y398" s="104">
        <f t="shared" ca="1" si="1734"/>
        <v>127175.13583693883</v>
      </c>
      <c r="Z398" s="104">
        <f t="shared" ca="1" si="1734"/>
        <v>136479.18429171675</v>
      </c>
      <c r="AA398" s="104"/>
      <c r="AB398" s="104">
        <f t="shared" ref="AB398:AH398" ca="1" si="1735">AB$159*(1-(1-AB393/AB$30)/AB$33)^(-1/AB$21)</f>
        <v>101539.39093670476</v>
      </c>
      <c r="AC398" s="104">
        <f t="shared" ca="1" si="1735"/>
        <v>112335.95827917119</v>
      </c>
      <c r="AD398" s="104">
        <f t="shared" ca="1" si="1735"/>
        <v>119368.19373034168</v>
      </c>
      <c r="AE398" s="104">
        <f t="shared" ca="1" si="1735"/>
        <v>120815.27295255849</v>
      </c>
      <c r="AF398" s="104">
        <f t="shared" ca="1" si="1735"/>
        <v>125356.58694002603</v>
      </c>
      <c r="AG398" s="104">
        <f t="shared" ca="1" si="1735"/>
        <v>132006.72876315413</v>
      </c>
      <c r="AH398" s="104">
        <f t="shared" ca="1" si="1735"/>
        <v>140679.98802795337</v>
      </c>
      <c r="AI398" s="104"/>
      <c r="AJ398" s="104">
        <f t="shared" ref="AJ398:AP398" ca="1" si="1736">AJ$159*(1-(1-AJ393/AJ$30)/AJ$33)^(-1/AJ$21)</f>
        <v>100051.37169851211</v>
      </c>
      <c r="AK398" s="104">
        <f t="shared" ca="1" si="1736"/>
        <v>112228.12456378568</v>
      </c>
      <c r="AL398" s="104">
        <f t="shared" ca="1" si="1736"/>
        <v>123115.41570050963</v>
      </c>
      <c r="AM398" s="104">
        <f t="shared" ca="1" si="1736"/>
        <v>127270.18812538002</v>
      </c>
      <c r="AN398" s="104">
        <f t="shared" ca="1" si="1736"/>
        <v>131925.80039327402</v>
      </c>
      <c r="AO398" s="104">
        <f t="shared" ca="1" si="1736"/>
        <v>138672.78424796622</v>
      </c>
      <c r="AP398" s="104">
        <f t="shared" ca="1" si="1736"/>
        <v>147310.4120095672</v>
      </c>
      <c r="AQ398" s="104"/>
      <c r="AR398" s="104">
        <f t="shared" ref="AR398:AW398" ca="1" si="1737">AR$159*(1-(1-AR393/AR$30)/AR$33)^(-1/AR$21)</f>
        <v>98206.815098450126</v>
      </c>
      <c r="AS398" s="104">
        <f t="shared" ca="1" si="1737"/>
        <v>111664.70968299646</v>
      </c>
      <c r="AT398" s="104">
        <f t="shared" ca="1" si="1737"/>
        <v>123700.5303543117</v>
      </c>
      <c r="AU398" s="104">
        <f t="shared" ca="1" si="1737"/>
        <v>134832.81199957046</v>
      </c>
      <c r="AV398" s="104">
        <f t="shared" ca="1" si="1737"/>
        <v>140174.95753532083</v>
      </c>
      <c r="AW398" s="104">
        <f t="shared" ca="1" si="1737"/>
        <v>147276.9579091809</v>
      </c>
      <c r="AX398" s="104">
        <f ca="1">AX$159*(1-(1-AX393/AX$30)/AX$33)^(-1/AX$21)</f>
        <v>156227.90138686594</v>
      </c>
      <c r="AY398" s="104"/>
      <c r="AZ398" s="104">
        <f t="shared" ref="AZ398:BF398" ca="1" si="1738">AZ$159*(1-(1-AZ393/AZ$30)/AZ$33)^(-1/AZ$21)</f>
        <v>93388.305848087984</v>
      </c>
      <c r="BA398" s="104">
        <f t="shared" ca="1" si="1738"/>
        <v>109357.60211235324</v>
      </c>
      <c r="BB398" s="104">
        <f t="shared" ca="1" si="1738"/>
        <v>123312.72849545744</v>
      </c>
      <c r="BC398" s="104">
        <f t="shared" ca="1" si="1738"/>
        <v>136357.94202524089</v>
      </c>
      <c r="BD398" s="104">
        <f t="shared" ca="1" si="1738"/>
        <v>160999.99749701977</v>
      </c>
      <c r="BE398" s="104">
        <f t="shared" ca="1" si="1738"/>
        <v>170216.11262954524</v>
      </c>
      <c r="BF398" s="104">
        <f t="shared" ca="1" si="1738"/>
        <v>181066.72045195135</v>
      </c>
    </row>
    <row r="399" spans="2:58" x14ac:dyDescent="0.2">
      <c r="B399" s="39"/>
      <c r="C399" s="29"/>
      <c r="D399" s="85"/>
      <c r="E399" s="85"/>
      <c r="F399" s="85"/>
      <c r="G399" s="85"/>
      <c r="H399" s="85"/>
      <c r="I399" s="85"/>
      <c r="J399" s="85"/>
      <c r="K399" s="85"/>
      <c r="L399" s="85"/>
      <c r="M399" s="85"/>
      <c r="N399" s="85"/>
      <c r="O399" s="85"/>
      <c r="P399" s="85"/>
      <c r="Q399" s="85"/>
      <c r="R399" s="85"/>
      <c r="S399" s="85"/>
      <c r="T399" s="85"/>
      <c r="U399" s="85"/>
      <c r="V399" s="85"/>
      <c r="W399" s="85"/>
      <c r="X399" s="85"/>
      <c r="Y399" s="85"/>
      <c r="Z399" s="85"/>
      <c r="AA399" s="85"/>
      <c r="AB399" s="85"/>
      <c r="AC399" s="85"/>
      <c r="AD399" s="85"/>
      <c r="AE399" s="85"/>
      <c r="AF399" s="85"/>
      <c r="AG399" s="85"/>
      <c r="AH399" s="85"/>
      <c r="AI399" s="85"/>
      <c r="AJ399" s="85"/>
      <c r="AK399" s="85"/>
      <c r="AL399" s="85"/>
      <c r="AM399" s="85"/>
      <c r="AN399" s="85"/>
      <c r="AO399" s="85"/>
      <c r="AP399" s="85"/>
      <c r="AQ399" s="85"/>
      <c r="AR399" s="85"/>
      <c r="AS399" s="85"/>
      <c r="AT399" s="85"/>
      <c r="AU399" s="85"/>
      <c r="AV399" s="85"/>
      <c r="AW399" s="85"/>
      <c r="AX399" s="85"/>
      <c r="AY399" s="85"/>
      <c r="AZ399" s="85"/>
      <c r="BA399" s="85"/>
      <c r="BB399" s="85"/>
      <c r="BC399" s="85"/>
      <c r="BD399" s="85"/>
      <c r="BE399" s="85"/>
      <c r="BF399" s="85"/>
    </row>
    <row r="400" spans="2:58" x14ac:dyDescent="0.2">
      <c r="B400" s="39"/>
      <c r="C400" s="29"/>
      <c r="D400" s="85"/>
      <c r="E400" s="85"/>
      <c r="F400" s="85"/>
      <c r="G400" s="85"/>
      <c r="H400" s="85"/>
      <c r="I400" s="85"/>
      <c r="J400" s="85"/>
      <c r="K400" s="85"/>
      <c r="L400" s="85"/>
      <c r="M400" s="85"/>
      <c r="N400" s="85"/>
      <c r="O400" s="85"/>
      <c r="P400" s="85"/>
      <c r="Q400" s="85"/>
      <c r="R400" s="85"/>
      <c r="S400" s="85"/>
      <c r="T400" s="85"/>
      <c r="U400" s="85"/>
      <c r="V400" s="85"/>
      <c r="W400" s="85"/>
      <c r="X400" s="85"/>
      <c r="Y400" s="85"/>
      <c r="Z400" s="85"/>
      <c r="AA400" s="85"/>
      <c r="AB400" s="85"/>
      <c r="AC400" s="85"/>
      <c r="AD400" s="85"/>
      <c r="AE400" s="85"/>
      <c r="AF400" s="85"/>
      <c r="AG400" s="85"/>
      <c r="AH400" s="85"/>
      <c r="AI400" s="85"/>
      <c r="AJ400" s="85"/>
      <c r="AK400" s="85"/>
      <c r="AL400" s="85"/>
      <c r="AM400" s="85"/>
      <c r="AN400" s="85"/>
      <c r="AO400" s="85"/>
      <c r="AP400" s="85"/>
      <c r="AQ400" s="85"/>
      <c r="AR400" s="85"/>
      <c r="AS400" s="85"/>
      <c r="AT400" s="85"/>
      <c r="AU400" s="85"/>
      <c r="AV400" s="85"/>
      <c r="AW400" s="85"/>
      <c r="AX400" s="85"/>
      <c r="AY400" s="85"/>
      <c r="AZ400" s="85"/>
      <c r="BA400" s="85"/>
      <c r="BB400" s="85"/>
      <c r="BC400" s="85"/>
      <c r="BD400" s="85"/>
      <c r="BE400" s="85"/>
      <c r="BF400" s="85"/>
    </row>
    <row r="401" spans="1:58" x14ac:dyDescent="0.2">
      <c r="A401" s="63" t="s">
        <v>231</v>
      </c>
      <c r="B401" s="3" t="s">
        <v>3</v>
      </c>
      <c r="C401" s="6" t="s">
        <v>4</v>
      </c>
      <c r="D401" s="97">
        <f t="shared" ref="D401:BF401" si="1739">D$17</f>
        <v>287.60000000000002</v>
      </c>
      <c r="E401" s="97">
        <f t="shared" si="1739"/>
        <v>287.60000000000002</v>
      </c>
      <c r="F401" s="97">
        <f t="shared" si="1739"/>
        <v>287.60000000000002</v>
      </c>
      <c r="G401" s="97">
        <f t="shared" si="1739"/>
        <v>287.60000000000002</v>
      </c>
      <c r="H401" s="97">
        <f t="shared" si="1739"/>
        <v>287.60000000000002</v>
      </c>
      <c r="I401" s="97">
        <f t="shared" si="1739"/>
        <v>287.60000000000002</v>
      </c>
      <c r="J401" s="97">
        <f t="shared" si="1739"/>
        <v>287.60000000000002</v>
      </c>
      <c r="K401" s="97"/>
      <c r="L401" s="97">
        <f t="shared" si="1739"/>
        <v>287.60000000000002</v>
      </c>
      <c r="M401" s="97">
        <f t="shared" si="1739"/>
        <v>287.60000000000002</v>
      </c>
      <c r="N401" s="97">
        <f t="shared" si="1739"/>
        <v>287.60000000000002</v>
      </c>
      <c r="O401" s="97">
        <f t="shared" si="1739"/>
        <v>287.60000000000002</v>
      </c>
      <c r="P401" s="97">
        <f t="shared" si="1739"/>
        <v>287.60000000000002</v>
      </c>
      <c r="Q401" s="97">
        <f t="shared" si="1739"/>
        <v>287.60000000000002</v>
      </c>
      <c r="R401" s="97">
        <f t="shared" si="1739"/>
        <v>287.60000000000002</v>
      </c>
      <c r="S401" s="97"/>
      <c r="T401" s="97">
        <f t="shared" si="1739"/>
        <v>287.60000000000002</v>
      </c>
      <c r="U401" s="97">
        <f t="shared" si="1739"/>
        <v>287.60000000000002</v>
      </c>
      <c r="V401" s="97">
        <f t="shared" si="1739"/>
        <v>287.60000000000002</v>
      </c>
      <c r="W401" s="97">
        <f t="shared" si="1739"/>
        <v>287.60000000000002</v>
      </c>
      <c r="X401" s="97">
        <f t="shared" si="1739"/>
        <v>287.60000000000002</v>
      </c>
      <c r="Y401" s="97">
        <f t="shared" si="1739"/>
        <v>287.60000000000002</v>
      </c>
      <c r="Z401" s="97">
        <f t="shared" si="1739"/>
        <v>287.60000000000002</v>
      </c>
      <c r="AA401" s="97"/>
      <c r="AB401" s="97">
        <f t="shared" si="1739"/>
        <v>287.60000000000002</v>
      </c>
      <c r="AC401" s="97">
        <f t="shared" si="1739"/>
        <v>287.60000000000002</v>
      </c>
      <c r="AD401" s="97">
        <f t="shared" si="1739"/>
        <v>287.60000000000002</v>
      </c>
      <c r="AE401" s="97">
        <f t="shared" si="1739"/>
        <v>287.60000000000002</v>
      </c>
      <c r="AF401" s="97">
        <f t="shared" si="1739"/>
        <v>287.60000000000002</v>
      </c>
      <c r="AG401" s="97">
        <f t="shared" si="1739"/>
        <v>287.60000000000002</v>
      </c>
      <c r="AH401" s="97">
        <f t="shared" si="1739"/>
        <v>287.60000000000002</v>
      </c>
      <c r="AI401" s="97"/>
      <c r="AJ401" s="97">
        <f t="shared" si="1739"/>
        <v>287.60000000000002</v>
      </c>
      <c r="AK401" s="97">
        <f t="shared" si="1739"/>
        <v>287.60000000000002</v>
      </c>
      <c r="AL401" s="97">
        <f t="shared" si="1739"/>
        <v>287.60000000000002</v>
      </c>
      <c r="AM401" s="97">
        <f t="shared" si="1739"/>
        <v>287.60000000000002</v>
      </c>
      <c r="AN401" s="97">
        <f t="shared" si="1739"/>
        <v>287.60000000000002</v>
      </c>
      <c r="AO401" s="97">
        <f t="shared" si="1739"/>
        <v>287.60000000000002</v>
      </c>
      <c r="AP401" s="97">
        <f t="shared" si="1739"/>
        <v>287.60000000000002</v>
      </c>
      <c r="AQ401" s="97"/>
      <c r="AR401" s="97">
        <f t="shared" si="1739"/>
        <v>287.60000000000002</v>
      </c>
      <c r="AS401" s="97">
        <f t="shared" si="1739"/>
        <v>287.60000000000002</v>
      </c>
      <c r="AT401" s="97">
        <f t="shared" si="1739"/>
        <v>287.60000000000002</v>
      </c>
      <c r="AU401" s="97">
        <f t="shared" si="1739"/>
        <v>287.60000000000002</v>
      </c>
      <c r="AV401" s="97">
        <f t="shared" si="1739"/>
        <v>287.60000000000002</v>
      </c>
      <c r="AW401" s="97">
        <f t="shared" si="1739"/>
        <v>287.60000000000002</v>
      </c>
      <c r="AX401" s="97">
        <f t="shared" si="1739"/>
        <v>287.60000000000002</v>
      </c>
      <c r="AY401" s="97"/>
      <c r="AZ401" s="97">
        <f t="shared" si="1739"/>
        <v>287.60000000000002</v>
      </c>
      <c r="BA401" s="97">
        <f t="shared" si="1739"/>
        <v>287.60000000000002</v>
      </c>
      <c r="BB401" s="97">
        <f t="shared" si="1739"/>
        <v>287.60000000000002</v>
      </c>
      <c r="BC401" s="97">
        <f t="shared" si="1739"/>
        <v>287.60000000000002</v>
      </c>
      <c r="BD401" s="97">
        <f t="shared" si="1739"/>
        <v>287.60000000000002</v>
      </c>
      <c r="BE401" s="97">
        <f t="shared" si="1739"/>
        <v>287.60000000000002</v>
      </c>
      <c r="BF401" s="97">
        <f t="shared" si="1739"/>
        <v>287.60000000000002</v>
      </c>
    </row>
    <row r="402" spans="1:58" x14ac:dyDescent="0.2">
      <c r="B402" s="3" t="s">
        <v>8</v>
      </c>
      <c r="C402" s="6"/>
      <c r="D402" s="153">
        <f t="shared" ref="D402:BF402" si="1740">D$18</f>
        <v>1.32</v>
      </c>
      <c r="E402" s="153">
        <f t="shared" si="1740"/>
        <v>1.32</v>
      </c>
      <c r="F402" s="153">
        <f t="shared" si="1740"/>
        <v>1.32</v>
      </c>
      <c r="G402" s="153">
        <f t="shared" si="1740"/>
        <v>1.32</v>
      </c>
      <c r="H402" s="153">
        <f t="shared" si="1740"/>
        <v>1.32</v>
      </c>
      <c r="I402" s="153">
        <f t="shared" si="1740"/>
        <v>1.32</v>
      </c>
      <c r="J402" s="153">
        <f t="shared" si="1740"/>
        <v>1.32</v>
      </c>
      <c r="K402" s="153"/>
      <c r="L402" s="153">
        <f t="shared" si="1740"/>
        <v>1.32</v>
      </c>
      <c r="M402" s="153">
        <f t="shared" si="1740"/>
        <v>1.32</v>
      </c>
      <c r="N402" s="153">
        <f t="shared" si="1740"/>
        <v>1.32</v>
      </c>
      <c r="O402" s="153">
        <f t="shared" si="1740"/>
        <v>1.32</v>
      </c>
      <c r="P402" s="153">
        <f t="shared" si="1740"/>
        <v>1.32</v>
      </c>
      <c r="Q402" s="153">
        <f t="shared" si="1740"/>
        <v>1.32</v>
      </c>
      <c r="R402" s="153">
        <f t="shared" si="1740"/>
        <v>1.32</v>
      </c>
      <c r="S402" s="153"/>
      <c r="T402" s="153">
        <f t="shared" si="1740"/>
        <v>1.32</v>
      </c>
      <c r="U402" s="153">
        <f t="shared" si="1740"/>
        <v>1.32</v>
      </c>
      <c r="V402" s="153">
        <f t="shared" si="1740"/>
        <v>1.32</v>
      </c>
      <c r="W402" s="153">
        <f t="shared" si="1740"/>
        <v>1.32</v>
      </c>
      <c r="X402" s="153">
        <f t="shared" si="1740"/>
        <v>1.32</v>
      </c>
      <c r="Y402" s="153">
        <f t="shared" si="1740"/>
        <v>1.32</v>
      </c>
      <c r="Z402" s="153">
        <f t="shared" si="1740"/>
        <v>1.32</v>
      </c>
      <c r="AA402" s="153"/>
      <c r="AB402" s="153">
        <f t="shared" si="1740"/>
        <v>1.32</v>
      </c>
      <c r="AC402" s="153">
        <f t="shared" si="1740"/>
        <v>1.32</v>
      </c>
      <c r="AD402" s="153">
        <f t="shared" si="1740"/>
        <v>1.32</v>
      </c>
      <c r="AE402" s="153">
        <f t="shared" si="1740"/>
        <v>1.32</v>
      </c>
      <c r="AF402" s="153">
        <f t="shared" si="1740"/>
        <v>1.32</v>
      </c>
      <c r="AG402" s="153">
        <f t="shared" si="1740"/>
        <v>1.32</v>
      </c>
      <c r="AH402" s="153">
        <f t="shared" si="1740"/>
        <v>1.32</v>
      </c>
      <c r="AI402" s="153"/>
      <c r="AJ402" s="153">
        <f t="shared" si="1740"/>
        <v>1.32</v>
      </c>
      <c r="AK402" s="153">
        <f t="shared" si="1740"/>
        <v>1.32</v>
      </c>
      <c r="AL402" s="153">
        <f t="shared" si="1740"/>
        <v>1.32</v>
      </c>
      <c r="AM402" s="153">
        <f t="shared" si="1740"/>
        <v>1.32</v>
      </c>
      <c r="AN402" s="153">
        <f t="shared" si="1740"/>
        <v>1.32</v>
      </c>
      <c r="AO402" s="153">
        <f t="shared" si="1740"/>
        <v>1.32</v>
      </c>
      <c r="AP402" s="153">
        <f t="shared" si="1740"/>
        <v>1.32</v>
      </c>
      <c r="AQ402" s="153"/>
      <c r="AR402" s="153">
        <f t="shared" si="1740"/>
        <v>1.32</v>
      </c>
      <c r="AS402" s="153">
        <f t="shared" si="1740"/>
        <v>1.32</v>
      </c>
      <c r="AT402" s="153">
        <f t="shared" si="1740"/>
        <v>1.32</v>
      </c>
      <c r="AU402" s="153">
        <f t="shared" si="1740"/>
        <v>1.32</v>
      </c>
      <c r="AV402" s="153">
        <f t="shared" si="1740"/>
        <v>1.32</v>
      </c>
      <c r="AW402" s="153">
        <f t="shared" si="1740"/>
        <v>1.32</v>
      </c>
      <c r="AX402" s="153">
        <f t="shared" si="1740"/>
        <v>1.32</v>
      </c>
      <c r="AY402" s="153"/>
      <c r="AZ402" s="153">
        <f t="shared" si="1740"/>
        <v>1.32</v>
      </c>
      <c r="BA402" s="153">
        <f t="shared" si="1740"/>
        <v>1.32</v>
      </c>
      <c r="BB402" s="153">
        <f t="shared" si="1740"/>
        <v>1.32</v>
      </c>
      <c r="BC402" s="153">
        <f t="shared" si="1740"/>
        <v>1.32</v>
      </c>
      <c r="BD402" s="153">
        <f t="shared" si="1740"/>
        <v>1.32</v>
      </c>
      <c r="BE402" s="153">
        <f t="shared" si="1740"/>
        <v>1.32</v>
      </c>
      <c r="BF402" s="153">
        <f t="shared" si="1740"/>
        <v>1.32</v>
      </c>
    </row>
    <row r="403" spans="1:58" x14ac:dyDescent="0.2">
      <c r="B403" s="3" t="s">
        <v>10</v>
      </c>
      <c r="C403" s="6" t="s">
        <v>4</v>
      </c>
      <c r="D403" s="81">
        <f t="shared" ref="D403:J403" si="1741">D401/D405</f>
        <v>1186.3499999999999</v>
      </c>
      <c r="E403" s="81">
        <f t="shared" si="1741"/>
        <v>1186.3499999999999</v>
      </c>
      <c r="F403" s="81">
        <f t="shared" si="1741"/>
        <v>1186.3499999999999</v>
      </c>
      <c r="G403" s="81">
        <f t="shared" si="1741"/>
        <v>1186.3499999999999</v>
      </c>
      <c r="H403" s="81">
        <f t="shared" si="1741"/>
        <v>1186.3499999999999</v>
      </c>
      <c r="I403" s="81">
        <f t="shared" si="1741"/>
        <v>1186.3499999999999</v>
      </c>
      <c r="J403" s="81">
        <f t="shared" si="1741"/>
        <v>1186.3499999999999</v>
      </c>
      <c r="K403" s="81"/>
      <c r="L403" s="81">
        <f t="shared" ref="L403:R403" si="1742">L401/L405</f>
        <v>1186.3499999999999</v>
      </c>
      <c r="M403" s="81">
        <f t="shared" si="1742"/>
        <v>1186.3499999999999</v>
      </c>
      <c r="N403" s="81">
        <f t="shared" si="1742"/>
        <v>1186.3499999999999</v>
      </c>
      <c r="O403" s="81">
        <f t="shared" si="1742"/>
        <v>1186.3499999999999</v>
      </c>
      <c r="P403" s="81">
        <f t="shared" si="1742"/>
        <v>1186.3499999999999</v>
      </c>
      <c r="Q403" s="81">
        <f t="shared" si="1742"/>
        <v>1186.3499999999999</v>
      </c>
      <c r="R403" s="81">
        <f t="shared" si="1742"/>
        <v>1186.3499999999999</v>
      </c>
      <c r="S403" s="81"/>
      <c r="T403" s="81">
        <f t="shared" ref="T403:Z403" si="1743">T401/T405</f>
        <v>1186.3499999999999</v>
      </c>
      <c r="U403" s="81">
        <f t="shared" si="1743"/>
        <v>1186.3499999999999</v>
      </c>
      <c r="V403" s="81">
        <f t="shared" si="1743"/>
        <v>1186.3499999999999</v>
      </c>
      <c r="W403" s="81">
        <f t="shared" si="1743"/>
        <v>1186.3499999999999</v>
      </c>
      <c r="X403" s="81">
        <f t="shared" si="1743"/>
        <v>1186.3499999999999</v>
      </c>
      <c r="Y403" s="81">
        <f t="shared" si="1743"/>
        <v>1186.3499999999999</v>
      </c>
      <c r="Z403" s="81">
        <f t="shared" si="1743"/>
        <v>1186.3499999999999</v>
      </c>
      <c r="AA403" s="81"/>
      <c r="AB403" s="81">
        <f t="shared" ref="AB403:AH403" si="1744">AB401/AB405</f>
        <v>1186.3499999999999</v>
      </c>
      <c r="AC403" s="81">
        <f t="shared" si="1744"/>
        <v>1186.3499999999999</v>
      </c>
      <c r="AD403" s="81">
        <f t="shared" si="1744"/>
        <v>1186.3499999999999</v>
      </c>
      <c r="AE403" s="81">
        <f t="shared" si="1744"/>
        <v>1186.3499999999999</v>
      </c>
      <c r="AF403" s="81">
        <f t="shared" si="1744"/>
        <v>1186.3499999999999</v>
      </c>
      <c r="AG403" s="81">
        <f t="shared" si="1744"/>
        <v>1186.3499999999999</v>
      </c>
      <c r="AH403" s="81">
        <f t="shared" si="1744"/>
        <v>1186.3499999999999</v>
      </c>
      <c r="AI403" s="81"/>
      <c r="AJ403" s="81">
        <f t="shared" ref="AJ403:AP403" si="1745">AJ401/AJ405</f>
        <v>1186.3499999999999</v>
      </c>
      <c r="AK403" s="81">
        <f t="shared" si="1745"/>
        <v>1186.3499999999999</v>
      </c>
      <c r="AL403" s="81">
        <f t="shared" si="1745"/>
        <v>1186.3499999999999</v>
      </c>
      <c r="AM403" s="81">
        <f t="shared" si="1745"/>
        <v>1186.3499999999999</v>
      </c>
      <c r="AN403" s="81">
        <f t="shared" si="1745"/>
        <v>1186.3499999999999</v>
      </c>
      <c r="AO403" s="81">
        <f t="shared" si="1745"/>
        <v>1186.3499999999999</v>
      </c>
      <c r="AP403" s="81">
        <f t="shared" si="1745"/>
        <v>1186.3499999999999</v>
      </c>
      <c r="AQ403" s="81"/>
      <c r="AR403" s="81">
        <f t="shared" ref="AR403:AW403" si="1746">AR401/AR405</f>
        <v>1186.3499999999999</v>
      </c>
      <c r="AS403" s="81">
        <f t="shared" si="1746"/>
        <v>1186.3499999999999</v>
      </c>
      <c r="AT403" s="81">
        <f t="shared" si="1746"/>
        <v>1186.3499999999999</v>
      </c>
      <c r="AU403" s="81">
        <f t="shared" si="1746"/>
        <v>1186.3499999999999</v>
      </c>
      <c r="AV403" s="81">
        <f t="shared" si="1746"/>
        <v>1186.3499999999999</v>
      </c>
      <c r="AW403" s="81">
        <f t="shared" si="1746"/>
        <v>1186.3499999999999</v>
      </c>
      <c r="AX403" s="81">
        <f>AX401/AX405</f>
        <v>1186.3499999999999</v>
      </c>
      <c r="AY403" s="81"/>
      <c r="AZ403" s="81">
        <f t="shared" ref="AZ403:BF403" si="1747">AZ401/AZ405</f>
        <v>1186.3499999999999</v>
      </c>
      <c r="BA403" s="81">
        <f t="shared" si="1747"/>
        <v>1186.3499999999999</v>
      </c>
      <c r="BB403" s="81">
        <f t="shared" si="1747"/>
        <v>1186.3499999999999</v>
      </c>
      <c r="BC403" s="81">
        <f t="shared" si="1747"/>
        <v>1186.3499999999999</v>
      </c>
      <c r="BD403" s="81">
        <f t="shared" si="1747"/>
        <v>1186.3499999999999</v>
      </c>
      <c r="BE403" s="81">
        <f t="shared" si="1747"/>
        <v>1186.3499999999999</v>
      </c>
      <c r="BF403" s="81">
        <f t="shared" si="1747"/>
        <v>1186.3499999999999</v>
      </c>
    </row>
    <row r="404" spans="1:58" x14ac:dyDescent="0.2">
      <c r="B404" s="3" t="s">
        <v>12</v>
      </c>
      <c r="C404" s="6"/>
      <c r="D404" s="98">
        <f t="shared" ref="D404:J404" si="1748">(D402*(2/(D402+1))^((D402+1)/(D402-1)))</f>
        <v>0.45004248007379311</v>
      </c>
      <c r="E404" s="98">
        <f t="shared" si="1748"/>
        <v>0.45004248007379311</v>
      </c>
      <c r="F404" s="98">
        <f t="shared" si="1748"/>
        <v>0.45004248007379311</v>
      </c>
      <c r="G404" s="98">
        <f t="shared" si="1748"/>
        <v>0.45004248007379311</v>
      </c>
      <c r="H404" s="98">
        <f t="shared" si="1748"/>
        <v>0.45004248007379311</v>
      </c>
      <c r="I404" s="98">
        <f t="shared" si="1748"/>
        <v>0.45004248007379311</v>
      </c>
      <c r="J404" s="98">
        <f t="shared" si="1748"/>
        <v>0.45004248007379311</v>
      </c>
      <c r="K404" s="98"/>
      <c r="L404" s="98">
        <f t="shared" ref="L404:R404" si="1749">(L402*(2/(L402+1))^((L402+1)/(L402-1)))</f>
        <v>0.45004248007379311</v>
      </c>
      <c r="M404" s="98">
        <f t="shared" si="1749"/>
        <v>0.45004248007379311</v>
      </c>
      <c r="N404" s="98">
        <f t="shared" si="1749"/>
        <v>0.45004248007379311</v>
      </c>
      <c r="O404" s="98">
        <f t="shared" si="1749"/>
        <v>0.45004248007379311</v>
      </c>
      <c r="P404" s="98">
        <f t="shared" si="1749"/>
        <v>0.45004248007379311</v>
      </c>
      <c r="Q404" s="98">
        <f t="shared" si="1749"/>
        <v>0.45004248007379311</v>
      </c>
      <c r="R404" s="98">
        <f t="shared" si="1749"/>
        <v>0.45004248007379311</v>
      </c>
      <c r="S404" s="98"/>
      <c r="T404" s="98">
        <f t="shared" ref="T404:Z404" si="1750">(T402*(2/(T402+1))^((T402+1)/(T402-1)))</f>
        <v>0.45004248007379311</v>
      </c>
      <c r="U404" s="98">
        <f t="shared" si="1750"/>
        <v>0.45004248007379311</v>
      </c>
      <c r="V404" s="98">
        <f t="shared" si="1750"/>
        <v>0.45004248007379311</v>
      </c>
      <c r="W404" s="98">
        <f t="shared" si="1750"/>
        <v>0.45004248007379311</v>
      </c>
      <c r="X404" s="98">
        <f t="shared" si="1750"/>
        <v>0.45004248007379311</v>
      </c>
      <c r="Y404" s="98">
        <f t="shared" si="1750"/>
        <v>0.45004248007379311</v>
      </c>
      <c r="Z404" s="98">
        <f t="shared" si="1750"/>
        <v>0.45004248007379311</v>
      </c>
      <c r="AA404" s="98"/>
      <c r="AB404" s="98">
        <f t="shared" ref="AB404:AH404" si="1751">(AB402*(2/(AB402+1))^((AB402+1)/(AB402-1)))</f>
        <v>0.45004248007379311</v>
      </c>
      <c r="AC404" s="98">
        <f t="shared" si="1751"/>
        <v>0.45004248007379311</v>
      </c>
      <c r="AD404" s="98">
        <f t="shared" si="1751"/>
        <v>0.45004248007379311</v>
      </c>
      <c r="AE404" s="98">
        <f t="shared" si="1751"/>
        <v>0.45004248007379311</v>
      </c>
      <c r="AF404" s="98">
        <f t="shared" si="1751"/>
        <v>0.45004248007379311</v>
      </c>
      <c r="AG404" s="98">
        <f t="shared" si="1751"/>
        <v>0.45004248007379311</v>
      </c>
      <c r="AH404" s="98">
        <f t="shared" si="1751"/>
        <v>0.45004248007379311</v>
      </c>
      <c r="AI404" s="98"/>
      <c r="AJ404" s="98">
        <f t="shared" ref="AJ404:AP404" si="1752">(AJ402*(2/(AJ402+1))^((AJ402+1)/(AJ402-1)))</f>
        <v>0.45004248007379311</v>
      </c>
      <c r="AK404" s="98">
        <f t="shared" si="1752"/>
        <v>0.45004248007379311</v>
      </c>
      <c r="AL404" s="98">
        <f t="shared" si="1752"/>
        <v>0.45004248007379311</v>
      </c>
      <c r="AM404" s="98">
        <f t="shared" si="1752"/>
        <v>0.45004248007379311</v>
      </c>
      <c r="AN404" s="98">
        <f t="shared" si="1752"/>
        <v>0.45004248007379311</v>
      </c>
      <c r="AO404" s="98">
        <f t="shared" si="1752"/>
        <v>0.45004248007379311</v>
      </c>
      <c r="AP404" s="98">
        <f t="shared" si="1752"/>
        <v>0.45004248007379311</v>
      </c>
      <c r="AQ404" s="98"/>
      <c r="AR404" s="98">
        <f t="shared" ref="AR404:AW404" si="1753">(AR402*(2/(AR402+1))^((AR402+1)/(AR402-1)))</f>
        <v>0.45004248007379311</v>
      </c>
      <c r="AS404" s="98">
        <f t="shared" si="1753"/>
        <v>0.45004248007379311</v>
      </c>
      <c r="AT404" s="98">
        <f t="shared" si="1753"/>
        <v>0.45004248007379311</v>
      </c>
      <c r="AU404" s="98">
        <f t="shared" si="1753"/>
        <v>0.45004248007379311</v>
      </c>
      <c r="AV404" s="98">
        <f t="shared" si="1753"/>
        <v>0.45004248007379311</v>
      </c>
      <c r="AW404" s="98">
        <f t="shared" si="1753"/>
        <v>0.45004248007379311</v>
      </c>
      <c r="AX404" s="98">
        <f>(AX402*(2/(AX402+1))^((AX402+1)/(AX402-1)))</f>
        <v>0.45004248007379311</v>
      </c>
      <c r="AY404" s="98"/>
      <c r="AZ404" s="98">
        <f t="shared" ref="AZ404:BF404" si="1754">(AZ402*(2/(AZ402+1))^((AZ402+1)/(AZ402-1)))</f>
        <v>0.45004248007379311</v>
      </c>
      <c r="BA404" s="98">
        <f t="shared" si="1754"/>
        <v>0.45004248007379311</v>
      </c>
      <c r="BB404" s="98">
        <f t="shared" si="1754"/>
        <v>0.45004248007379311</v>
      </c>
      <c r="BC404" s="98">
        <f t="shared" si="1754"/>
        <v>0.45004248007379311</v>
      </c>
      <c r="BD404" s="98">
        <f t="shared" si="1754"/>
        <v>0.45004248007379311</v>
      </c>
      <c r="BE404" s="98">
        <f t="shared" si="1754"/>
        <v>0.45004248007379311</v>
      </c>
      <c r="BF404" s="98">
        <f t="shared" si="1754"/>
        <v>0.45004248007379311</v>
      </c>
    </row>
    <row r="405" spans="1:58" x14ac:dyDescent="0.2">
      <c r="B405" s="3" t="s">
        <v>196</v>
      </c>
      <c r="C405" s="6"/>
      <c r="D405" s="98">
        <f t="shared" ref="D405:J405" si="1755">(D402-1)/D402</f>
        <v>0.24242424242424246</v>
      </c>
      <c r="E405" s="98">
        <f t="shared" si="1755"/>
        <v>0.24242424242424246</v>
      </c>
      <c r="F405" s="98">
        <f t="shared" si="1755"/>
        <v>0.24242424242424246</v>
      </c>
      <c r="G405" s="98">
        <f t="shared" si="1755"/>
        <v>0.24242424242424246</v>
      </c>
      <c r="H405" s="98">
        <f t="shared" si="1755"/>
        <v>0.24242424242424246</v>
      </c>
      <c r="I405" s="98">
        <f t="shared" si="1755"/>
        <v>0.24242424242424246</v>
      </c>
      <c r="J405" s="98">
        <f t="shared" si="1755"/>
        <v>0.24242424242424246</v>
      </c>
      <c r="K405" s="98"/>
      <c r="L405" s="98">
        <f t="shared" ref="L405:R405" si="1756">(L402-1)/L402</f>
        <v>0.24242424242424246</v>
      </c>
      <c r="M405" s="98">
        <f t="shared" si="1756"/>
        <v>0.24242424242424246</v>
      </c>
      <c r="N405" s="98">
        <f t="shared" si="1756"/>
        <v>0.24242424242424246</v>
      </c>
      <c r="O405" s="98">
        <f t="shared" si="1756"/>
        <v>0.24242424242424246</v>
      </c>
      <c r="P405" s="98">
        <f t="shared" si="1756"/>
        <v>0.24242424242424246</v>
      </c>
      <c r="Q405" s="98">
        <f t="shared" si="1756"/>
        <v>0.24242424242424246</v>
      </c>
      <c r="R405" s="98">
        <f t="shared" si="1756"/>
        <v>0.24242424242424246</v>
      </c>
      <c r="S405" s="98"/>
      <c r="T405" s="98">
        <f t="shared" ref="T405:Z405" si="1757">(T402-1)/T402</f>
        <v>0.24242424242424246</v>
      </c>
      <c r="U405" s="98">
        <f t="shared" si="1757"/>
        <v>0.24242424242424246</v>
      </c>
      <c r="V405" s="98">
        <f t="shared" si="1757"/>
        <v>0.24242424242424246</v>
      </c>
      <c r="W405" s="98">
        <f t="shared" si="1757"/>
        <v>0.24242424242424246</v>
      </c>
      <c r="X405" s="98">
        <f t="shared" si="1757"/>
        <v>0.24242424242424246</v>
      </c>
      <c r="Y405" s="98">
        <f t="shared" si="1757"/>
        <v>0.24242424242424246</v>
      </c>
      <c r="Z405" s="98">
        <f t="shared" si="1757"/>
        <v>0.24242424242424246</v>
      </c>
      <c r="AA405" s="98"/>
      <c r="AB405" s="98">
        <f t="shared" ref="AB405:AH405" si="1758">(AB402-1)/AB402</f>
        <v>0.24242424242424246</v>
      </c>
      <c r="AC405" s="98">
        <f t="shared" si="1758"/>
        <v>0.24242424242424246</v>
      </c>
      <c r="AD405" s="98">
        <f t="shared" si="1758"/>
        <v>0.24242424242424246</v>
      </c>
      <c r="AE405" s="98">
        <f t="shared" si="1758"/>
        <v>0.24242424242424246</v>
      </c>
      <c r="AF405" s="98">
        <f t="shared" si="1758"/>
        <v>0.24242424242424246</v>
      </c>
      <c r="AG405" s="98">
        <f t="shared" si="1758"/>
        <v>0.24242424242424246</v>
      </c>
      <c r="AH405" s="98">
        <f t="shared" si="1758"/>
        <v>0.24242424242424246</v>
      </c>
      <c r="AI405" s="98"/>
      <c r="AJ405" s="98">
        <f t="shared" ref="AJ405:AP405" si="1759">(AJ402-1)/AJ402</f>
        <v>0.24242424242424246</v>
      </c>
      <c r="AK405" s="98">
        <f t="shared" si="1759"/>
        <v>0.24242424242424246</v>
      </c>
      <c r="AL405" s="98">
        <f t="shared" si="1759"/>
        <v>0.24242424242424246</v>
      </c>
      <c r="AM405" s="98">
        <f t="shared" si="1759"/>
        <v>0.24242424242424246</v>
      </c>
      <c r="AN405" s="98">
        <f t="shared" si="1759"/>
        <v>0.24242424242424246</v>
      </c>
      <c r="AO405" s="98">
        <f t="shared" si="1759"/>
        <v>0.24242424242424246</v>
      </c>
      <c r="AP405" s="98">
        <f t="shared" si="1759"/>
        <v>0.24242424242424246</v>
      </c>
      <c r="AQ405" s="98"/>
      <c r="AR405" s="98">
        <f t="shared" ref="AR405:AW405" si="1760">(AR402-1)/AR402</f>
        <v>0.24242424242424246</v>
      </c>
      <c r="AS405" s="98">
        <f t="shared" si="1760"/>
        <v>0.24242424242424246</v>
      </c>
      <c r="AT405" s="98">
        <f t="shared" si="1760"/>
        <v>0.24242424242424246</v>
      </c>
      <c r="AU405" s="98">
        <f t="shared" si="1760"/>
        <v>0.24242424242424246</v>
      </c>
      <c r="AV405" s="98">
        <f t="shared" si="1760"/>
        <v>0.24242424242424246</v>
      </c>
      <c r="AW405" s="98">
        <f t="shared" si="1760"/>
        <v>0.24242424242424246</v>
      </c>
      <c r="AX405" s="98">
        <f>(AX402-1)/AX402</f>
        <v>0.24242424242424246</v>
      </c>
      <c r="AY405" s="98"/>
      <c r="AZ405" s="98">
        <f t="shared" ref="AZ405:BF405" si="1761">(AZ402-1)/AZ402</f>
        <v>0.24242424242424246</v>
      </c>
      <c r="BA405" s="98">
        <f t="shared" si="1761"/>
        <v>0.24242424242424246</v>
      </c>
      <c r="BB405" s="98">
        <f t="shared" si="1761"/>
        <v>0.24242424242424246</v>
      </c>
      <c r="BC405" s="98">
        <f t="shared" si="1761"/>
        <v>0.24242424242424246</v>
      </c>
      <c r="BD405" s="98">
        <f t="shared" si="1761"/>
        <v>0.24242424242424246</v>
      </c>
      <c r="BE405" s="98">
        <f t="shared" si="1761"/>
        <v>0.24242424242424246</v>
      </c>
      <c r="BF405" s="98">
        <f t="shared" si="1761"/>
        <v>0.24242424242424246</v>
      </c>
    </row>
    <row r="406" spans="1:58" x14ac:dyDescent="0.2">
      <c r="B406" s="3" t="s">
        <v>204</v>
      </c>
      <c r="C406" s="6"/>
      <c r="D406" s="98">
        <f t="shared" ref="D406:J406" si="1762">1/D402</f>
        <v>0.75757575757575757</v>
      </c>
      <c r="E406" s="98">
        <f t="shared" si="1762"/>
        <v>0.75757575757575757</v>
      </c>
      <c r="F406" s="98">
        <f t="shared" si="1762"/>
        <v>0.75757575757575757</v>
      </c>
      <c r="G406" s="98">
        <f t="shared" si="1762"/>
        <v>0.75757575757575757</v>
      </c>
      <c r="H406" s="98">
        <f t="shared" si="1762"/>
        <v>0.75757575757575757</v>
      </c>
      <c r="I406" s="98">
        <f t="shared" si="1762"/>
        <v>0.75757575757575757</v>
      </c>
      <c r="J406" s="98">
        <f t="shared" si="1762"/>
        <v>0.75757575757575757</v>
      </c>
      <c r="K406" s="98"/>
      <c r="L406" s="98">
        <f t="shared" ref="L406:R406" si="1763">1/L402</f>
        <v>0.75757575757575757</v>
      </c>
      <c r="M406" s="98">
        <f t="shared" si="1763"/>
        <v>0.75757575757575757</v>
      </c>
      <c r="N406" s="98">
        <f t="shared" si="1763"/>
        <v>0.75757575757575757</v>
      </c>
      <c r="O406" s="98">
        <f t="shared" si="1763"/>
        <v>0.75757575757575757</v>
      </c>
      <c r="P406" s="98">
        <f t="shared" si="1763"/>
        <v>0.75757575757575757</v>
      </c>
      <c r="Q406" s="98">
        <f t="shared" si="1763"/>
        <v>0.75757575757575757</v>
      </c>
      <c r="R406" s="98">
        <f t="shared" si="1763"/>
        <v>0.75757575757575757</v>
      </c>
      <c r="S406" s="98"/>
      <c r="T406" s="98">
        <f t="shared" ref="T406:Z406" si="1764">1/T402</f>
        <v>0.75757575757575757</v>
      </c>
      <c r="U406" s="98">
        <f t="shared" si="1764"/>
        <v>0.75757575757575757</v>
      </c>
      <c r="V406" s="98">
        <f t="shared" si="1764"/>
        <v>0.75757575757575757</v>
      </c>
      <c r="W406" s="98">
        <f t="shared" si="1764"/>
        <v>0.75757575757575757</v>
      </c>
      <c r="X406" s="98">
        <f t="shared" si="1764"/>
        <v>0.75757575757575757</v>
      </c>
      <c r="Y406" s="98">
        <f t="shared" si="1764"/>
        <v>0.75757575757575757</v>
      </c>
      <c r="Z406" s="98">
        <f t="shared" si="1764"/>
        <v>0.75757575757575757</v>
      </c>
      <c r="AA406" s="98"/>
      <c r="AB406" s="98">
        <f t="shared" ref="AB406:AH406" si="1765">1/AB402</f>
        <v>0.75757575757575757</v>
      </c>
      <c r="AC406" s="98">
        <f t="shared" si="1765"/>
        <v>0.75757575757575757</v>
      </c>
      <c r="AD406" s="98">
        <f t="shared" si="1765"/>
        <v>0.75757575757575757</v>
      </c>
      <c r="AE406" s="98">
        <f t="shared" si="1765"/>
        <v>0.75757575757575757</v>
      </c>
      <c r="AF406" s="98">
        <f t="shared" si="1765"/>
        <v>0.75757575757575757</v>
      </c>
      <c r="AG406" s="98">
        <f t="shared" si="1765"/>
        <v>0.75757575757575757</v>
      </c>
      <c r="AH406" s="98">
        <f t="shared" si="1765"/>
        <v>0.75757575757575757</v>
      </c>
      <c r="AI406" s="98"/>
      <c r="AJ406" s="98">
        <f t="shared" ref="AJ406:AP406" si="1766">1/AJ402</f>
        <v>0.75757575757575757</v>
      </c>
      <c r="AK406" s="98">
        <f t="shared" si="1766"/>
        <v>0.75757575757575757</v>
      </c>
      <c r="AL406" s="98">
        <f t="shared" si="1766"/>
        <v>0.75757575757575757</v>
      </c>
      <c r="AM406" s="98">
        <f t="shared" si="1766"/>
        <v>0.75757575757575757</v>
      </c>
      <c r="AN406" s="98">
        <f t="shared" si="1766"/>
        <v>0.75757575757575757</v>
      </c>
      <c r="AO406" s="98">
        <f t="shared" si="1766"/>
        <v>0.75757575757575757</v>
      </c>
      <c r="AP406" s="98">
        <f t="shared" si="1766"/>
        <v>0.75757575757575757</v>
      </c>
      <c r="AQ406" s="98"/>
      <c r="AR406" s="98">
        <f t="shared" ref="AR406:AW406" si="1767">1/AR402</f>
        <v>0.75757575757575757</v>
      </c>
      <c r="AS406" s="98">
        <f t="shared" si="1767"/>
        <v>0.75757575757575757</v>
      </c>
      <c r="AT406" s="98">
        <f t="shared" si="1767"/>
        <v>0.75757575757575757</v>
      </c>
      <c r="AU406" s="98">
        <f t="shared" si="1767"/>
        <v>0.75757575757575757</v>
      </c>
      <c r="AV406" s="98">
        <f t="shared" si="1767"/>
        <v>0.75757575757575757</v>
      </c>
      <c r="AW406" s="98">
        <f t="shared" si="1767"/>
        <v>0.75757575757575757</v>
      </c>
      <c r="AX406" s="98">
        <f>1/AX402</f>
        <v>0.75757575757575757</v>
      </c>
      <c r="AY406" s="98"/>
      <c r="AZ406" s="98">
        <f t="shared" ref="AZ406:BF406" si="1768">1/AZ402</f>
        <v>0.75757575757575757</v>
      </c>
      <c r="BA406" s="98">
        <f t="shared" si="1768"/>
        <v>0.75757575757575757</v>
      </c>
      <c r="BB406" s="98">
        <f t="shared" si="1768"/>
        <v>0.75757575757575757</v>
      </c>
      <c r="BC406" s="98">
        <f t="shared" si="1768"/>
        <v>0.75757575757575757</v>
      </c>
      <c r="BD406" s="98">
        <f t="shared" si="1768"/>
        <v>0.75757575757575757</v>
      </c>
      <c r="BE406" s="98">
        <f t="shared" si="1768"/>
        <v>0.75757575757575757</v>
      </c>
      <c r="BF406" s="98">
        <f t="shared" si="1768"/>
        <v>0.75757575757575757</v>
      </c>
    </row>
    <row r="407" spans="1:58" x14ac:dyDescent="0.2">
      <c r="B407" s="3" t="s">
        <v>241</v>
      </c>
      <c r="C407" s="6"/>
      <c r="D407" s="98">
        <f t="shared" ref="D407:J407" si="1769">(2/(D402+1))^(-1/D405)</f>
        <v>1.8445447906448298</v>
      </c>
      <c r="E407" s="98">
        <f t="shared" si="1769"/>
        <v>1.8445447906448298</v>
      </c>
      <c r="F407" s="98">
        <f t="shared" si="1769"/>
        <v>1.8445447906448298</v>
      </c>
      <c r="G407" s="98">
        <f t="shared" si="1769"/>
        <v>1.8445447906448298</v>
      </c>
      <c r="H407" s="98">
        <f t="shared" si="1769"/>
        <v>1.8445447906448298</v>
      </c>
      <c r="I407" s="98">
        <f t="shared" si="1769"/>
        <v>1.8445447906448298</v>
      </c>
      <c r="J407" s="98">
        <f t="shared" si="1769"/>
        <v>1.8445447906448298</v>
      </c>
      <c r="K407" s="98"/>
      <c r="L407" s="98">
        <f t="shared" ref="L407:R407" si="1770">(2/(L402+1))^(-1/L405)</f>
        <v>1.8445447906448298</v>
      </c>
      <c r="M407" s="98">
        <f t="shared" si="1770"/>
        <v>1.8445447906448298</v>
      </c>
      <c r="N407" s="98">
        <f t="shared" si="1770"/>
        <v>1.8445447906448298</v>
      </c>
      <c r="O407" s="98">
        <f t="shared" si="1770"/>
        <v>1.8445447906448298</v>
      </c>
      <c r="P407" s="98">
        <f t="shared" si="1770"/>
        <v>1.8445447906448298</v>
      </c>
      <c r="Q407" s="98">
        <f t="shared" si="1770"/>
        <v>1.8445447906448298</v>
      </c>
      <c r="R407" s="98">
        <f t="shared" si="1770"/>
        <v>1.8445447906448298</v>
      </c>
      <c r="S407" s="98"/>
      <c r="T407" s="98">
        <f t="shared" ref="T407:Z407" si="1771">(2/(T402+1))^(-1/T405)</f>
        <v>1.8445447906448298</v>
      </c>
      <c r="U407" s="98">
        <f t="shared" si="1771"/>
        <v>1.8445447906448298</v>
      </c>
      <c r="V407" s="98">
        <f t="shared" si="1771"/>
        <v>1.8445447906448298</v>
      </c>
      <c r="W407" s="98">
        <f t="shared" si="1771"/>
        <v>1.8445447906448298</v>
      </c>
      <c r="X407" s="98">
        <f t="shared" si="1771"/>
        <v>1.8445447906448298</v>
      </c>
      <c r="Y407" s="98">
        <f t="shared" si="1771"/>
        <v>1.8445447906448298</v>
      </c>
      <c r="Z407" s="98">
        <f t="shared" si="1771"/>
        <v>1.8445447906448298</v>
      </c>
      <c r="AA407" s="98"/>
      <c r="AB407" s="98">
        <f t="shared" ref="AB407:AH407" si="1772">(2/(AB402+1))^(-1/AB405)</f>
        <v>1.8445447906448298</v>
      </c>
      <c r="AC407" s="98">
        <f t="shared" si="1772"/>
        <v>1.8445447906448298</v>
      </c>
      <c r="AD407" s="98">
        <f t="shared" si="1772"/>
        <v>1.8445447906448298</v>
      </c>
      <c r="AE407" s="98">
        <f t="shared" si="1772"/>
        <v>1.8445447906448298</v>
      </c>
      <c r="AF407" s="98">
        <f t="shared" si="1772"/>
        <v>1.8445447906448298</v>
      </c>
      <c r="AG407" s="98">
        <f t="shared" si="1772"/>
        <v>1.8445447906448298</v>
      </c>
      <c r="AH407" s="98">
        <f t="shared" si="1772"/>
        <v>1.8445447906448298</v>
      </c>
      <c r="AI407" s="98"/>
      <c r="AJ407" s="98">
        <f t="shared" ref="AJ407:AP407" si="1773">(2/(AJ402+1))^(-1/AJ405)</f>
        <v>1.8445447906448298</v>
      </c>
      <c r="AK407" s="98">
        <f t="shared" si="1773"/>
        <v>1.8445447906448298</v>
      </c>
      <c r="AL407" s="98">
        <f t="shared" si="1773"/>
        <v>1.8445447906448298</v>
      </c>
      <c r="AM407" s="98">
        <f t="shared" si="1773"/>
        <v>1.8445447906448298</v>
      </c>
      <c r="AN407" s="98">
        <f t="shared" si="1773"/>
        <v>1.8445447906448298</v>
      </c>
      <c r="AO407" s="98">
        <f t="shared" si="1773"/>
        <v>1.8445447906448298</v>
      </c>
      <c r="AP407" s="98">
        <f t="shared" si="1773"/>
        <v>1.8445447906448298</v>
      </c>
      <c r="AQ407" s="98"/>
      <c r="AR407" s="98">
        <f t="shared" ref="AR407:AW407" si="1774">(2/(AR402+1))^(-1/AR405)</f>
        <v>1.8445447906448298</v>
      </c>
      <c r="AS407" s="98">
        <f t="shared" si="1774"/>
        <v>1.8445447906448298</v>
      </c>
      <c r="AT407" s="98">
        <f t="shared" si="1774"/>
        <v>1.8445447906448298</v>
      </c>
      <c r="AU407" s="98">
        <f t="shared" si="1774"/>
        <v>1.8445447906448298</v>
      </c>
      <c r="AV407" s="98">
        <f t="shared" si="1774"/>
        <v>1.8445447906448298</v>
      </c>
      <c r="AW407" s="98">
        <f t="shared" si="1774"/>
        <v>1.8445447906448298</v>
      </c>
      <c r="AX407" s="98">
        <f>(2/(AX402+1))^(-1/AX405)</f>
        <v>1.8445447906448298</v>
      </c>
      <c r="AY407" s="98"/>
      <c r="AZ407" s="98">
        <f t="shared" ref="AZ407:BF407" si="1775">(2/(AZ402+1))^(-1/AZ405)</f>
        <v>1.8445447906448298</v>
      </c>
      <c r="BA407" s="98">
        <f t="shared" si="1775"/>
        <v>1.8445447906448298</v>
      </c>
      <c r="BB407" s="98">
        <f t="shared" si="1775"/>
        <v>1.8445447906448298</v>
      </c>
      <c r="BC407" s="98">
        <f t="shared" si="1775"/>
        <v>1.8445447906448298</v>
      </c>
      <c r="BD407" s="98">
        <f t="shared" si="1775"/>
        <v>1.8445447906448298</v>
      </c>
      <c r="BE407" s="98">
        <f t="shared" si="1775"/>
        <v>1.8445447906448298</v>
      </c>
      <c r="BF407" s="98">
        <f t="shared" si="1775"/>
        <v>1.8445447906448298</v>
      </c>
    </row>
    <row r="408" spans="1:58" x14ac:dyDescent="0.2">
      <c r="B408" s="3" t="s">
        <v>242</v>
      </c>
      <c r="C408" s="6"/>
      <c r="D408" s="98">
        <f t="shared" ref="D408:J408" si="1776">(D402+1)/D402</f>
        <v>1.7575757575757578</v>
      </c>
      <c r="E408" s="98">
        <f t="shared" si="1776"/>
        <v>1.7575757575757578</v>
      </c>
      <c r="F408" s="98">
        <f t="shared" si="1776"/>
        <v>1.7575757575757578</v>
      </c>
      <c r="G408" s="98">
        <f t="shared" si="1776"/>
        <v>1.7575757575757578</v>
      </c>
      <c r="H408" s="98">
        <f t="shared" si="1776"/>
        <v>1.7575757575757578</v>
      </c>
      <c r="I408" s="98">
        <f t="shared" si="1776"/>
        <v>1.7575757575757578</v>
      </c>
      <c r="J408" s="98">
        <f t="shared" si="1776"/>
        <v>1.7575757575757578</v>
      </c>
      <c r="K408" s="98"/>
      <c r="L408" s="98">
        <f t="shared" ref="L408:R408" si="1777">(L402+1)/L402</f>
        <v>1.7575757575757578</v>
      </c>
      <c r="M408" s="98">
        <f t="shared" si="1777"/>
        <v>1.7575757575757578</v>
      </c>
      <c r="N408" s="98">
        <f t="shared" si="1777"/>
        <v>1.7575757575757578</v>
      </c>
      <c r="O408" s="98">
        <f t="shared" si="1777"/>
        <v>1.7575757575757578</v>
      </c>
      <c r="P408" s="98">
        <f t="shared" si="1777"/>
        <v>1.7575757575757578</v>
      </c>
      <c r="Q408" s="98">
        <f t="shared" si="1777"/>
        <v>1.7575757575757578</v>
      </c>
      <c r="R408" s="98">
        <f t="shared" si="1777"/>
        <v>1.7575757575757578</v>
      </c>
      <c r="S408" s="98"/>
      <c r="T408" s="98">
        <f t="shared" ref="T408:Z408" si="1778">(T402+1)/T402</f>
        <v>1.7575757575757578</v>
      </c>
      <c r="U408" s="98">
        <f t="shared" si="1778"/>
        <v>1.7575757575757578</v>
      </c>
      <c r="V408" s="98">
        <f t="shared" si="1778"/>
        <v>1.7575757575757578</v>
      </c>
      <c r="W408" s="98">
        <f t="shared" si="1778"/>
        <v>1.7575757575757578</v>
      </c>
      <c r="X408" s="98">
        <f t="shared" si="1778"/>
        <v>1.7575757575757578</v>
      </c>
      <c r="Y408" s="98">
        <f t="shared" si="1778"/>
        <v>1.7575757575757578</v>
      </c>
      <c r="Z408" s="98">
        <f t="shared" si="1778"/>
        <v>1.7575757575757578</v>
      </c>
      <c r="AA408" s="98"/>
      <c r="AB408" s="98">
        <f t="shared" ref="AB408:AH408" si="1779">(AB402+1)/AB402</f>
        <v>1.7575757575757578</v>
      </c>
      <c r="AC408" s="98">
        <f t="shared" si="1779"/>
        <v>1.7575757575757578</v>
      </c>
      <c r="AD408" s="98">
        <f t="shared" si="1779"/>
        <v>1.7575757575757578</v>
      </c>
      <c r="AE408" s="98">
        <f t="shared" si="1779"/>
        <v>1.7575757575757578</v>
      </c>
      <c r="AF408" s="98">
        <f t="shared" si="1779"/>
        <v>1.7575757575757578</v>
      </c>
      <c r="AG408" s="98">
        <f t="shared" si="1779"/>
        <v>1.7575757575757578</v>
      </c>
      <c r="AH408" s="98">
        <f t="shared" si="1779"/>
        <v>1.7575757575757578</v>
      </c>
      <c r="AI408" s="98"/>
      <c r="AJ408" s="98">
        <f t="shared" ref="AJ408:AP408" si="1780">(AJ402+1)/AJ402</f>
        <v>1.7575757575757578</v>
      </c>
      <c r="AK408" s="98">
        <f t="shared" si="1780"/>
        <v>1.7575757575757578</v>
      </c>
      <c r="AL408" s="98">
        <f t="shared" si="1780"/>
        <v>1.7575757575757578</v>
      </c>
      <c r="AM408" s="98">
        <f t="shared" si="1780"/>
        <v>1.7575757575757578</v>
      </c>
      <c r="AN408" s="98">
        <f t="shared" si="1780"/>
        <v>1.7575757575757578</v>
      </c>
      <c r="AO408" s="98">
        <f t="shared" si="1780"/>
        <v>1.7575757575757578</v>
      </c>
      <c r="AP408" s="98">
        <f t="shared" si="1780"/>
        <v>1.7575757575757578</v>
      </c>
      <c r="AQ408" s="98"/>
      <c r="AR408" s="98">
        <f t="shared" ref="AR408:AW408" si="1781">(AR402+1)/AR402</f>
        <v>1.7575757575757578</v>
      </c>
      <c r="AS408" s="98">
        <f t="shared" si="1781"/>
        <v>1.7575757575757578</v>
      </c>
      <c r="AT408" s="98">
        <f t="shared" si="1781"/>
        <v>1.7575757575757578</v>
      </c>
      <c r="AU408" s="98">
        <f t="shared" si="1781"/>
        <v>1.7575757575757578</v>
      </c>
      <c r="AV408" s="98">
        <f t="shared" si="1781"/>
        <v>1.7575757575757578</v>
      </c>
      <c r="AW408" s="98">
        <f t="shared" si="1781"/>
        <v>1.7575757575757578</v>
      </c>
      <c r="AX408" s="98">
        <f>(AX402+1)/AX402</f>
        <v>1.7575757575757578</v>
      </c>
      <c r="AY408" s="98"/>
      <c r="AZ408" s="98">
        <f t="shared" ref="AZ408:BF408" si="1782">(AZ402+1)/AZ402</f>
        <v>1.7575757575757578</v>
      </c>
      <c r="BA408" s="98">
        <f t="shared" si="1782"/>
        <v>1.7575757575757578</v>
      </c>
      <c r="BB408" s="98">
        <f t="shared" si="1782"/>
        <v>1.7575757575757578</v>
      </c>
      <c r="BC408" s="98">
        <f t="shared" si="1782"/>
        <v>1.7575757575757578</v>
      </c>
      <c r="BD408" s="98">
        <f t="shared" si="1782"/>
        <v>1.7575757575757578</v>
      </c>
      <c r="BE408" s="98">
        <f t="shared" si="1782"/>
        <v>1.7575757575757578</v>
      </c>
      <c r="BF408" s="98">
        <f t="shared" si="1782"/>
        <v>1.7575757575757578</v>
      </c>
    </row>
    <row r="409" spans="1:58" x14ac:dyDescent="0.2">
      <c r="B409" s="3"/>
      <c r="C409" s="6"/>
      <c r="D409" s="98"/>
      <c r="E409" s="98"/>
      <c r="F409" s="98"/>
      <c r="G409" s="98"/>
      <c r="H409" s="98"/>
      <c r="I409" s="98"/>
      <c r="J409" s="98"/>
      <c r="K409" s="98"/>
      <c r="L409" s="98"/>
      <c r="M409" s="98"/>
      <c r="N409" s="98"/>
      <c r="O409" s="98"/>
      <c r="P409" s="98"/>
      <c r="Q409" s="98"/>
      <c r="R409" s="98"/>
      <c r="S409" s="98"/>
      <c r="T409" s="98"/>
      <c r="U409" s="98"/>
      <c r="V409" s="98"/>
      <c r="W409" s="98"/>
      <c r="X409" s="98"/>
      <c r="Y409" s="98"/>
      <c r="Z409" s="98"/>
      <c r="AA409" s="98"/>
      <c r="AB409" s="98"/>
      <c r="AC409" s="98"/>
      <c r="AD409" s="98"/>
      <c r="AE409" s="98"/>
      <c r="AF409" s="98"/>
      <c r="AG409" s="98"/>
      <c r="AH409" s="98"/>
      <c r="AI409" s="98"/>
      <c r="AJ409" s="98"/>
      <c r="AK409" s="98"/>
      <c r="AL409" s="98"/>
      <c r="AM409" s="98"/>
      <c r="AN409" s="98"/>
      <c r="AO409" s="98"/>
      <c r="AP409" s="98"/>
      <c r="AQ409" s="98"/>
      <c r="AR409" s="98"/>
      <c r="AS409" s="98"/>
      <c r="AT409" s="98"/>
      <c r="AU409" s="98"/>
      <c r="AV409" s="98"/>
      <c r="AW409" s="98"/>
      <c r="AX409" s="98"/>
      <c r="AY409" s="98"/>
      <c r="AZ409" s="98"/>
      <c r="BA409" s="98"/>
      <c r="BB409" s="98"/>
      <c r="BC409" s="98"/>
      <c r="BD409" s="98"/>
      <c r="BE409" s="98"/>
      <c r="BF409" s="98"/>
    </row>
    <row r="410" spans="1:58" x14ac:dyDescent="0.2">
      <c r="B410" s="3"/>
      <c r="C410" s="6"/>
      <c r="D410" s="85"/>
      <c r="E410" s="85"/>
      <c r="F410" s="85"/>
      <c r="G410" s="85"/>
      <c r="H410" s="85"/>
      <c r="I410" s="85"/>
      <c r="J410" s="85"/>
      <c r="K410" s="85"/>
      <c r="L410" s="85"/>
      <c r="M410" s="85"/>
      <c r="N410" s="85"/>
      <c r="O410" s="85"/>
      <c r="P410" s="85"/>
      <c r="Q410" s="85"/>
      <c r="R410" s="85"/>
      <c r="S410" s="85"/>
      <c r="T410" s="85"/>
      <c r="U410" s="85"/>
      <c r="V410" s="85"/>
      <c r="W410" s="85"/>
      <c r="X410" s="85"/>
      <c r="Y410" s="85"/>
      <c r="Z410" s="85"/>
      <c r="AA410" s="85"/>
      <c r="AB410" s="85"/>
      <c r="AC410" s="85"/>
      <c r="AD410" s="85"/>
      <c r="AE410" s="85"/>
      <c r="AF410" s="85"/>
      <c r="AG410" s="85"/>
      <c r="AH410" s="85"/>
      <c r="AI410" s="85"/>
      <c r="AJ410" s="85"/>
      <c r="AK410" s="85"/>
      <c r="AL410" s="85"/>
      <c r="AM410" s="85"/>
      <c r="AN410" s="85"/>
      <c r="AO410" s="85"/>
      <c r="AP410" s="85"/>
      <c r="AQ410" s="85"/>
      <c r="AR410" s="85"/>
      <c r="AS410" s="85"/>
      <c r="AT410" s="85"/>
      <c r="AU410" s="85"/>
      <c r="AV410" s="85"/>
      <c r="AW410" s="85"/>
      <c r="AX410" s="85"/>
      <c r="AY410" s="85"/>
      <c r="AZ410" s="85"/>
      <c r="BA410" s="85"/>
      <c r="BB410" s="85"/>
      <c r="BC410" s="85"/>
      <c r="BD410" s="85"/>
      <c r="BE410" s="85"/>
      <c r="BF410" s="85"/>
    </row>
    <row r="411" spans="1:58" x14ac:dyDescent="0.2">
      <c r="A411" s="63" t="s">
        <v>328</v>
      </c>
      <c r="B411" s="3" t="s">
        <v>234</v>
      </c>
      <c r="C411" s="3" t="s">
        <v>46</v>
      </c>
      <c r="D411" s="154">
        <f t="shared" ref="D411:BF411" si="1783">D$27</f>
        <v>0.05</v>
      </c>
      <c r="E411" s="154">
        <f t="shared" si="1783"/>
        <v>0.1</v>
      </c>
      <c r="F411" s="154">
        <f t="shared" si="1783"/>
        <v>0.15</v>
      </c>
      <c r="G411" s="154">
        <f t="shared" si="1783"/>
        <v>0.2</v>
      </c>
      <c r="H411" s="154">
        <f t="shared" si="1783"/>
        <v>0.3</v>
      </c>
      <c r="I411" s="154">
        <f t="shared" si="1783"/>
        <v>0.4</v>
      </c>
      <c r="J411" s="154">
        <f t="shared" si="1783"/>
        <v>0.5</v>
      </c>
      <c r="K411" s="154"/>
      <c r="L411" s="154">
        <f t="shared" si="1783"/>
        <v>0.05</v>
      </c>
      <c r="M411" s="154">
        <f t="shared" si="1783"/>
        <v>0.1</v>
      </c>
      <c r="N411" s="154">
        <f t="shared" si="1783"/>
        <v>0.15</v>
      </c>
      <c r="O411" s="154">
        <f t="shared" si="1783"/>
        <v>0.2</v>
      </c>
      <c r="P411" s="154">
        <f t="shared" si="1783"/>
        <v>0.3</v>
      </c>
      <c r="Q411" s="154">
        <f t="shared" si="1783"/>
        <v>0.4</v>
      </c>
      <c r="R411" s="154">
        <f t="shared" si="1783"/>
        <v>0.5</v>
      </c>
      <c r="S411" s="154"/>
      <c r="T411" s="154">
        <f t="shared" si="1783"/>
        <v>0.05</v>
      </c>
      <c r="U411" s="154">
        <f t="shared" si="1783"/>
        <v>0.1</v>
      </c>
      <c r="V411" s="154">
        <f t="shared" si="1783"/>
        <v>0.15</v>
      </c>
      <c r="W411" s="154">
        <f t="shared" si="1783"/>
        <v>0.2</v>
      </c>
      <c r="X411" s="154">
        <f t="shared" si="1783"/>
        <v>0.3</v>
      </c>
      <c r="Y411" s="154">
        <f t="shared" si="1783"/>
        <v>0.4</v>
      </c>
      <c r="Z411" s="154">
        <f t="shared" si="1783"/>
        <v>0.5</v>
      </c>
      <c r="AA411" s="154"/>
      <c r="AB411" s="154">
        <f t="shared" si="1783"/>
        <v>0.05</v>
      </c>
      <c r="AC411" s="154">
        <f t="shared" si="1783"/>
        <v>0.1</v>
      </c>
      <c r="AD411" s="154">
        <f t="shared" si="1783"/>
        <v>0.15</v>
      </c>
      <c r="AE411" s="154">
        <f t="shared" si="1783"/>
        <v>0.2</v>
      </c>
      <c r="AF411" s="154">
        <f t="shared" si="1783"/>
        <v>0.3</v>
      </c>
      <c r="AG411" s="154">
        <f t="shared" si="1783"/>
        <v>0.4</v>
      </c>
      <c r="AH411" s="154">
        <f t="shared" si="1783"/>
        <v>0.5</v>
      </c>
      <c r="AI411" s="154"/>
      <c r="AJ411" s="154">
        <f t="shared" si="1783"/>
        <v>0.05</v>
      </c>
      <c r="AK411" s="154">
        <f t="shared" si="1783"/>
        <v>0.1</v>
      </c>
      <c r="AL411" s="154">
        <f t="shared" si="1783"/>
        <v>0.15</v>
      </c>
      <c r="AM411" s="154">
        <f t="shared" si="1783"/>
        <v>0.2</v>
      </c>
      <c r="AN411" s="154">
        <f t="shared" si="1783"/>
        <v>0.3</v>
      </c>
      <c r="AO411" s="154">
        <f t="shared" si="1783"/>
        <v>0.4</v>
      </c>
      <c r="AP411" s="154">
        <f t="shared" si="1783"/>
        <v>0.5</v>
      </c>
      <c r="AQ411" s="154"/>
      <c r="AR411" s="154">
        <f t="shared" si="1783"/>
        <v>0.05</v>
      </c>
      <c r="AS411" s="154">
        <f t="shared" si="1783"/>
        <v>0.1</v>
      </c>
      <c r="AT411" s="154">
        <f t="shared" si="1783"/>
        <v>0.15</v>
      </c>
      <c r="AU411" s="154">
        <f t="shared" si="1783"/>
        <v>0.2</v>
      </c>
      <c r="AV411" s="154">
        <f t="shared" si="1783"/>
        <v>0.3</v>
      </c>
      <c r="AW411" s="154">
        <f t="shared" si="1783"/>
        <v>0.4</v>
      </c>
      <c r="AX411" s="154">
        <f t="shared" si="1783"/>
        <v>0.5</v>
      </c>
      <c r="AY411" s="154"/>
      <c r="AZ411" s="154">
        <f t="shared" si="1783"/>
        <v>0.05</v>
      </c>
      <c r="BA411" s="154">
        <f t="shared" si="1783"/>
        <v>0.1</v>
      </c>
      <c r="BB411" s="154">
        <f t="shared" si="1783"/>
        <v>0.15</v>
      </c>
      <c r="BC411" s="154">
        <f t="shared" si="1783"/>
        <v>0.2</v>
      </c>
      <c r="BD411" s="154">
        <f t="shared" si="1783"/>
        <v>0.3</v>
      </c>
      <c r="BE411" s="154">
        <f t="shared" si="1783"/>
        <v>0.4</v>
      </c>
      <c r="BF411" s="154">
        <f t="shared" si="1783"/>
        <v>0.5</v>
      </c>
    </row>
    <row r="412" spans="1:58" x14ac:dyDescent="0.2">
      <c r="B412" s="3" t="s">
        <v>233</v>
      </c>
      <c r="C412" s="3" t="s">
        <v>46</v>
      </c>
      <c r="D412" s="154">
        <f t="shared" ref="D412:BF412" si="1784">D$28</f>
        <v>0.01</v>
      </c>
      <c r="E412" s="154">
        <f t="shared" si="1784"/>
        <v>0.01</v>
      </c>
      <c r="F412" s="154">
        <f t="shared" si="1784"/>
        <v>0.01</v>
      </c>
      <c r="G412" s="154">
        <f t="shared" si="1784"/>
        <v>0.01</v>
      </c>
      <c r="H412" s="154">
        <f t="shared" si="1784"/>
        <v>0.01</v>
      </c>
      <c r="I412" s="154">
        <f t="shared" si="1784"/>
        <v>0.01</v>
      </c>
      <c r="J412" s="154">
        <f t="shared" si="1784"/>
        <v>0.01</v>
      </c>
      <c r="K412" s="154"/>
      <c r="L412" s="154">
        <f t="shared" si="1784"/>
        <v>0.01</v>
      </c>
      <c r="M412" s="154">
        <f t="shared" si="1784"/>
        <v>0.01</v>
      </c>
      <c r="N412" s="154">
        <f t="shared" si="1784"/>
        <v>0.01</v>
      </c>
      <c r="O412" s="154">
        <f t="shared" si="1784"/>
        <v>0.01</v>
      </c>
      <c r="P412" s="154">
        <f t="shared" si="1784"/>
        <v>0.01</v>
      </c>
      <c r="Q412" s="154">
        <f t="shared" si="1784"/>
        <v>0.01</v>
      </c>
      <c r="R412" s="154">
        <f t="shared" si="1784"/>
        <v>0.01</v>
      </c>
      <c r="S412" s="154"/>
      <c r="T412" s="154">
        <f t="shared" si="1784"/>
        <v>0.01</v>
      </c>
      <c r="U412" s="154">
        <f t="shared" si="1784"/>
        <v>0.01</v>
      </c>
      <c r="V412" s="154">
        <f t="shared" si="1784"/>
        <v>0.01</v>
      </c>
      <c r="W412" s="154">
        <f t="shared" si="1784"/>
        <v>0.01</v>
      </c>
      <c r="X412" s="154">
        <f t="shared" si="1784"/>
        <v>0.01</v>
      </c>
      <c r="Y412" s="154">
        <f t="shared" si="1784"/>
        <v>0.01</v>
      </c>
      <c r="Z412" s="154">
        <f t="shared" si="1784"/>
        <v>0.01</v>
      </c>
      <c r="AA412" s="154"/>
      <c r="AB412" s="154">
        <f t="shared" si="1784"/>
        <v>0.01</v>
      </c>
      <c r="AC412" s="154">
        <f t="shared" si="1784"/>
        <v>0.01</v>
      </c>
      <c r="AD412" s="154">
        <f t="shared" si="1784"/>
        <v>0.01</v>
      </c>
      <c r="AE412" s="154">
        <f t="shared" si="1784"/>
        <v>0.01</v>
      </c>
      <c r="AF412" s="154">
        <f t="shared" si="1784"/>
        <v>0.01</v>
      </c>
      <c r="AG412" s="154">
        <f t="shared" si="1784"/>
        <v>0.01</v>
      </c>
      <c r="AH412" s="154">
        <f t="shared" si="1784"/>
        <v>0.01</v>
      </c>
      <c r="AI412" s="154"/>
      <c r="AJ412" s="154">
        <f t="shared" si="1784"/>
        <v>0.01</v>
      </c>
      <c r="AK412" s="154">
        <f t="shared" si="1784"/>
        <v>0.01</v>
      </c>
      <c r="AL412" s="154">
        <f t="shared" si="1784"/>
        <v>0.01</v>
      </c>
      <c r="AM412" s="154">
        <f t="shared" si="1784"/>
        <v>0.01</v>
      </c>
      <c r="AN412" s="154">
        <f t="shared" si="1784"/>
        <v>0.01</v>
      </c>
      <c r="AO412" s="154">
        <f t="shared" si="1784"/>
        <v>0.01</v>
      </c>
      <c r="AP412" s="154">
        <f t="shared" si="1784"/>
        <v>0.01</v>
      </c>
      <c r="AQ412" s="154"/>
      <c r="AR412" s="154">
        <f t="shared" si="1784"/>
        <v>0.01</v>
      </c>
      <c r="AS412" s="154">
        <f t="shared" si="1784"/>
        <v>0.01</v>
      </c>
      <c r="AT412" s="154">
        <f t="shared" si="1784"/>
        <v>0.01</v>
      </c>
      <c r="AU412" s="154">
        <f t="shared" si="1784"/>
        <v>0.01</v>
      </c>
      <c r="AV412" s="154">
        <f t="shared" si="1784"/>
        <v>0.01</v>
      </c>
      <c r="AW412" s="154">
        <f t="shared" si="1784"/>
        <v>0.01</v>
      </c>
      <c r="AX412" s="154">
        <f t="shared" si="1784"/>
        <v>0.01</v>
      </c>
      <c r="AY412" s="154"/>
      <c r="AZ412" s="154">
        <f t="shared" si="1784"/>
        <v>0.01</v>
      </c>
      <c r="BA412" s="154">
        <f t="shared" si="1784"/>
        <v>0.01</v>
      </c>
      <c r="BB412" s="154">
        <f t="shared" si="1784"/>
        <v>0.01</v>
      </c>
      <c r="BC412" s="154">
        <f t="shared" si="1784"/>
        <v>0.01</v>
      </c>
      <c r="BD412" s="154">
        <f t="shared" si="1784"/>
        <v>0.01</v>
      </c>
      <c r="BE412" s="154">
        <f t="shared" si="1784"/>
        <v>0.01</v>
      </c>
      <c r="BF412" s="154">
        <f t="shared" si="1784"/>
        <v>0.01</v>
      </c>
    </row>
    <row r="413" spans="1:58" x14ac:dyDescent="0.2">
      <c r="B413" s="3" t="s">
        <v>271</v>
      </c>
      <c r="C413" s="20" t="s">
        <v>43</v>
      </c>
      <c r="D413" s="154">
        <f t="shared" ref="D413:BF413" si="1785">D$29</f>
        <v>800</v>
      </c>
      <c r="E413" s="154">
        <f t="shared" si="1785"/>
        <v>800</v>
      </c>
      <c r="F413" s="154">
        <f t="shared" si="1785"/>
        <v>800</v>
      </c>
      <c r="G413" s="154">
        <f t="shared" si="1785"/>
        <v>800</v>
      </c>
      <c r="H413" s="154">
        <f t="shared" si="1785"/>
        <v>800</v>
      </c>
      <c r="I413" s="154">
        <f t="shared" si="1785"/>
        <v>800</v>
      </c>
      <c r="J413" s="154">
        <f t="shared" si="1785"/>
        <v>800</v>
      </c>
      <c r="K413" s="154"/>
      <c r="L413" s="154">
        <f t="shared" si="1785"/>
        <v>800</v>
      </c>
      <c r="M413" s="154">
        <f t="shared" si="1785"/>
        <v>800</v>
      </c>
      <c r="N413" s="154">
        <f t="shared" si="1785"/>
        <v>800</v>
      </c>
      <c r="O413" s="154">
        <f t="shared" si="1785"/>
        <v>800</v>
      </c>
      <c r="P413" s="154">
        <f t="shared" si="1785"/>
        <v>800</v>
      </c>
      <c r="Q413" s="154">
        <f t="shared" si="1785"/>
        <v>800</v>
      </c>
      <c r="R413" s="154">
        <f t="shared" si="1785"/>
        <v>800</v>
      </c>
      <c r="S413" s="154"/>
      <c r="T413" s="154">
        <f t="shared" si="1785"/>
        <v>800</v>
      </c>
      <c r="U413" s="154">
        <f t="shared" si="1785"/>
        <v>800</v>
      </c>
      <c r="V413" s="154">
        <f t="shared" si="1785"/>
        <v>800</v>
      </c>
      <c r="W413" s="154">
        <f t="shared" si="1785"/>
        <v>800</v>
      </c>
      <c r="X413" s="154">
        <f t="shared" si="1785"/>
        <v>800</v>
      </c>
      <c r="Y413" s="154">
        <f t="shared" si="1785"/>
        <v>800</v>
      </c>
      <c r="Z413" s="154">
        <f t="shared" si="1785"/>
        <v>800</v>
      </c>
      <c r="AA413" s="154"/>
      <c r="AB413" s="154">
        <f t="shared" si="1785"/>
        <v>800</v>
      </c>
      <c r="AC413" s="154">
        <f t="shared" si="1785"/>
        <v>800</v>
      </c>
      <c r="AD413" s="154">
        <f t="shared" si="1785"/>
        <v>800</v>
      </c>
      <c r="AE413" s="154">
        <f t="shared" si="1785"/>
        <v>800</v>
      </c>
      <c r="AF413" s="154">
        <f t="shared" si="1785"/>
        <v>800</v>
      </c>
      <c r="AG413" s="154">
        <f t="shared" si="1785"/>
        <v>800</v>
      </c>
      <c r="AH413" s="154">
        <f t="shared" si="1785"/>
        <v>800</v>
      </c>
      <c r="AI413" s="154"/>
      <c r="AJ413" s="154">
        <f t="shared" si="1785"/>
        <v>800</v>
      </c>
      <c r="AK413" s="154">
        <f t="shared" si="1785"/>
        <v>800</v>
      </c>
      <c r="AL413" s="154">
        <f t="shared" si="1785"/>
        <v>800</v>
      </c>
      <c r="AM413" s="154">
        <f t="shared" si="1785"/>
        <v>800</v>
      </c>
      <c r="AN413" s="154">
        <f t="shared" si="1785"/>
        <v>800</v>
      </c>
      <c r="AO413" s="154">
        <f t="shared" si="1785"/>
        <v>800</v>
      </c>
      <c r="AP413" s="154">
        <f t="shared" si="1785"/>
        <v>800</v>
      </c>
      <c r="AQ413" s="154"/>
      <c r="AR413" s="154">
        <f t="shared" si="1785"/>
        <v>800</v>
      </c>
      <c r="AS413" s="154">
        <f t="shared" si="1785"/>
        <v>800</v>
      </c>
      <c r="AT413" s="154">
        <f t="shared" si="1785"/>
        <v>800</v>
      </c>
      <c r="AU413" s="154">
        <f t="shared" si="1785"/>
        <v>800</v>
      </c>
      <c r="AV413" s="154">
        <f t="shared" si="1785"/>
        <v>800</v>
      </c>
      <c r="AW413" s="154">
        <f t="shared" si="1785"/>
        <v>800</v>
      </c>
      <c r="AX413" s="154">
        <f t="shared" si="1785"/>
        <v>800</v>
      </c>
      <c r="AY413" s="154"/>
      <c r="AZ413" s="154">
        <f t="shared" si="1785"/>
        <v>800</v>
      </c>
      <c r="BA413" s="154">
        <f t="shared" si="1785"/>
        <v>800</v>
      </c>
      <c r="BB413" s="154">
        <f t="shared" si="1785"/>
        <v>800</v>
      </c>
      <c r="BC413" s="154">
        <f t="shared" si="1785"/>
        <v>800</v>
      </c>
      <c r="BD413" s="154">
        <f t="shared" si="1785"/>
        <v>800</v>
      </c>
      <c r="BE413" s="154">
        <f t="shared" si="1785"/>
        <v>800</v>
      </c>
      <c r="BF413" s="154">
        <f t="shared" si="1785"/>
        <v>800</v>
      </c>
    </row>
    <row r="414" spans="1:58" x14ac:dyDescent="0.2">
      <c r="B414" s="3" t="s">
        <v>272</v>
      </c>
      <c r="C414" s="20" t="s">
        <v>43</v>
      </c>
      <c r="D414" s="154">
        <f t="shared" ref="D414:BF414" si="1786">D$30</f>
        <v>800</v>
      </c>
      <c r="E414" s="154">
        <f t="shared" si="1786"/>
        <v>800</v>
      </c>
      <c r="F414" s="154">
        <f t="shared" si="1786"/>
        <v>800</v>
      </c>
      <c r="G414" s="154">
        <f t="shared" si="1786"/>
        <v>800</v>
      </c>
      <c r="H414" s="154">
        <f t="shared" si="1786"/>
        <v>800</v>
      </c>
      <c r="I414" s="154">
        <f t="shared" si="1786"/>
        <v>800</v>
      </c>
      <c r="J414" s="154">
        <f t="shared" si="1786"/>
        <v>800</v>
      </c>
      <c r="K414" s="154"/>
      <c r="L414" s="154">
        <f t="shared" si="1786"/>
        <v>800</v>
      </c>
      <c r="M414" s="154">
        <f t="shared" si="1786"/>
        <v>800</v>
      </c>
      <c r="N414" s="154">
        <f t="shared" si="1786"/>
        <v>800</v>
      </c>
      <c r="O414" s="154">
        <f t="shared" si="1786"/>
        <v>800</v>
      </c>
      <c r="P414" s="154">
        <f t="shared" si="1786"/>
        <v>800</v>
      </c>
      <c r="Q414" s="154">
        <f t="shared" si="1786"/>
        <v>800</v>
      </c>
      <c r="R414" s="154">
        <f t="shared" si="1786"/>
        <v>800</v>
      </c>
      <c r="S414" s="154"/>
      <c r="T414" s="154">
        <f t="shared" si="1786"/>
        <v>800</v>
      </c>
      <c r="U414" s="154">
        <f t="shared" si="1786"/>
        <v>800</v>
      </c>
      <c r="V414" s="154">
        <f t="shared" si="1786"/>
        <v>800</v>
      </c>
      <c r="W414" s="154">
        <f t="shared" si="1786"/>
        <v>800</v>
      </c>
      <c r="X414" s="154">
        <f t="shared" si="1786"/>
        <v>800</v>
      </c>
      <c r="Y414" s="154">
        <f t="shared" si="1786"/>
        <v>800</v>
      </c>
      <c r="Z414" s="154">
        <f t="shared" si="1786"/>
        <v>800</v>
      </c>
      <c r="AA414" s="154"/>
      <c r="AB414" s="154">
        <f t="shared" si="1786"/>
        <v>800</v>
      </c>
      <c r="AC414" s="154">
        <f t="shared" si="1786"/>
        <v>800</v>
      </c>
      <c r="AD414" s="154">
        <f t="shared" si="1786"/>
        <v>800</v>
      </c>
      <c r="AE414" s="154">
        <f t="shared" si="1786"/>
        <v>800</v>
      </c>
      <c r="AF414" s="154">
        <f t="shared" si="1786"/>
        <v>800</v>
      </c>
      <c r="AG414" s="154">
        <f t="shared" si="1786"/>
        <v>800</v>
      </c>
      <c r="AH414" s="154">
        <f t="shared" si="1786"/>
        <v>800</v>
      </c>
      <c r="AI414" s="154"/>
      <c r="AJ414" s="154">
        <f t="shared" si="1786"/>
        <v>800</v>
      </c>
      <c r="AK414" s="154">
        <f t="shared" si="1786"/>
        <v>800</v>
      </c>
      <c r="AL414" s="154">
        <f t="shared" si="1786"/>
        <v>800</v>
      </c>
      <c r="AM414" s="154">
        <f t="shared" si="1786"/>
        <v>800</v>
      </c>
      <c r="AN414" s="154">
        <f t="shared" si="1786"/>
        <v>800</v>
      </c>
      <c r="AO414" s="154">
        <f t="shared" si="1786"/>
        <v>800</v>
      </c>
      <c r="AP414" s="154">
        <f t="shared" si="1786"/>
        <v>800</v>
      </c>
      <c r="AQ414" s="154"/>
      <c r="AR414" s="154">
        <f t="shared" si="1786"/>
        <v>800</v>
      </c>
      <c r="AS414" s="154">
        <f t="shared" si="1786"/>
        <v>800</v>
      </c>
      <c r="AT414" s="154">
        <f t="shared" si="1786"/>
        <v>800</v>
      </c>
      <c r="AU414" s="154">
        <f t="shared" si="1786"/>
        <v>800</v>
      </c>
      <c r="AV414" s="154">
        <f t="shared" si="1786"/>
        <v>800</v>
      </c>
      <c r="AW414" s="154">
        <f t="shared" si="1786"/>
        <v>800</v>
      </c>
      <c r="AX414" s="154">
        <f t="shared" si="1786"/>
        <v>800</v>
      </c>
      <c r="AY414" s="154"/>
      <c r="AZ414" s="154">
        <f t="shared" si="1786"/>
        <v>800</v>
      </c>
      <c r="BA414" s="154">
        <f t="shared" si="1786"/>
        <v>800</v>
      </c>
      <c r="BB414" s="154">
        <f t="shared" si="1786"/>
        <v>800</v>
      </c>
      <c r="BC414" s="154">
        <f t="shared" si="1786"/>
        <v>800</v>
      </c>
      <c r="BD414" s="154">
        <f t="shared" si="1786"/>
        <v>800</v>
      </c>
      <c r="BE414" s="154">
        <f t="shared" si="1786"/>
        <v>800</v>
      </c>
      <c r="BF414" s="154">
        <f t="shared" si="1786"/>
        <v>800</v>
      </c>
    </row>
    <row r="415" spans="1:58" x14ac:dyDescent="0.2">
      <c r="B415" s="3" t="s">
        <v>280</v>
      </c>
      <c r="C415" s="20" t="s">
        <v>43</v>
      </c>
      <c r="D415" s="121">
        <f t="shared" ref="D415:J415" si="1787">(D413*D411+D414*D412)/(D411+D412)</f>
        <v>799.99999999999989</v>
      </c>
      <c r="E415" s="121">
        <f t="shared" si="1787"/>
        <v>800</v>
      </c>
      <c r="F415" s="121">
        <f t="shared" si="1787"/>
        <v>800</v>
      </c>
      <c r="G415" s="121">
        <f t="shared" si="1787"/>
        <v>799.99999999999989</v>
      </c>
      <c r="H415" s="121">
        <f t="shared" si="1787"/>
        <v>800</v>
      </c>
      <c r="I415" s="121">
        <f t="shared" si="1787"/>
        <v>799.99999999999989</v>
      </c>
      <c r="J415" s="121">
        <f t="shared" si="1787"/>
        <v>800</v>
      </c>
      <c r="K415" s="121"/>
      <c r="L415" s="121">
        <f t="shared" ref="L415:R415" si="1788">(L413*L411+L414*L412)/(L411+L412)</f>
        <v>799.99999999999989</v>
      </c>
      <c r="M415" s="121">
        <f t="shared" si="1788"/>
        <v>800</v>
      </c>
      <c r="N415" s="121">
        <f t="shared" si="1788"/>
        <v>800</v>
      </c>
      <c r="O415" s="121">
        <f t="shared" si="1788"/>
        <v>799.99999999999989</v>
      </c>
      <c r="P415" s="121">
        <f t="shared" si="1788"/>
        <v>800</v>
      </c>
      <c r="Q415" s="121">
        <f t="shared" si="1788"/>
        <v>799.99999999999989</v>
      </c>
      <c r="R415" s="121">
        <f t="shared" si="1788"/>
        <v>800</v>
      </c>
      <c r="S415" s="121"/>
      <c r="T415" s="121">
        <f t="shared" ref="T415:Z415" si="1789">(T413*T411+T414*T412)/(T411+T412)</f>
        <v>799.99999999999989</v>
      </c>
      <c r="U415" s="121">
        <f t="shared" si="1789"/>
        <v>800</v>
      </c>
      <c r="V415" s="121">
        <f t="shared" si="1789"/>
        <v>800</v>
      </c>
      <c r="W415" s="121">
        <f t="shared" si="1789"/>
        <v>799.99999999999989</v>
      </c>
      <c r="X415" s="121">
        <f t="shared" si="1789"/>
        <v>800</v>
      </c>
      <c r="Y415" s="121">
        <f t="shared" si="1789"/>
        <v>799.99999999999989</v>
      </c>
      <c r="Z415" s="121">
        <f t="shared" si="1789"/>
        <v>800</v>
      </c>
      <c r="AA415" s="121"/>
      <c r="AB415" s="121">
        <f t="shared" ref="AB415:AH415" si="1790">(AB413*AB411+AB414*AB412)/(AB411+AB412)</f>
        <v>799.99999999999989</v>
      </c>
      <c r="AC415" s="121">
        <f t="shared" si="1790"/>
        <v>800</v>
      </c>
      <c r="AD415" s="121">
        <f t="shared" si="1790"/>
        <v>800</v>
      </c>
      <c r="AE415" s="121">
        <f t="shared" si="1790"/>
        <v>799.99999999999989</v>
      </c>
      <c r="AF415" s="121">
        <f t="shared" si="1790"/>
        <v>800</v>
      </c>
      <c r="AG415" s="121">
        <f t="shared" si="1790"/>
        <v>799.99999999999989</v>
      </c>
      <c r="AH415" s="121">
        <f t="shared" si="1790"/>
        <v>800</v>
      </c>
      <c r="AI415" s="121"/>
      <c r="AJ415" s="121">
        <f t="shared" ref="AJ415:AP415" si="1791">(AJ413*AJ411+AJ414*AJ412)/(AJ411+AJ412)</f>
        <v>799.99999999999989</v>
      </c>
      <c r="AK415" s="121">
        <f t="shared" si="1791"/>
        <v>800</v>
      </c>
      <c r="AL415" s="121">
        <f t="shared" si="1791"/>
        <v>800</v>
      </c>
      <c r="AM415" s="121">
        <f t="shared" si="1791"/>
        <v>799.99999999999989</v>
      </c>
      <c r="AN415" s="121">
        <f t="shared" si="1791"/>
        <v>800</v>
      </c>
      <c r="AO415" s="121">
        <f t="shared" si="1791"/>
        <v>799.99999999999989</v>
      </c>
      <c r="AP415" s="121">
        <f t="shared" si="1791"/>
        <v>800</v>
      </c>
      <c r="AQ415" s="121"/>
      <c r="AR415" s="121">
        <f t="shared" ref="AR415:AX415" si="1792">(AR413*AR411+AR414*AR412)/(AR411+AR412)</f>
        <v>799.99999999999989</v>
      </c>
      <c r="AS415" s="121">
        <f t="shared" si="1792"/>
        <v>800</v>
      </c>
      <c r="AT415" s="121">
        <f t="shared" si="1792"/>
        <v>800</v>
      </c>
      <c r="AU415" s="121">
        <f t="shared" si="1792"/>
        <v>799.99999999999989</v>
      </c>
      <c r="AV415" s="121">
        <f t="shared" si="1792"/>
        <v>800</v>
      </c>
      <c r="AW415" s="121">
        <f t="shared" si="1792"/>
        <v>799.99999999999989</v>
      </c>
      <c r="AX415" s="121">
        <f t="shared" si="1792"/>
        <v>800</v>
      </c>
      <c r="AY415" s="121"/>
      <c r="AZ415" s="121">
        <f t="shared" ref="AZ415:BF415" si="1793">(AZ413*AZ411+AZ414*AZ412)/(AZ411+AZ412)</f>
        <v>799.99999999999989</v>
      </c>
      <c r="BA415" s="121">
        <f t="shared" si="1793"/>
        <v>800</v>
      </c>
      <c r="BB415" s="121">
        <f t="shared" si="1793"/>
        <v>800</v>
      </c>
      <c r="BC415" s="121">
        <f t="shared" si="1793"/>
        <v>799.99999999999989</v>
      </c>
      <c r="BD415" s="121">
        <f t="shared" si="1793"/>
        <v>800</v>
      </c>
      <c r="BE415" s="121">
        <f t="shared" si="1793"/>
        <v>799.99999999999989</v>
      </c>
      <c r="BF415" s="121">
        <f t="shared" si="1793"/>
        <v>800</v>
      </c>
    </row>
    <row r="416" spans="1:58" x14ac:dyDescent="0.2">
      <c r="B416" s="44" t="s">
        <v>289</v>
      </c>
      <c r="C416" s="138"/>
      <c r="D416" s="154">
        <f t="shared" ref="D416:BF416" si="1794">D$32</f>
        <v>0.95</v>
      </c>
      <c r="E416" s="154">
        <f t="shared" si="1794"/>
        <v>0.95</v>
      </c>
      <c r="F416" s="154">
        <f t="shared" si="1794"/>
        <v>0.95</v>
      </c>
      <c r="G416" s="154">
        <f t="shared" si="1794"/>
        <v>0.95</v>
      </c>
      <c r="H416" s="154">
        <f t="shared" si="1794"/>
        <v>0.95</v>
      </c>
      <c r="I416" s="154">
        <f t="shared" si="1794"/>
        <v>0.95</v>
      </c>
      <c r="J416" s="154">
        <f t="shared" si="1794"/>
        <v>0.95</v>
      </c>
      <c r="K416" s="154"/>
      <c r="L416" s="154">
        <f t="shared" si="1794"/>
        <v>0.95</v>
      </c>
      <c r="M416" s="154">
        <f t="shared" si="1794"/>
        <v>0.95</v>
      </c>
      <c r="N416" s="154">
        <f t="shared" si="1794"/>
        <v>0.95</v>
      </c>
      <c r="O416" s="154">
        <f t="shared" si="1794"/>
        <v>0.95</v>
      </c>
      <c r="P416" s="154">
        <f t="shared" si="1794"/>
        <v>0.95</v>
      </c>
      <c r="Q416" s="154">
        <f t="shared" si="1794"/>
        <v>0.95</v>
      </c>
      <c r="R416" s="154">
        <f t="shared" si="1794"/>
        <v>0.95</v>
      </c>
      <c r="S416" s="154"/>
      <c r="T416" s="154">
        <f t="shared" si="1794"/>
        <v>0.95</v>
      </c>
      <c r="U416" s="154">
        <f t="shared" si="1794"/>
        <v>0.95</v>
      </c>
      <c r="V416" s="154">
        <f t="shared" si="1794"/>
        <v>0.95</v>
      </c>
      <c r="W416" s="154">
        <f t="shared" si="1794"/>
        <v>0.95</v>
      </c>
      <c r="X416" s="154">
        <f t="shared" si="1794"/>
        <v>0.95</v>
      </c>
      <c r="Y416" s="154">
        <f t="shared" si="1794"/>
        <v>0.95</v>
      </c>
      <c r="Z416" s="154">
        <f t="shared" si="1794"/>
        <v>0.95</v>
      </c>
      <c r="AA416" s="154"/>
      <c r="AB416" s="154">
        <f t="shared" si="1794"/>
        <v>0.95</v>
      </c>
      <c r="AC416" s="154">
        <f t="shared" si="1794"/>
        <v>0.95</v>
      </c>
      <c r="AD416" s="154">
        <f t="shared" si="1794"/>
        <v>0.95</v>
      </c>
      <c r="AE416" s="154">
        <f t="shared" si="1794"/>
        <v>0.95</v>
      </c>
      <c r="AF416" s="154">
        <f t="shared" si="1794"/>
        <v>0.95</v>
      </c>
      <c r="AG416" s="154">
        <f t="shared" si="1794"/>
        <v>0.95</v>
      </c>
      <c r="AH416" s="154">
        <f t="shared" si="1794"/>
        <v>0.95</v>
      </c>
      <c r="AI416" s="154"/>
      <c r="AJ416" s="154">
        <f t="shared" si="1794"/>
        <v>0.95</v>
      </c>
      <c r="AK416" s="154">
        <f t="shared" si="1794"/>
        <v>0.95</v>
      </c>
      <c r="AL416" s="154">
        <f t="shared" si="1794"/>
        <v>0.95</v>
      </c>
      <c r="AM416" s="154">
        <f t="shared" si="1794"/>
        <v>0.95</v>
      </c>
      <c r="AN416" s="154">
        <f t="shared" si="1794"/>
        <v>0.95</v>
      </c>
      <c r="AO416" s="154">
        <f t="shared" si="1794"/>
        <v>0.95</v>
      </c>
      <c r="AP416" s="154">
        <f t="shared" si="1794"/>
        <v>0.95</v>
      </c>
      <c r="AQ416" s="154"/>
      <c r="AR416" s="154">
        <f t="shared" si="1794"/>
        <v>0.95</v>
      </c>
      <c r="AS416" s="154">
        <f t="shared" si="1794"/>
        <v>0.95</v>
      </c>
      <c r="AT416" s="154">
        <f t="shared" si="1794"/>
        <v>0.95</v>
      </c>
      <c r="AU416" s="154">
        <f t="shared" si="1794"/>
        <v>0.95</v>
      </c>
      <c r="AV416" s="154">
        <f t="shared" si="1794"/>
        <v>0.95</v>
      </c>
      <c r="AW416" s="154">
        <f t="shared" si="1794"/>
        <v>0.95</v>
      </c>
      <c r="AX416" s="154">
        <f t="shared" si="1794"/>
        <v>0.95</v>
      </c>
      <c r="AY416" s="154"/>
      <c r="AZ416" s="154">
        <f t="shared" si="1794"/>
        <v>0.95</v>
      </c>
      <c r="BA416" s="154">
        <f t="shared" si="1794"/>
        <v>0.95</v>
      </c>
      <c r="BB416" s="154">
        <f t="shared" si="1794"/>
        <v>0.95</v>
      </c>
      <c r="BC416" s="154">
        <f t="shared" si="1794"/>
        <v>0.95</v>
      </c>
      <c r="BD416" s="154">
        <f t="shared" si="1794"/>
        <v>0.95</v>
      </c>
      <c r="BE416" s="154">
        <f t="shared" si="1794"/>
        <v>0.95</v>
      </c>
      <c r="BF416" s="154">
        <f t="shared" si="1794"/>
        <v>0.95</v>
      </c>
    </row>
    <row r="417" spans="1:58" x14ac:dyDescent="0.2">
      <c r="B417" s="44" t="s">
        <v>290</v>
      </c>
      <c r="C417" s="138"/>
      <c r="D417" s="154">
        <f t="shared" ref="D417:BF417" si="1795">D$33</f>
        <v>0.95</v>
      </c>
      <c r="E417" s="154">
        <f t="shared" si="1795"/>
        <v>0.95</v>
      </c>
      <c r="F417" s="154">
        <f t="shared" si="1795"/>
        <v>0.95</v>
      </c>
      <c r="G417" s="154">
        <f t="shared" si="1795"/>
        <v>0.95</v>
      </c>
      <c r="H417" s="154">
        <f t="shared" si="1795"/>
        <v>0.95</v>
      </c>
      <c r="I417" s="154">
        <f t="shared" si="1795"/>
        <v>0.95</v>
      </c>
      <c r="J417" s="154">
        <f t="shared" si="1795"/>
        <v>0.95</v>
      </c>
      <c r="K417" s="154"/>
      <c r="L417" s="154">
        <f t="shared" si="1795"/>
        <v>0.95</v>
      </c>
      <c r="M417" s="154">
        <f t="shared" si="1795"/>
        <v>0.95</v>
      </c>
      <c r="N417" s="154">
        <f t="shared" si="1795"/>
        <v>0.95</v>
      </c>
      <c r="O417" s="154">
        <f t="shared" si="1795"/>
        <v>0.95</v>
      </c>
      <c r="P417" s="154">
        <f t="shared" si="1795"/>
        <v>0.95</v>
      </c>
      <c r="Q417" s="154">
        <f t="shared" si="1795"/>
        <v>0.95</v>
      </c>
      <c r="R417" s="154">
        <f t="shared" si="1795"/>
        <v>0.95</v>
      </c>
      <c r="S417" s="154"/>
      <c r="T417" s="154">
        <f t="shared" si="1795"/>
        <v>0.95</v>
      </c>
      <c r="U417" s="154">
        <f t="shared" si="1795"/>
        <v>0.95</v>
      </c>
      <c r="V417" s="154">
        <f t="shared" si="1795"/>
        <v>0.95</v>
      </c>
      <c r="W417" s="154">
        <f t="shared" si="1795"/>
        <v>0.95</v>
      </c>
      <c r="X417" s="154">
        <f t="shared" si="1795"/>
        <v>0.95</v>
      </c>
      <c r="Y417" s="154">
        <f t="shared" si="1795"/>
        <v>0.95</v>
      </c>
      <c r="Z417" s="154">
        <f t="shared" si="1795"/>
        <v>0.95</v>
      </c>
      <c r="AA417" s="154"/>
      <c r="AB417" s="154">
        <f t="shared" si="1795"/>
        <v>0.95</v>
      </c>
      <c r="AC417" s="154">
        <f t="shared" si="1795"/>
        <v>0.95</v>
      </c>
      <c r="AD417" s="154">
        <f t="shared" si="1795"/>
        <v>0.95</v>
      </c>
      <c r="AE417" s="154">
        <f t="shared" si="1795"/>
        <v>0.95</v>
      </c>
      <c r="AF417" s="154">
        <f t="shared" si="1795"/>
        <v>0.95</v>
      </c>
      <c r="AG417" s="154">
        <f t="shared" si="1795"/>
        <v>0.95</v>
      </c>
      <c r="AH417" s="154">
        <f t="shared" si="1795"/>
        <v>0.95</v>
      </c>
      <c r="AI417" s="154"/>
      <c r="AJ417" s="154">
        <f t="shared" si="1795"/>
        <v>0.95</v>
      </c>
      <c r="AK417" s="154">
        <f t="shared" si="1795"/>
        <v>0.95</v>
      </c>
      <c r="AL417" s="154">
        <f t="shared" si="1795"/>
        <v>0.95</v>
      </c>
      <c r="AM417" s="154">
        <f t="shared" si="1795"/>
        <v>0.95</v>
      </c>
      <c r="AN417" s="154">
        <f t="shared" si="1795"/>
        <v>0.95</v>
      </c>
      <c r="AO417" s="154">
        <f t="shared" si="1795"/>
        <v>0.95</v>
      </c>
      <c r="AP417" s="154">
        <f t="shared" si="1795"/>
        <v>0.95</v>
      </c>
      <c r="AQ417" s="154"/>
      <c r="AR417" s="154">
        <f t="shared" si="1795"/>
        <v>0.95</v>
      </c>
      <c r="AS417" s="154">
        <f t="shared" si="1795"/>
        <v>0.95</v>
      </c>
      <c r="AT417" s="154">
        <f t="shared" si="1795"/>
        <v>0.95</v>
      </c>
      <c r="AU417" s="154">
        <f t="shared" si="1795"/>
        <v>0.95</v>
      </c>
      <c r="AV417" s="154">
        <f t="shared" si="1795"/>
        <v>0.95</v>
      </c>
      <c r="AW417" s="154">
        <f t="shared" si="1795"/>
        <v>0.95</v>
      </c>
      <c r="AX417" s="154">
        <f t="shared" si="1795"/>
        <v>0.95</v>
      </c>
      <c r="AY417" s="154"/>
      <c r="AZ417" s="154">
        <f t="shared" si="1795"/>
        <v>0.95</v>
      </c>
      <c r="BA417" s="154">
        <f t="shared" si="1795"/>
        <v>0.95</v>
      </c>
      <c r="BB417" s="154">
        <f t="shared" si="1795"/>
        <v>0.95</v>
      </c>
      <c r="BC417" s="154">
        <f t="shared" si="1795"/>
        <v>0.95</v>
      </c>
      <c r="BD417" s="154">
        <f t="shared" si="1795"/>
        <v>0.95</v>
      </c>
      <c r="BE417" s="154">
        <f t="shared" si="1795"/>
        <v>0.95</v>
      </c>
      <c r="BF417" s="154">
        <f t="shared" si="1795"/>
        <v>0.95</v>
      </c>
    </row>
    <row r="418" spans="1:58" x14ac:dyDescent="0.2">
      <c r="B418" s="3"/>
      <c r="C418" s="20"/>
      <c r="D418" s="121"/>
      <c r="E418" s="121"/>
      <c r="F418" s="121"/>
      <c r="G418" s="121"/>
      <c r="H418" s="121"/>
      <c r="I418" s="121"/>
      <c r="J418" s="121"/>
      <c r="K418" s="121"/>
      <c r="L418" s="121"/>
      <c r="M418" s="121"/>
      <c r="N418" s="121"/>
      <c r="O418" s="121"/>
      <c r="P418" s="121"/>
      <c r="Q418" s="121"/>
      <c r="R418" s="121"/>
      <c r="S418" s="121"/>
      <c r="T418" s="121"/>
      <c r="U418" s="121"/>
      <c r="V418" s="121"/>
      <c r="W418" s="121"/>
      <c r="X418" s="121"/>
      <c r="Y418" s="121"/>
      <c r="Z418" s="121"/>
      <c r="AA418" s="121"/>
      <c r="AB418" s="121"/>
      <c r="AC418" s="121"/>
      <c r="AD418" s="121"/>
      <c r="AE418" s="121"/>
      <c r="AF418" s="121"/>
      <c r="AG418" s="121"/>
      <c r="AH418" s="121"/>
      <c r="AI418" s="121"/>
      <c r="AJ418" s="121"/>
      <c r="AK418" s="121"/>
      <c r="AL418" s="121"/>
      <c r="AM418" s="121"/>
      <c r="AN418" s="121"/>
      <c r="AO418" s="121"/>
      <c r="AP418" s="121"/>
      <c r="AQ418" s="121"/>
      <c r="AR418" s="121"/>
      <c r="AS418" s="121"/>
      <c r="AT418" s="121"/>
      <c r="AU418" s="121"/>
      <c r="AV418" s="121"/>
      <c r="AW418" s="121"/>
      <c r="AX418" s="121"/>
      <c r="AY418" s="121"/>
      <c r="AZ418" s="121"/>
      <c r="BA418" s="121"/>
      <c r="BB418" s="121"/>
      <c r="BC418" s="121"/>
      <c r="BD418" s="121"/>
      <c r="BE418" s="121"/>
      <c r="BF418" s="121"/>
    </row>
    <row r="419" spans="1:58" x14ac:dyDescent="0.2">
      <c r="B419" s="3" t="s">
        <v>21</v>
      </c>
      <c r="C419" s="3" t="s">
        <v>48</v>
      </c>
      <c r="D419" s="121">
        <f t="shared" ref="D419:BF419" si="1796">D$35</f>
        <v>40000</v>
      </c>
      <c r="E419" s="121">
        <f t="shared" si="1796"/>
        <v>40000</v>
      </c>
      <c r="F419" s="121">
        <f t="shared" si="1796"/>
        <v>40000</v>
      </c>
      <c r="G419" s="121">
        <f t="shared" si="1796"/>
        <v>40000</v>
      </c>
      <c r="H419" s="121">
        <f t="shared" si="1796"/>
        <v>40000</v>
      </c>
      <c r="I419" s="121">
        <f t="shared" si="1796"/>
        <v>40000</v>
      </c>
      <c r="J419" s="121">
        <f t="shared" si="1796"/>
        <v>40000</v>
      </c>
      <c r="K419" s="121"/>
      <c r="L419" s="121">
        <f t="shared" si="1796"/>
        <v>50000</v>
      </c>
      <c r="M419" s="121">
        <f t="shared" si="1796"/>
        <v>50000</v>
      </c>
      <c r="N419" s="121">
        <f t="shared" si="1796"/>
        <v>50000</v>
      </c>
      <c r="O419" s="121">
        <f t="shared" si="1796"/>
        <v>50000</v>
      </c>
      <c r="P419" s="121">
        <f t="shared" si="1796"/>
        <v>50000</v>
      </c>
      <c r="Q419" s="121">
        <f t="shared" si="1796"/>
        <v>50000</v>
      </c>
      <c r="R419" s="121">
        <f t="shared" si="1796"/>
        <v>50000</v>
      </c>
      <c r="S419" s="121"/>
      <c r="T419" s="121">
        <f t="shared" si="1796"/>
        <v>60000</v>
      </c>
      <c r="U419" s="121">
        <f t="shared" si="1796"/>
        <v>60000</v>
      </c>
      <c r="V419" s="121">
        <f t="shared" si="1796"/>
        <v>60000</v>
      </c>
      <c r="W419" s="121">
        <f t="shared" si="1796"/>
        <v>60000</v>
      </c>
      <c r="X419" s="121">
        <f t="shared" si="1796"/>
        <v>60000</v>
      </c>
      <c r="Y419" s="121">
        <f t="shared" si="1796"/>
        <v>60000</v>
      </c>
      <c r="Z419" s="121">
        <f t="shared" si="1796"/>
        <v>60000</v>
      </c>
      <c r="AA419" s="121"/>
      <c r="AB419" s="121">
        <f t="shared" si="1796"/>
        <v>70000</v>
      </c>
      <c r="AC419" s="121">
        <f t="shared" si="1796"/>
        <v>70000</v>
      </c>
      <c r="AD419" s="121">
        <f t="shared" si="1796"/>
        <v>70000</v>
      </c>
      <c r="AE419" s="121">
        <f t="shared" si="1796"/>
        <v>70000</v>
      </c>
      <c r="AF419" s="121">
        <f t="shared" si="1796"/>
        <v>70000</v>
      </c>
      <c r="AG419" s="121">
        <f t="shared" si="1796"/>
        <v>70000</v>
      </c>
      <c r="AH419" s="121">
        <f t="shared" si="1796"/>
        <v>70000</v>
      </c>
      <c r="AI419" s="121"/>
      <c r="AJ419" s="121">
        <f t="shared" si="1796"/>
        <v>80000</v>
      </c>
      <c r="AK419" s="121">
        <f t="shared" si="1796"/>
        <v>80000</v>
      </c>
      <c r="AL419" s="121">
        <f t="shared" si="1796"/>
        <v>80000</v>
      </c>
      <c r="AM419" s="121">
        <f t="shared" si="1796"/>
        <v>80000</v>
      </c>
      <c r="AN419" s="121">
        <f t="shared" si="1796"/>
        <v>80000</v>
      </c>
      <c r="AO419" s="121">
        <f t="shared" si="1796"/>
        <v>80000</v>
      </c>
      <c r="AP419" s="121">
        <f t="shared" si="1796"/>
        <v>80000</v>
      </c>
      <c r="AQ419" s="121"/>
      <c r="AR419" s="121">
        <f t="shared" si="1796"/>
        <v>90000</v>
      </c>
      <c r="AS419" s="121">
        <f t="shared" si="1796"/>
        <v>90000</v>
      </c>
      <c r="AT419" s="121">
        <f t="shared" si="1796"/>
        <v>90000</v>
      </c>
      <c r="AU419" s="121">
        <f t="shared" si="1796"/>
        <v>90000</v>
      </c>
      <c r="AV419" s="121">
        <f t="shared" si="1796"/>
        <v>90000</v>
      </c>
      <c r="AW419" s="121">
        <f t="shared" si="1796"/>
        <v>90000</v>
      </c>
      <c r="AX419" s="121">
        <f t="shared" si="1796"/>
        <v>90000</v>
      </c>
      <c r="AY419" s="121"/>
      <c r="AZ419" s="121">
        <f t="shared" si="1796"/>
        <v>110000</v>
      </c>
      <c r="BA419" s="121">
        <f t="shared" si="1796"/>
        <v>110000</v>
      </c>
      <c r="BB419" s="121">
        <f t="shared" si="1796"/>
        <v>110000</v>
      </c>
      <c r="BC419" s="121">
        <f t="shared" si="1796"/>
        <v>110000</v>
      </c>
      <c r="BD419" s="121">
        <f t="shared" si="1796"/>
        <v>110000</v>
      </c>
      <c r="BE419" s="121">
        <f t="shared" si="1796"/>
        <v>110000</v>
      </c>
      <c r="BF419" s="121">
        <f t="shared" si="1796"/>
        <v>110000</v>
      </c>
    </row>
    <row r="420" spans="1:58" x14ac:dyDescent="0.2">
      <c r="B420" s="33" t="s">
        <v>198</v>
      </c>
      <c r="C420" s="3" t="s">
        <v>47</v>
      </c>
      <c r="D420" s="81">
        <f t="shared" ref="D420:J420" si="1797">PI()/30*$H$4/1000*D419</f>
        <v>202.31856689118266</v>
      </c>
      <c r="E420" s="81">
        <f t="shared" si="1797"/>
        <v>202.31856689118266</v>
      </c>
      <c r="F420" s="81">
        <f t="shared" si="1797"/>
        <v>202.31856689118266</v>
      </c>
      <c r="G420" s="81">
        <f t="shared" si="1797"/>
        <v>202.31856689118266</v>
      </c>
      <c r="H420" s="81">
        <f t="shared" si="1797"/>
        <v>202.31856689118266</v>
      </c>
      <c r="I420" s="81">
        <f t="shared" si="1797"/>
        <v>202.31856689118266</v>
      </c>
      <c r="J420" s="81">
        <f t="shared" si="1797"/>
        <v>202.31856689118266</v>
      </c>
      <c r="K420" s="81"/>
      <c r="L420" s="81">
        <f t="shared" ref="L420:R420" si="1798">PI()/30*$H$4/1000*L419</f>
        <v>252.89820861397831</v>
      </c>
      <c r="M420" s="81">
        <f t="shared" si="1798"/>
        <v>252.89820861397831</v>
      </c>
      <c r="N420" s="81">
        <f t="shared" si="1798"/>
        <v>252.89820861397831</v>
      </c>
      <c r="O420" s="81">
        <f t="shared" si="1798"/>
        <v>252.89820861397831</v>
      </c>
      <c r="P420" s="81">
        <f t="shared" si="1798"/>
        <v>252.89820861397831</v>
      </c>
      <c r="Q420" s="81">
        <f t="shared" si="1798"/>
        <v>252.89820861397831</v>
      </c>
      <c r="R420" s="81">
        <f t="shared" si="1798"/>
        <v>252.89820861397831</v>
      </c>
      <c r="S420" s="81"/>
      <c r="T420" s="81">
        <f t="shared" ref="T420:Z420" si="1799">PI()/30*$H$4/1000*T419</f>
        <v>303.477850336774</v>
      </c>
      <c r="U420" s="81">
        <f t="shared" si="1799"/>
        <v>303.477850336774</v>
      </c>
      <c r="V420" s="81">
        <f t="shared" si="1799"/>
        <v>303.477850336774</v>
      </c>
      <c r="W420" s="81">
        <f t="shared" si="1799"/>
        <v>303.477850336774</v>
      </c>
      <c r="X420" s="81">
        <f t="shared" si="1799"/>
        <v>303.477850336774</v>
      </c>
      <c r="Y420" s="81">
        <f t="shared" si="1799"/>
        <v>303.477850336774</v>
      </c>
      <c r="Z420" s="81">
        <f t="shared" si="1799"/>
        <v>303.477850336774</v>
      </c>
      <c r="AA420" s="81"/>
      <c r="AB420" s="81">
        <f t="shared" ref="AB420:AH420" si="1800">PI()/30*$H$4/1000*AB419</f>
        <v>354.05749205956965</v>
      </c>
      <c r="AC420" s="81">
        <f t="shared" si="1800"/>
        <v>354.05749205956965</v>
      </c>
      <c r="AD420" s="81">
        <f t="shared" si="1800"/>
        <v>354.05749205956965</v>
      </c>
      <c r="AE420" s="81">
        <f t="shared" si="1800"/>
        <v>354.05749205956965</v>
      </c>
      <c r="AF420" s="81">
        <f t="shared" si="1800"/>
        <v>354.05749205956965</v>
      </c>
      <c r="AG420" s="81">
        <f t="shared" si="1800"/>
        <v>354.05749205956965</v>
      </c>
      <c r="AH420" s="81">
        <f t="shared" si="1800"/>
        <v>354.05749205956965</v>
      </c>
      <c r="AI420" s="81"/>
      <c r="AJ420" s="81">
        <f t="shared" ref="AJ420:AP420" si="1801">PI()/30*$H$4/1000*AJ419</f>
        <v>404.63713378236531</v>
      </c>
      <c r="AK420" s="81">
        <f t="shared" si="1801"/>
        <v>404.63713378236531</v>
      </c>
      <c r="AL420" s="81">
        <f t="shared" si="1801"/>
        <v>404.63713378236531</v>
      </c>
      <c r="AM420" s="81">
        <f t="shared" si="1801"/>
        <v>404.63713378236531</v>
      </c>
      <c r="AN420" s="81">
        <f t="shared" si="1801"/>
        <v>404.63713378236531</v>
      </c>
      <c r="AO420" s="81">
        <f t="shared" si="1801"/>
        <v>404.63713378236531</v>
      </c>
      <c r="AP420" s="81">
        <f t="shared" si="1801"/>
        <v>404.63713378236531</v>
      </c>
      <c r="AQ420" s="81"/>
      <c r="AR420" s="81">
        <f t="shared" ref="AR420:AX420" si="1802">PI()/30*$H$4/1000*AR419</f>
        <v>455.21677550516097</v>
      </c>
      <c r="AS420" s="81">
        <f t="shared" si="1802"/>
        <v>455.21677550516097</v>
      </c>
      <c r="AT420" s="81">
        <f t="shared" si="1802"/>
        <v>455.21677550516097</v>
      </c>
      <c r="AU420" s="81">
        <f t="shared" si="1802"/>
        <v>455.21677550516097</v>
      </c>
      <c r="AV420" s="81">
        <f t="shared" si="1802"/>
        <v>455.21677550516097</v>
      </c>
      <c r="AW420" s="81">
        <f t="shared" si="1802"/>
        <v>455.21677550516097</v>
      </c>
      <c r="AX420" s="81">
        <f t="shared" si="1802"/>
        <v>455.21677550516097</v>
      </c>
      <c r="AY420" s="81"/>
      <c r="AZ420" s="81">
        <f t="shared" ref="AZ420:BF420" si="1803">PI()/30*$H$4/1000*AZ419</f>
        <v>556.37605895075228</v>
      </c>
      <c r="BA420" s="81">
        <f t="shared" si="1803"/>
        <v>556.37605895075228</v>
      </c>
      <c r="BB420" s="81">
        <f t="shared" si="1803"/>
        <v>556.37605895075228</v>
      </c>
      <c r="BC420" s="81">
        <f t="shared" si="1803"/>
        <v>556.37605895075228</v>
      </c>
      <c r="BD420" s="81">
        <f t="shared" si="1803"/>
        <v>556.37605895075228</v>
      </c>
      <c r="BE420" s="81">
        <f t="shared" si="1803"/>
        <v>556.37605895075228</v>
      </c>
      <c r="BF420" s="81">
        <f t="shared" si="1803"/>
        <v>556.37605895075228</v>
      </c>
    </row>
    <row r="421" spans="1:58" x14ac:dyDescent="0.2">
      <c r="B421" s="33" t="s">
        <v>197</v>
      </c>
      <c r="C421" s="3" t="s">
        <v>47</v>
      </c>
      <c r="D421" s="81">
        <f t="shared" ref="D421:J421" si="1804">PI()/30*$M$5*D419/1000</f>
        <v>142.68011873241744</v>
      </c>
      <c r="E421" s="81">
        <f t="shared" si="1804"/>
        <v>142.68011873241744</v>
      </c>
      <c r="F421" s="81">
        <f t="shared" si="1804"/>
        <v>142.68011873241744</v>
      </c>
      <c r="G421" s="81">
        <f t="shared" si="1804"/>
        <v>142.68011873241744</v>
      </c>
      <c r="H421" s="81">
        <f t="shared" si="1804"/>
        <v>142.68011873241744</v>
      </c>
      <c r="I421" s="81">
        <f t="shared" si="1804"/>
        <v>142.68011873241744</v>
      </c>
      <c r="J421" s="81">
        <f t="shared" si="1804"/>
        <v>142.68011873241744</v>
      </c>
      <c r="K421" s="81"/>
      <c r="L421" s="81">
        <f t="shared" ref="L421:R421" si="1805">PI()/30*$M$5*L419/1000</f>
        <v>178.3501484155218</v>
      </c>
      <c r="M421" s="81">
        <f t="shared" si="1805"/>
        <v>178.3501484155218</v>
      </c>
      <c r="N421" s="81">
        <f t="shared" si="1805"/>
        <v>178.3501484155218</v>
      </c>
      <c r="O421" s="81">
        <f t="shared" si="1805"/>
        <v>178.3501484155218</v>
      </c>
      <c r="P421" s="81">
        <f t="shared" si="1805"/>
        <v>178.3501484155218</v>
      </c>
      <c r="Q421" s="81">
        <f t="shared" si="1805"/>
        <v>178.3501484155218</v>
      </c>
      <c r="R421" s="81">
        <f t="shared" si="1805"/>
        <v>178.3501484155218</v>
      </c>
      <c r="S421" s="81"/>
      <c r="T421" s="81">
        <f t="shared" ref="T421:Z421" si="1806">PI()/30*$M$5*T419/1000</f>
        <v>214.02017809862616</v>
      </c>
      <c r="U421" s="81">
        <f t="shared" si="1806"/>
        <v>214.02017809862616</v>
      </c>
      <c r="V421" s="81">
        <f t="shared" si="1806"/>
        <v>214.02017809862616</v>
      </c>
      <c r="W421" s="81">
        <f t="shared" si="1806"/>
        <v>214.02017809862616</v>
      </c>
      <c r="X421" s="81">
        <f t="shared" si="1806"/>
        <v>214.02017809862616</v>
      </c>
      <c r="Y421" s="81">
        <f t="shared" si="1806"/>
        <v>214.02017809862616</v>
      </c>
      <c r="Z421" s="81">
        <f t="shared" si="1806"/>
        <v>214.02017809862616</v>
      </c>
      <c r="AA421" s="81"/>
      <c r="AB421" s="81">
        <f t="shared" ref="AB421:AH421" si="1807">PI()/30*$M$5*AB419/1000</f>
        <v>249.69020778173055</v>
      </c>
      <c r="AC421" s="81">
        <f t="shared" si="1807"/>
        <v>249.69020778173055</v>
      </c>
      <c r="AD421" s="81">
        <f t="shared" si="1807"/>
        <v>249.69020778173055</v>
      </c>
      <c r="AE421" s="81">
        <f t="shared" si="1807"/>
        <v>249.69020778173055</v>
      </c>
      <c r="AF421" s="81">
        <f t="shared" si="1807"/>
        <v>249.69020778173055</v>
      </c>
      <c r="AG421" s="81">
        <f t="shared" si="1807"/>
        <v>249.69020778173055</v>
      </c>
      <c r="AH421" s="81">
        <f t="shared" si="1807"/>
        <v>249.69020778173055</v>
      </c>
      <c r="AI421" s="81"/>
      <c r="AJ421" s="81">
        <f t="shared" ref="AJ421:AP421" si="1808">PI()/30*$M$5*AJ419/1000</f>
        <v>285.36023746483488</v>
      </c>
      <c r="AK421" s="81">
        <f t="shared" si="1808"/>
        <v>285.36023746483488</v>
      </c>
      <c r="AL421" s="81">
        <f t="shared" si="1808"/>
        <v>285.36023746483488</v>
      </c>
      <c r="AM421" s="81">
        <f t="shared" si="1808"/>
        <v>285.36023746483488</v>
      </c>
      <c r="AN421" s="81">
        <f t="shared" si="1808"/>
        <v>285.36023746483488</v>
      </c>
      <c r="AO421" s="81">
        <f t="shared" si="1808"/>
        <v>285.36023746483488</v>
      </c>
      <c r="AP421" s="81">
        <f t="shared" si="1808"/>
        <v>285.36023746483488</v>
      </c>
      <c r="AQ421" s="81"/>
      <c r="AR421" s="81">
        <f t="shared" ref="AR421:AW421" si="1809">PI()/30*$M$5*AR419/1000</f>
        <v>321.03026714793924</v>
      </c>
      <c r="AS421" s="81">
        <f t="shared" si="1809"/>
        <v>321.03026714793924</v>
      </c>
      <c r="AT421" s="81">
        <f t="shared" si="1809"/>
        <v>321.03026714793924</v>
      </c>
      <c r="AU421" s="81">
        <f t="shared" si="1809"/>
        <v>321.03026714793924</v>
      </c>
      <c r="AV421" s="81">
        <f t="shared" si="1809"/>
        <v>321.03026714793924</v>
      </c>
      <c r="AW421" s="81">
        <f t="shared" si="1809"/>
        <v>321.03026714793924</v>
      </c>
      <c r="AX421" s="81">
        <f>PI()/30*$M$5*AX419/1000</f>
        <v>321.03026714793924</v>
      </c>
      <c r="AY421" s="81"/>
      <c r="AZ421" s="81">
        <f t="shared" ref="AZ421:BF421" si="1810">PI()/30*$M$5*AZ419/1000</f>
        <v>392.37032651414796</v>
      </c>
      <c r="BA421" s="81">
        <f t="shared" si="1810"/>
        <v>392.37032651414796</v>
      </c>
      <c r="BB421" s="81">
        <f t="shared" si="1810"/>
        <v>392.37032651414796</v>
      </c>
      <c r="BC421" s="81">
        <f t="shared" si="1810"/>
        <v>392.37032651414796</v>
      </c>
      <c r="BD421" s="81">
        <f t="shared" si="1810"/>
        <v>392.37032651414796</v>
      </c>
      <c r="BE421" s="81">
        <f t="shared" si="1810"/>
        <v>392.37032651414796</v>
      </c>
      <c r="BF421" s="81">
        <f t="shared" si="1810"/>
        <v>392.37032651414796</v>
      </c>
    </row>
    <row r="422" spans="1:58" x14ac:dyDescent="0.2">
      <c r="B422" s="3"/>
      <c r="C422" s="3"/>
      <c r="D422" s="95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  <c r="AY422" s="95"/>
      <c r="AZ422" s="95"/>
      <c r="BA422" s="95"/>
      <c r="BB422" s="95"/>
      <c r="BC422" s="95"/>
      <c r="BD422" s="95"/>
      <c r="BE422" s="95"/>
      <c r="BF422" s="95"/>
    </row>
    <row r="423" spans="1:58" x14ac:dyDescent="0.2">
      <c r="A423" s="63" t="s">
        <v>317</v>
      </c>
      <c r="B423" s="131" t="s">
        <v>238</v>
      </c>
      <c r="C423" s="33" t="s">
        <v>170</v>
      </c>
      <c r="D423" s="132">
        <f t="shared" ref="D423:J423" si="1811">2*PI()*$H$4*$H$7*D436</f>
        <v>998.87644177349671</v>
      </c>
      <c r="E423" s="132">
        <f t="shared" si="1811"/>
        <v>998.87644177349671</v>
      </c>
      <c r="F423" s="132">
        <f t="shared" si="1811"/>
        <v>998.87644177349671</v>
      </c>
      <c r="G423" s="132">
        <f t="shared" si="1811"/>
        <v>998.87644177349671</v>
      </c>
      <c r="H423" s="132">
        <f t="shared" si="1811"/>
        <v>998.87644177349671</v>
      </c>
      <c r="I423" s="132">
        <f t="shared" si="1811"/>
        <v>998.87644177349671</v>
      </c>
      <c r="J423" s="132">
        <f t="shared" si="1811"/>
        <v>998.87644177349671</v>
      </c>
      <c r="K423" s="132"/>
      <c r="L423" s="132">
        <f t="shared" ref="L423:R423" si="1812">2*PI()*$H$4*$H$7*L436</f>
        <v>998.87644177349671</v>
      </c>
      <c r="M423" s="132">
        <f t="shared" si="1812"/>
        <v>998.87644177349671</v>
      </c>
      <c r="N423" s="132">
        <f t="shared" si="1812"/>
        <v>998.87644177349671</v>
      </c>
      <c r="O423" s="132">
        <f t="shared" si="1812"/>
        <v>998.87644177349671</v>
      </c>
      <c r="P423" s="132">
        <f t="shared" si="1812"/>
        <v>998.87644177349671</v>
      </c>
      <c r="Q423" s="132">
        <f t="shared" si="1812"/>
        <v>998.87644177349671</v>
      </c>
      <c r="R423" s="132">
        <f t="shared" si="1812"/>
        <v>998.87644177349671</v>
      </c>
      <c r="S423" s="132"/>
      <c r="T423" s="132">
        <f t="shared" ref="T423:Z423" si="1813">2*PI()*$H$4*$H$7*T436</f>
        <v>998.87644177349671</v>
      </c>
      <c r="U423" s="132">
        <f t="shared" si="1813"/>
        <v>998.87644177349671</v>
      </c>
      <c r="V423" s="132">
        <f t="shared" si="1813"/>
        <v>998.87644177349671</v>
      </c>
      <c r="W423" s="132">
        <f t="shared" si="1813"/>
        <v>998.87644177349671</v>
      </c>
      <c r="X423" s="132">
        <f t="shared" si="1813"/>
        <v>998.87644177349671</v>
      </c>
      <c r="Y423" s="132">
        <f t="shared" si="1813"/>
        <v>998.87644177349671</v>
      </c>
      <c r="Z423" s="132">
        <f t="shared" si="1813"/>
        <v>998.87644177349671</v>
      </c>
      <c r="AA423" s="132"/>
      <c r="AB423" s="132">
        <f t="shared" ref="AB423:AH423" si="1814">2*PI()*$H$4*$H$7*AB436</f>
        <v>998.87644177349671</v>
      </c>
      <c r="AC423" s="132">
        <f t="shared" si="1814"/>
        <v>998.87644177349671</v>
      </c>
      <c r="AD423" s="132">
        <f t="shared" si="1814"/>
        <v>998.87644177349671</v>
      </c>
      <c r="AE423" s="132">
        <f t="shared" si="1814"/>
        <v>998.87644177349671</v>
      </c>
      <c r="AF423" s="132">
        <f t="shared" si="1814"/>
        <v>998.87644177349671</v>
      </c>
      <c r="AG423" s="132">
        <f t="shared" si="1814"/>
        <v>998.87644177349671</v>
      </c>
      <c r="AH423" s="132">
        <f t="shared" si="1814"/>
        <v>998.87644177349671</v>
      </c>
      <c r="AI423" s="132"/>
      <c r="AJ423" s="132">
        <f t="shared" ref="AJ423:AP423" si="1815">2*PI()*$H$4*$H$7*AJ436</f>
        <v>998.87644177349671</v>
      </c>
      <c r="AK423" s="132">
        <f t="shared" si="1815"/>
        <v>998.87644177349671</v>
      </c>
      <c r="AL423" s="132">
        <f t="shared" si="1815"/>
        <v>998.87644177349671</v>
      </c>
      <c r="AM423" s="132">
        <f t="shared" si="1815"/>
        <v>998.87644177349671</v>
      </c>
      <c r="AN423" s="132">
        <f t="shared" si="1815"/>
        <v>998.87644177349671</v>
      </c>
      <c r="AO423" s="132">
        <f t="shared" si="1815"/>
        <v>998.87644177349671</v>
      </c>
      <c r="AP423" s="132">
        <f t="shared" si="1815"/>
        <v>998.87644177349671</v>
      </c>
      <c r="AQ423" s="132"/>
      <c r="AR423" s="132">
        <f t="shared" ref="AR423:AW423" si="1816">2*PI()*$H$4*$H$7*AR436</f>
        <v>998.87644177349671</v>
      </c>
      <c r="AS423" s="132">
        <f t="shared" si="1816"/>
        <v>998.87644177349671</v>
      </c>
      <c r="AT423" s="132">
        <f t="shared" si="1816"/>
        <v>998.87644177349671</v>
      </c>
      <c r="AU423" s="132">
        <f t="shared" si="1816"/>
        <v>998.87644177349671</v>
      </c>
      <c r="AV423" s="132">
        <f t="shared" si="1816"/>
        <v>998.87644177349671</v>
      </c>
      <c r="AW423" s="132">
        <f t="shared" si="1816"/>
        <v>998.87644177349671</v>
      </c>
      <c r="AX423" s="132">
        <f>2*PI()*$H$4*$H$7*AX436</f>
        <v>998.87644177349671</v>
      </c>
      <c r="AY423" s="132"/>
      <c r="AZ423" s="132">
        <f t="shared" ref="AZ423:BF423" si="1817">2*PI()*$H$4*$H$7*AZ436</f>
        <v>998.87644177349671</v>
      </c>
      <c r="BA423" s="132">
        <f t="shared" si="1817"/>
        <v>998.87644177349671</v>
      </c>
      <c r="BB423" s="132">
        <f t="shared" si="1817"/>
        <v>998.87644177349671</v>
      </c>
      <c r="BC423" s="132">
        <f t="shared" si="1817"/>
        <v>998.87644177349671</v>
      </c>
      <c r="BD423" s="132">
        <f t="shared" si="1817"/>
        <v>998.87644177349671</v>
      </c>
      <c r="BE423" s="132">
        <f t="shared" si="1817"/>
        <v>998.87644177349671</v>
      </c>
      <c r="BF423" s="132">
        <f t="shared" si="1817"/>
        <v>998.87644177349671</v>
      </c>
    </row>
    <row r="424" spans="1:58" x14ac:dyDescent="0.2">
      <c r="B424" s="131" t="s">
        <v>239</v>
      </c>
      <c r="C424" s="33" t="s">
        <v>170</v>
      </c>
      <c r="D424" s="132">
        <f t="shared" ref="D424:J424" si="1818">2*PI()*$H$4*$H$7*D439</f>
        <v>998.87644177349671</v>
      </c>
      <c r="E424" s="132">
        <f t="shared" si="1818"/>
        <v>998.87644177349671</v>
      </c>
      <c r="F424" s="132">
        <f t="shared" si="1818"/>
        <v>998.87644177349671</v>
      </c>
      <c r="G424" s="132">
        <f t="shared" si="1818"/>
        <v>998.87644177349671</v>
      </c>
      <c r="H424" s="132">
        <f t="shared" si="1818"/>
        <v>998.87644177349671</v>
      </c>
      <c r="I424" s="132">
        <f t="shared" si="1818"/>
        <v>998.87644177349671</v>
      </c>
      <c r="J424" s="132">
        <f t="shared" si="1818"/>
        <v>998.87644177349671</v>
      </c>
      <c r="K424" s="132"/>
      <c r="L424" s="132">
        <f t="shared" ref="L424:R424" si="1819">2*PI()*$H$4*$H$7*L439</f>
        <v>998.87644177349671</v>
      </c>
      <c r="M424" s="132">
        <f t="shared" si="1819"/>
        <v>998.87644177349671</v>
      </c>
      <c r="N424" s="132">
        <f t="shared" si="1819"/>
        <v>998.87644177349671</v>
      </c>
      <c r="O424" s="132">
        <f t="shared" si="1819"/>
        <v>998.87644177349671</v>
      </c>
      <c r="P424" s="132">
        <f t="shared" si="1819"/>
        <v>998.87644177349671</v>
      </c>
      <c r="Q424" s="132">
        <f t="shared" si="1819"/>
        <v>998.87644177349671</v>
      </c>
      <c r="R424" s="132">
        <f t="shared" si="1819"/>
        <v>998.87644177349671</v>
      </c>
      <c r="S424" s="132"/>
      <c r="T424" s="132">
        <f t="shared" ref="T424:Z424" si="1820">2*PI()*$H$4*$H$7*T439</f>
        <v>998.87644177349671</v>
      </c>
      <c r="U424" s="132">
        <f t="shared" si="1820"/>
        <v>998.87644177349671</v>
      </c>
      <c r="V424" s="132">
        <f t="shared" si="1820"/>
        <v>998.87644177349671</v>
      </c>
      <c r="W424" s="132">
        <f t="shared" si="1820"/>
        <v>998.87644177349671</v>
      </c>
      <c r="X424" s="132">
        <f t="shared" si="1820"/>
        <v>998.87644177349671</v>
      </c>
      <c r="Y424" s="132">
        <f t="shared" si="1820"/>
        <v>998.87644177349671</v>
      </c>
      <c r="Z424" s="132">
        <f t="shared" si="1820"/>
        <v>998.87644177349671</v>
      </c>
      <c r="AA424" s="132"/>
      <c r="AB424" s="132">
        <f t="shared" ref="AB424:AH424" si="1821">2*PI()*$H$4*$H$7*AB439</f>
        <v>998.87644177349671</v>
      </c>
      <c r="AC424" s="132">
        <f t="shared" si="1821"/>
        <v>998.87644177349671</v>
      </c>
      <c r="AD424" s="132">
        <f t="shared" si="1821"/>
        <v>998.87644177349671</v>
      </c>
      <c r="AE424" s="132">
        <f t="shared" si="1821"/>
        <v>998.87644177349671</v>
      </c>
      <c r="AF424" s="132">
        <f t="shared" si="1821"/>
        <v>998.87644177349671</v>
      </c>
      <c r="AG424" s="132">
        <f t="shared" si="1821"/>
        <v>998.87644177349671</v>
      </c>
      <c r="AH424" s="132">
        <f t="shared" si="1821"/>
        <v>998.87644177349671</v>
      </c>
      <c r="AI424" s="132"/>
      <c r="AJ424" s="132">
        <f t="shared" ref="AJ424:AP424" si="1822">2*PI()*$H$4*$H$7*AJ439</f>
        <v>998.87644177349671</v>
      </c>
      <c r="AK424" s="132">
        <f t="shared" si="1822"/>
        <v>998.87644177349671</v>
      </c>
      <c r="AL424" s="132">
        <f t="shared" si="1822"/>
        <v>998.87644177349671</v>
      </c>
      <c r="AM424" s="132">
        <f t="shared" si="1822"/>
        <v>998.87644177349671</v>
      </c>
      <c r="AN424" s="132">
        <f t="shared" si="1822"/>
        <v>998.87644177349671</v>
      </c>
      <c r="AO424" s="132">
        <f t="shared" si="1822"/>
        <v>998.87644177349671</v>
      </c>
      <c r="AP424" s="132">
        <f t="shared" si="1822"/>
        <v>998.87644177349671</v>
      </c>
      <c r="AQ424" s="132"/>
      <c r="AR424" s="132">
        <f t="shared" ref="AR424:AW424" si="1823">2*PI()*$H$4*$H$7*AR439</f>
        <v>998.87644177349671</v>
      </c>
      <c r="AS424" s="132">
        <f t="shared" si="1823"/>
        <v>998.87644177349671</v>
      </c>
      <c r="AT424" s="132">
        <f t="shared" si="1823"/>
        <v>998.87644177349671</v>
      </c>
      <c r="AU424" s="132">
        <f t="shared" si="1823"/>
        <v>998.87644177349671</v>
      </c>
      <c r="AV424" s="132">
        <f t="shared" si="1823"/>
        <v>998.87644177349671</v>
      </c>
      <c r="AW424" s="132">
        <f t="shared" si="1823"/>
        <v>998.87644177349671</v>
      </c>
      <c r="AX424" s="132">
        <f>2*PI()*$H$4*$H$7*AX439</f>
        <v>998.87644177349671</v>
      </c>
      <c r="AY424" s="132"/>
      <c r="AZ424" s="132">
        <f t="shared" ref="AZ424:BF424" si="1824">2*PI()*$H$4*$H$7*AZ439</f>
        <v>998.87644177349671</v>
      </c>
      <c r="BA424" s="132">
        <f t="shared" si="1824"/>
        <v>998.87644177349671</v>
      </c>
      <c r="BB424" s="132">
        <f t="shared" si="1824"/>
        <v>998.87644177349671</v>
      </c>
      <c r="BC424" s="132">
        <f t="shared" si="1824"/>
        <v>998.87644177349671</v>
      </c>
      <c r="BD424" s="132">
        <f t="shared" si="1824"/>
        <v>998.87644177349671</v>
      </c>
      <c r="BE424" s="132">
        <f t="shared" si="1824"/>
        <v>998.87644177349671</v>
      </c>
      <c r="BF424" s="132">
        <f t="shared" si="1824"/>
        <v>998.87644177349671</v>
      </c>
    </row>
    <row r="425" spans="1:58" x14ac:dyDescent="0.2">
      <c r="B425" s="34"/>
      <c r="C425" s="34"/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3"/>
      <c r="O425" s="133"/>
      <c r="P425" s="133"/>
      <c r="Q425" s="133"/>
      <c r="R425" s="133"/>
      <c r="S425" s="133"/>
      <c r="T425" s="133"/>
      <c r="U425" s="133"/>
      <c r="V425" s="133"/>
      <c r="W425" s="133"/>
      <c r="X425" s="133"/>
      <c r="Y425" s="133"/>
      <c r="Z425" s="133"/>
      <c r="AA425" s="133"/>
      <c r="AB425" s="133"/>
      <c r="AC425" s="133"/>
      <c r="AD425" s="133"/>
      <c r="AE425" s="133"/>
      <c r="AF425" s="133"/>
      <c r="AG425" s="133"/>
      <c r="AH425" s="133"/>
      <c r="AI425" s="133"/>
      <c r="AJ425" s="133"/>
      <c r="AK425" s="133"/>
      <c r="AL425" s="133"/>
      <c r="AM425" s="133"/>
      <c r="AN425" s="133"/>
      <c r="AO425" s="133"/>
      <c r="AP425" s="133"/>
      <c r="AQ425" s="133"/>
      <c r="AR425" s="133"/>
      <c r="AS425" s="133"/>
      <c r="AT425" s="133"/>
      <c r="AU425" s="133"/>
      <c r="AV425" s="133"/>
      <c r="AW425" s="133"/>
      <c r="AX425" s="133"/>
      <c r="AY425" s="133"/>
      <c r="AZ425" s="133"/>
      <c r="BA425" s="133"/>
      <c r="BB425" s="133"/>
      <c r="BC425" s="133"/>
      <c r="BD425" s="133"/>
      <c r="BE425" s="133"/>
      <c r="BF425" s="133"/>
    </row>
    <row r="426" spans="1:58" x14ac:dyDescent="0.2">
      <c r="B426" s="134" t="s">
        <v>237</v>
      </c>
      <c r="C426" s="33" t="s">
        <v>170</v>
      </c>
      <c r="D426" s="135">
        <f>2*$H$4*PI()*$H$9-$H$11*$H$13*$H$9</f>
        <v>3993.0009795464493</v>
      </c>
      <c r="E426" s="135">
        <f t="shared" ref="E426:BF426" si="1825">2*$H$4*PI()*$H$9-$H$11*$H$13*$H$9</f>
        <v>3993.0009795464493</v>
      </c>
      <c r="F426" s="135">
        <f t="shared" si="1825"/>
        <v>3993.0009795464493</v>
      </c>
      <c r="G426" s="135">
        <f t="shared" si="1825"/>
        <v>3993.0009795464493</v>
      </c>
      <c r="H426" s="135">
        <f t="shared" si="1825"/>
        <v>3993.0009795464493</v>
      </c>
      <c r="I426" s="135">
        <f t="shared" si="1825"/>
        <v>3993.0009795464493</v>
      </c>
      <c r="J426" s="135">
        <f t="shared" si="1825"/>
        <v>3993.0009795464493</v>
      </c>
      <c r="K426" s="135"/>
      <c r="L426" s="135">
        <f t="shared" si="1825"/>
        <v>3993.0009795464493</v>
      </c>
      <c r="M426" s="135">
        <f t="shared" si="1825"/>
        <v>3993.0009795464493</v>
      </c>
      <c r="N426" s="135">
        <f t="shared" si="1825"/>
        <v>3993.0009795464493</v>
      </c>
      <c r="O426" s="135">
        <f t="shared" si="1825"/>
        <v>3993.0009795464493</v>
      </c>
      <c r="P426" s="135">
        <f t="shared" si="1825"/>
        <v>3993.0009795464493</v>
      </c>
      <c r="Q426" s="135">
        <f t="shared" si="1825"/>
        <v>3993.0009795464493</v>
      </c>
      <c r="R426" s="135">
        <f t="shared" si="1825"/>
        <v>3993.0009795464493</v>
      </c>
      <c r="S426" s="135"/>
      <c r="T426" s="135">
        <f t="shared" si="1825"/>
        <v>3993.0009795464493</v>
      </c>
      <c r="U426" s="135">
        <f t="shared" si="1825"/>
        <v>3993.0009795464493</v>
      </c>
      <c r="V426" s="135">
        <f t="shared" si="1825"/>
        <v>3993.0009795464493</v>
      </c>
      <c r="W426" s="135">
        <f t="shared" si="1825"/>
        <v>3993.0009795464493</v>
      </c>
      <c r="X426" s="135">
        <f t="shared" si="1825"/>
        <v>3993.0009795464493</v>
      </c>
      <c r="Y426" s="135">
        <f t="shared" si="1825"/>
        <v>3993.0009795464493</v>
      </c>
      <c r="Z426" s="135">
        <f t="shared" si="1825"/>
        <v>3993.0009795464493</v>
      </c>
      <c r="AA426" s="135"/>
      <c r="AB426" s="135">
        <f t="shared" si="1825"/>
        <v>3993.0009795464493</v>
      </c>
      <c r="AC426" s="135">
        <f t="shared" si="1825"/>
        <v>3993.0009795464493</v>
      </c>
      <c r="AD426" s="135">
        <f t="shared" si="1825"/>
        <v>3993.0009795464493</v>
      </c>
      <c r="AE426" s="135">
        <f t="shared" si="1825"/>
        <v>3993.0009795464493</v>
      </c>
      <c r="AF426" s="135">
        <f t="shared" si="1825"/>
        <v>3993.0009795464493</v>
      </c>
      <c r="AG426" s="135">
        <f t="shared" si="1825"/>
        <v>3993.0009795464493</v>
      </c>
      <c r="AH426" s="135">
        <f t="shared" si="1825"/>
        <v>3993.0009795464493</v>
      </c>
      <c r="AI426" s="135"/>
      <c r="AJ426" s="135">
        <f t="shared" si="1825"/>
        <v>3993.0009795464493</v>
      </c>
      <c r="AK426" s="135">
        <f t="shared" si="1825"/>
        <v>3993.0009795464493</v>
      </c>
      <c r="AL426" s="135">
        <f t="shared" si="1825"/>
        <v>3993.0009795464493</v>
      </c>
      <c r="AM426" s="135">
        <f t="shared" si="1825"/>
        <v>3993.0009795464493</v>
      </c>
      <c r="AN426" s="135">
        <f t="shared" si="1825"/>
        <v>3993.0009795464493</v>
      </c>
      <c r="AO426" s="135">
        <f t="shared" si="1825"/>
        <v>3993.0009795464493</v>
      </c>
      <c r="AP426" s="135">
        <f t="shared" si="1825"/>
        <v>3993.0009795464493</v>
      </c>
      <c r="AQ426" s="135"/>
      <c r="AR426" s="135">
        <f t="shared" si="1825"/>
        <v>3993.0009795464493</v>
      </c>
      <c r="AS426" s="135">
        <f t="shared" si="1825"/>
        <v>3993.0009795464493</v>
      </c>
      <c r="AT426" s="135">
        <f t="shared" si="1825"/>
        <v>3993.0009795464493</v>
      </c>
      <c r="AU426" s="135">
        <f t="shared" si="1825"/>
        <v>3993.0009795464493</v>
      </c>
      <c r="AV426" s="135">
        <f t="shared" si="1825"/>
        <v>3993.0009795464493</v>
      </c>
      <c r="AW426" s="135">
        <f t="shared" si="1825"/>
        <v>3993.0009795464493</v>
      </c>
      <c r="AX426" s="135">
        <f t="shared" si="1825"/>
        <v>3993.0009795464493</v>
      </c>
      <c r="AY426" s="135"/>
      <c r="AZ426" s="135">
        <f t="shared" si="1825"/>
        <v>3993.0009795464493</v>
      </c>
      <c r="BA426" s="135">
        <f t="shared" si="1825"/>
        <v>3993.0009795464493</v>
      </c>
      <c r="BB426" s="135">
        <f t="shared" si="1825"/>
        <v>3993.0009795464493</v>
      </c>
      <c r="BC426" s="135">
        <f t="shared" si="1825"/>
        <v>3993.0009795464493</v>
      </c>
      <c r="BD426" s="135">
        <f t="shared" si="1825"/>
        <v>3993.0009795464493</v>
      </c>
      <c r="BE426" s="135">
        <f t="shared" si="1825"/>
        <v>3993.0009795464493</v>
      </c>
      <c r="BF426" s="135">
        <f t="shared" si="1825"/>
        <v>3993.0009795464493</v>
      </c>
    </row>
    <row r="427" spans="1:58" x14ac:dyDescent="0.2">
      <c r="B427" s="131" t="s">
        <v>236</v>
      </c>
      <c r="C427" s="33" t="s">
        <v>170</v>
      </c>
      <c r="D427" s="132">
        <f t="shared" ref="D427:J427" si="1826">PI()*($H$5*$H$5-$H$6*$H$6)*D443-$H$11*$H$13*($H$5-$H$6)</f>
        <v>4218.6327334311791</v>
      </c>
      <c r="E427" s="132">
        <f t="shared" si="1826"/>
        <v>4218.6327334311791</v>
      </c>
      <c r="F427" s="132">
        <f t="shared" si="1826"/>
        <v>4218.6327334311791</v>
      </c>
      <c r="G427" s="132">
        <f t="shared" si="1826"/>
        <v>4218.6327334311791</v>
      </c>
      <c r="H427" s="132">
        <f t="shared" si="1826"/>
        <v>4218.6327334311791</v>
      </c>
      <c r="I427" s="132">
        <f t="shared" si="1826"/>
        <v>4218.6327334311791</v>
      </c>
      <c r="J427" s="132">
        <f t="shared" si="1826"/>
        <v>4218.6327334311791</v>
      </c>
      <c r="K427" s="132"/>
      <c r="L427" s="132">
        <f t="shared" ref="L427:R427" si="1827">PI()*($H$5*$H$5-$H$6*$H$6)*L443-$H$11*$H$13*($H$5-$H$6)</f>
        <v>4218.6327334311791</v>
      </c>
      <c r="M427" s="132">
        <f t="shared" si="1827"/>
        <v>4218.6327334311791</v>
      </c>
      <c r="N427" s="132">
        <f t="shared" si="1827"/>
        <v>4218.6327334311791</v>
      </c>
      <c r="O427" s="132">
        <f t="shared" si="1827"/>
        <v>4218.6327334311791</v>
      </c>
      <c r="P427" s="132">
        <f t="shared" si="1827"/>
        <v>4218.6327334311791</v>
      </c>
      <c r="Q427" s="132">
        <f t="shared" si="1827"/>
        <v>4218.6327334311791</v>
      </c>
      <c r="R427" s="132">
        <f t="shared" si="1827"/>
        <v>4218.6327334311791</v>
      </c>
      <c r="S427" s="132"/>
      <c r="T427" s="132">
        <f t="shared" ref="T427:Z427" si="1828">PI()*($H$5*$H$5-$H$6*$H$6)*T443-$H$11*$H$13*($H$5-$H$6)</f>
        <v>4218.6327334311791</v>
      </c>
      <c r="U427" s="132">
        <f t="shared" si="1828"/>
        <v>4218.6327334311791</v>
      </c>
      <c r="V427" s="132">
        <f t="shared" si="1828"/>
        <v>4218.6327334311791</v>
      </c>
      <c r="W427" s="132">
        <f t="shared" si="1828"/>
        <v>4218.6327334311791</v>
      </c>
      <c r="X427" s="132">
        <f t="shared" si="1828"/>
        <v>4218.6327334311791</v>
      </c>
      <c r="Y427" s="132">
        <f t="shared" si="1828"/>
        <v>4218.6327334311791</v>
      </c>
      <c r="Z427" s="132">
        <f t="shared" si="1828"/>
        <v>4218.6327334311791</v>
      </c>
      <c r="AA427" s="132"/>
      <c r="AB427" s="132">
        <f t="shared" ref="AB427:AH427" si="1829">PI()*($H$5*$H$5-$H$6*$H$6)*AB443-$H$11*$H$13*($H$5-$H$6)</f>
        <v>4218.6327334311791</v>
      </c>
      <c r="AC427" s="132">
        <f t="shared" si="1829"/>
        <v>4218.6327334311791</v>
      </c>
      <c r="AD427" s="132">
        <f t="shared" si="1829"/>
        <v>4218.6327334311791</v>
      </c>
      <c r="AE427" s="132">
        <f t="shared" si="1829"/>
        <v>4218.6327334311791</v>
      </c>
      <c r="AF427" s="132">
        <f t="shared" si="1829"/>
        <v>4218.6327334311791</v>
      </c>
      <c r="AG427" s="132">
        <f t="shared" si="1829"/>
        <v>4218.6327334311791</v>
      </c>
      <c r="AH427" s="132">
        <f t="shared" si="1829"/>
        <v>4218.6327334311791</v>
      </c>
      <c r="AI427" s="132"/>
      <c r="AJ427" s="132">
        <f t="shared" ref="AJ427:AP427" si="1830">PI()*($H$5*$H$5-$H$6*$H$6)*AJ443-$H$11*$H$13*($H$5-$H$6)</f>
        <v>4218.6327334311791</v>
      </c>
      <c r="AK427" s="132">
        <f t="shared" si="1830"/>
        <v>4218.6327334311791</v>
      </c>
      <c r="AL427" s="132">
        <f t="shared" si="1830"/>
        <v>4218.6327334311791</v>
      </c>
      <c r="AM427" s="132">
        <f t="shared" si="1830"/>
        <v>4218.6327334311791</v>
      </c>
      <c r="AN427" s="132">
        <f t="shared" si="1830"/>
        <v>4218.6327334311791</v>
      </c>
      <c r="AO427" s="132">
        <f t="shared" si="1830"/>
        <v>4218.6327334311791</v>
      </c>
      <c r="AP427" s="132">
        <f t="shared" si="1830"/>
        <v>4218.6327334311791</v>
      </c>
      <c r="AQ427" s="132"/>
      <c r="AR427" s="132">
        <f t="shared" ref="AR427:AW427" si="1831">PI()*($H$5*$H$5-$H$6*$H$6)*AR443-$H$11*$H$13*($H$5-$H$6)</f>
        <v>4218.6327334311791</v>
      </c>
      <c r="AS427" s="132">
        <f t="shared" si="1831"/>
        <v>4218.6327334311791</v>
      </c>
      <c r="AT427" s="132">
        <f t="shared" si="1831"/>
        <v>4218.6327334311791</v>
      </c>
      <c r="AU427" s="132">
        <f t="shared" si="1831"/>
        <v>4218.6327334311791</v>
      </c>
      <c r="AV427" s="132">
        <f t="shared" si="1831"/>
        <v>4218.6327334311791</v>
      </c>
      <c r="AW427" s="132">
        <f t="shared" si="1831"/>
        <v>4218.6327334311791</v>
      </c>
      <c r="AX427" s="132">
        <f>PI()*($H$5*$H$5-$H$6*$H$6)*AX443-$H$11*$H$13*($H$5-$H$6)</f>
        <v>4218.6327334311791</v>
      </c>
      <c r="AY427" s="132"/>
      <c r="AZ427" s="132">
        <f t="shared" ref="AZ427:BF427" si="1832">PI()*($H$5*$H$5-$H$6*$H$6)*AZ443-$H$11*$H$13*($H$5-$H$6)</f>
        <v>4218.6327334311791</v>
      </c>
      <c r="BA427" s="132">
        <f t="shared" si="1832"/>
        <v>4218.6327334311791</v>
      </c>
      <c r="BB427" s="132">
        <f t="shared" si="1832"/>
        <v>4218.6327334311791</v>
      </c>
      <c r="BC427" s="132">
        <f t="shared" si="1832"/>
        <v>4218.6327334311791</v>
      </c>
      <c r="BD427" s="132">
        <f t="shared" si="1832"/>
        <v>4218.6327334311791</v>
      </c>
      <c r="BE427" s="132">
        <f t="shared" si="1832"/>
        <v>4218.6327334311791</v>
      </c>
      <c r="BF427" s="132">
        <f t="shared" si="1832"/>
        <v>4218.6327334311791</v>
      </c>
    </row>
    <row r="428" spans="1:58" x14ac:dyDescent="0.2">
      <c r="B428" s="136" t="s">
        <v>235</v>
      </c>
      <c r="C428" s="33" t="s">
        <v>170</v>
      </c>
      <c r="D428" s="132">
        <f>PI()*$H$5*$H$5</f>
        <v>6647.610054996002</v>
      </c>
      <c r="E428" s="132">
        <f t="shared" ref="E428:BF428" si="1833">PI()*$H$5*$H$5</f>
        <v>6647.610054996002</v>
      </c>
      <c r="F428" s="132">
        <f t="shared" si="1833"/>
        <v>6647.610054996002</v>
      </c>
      <c r="G428" s="132">
        <f t="shared" si="1833"/>
        <v>6647.610054996002</v>
      </c>
      <c r="H428" s="132">
        <f t="shared" si="1833"/>
        <v>6647.610054996002</v>
      </c>
      <c r="I428" s="132">
        <f t="shared" si="1833"/>
        <v>6647.610054996002</v>
      </c>
      <c r="J428" s="132">
        <f t="shared" si="1833"/>
        <v>6647.610054996002</v>
      </c>
      <c r="K428" s="132"/>
      <c r="L428" s="132">
        <f t="shared" si="1833"/>
        <v>6647.610054996002</v>
      </c>
      <c r="M428" s="132">
        <f t="shared" si="1833"/>
        <v>6647.610054996002</v>
      </c>
      <c r="N428" s="132">
        <f t="shared" si="1833"/>
        <v>6647.610054996002</v>
      </c>
      <c r="O428" s="132">
        <f t="shared" si="1833"/>
        <v>6647.610054996002</v>
      </c>
      <c r="P428" s="132">
        <f t="shared" si="1833"/>
        <v>6647.610054996002</v>
      </c>
      <c r="Q428" s="132">
        <f t="shared" si="1833"/>
        <v>6647.610054996002</v>
      </c>
      <c r="R428" s="132">
        <f t="shared" si="1833"/>
        <v>6647.610054996002</v>
      </c>
      <c r="S428" s="132"/>
      <c r="T428" s="132">
        <f t="shared" si="1833"/>
        <v>6647.610054996002</v>
      </c>
      <c r="U428" s="132">
        <f t="shared" si="1833"/>
        <v>6647.610054996002</v>
      </c>
      <c r="V428" s="132">
        <f t="shared" si="1833"/>
        <v>6647.610054996002</v>
      </c>
      <c r="W428" s="132">
        <f t="shared" si="1833"/>
        <v>6647.610054996002</v>
      </c>
      <c r="X428" s="132">
        <f t="shared" si="1833"/>
        <v>6647.610054996002</v>
      </c>
      <c r="Y428" s="132">
        <f t="shared" si="1833"/>
        <v>6647.610054996002</v>
      </c>
      <c r="Z428" s="132">
        <f t="shared" si="1833"/>
        <v>6647.610054996002</v>
      </c>
      <c r="AA428" s="132"/>
      <c r="AB428" s="132">
        <f t="shared" si="1833"/>
        <v>6647.610054996002</v>
      </c>
      <c r="AC428" s="132">
        <f t="shared" si="1833"/>
        <v>6647.610054996002</v>
      </c>
      <c r="AD428" s="132">
        <f t="shared" si="1833"/>
        <v>6647.610054996002</v>
      </c>
      <c r="AE428" s="132">
        <f t="shared" si="1833"/>
        <v>6647.610054996002</v>
      </c>
      <c r="AF428" s="132">
        <f t="shared" si="1833"/>
        <v>6647.610054996002</v>
      </c>
      <c r="AG428" s="132">
        <f t="shared" si="1833"/>
        <v>6647.610054996002</v>
      </c>
      <c r="AH428" s="132">
        <f t="shared" si="1833"/>
        <v>6647.610054996002</v>
      </c>
      <c r="AI428" s="132"/>
      <c r="AJ428" s="132">
        <f t="shared" si="1833"/>
        <v>6647.610054996002</v>
      </c>
      <c r="AK428" s="132">
        <f t="shared" si="1833"/>
        <v>6647.610054996002</v>
      </c>
      <c r="AL428" s="132">
        <f t="shared" si="1833"/>
        <v>6647.610054996002</v>
      </c>
      <c r="AM428" s="132">
        <f t="shared" si="1833"/>
        <v>6647.610054996002</v>
      </c>
      <c r="AN428" s="132">
        <f t="shared" si="1833"/>
        <v>6647.610054996002</v>
      </c>
      <c r="AO428" s="132">
        <f t="shared" si="1833"/>
        <v>6647.610054996002</v>
      </c>
      <c r="AP428" s="132">
        <f t="shared" si="1833"/>
        <v>6647.610054996002</v>
      </c>
      <c r="AQ428" s="132"/>
      <c r="AR428" s="132">
        <f t="shared" si="1833"/>
        <v>6647.610054996002</v>
      </c>
      <c r="AS428" s="132">
        <f t="shared" si="1833"/>
        <v>6647.610054996002</v>
      </c>
      <c r="AT428" s="132">
        <f t="shared" si="1833"/>
        <v>6647.610054996002</v>
      </c>
      <c r="AU428" s="132">
        <f t="shared" si="1833"/>
        <v>6647.610054996002</v>
      </c>
      <c r="AV428" s="132">
        <f t="shared" si="1833"/>
        <v>6647.610054996002</v>
      </c>
      <c r="AW428" s="132">
        <f t="shared" si="1833"/>
        <v>6647.610054996002</v>
      </c>
      <c r="AX428" s="132">
        <f t="shared" si="1833"/>
        <v>6647.610054996002</v>
      </c>
      <c r="AY428" s="132"/>
      <c r="AZ428" s="132">
        <f t="shared" si="1833"/>
        <v>6647.610054996002</v>
      </c>
      <c r="BA428" s="132">
        <f t="shared" si="1833"/>
        <v>6647.610054996002</v>
      </c>
      <c r="BB428" s="132">
        <f t="shared" si="1833"/>
        <v>6647.610054996002</v>
      </c>
      <c r="BC428" s="132">
        <f t="shared" si="1833"/>
        <v>6647.610054996002</v>
      </c>
      <c r="BD428" s="132">
        <f t="shared" si="1833"/>
        <v>6647.610054996002</v>
      </c>
      <c r="BE428" s="132">
        <f t="shared" si="1833"/>
        <v>6647.610054996002</v>
      </c>
      <c r="BF428" s="132">
        <f t="shared" si="1833"/>
        <v>6647.610054996002</v>
      </c>
    </row>
    <row r="429" spans="1:58" x14ac:dyDescent="0.2">
      <c r="B429" s="140" t="s">
        <v>262</v>
      </c>
      <c r="C429" s="141" t="s">
        <v>49</v>
      </c>
      <c r="D429" s="154">
        <f t="shared" ref="D429:BF429" si="1834">D$47</f>
        <v>63</v>
      </c>
      <c r="E429" s="154">
        <f t="shared" si="1834"/>
        <v>63</v>
      </c>
      <c r="F429" s="154">
        <f t="shared" si="1834"/>
        <v>63</v>
      </c>
      <c r="G429" s="154">
        <f t="shared" si="1834"/>
        <v>63</v>
      </c>
      <c r="H429" s="154">
        <f t="shared" si="1834"/>
        <v>63</v>
      </c>
      <c r="I429" s="154">
        <f t="shared" si="1834"/>
        <v>63</v>
      </c>
      <c r="J429" s="154">
        <f t="shared" si="1834"/>
        <v>63</v>
      </c>
      <c r="K429" s="154"/>
      <c r="L429" s="154">
        <f t="shared" si="1834"/>
        <v>63</v>
      </c>
      <c r="M429" s="154">
        <f t="shared" si="1834"/>
        <v>63</v>
      </c>
      <c r="N429" s="154">
        <f t="shared" si="1834"/>
        <v>63</v>
      </c>
      <c r="O429" s="154">
        <f t="shared" si="1834"/>
        <v>63</v>
      </c>
      <c r="P429" s="154">
        <f t="shared" si="1834"/>
        <v>63</v>
      </c>
      <c r="Q429" s="154">
        <f t="shared" si="1834"/>
        <v>63</v>
      </c>
      <c r="R429" s="154">
        <f t="shared" si="1834"/>
        <v>63</v>
      </c>
      <c r="S429" s="154"/>
      <c r="T429" s="154">
        <f t="shared" si="1834"/>
        <v>63</v>
      </c>
      <c r="U429" s="154">
        <f t="shared" si="1834"/>
        <v>63</v>
      </c>
      <c r="V429" s="154">
        <f t="shared" si="1834"/>
        <v>63</v>
      </c>
      <c r="W429" s="154">
        <f t="shared" si="1834"/>
        <v>63</v>
      </c>
      <c r="X429" s="154">
        <f t="shared" si="1834"/>
        <v>63</v>
      </c>
      <c r="Y429" s="154">
        <f t="shared" si="1834"/>
        <v>63</v>
      </c>
      <c r="Z429" s="154">
        <f t="shared" si="1834"/>
        <v>63</v>
      </c>
      <c r="AA429" s="154"/>
      <c r="AB429" s="154">
        <f t="shared" si="1834"/>
        <v>63</v>
      </c>
      <c r="AC429" s="154">
        <f t="shared" si="1834"/>
        <v>63</v>
      </c>
      <c r="AD429" s="154">
        <f t="shared" si="1834"/>
        <v>63</v>
      </c>
      <c r="AE429" s="154">
        <f t="shared" si="1834"/>
        <v>63</v>
      </c>
      <c r="AF429" s="154">
        <f t="shared" si="1834"/>
        <v>63</v>
      </c>
      <c r="AG429" s="154">
        <f t="shared" si="1834"/>
        <v>63</v>
      </c>
      <c r="AH429" s="154">
        <f t="shared" si="1834"/>
        <v>63</v>
      </c>
      <c r="AI429" s="154"/>
      <c r="AJ429" s="154">
        <f t="shared" si="1834"/>
        <v>63</v>
      </c>
      <c r="AK429" s="154">
        <f t="shared" si="1834"/>
        <v>63</v>
      </c>
      <c r="AL429" s="154">
        <f t="shared" si="1834"/>
        <v>63</v>
      </c>
      <c r="AM429" s="154">
        <f t="shared" si="1834"/>
        <v>63</v>
      </c>
      <c r="AN429" s="154">
        <f t="shared" si="1834"/>
        <v>63</v>
      </c>
      <c r="AO429" s="154">
        <f t="shared" si="1834"/>
        <v>63</v>
      </c>
      <c r="AP429" s="154">
        <f t="shared" si="1834"/>
        <v>63</v>
      </c>
      <c r="AQ429" s="154"/>
      <c r="AR429" s="154">
        <f t="shared" si="1834"/>
        <v>63</v>
      </c>
      <c r="AS429" s="154">
        <f t="shared" si="1834"/>
        <v>63</v>
      </c>
      <c r="AT429" s="154">
        <f t="shared" si="1834"/>
        <v>63</v>
      </c>
      <c r="AU429" s="154">
        <f t="shared" si="1834"/>
        <v>63</v>
      </c>
      <c r="AV429" s="154">
        <f t="shared" si="1834"/>
        <v>63</v>
      </c>
      <c r="AW429" s="154">
        <f t="shared" si="1834"/>
        <v>63</v>
      </c>
      <c r="AX429" s="154">
        <f t="shared" si="1834"/>
        <v>63</v>
      </c>
      <c r="AY429" s="154"/>
      <c r="AZ429" s="154">
        <f t="shared" si="1834"/>
        <v>63</v>
      </c>
      <c r="BA429" s="154">
        <f t="shared" si="1834"/>
        <v>63</v>
      </c>
      <c r="BB429" s="154">
        <f t="shared" si="1834"/>
        <v>63</v>
      </c>
      <c r="BC429" s="154">
        <f t="shared" si="1834"/>
        <v>63</v>
      </c>
      <c r="BD429" s="154">
        <f t="shared" si="1834"/>
        <v>63</v>
      </c>
      <c r="BE429" s="154">
        <f t="shared" si="1834"/>
        <v>63</v>
      </c>
      <c r="BF429" s="154">
        <f t="shared" si="1834"/>
        <v>63</v>
      </c>
    </row>
    <row r="430" spans="1:58" x14ac:dyDescent="0.2">
      <c r="B430" s="37" t="s">
        <v>262</v>
      </c>
      <c r="C430" s="3" t="s">
        <v>50</v>
      </c>
      <c r="D430" s="85">
        <f t="shared" ref="D430:J430" si="1835">D429*PI()/180</f>
        <v>1.0995574287564276</v>
      </c>
      <c r="E430" s="85">
        <f t="shared" si="1835"/>
        <v>1.0995574287564276</v>
      </c>
      <c r="F430" s="85">
        <f t="shared" si="1835"/>
        <v>1.0995574287564276</v>
      </c>
      <c r="G430" s="85">
        <f t="shared" si="1835"/>
        <v>1.0995574287564276</v>
      </c>
      <c r="H430" s="85">
        <f t="shared" si="1835"/>
        <v>1.0995574287564276</v>
      </c>
      <c r="I430" s="85">
        <f t="shared" si="1835"/>
        <v>1.0995574287564276</v>
      </c>
      <c r="J430" s="85">
        <f t="shared" si="1835"/>
        <v>1.0995574287564276</v>
      </c>
      <c r="K430" s="85"/>
      <c r="L430" s="85">
        <f t="shared" ref="L430:R430" si="1836">L429*PI()/180</f>
        <v>1.0995574287564276</v>
      </c>
      <c r="M430" s="85">
        <f t="shared" si="1836"/>
        <v>1.0995574287564276</v>
      </c>
      <c r="N430" s="85">
        <f t="shared" si="1836"/>
        <v>1.0995574287564276</v>
      </c>
      <c r="O430" s="85">
        <f t="shared" si="1836"/>
        <v>1.0995574287564276</v>
      </c>
      <c r="P430" s="85">
        <f t="shared" si="1836"/>
        <v>1.0995574287564276</v>
      </c>
      <c r="Q430" s="85">
        <f t="shared" si="1836"/>
        <v>1.0995574287564276</v>
      </c>
      <c r="R430" s="85">
        <f t="shared" si="1836"/>
        <v>1.0995574287564276</v>
      </c>
      <c r="S430" s="85"/>
      <c r="T430" s="85">
        <f t="shared" ref="T430:Z430" si="1837">T429*PI()/180</f>
        <v>1.0995574287564276</v>
      </c>
      <c r="U430" s="85">
        <f t="shared" si="1837"/>
        <v>1.0995574287564276</v>
      </c>
      <c r="V430" s="85">
        <f t="shared" si="1837"/>
        <v>1.0995574287564276</v>
      </c>
      <c r="W430" s="85">
        <f t="shared" si="1837"/>
        <v>1.0995574287564276</v>
      </c>
      <c r="X430" s="85">
        <f t="shared" si="1837"/>
        <v>1.0995574287564276</v>
      </c>
      <c r="Y430" s="85">
        <f t="shared" si="1837"/>
        <v>1.0995574287564276</v>
      </c>
      <c r="Z430" s="85">
        <f t="shared" si="1837"/>
        <v>1.0995574287564276</v>
      </c>
      <c r="AA430" s="85"/>
      <c r="AB430" s="85">
        <f t="shared" ref="AB430:AH430" si="1838">AB429*PI()/180</f>
        <v>1.0995574287564276</v>
      </c>
      <c r="AC430" s="85">
        <f t="shared" si="1838"/>
        <v>1.0995574287564276</v>
      </c>
      <c r="AD430" s="85">
        <f t="shared" si="1838"/>
        <v>1.0995574287564276</v>
      </c>
      <c r="AE430" s="85">
        <f t="shared" si="1838"/>
        <v>1.0995574287564276</v>
      </c>
      <c r="AF430" s="85">
        <f t="shared" si="1838"/>
        <v>1.0995574287564276</v>
      </c>
      <c r="AG430" s="85">
        <f t="shared" si="1838"/>
        <v>1.0995574287564276</v>
      </c>
      <c r="AH430" s="85">
        <f t="shared" si="1838"/>
        <v>1.0995574287564276</v>
      </c>
      <c r="AI430" s="85"/>
      <c r="AJ430" s="85">
        <f t="shared" ref="AJ430:AP430" si="1839">AJ429*PI()/180</f>
        <v>1.0995574287564276</v>
      </c>
      <c r="AK430" s="85">
        <f t="shared" si="1839"/>
        <v>1.0995574287564276</v>
      </c>
      <c r="AL430" s="85">
        <f t="shared" si="1839"/>
        <v>1.0995574287564276</v>
      </c>
      <c r="AM430" s="85">
        <f t="shared" si="1839"/>
        <v>1.0995574287564276</v>
      </c>
      <c r="AN430" s="85">
        <f t="shared" si="1839"/>
        <v>1.0995574287564276</v>
      </c>
      <c r="AO430" s="85">
        <f t="shared" si="1839"/>
        <v>1.0995574287564276</v>
      </c>
      <c r="AP430" s="85">
        <f t="shared" si="1839"/>
        <v>1.0995574287564276</v>
      </c>
      <c r="AQ430" s="85"/>
      <c r="AR430" s="85">
        <f t="shared" ref="AR430:AX430" si="1840">AR429*PI()/180</f>
        <v>1.0995574287564276</v>
      </c>
      <c r="AS430" s="85">
        <f t="shared" si="1840"/>
        <v>1.0995574287564276</v>
      </c>
      <c r="AT430" s="85">
        <f t="shared" si="1840"/>
        <v>1.0995574287564276</v>
      </c>
      <c r="AU430" s="85">
        <f t="shared" si="1840"/>
        <v>1.0995574287564276</v>
      </c>
      <c r="AV430" s="85">
        <f t="shared" si="1840"/>
        <v>1.0995574287564276</v>
      </c>
      <c r="AW430" s="85">
        <f t="shared" si="1840"/>
        <v>1.0995574287564276</v>
      </c>
      <c r="AX430" s="85">
        <f t="shared" si="1840"/>
        <v>1.0995574287564276</v>
      </c>
      <c r="AY430" s="85"/>
      <c r="AZ430" s="85">
        <f t="shared" ref="AZ430:BF430" si="1841">AZ429*PI()/180</f>
        <v>1.0995574287564276</v>
      </c>
      <c r="BA430" s="85">
        <f t="shared" si="1841"/>
        <v>1.0995574287564276</v>
      </c>
      <c r="BB430" s="85">
        <f t="shared" si="1841"/>
        <v>1.0995574287564276</v>
      </c>
      <c r="BC430" s="85">
        <f t="shared" si="1841"/>
        <v>1.0995574287564276</v>
      </c>
      <c r="BD430" s="85">
        <f t="shared" si="1841"/>
        <v>1.0995574287564276</v>
      </c>
      <c r="BE430" s="85">
        <f t="shared" si="1841"/>
        <v>1.0995574287564276</v>
      </c>
      <c r="BF430" s="85">
        <f t="shared" si="1841"/>
        <v>1.0995574287564276</v>
      </c>
    </row>
    <row r="431" spans="1:58" x14ac:dyDescent="0.2">
      <c r="B431" s="140" t="s">
        <v>263</v>
      </c>
      <c r="C431" s="141" t="s">
        <v>49</v>
      </c>
      <c r="D431" s="154">
        <f t="shared" ref="D431:BF431" si="1842">D$49</f>
        <v>63</v>
      </c>
      <c r="E431" s="154">
        <f t="shared" si="1842"/>
        <v>63</v>
      </c>
      <c r="F431" s="154">
        <f t="shared" si="1842"/>
        <v>63</v>
      </c>
      <c r="G431" s="154">
        <f t="shared" si="1842"/>
        <v>63</v>
      </c>
      <c r="H431" s="154">
        <f t="shared" si="1842"/>
        <v>63</v>
      </c>
      <c r="I431" s="154">
        <f t="shared" si="1842"/>
        <v>63</v>
      </c>
      <c r="J431" s="154">
        <f t="shared" si="1842"/>
        <v>63</v>
      </c>
      <c r="K431" s="154"/>
      <c r="L431" s="154">
        <f t="shared" si="1842"/>
        <v>63</v>
      </c>
      <c r="M431" s="154">
        <f t="shared" si="1842"/>
        <v>63</v>
      </c>
      <c r="N431" s="154">
        <f t="shared" si="1842"/>
        <v>63</v>
      </c>
      <c r="O431" s="154">
        <f t="shared" si="1842"/>
        <v>63</v>
      </c>
      <c r="P431" s="154">
        <f t="shared" si="1842"/>
        <v>63</v>
      </c>
      <c r="Q431" s="154">
        <f t="shared" si="1842"/>
        <v>63</v>
      </c>
      <c r="R431" s="154">
        <f t="shared" si="1842"/>
        <v>63</v>
      </c>
      <c r="S431" s="154"/>
      <c r="T431" s="154">
        <f t="shared" si="1842"/>
        <v>63</v>
      </c>
      <c r="U431" s="154">
        <f t="shared" si="1842"/>
        <v>63</v>
      </c>
      <c r="V431" s="154">
        <f t="shared" si="1842"/>
        <v>63</v>
      </c>
      <c r="W431" s="154">
        <f t="shared" si="1842"/>
        <v>63</v>
      </c>
      <c r="X431" s="154">
        <f t="shared" si="1842"/>
        <v>63</v>
      </c>
      <c r="Y431" s="154">
        <f t="shared" si="1842"/>
        <v>63</v>
      </c>
      <c r="Z431" s="154">
        <f t="shared" si="1842"/>
        <v>63</v>
      </c>
      <c r="AA431" s="154"/>
      <c r="AB431" s="154">
        <f t="shared" si="1842"/>
        <v>63</v>
      </c>
      <c r="AC431" s="154">
        <f t="shared" si="1842"/>
        <v>63</v>
      </c>
      <c r="AD431" s="154">
        <f t="shared" si="1842"/>
        <v>63</v>
      </c>
      <c r="AE431" s="154">
        <f t="shared" si="1842"/>
        <v>63</v>
      </c>
      <c r="AF431" s="154">
        <f t="shared" si="1842"/>
        <v>63</v>
      </c>
      <c r="AG431" s="154">
        <f t="shared" si="1842"/>
        <v>63</v>
      </c>
      <c r="AH431" s="154">
        <f t="shared" si="1842"/>
        <v>63</v>
      </c>
      <c r="AI431" s="154"/>
      <c r="AJ431" s="154">
        <f t="shared" si="1842"/>
        <v>63</v>
      </c>
      <c r="AK431" s="154">
        <f t="shared" si="1842"/>
        <v>63</v>
      </c>
      <c r="AL431" s="154">
        <f t="shared" si="1842"/>
        <v>63</v>
      </c>
      <c r="AM431" s="154">
        <f t="shared" si="1842"/>
        <v>63</v>
      </c>
      <c r="AN431" s="154">
        <f t="shared" si="1842"/>
        <v>63</v>
      </c>
      <c r="AO431" s="154">
        <f t="shared" si="1842"/>
        <v>63</v>
      </c>
      <c r="AP431" s="154">
        <f t="shared" si="1842"/>
        <v>63</v>
      </c>
      <c r="AQ431" s="154"/>
      <c r="AR431" s="154">
        <f t="shared" si="1842"/>
        <v>63</v>
      </c>
      <c r="AS431" s="154">
        <f t="shared" si="1842"/>
        <v>63</v>
      </c>
      <c r="AT431" s="154">
        <f t="shared" si="1842"/>
        <v>63</v>
      </c>
      <c r="AU431" s="154">
        <f t="shared" si="1842"/>
        <v>63</v>
      </c>
      <c r="AV431" s="154">
        <f t="shared" si="1842"/>
        <v>63</v>
      </c>
      <c r="AW431" s="154">
        <f t="shared" si="1842"/>
        <v>63</v>
      </c>
      <c r="AX431" s="154">
        <f t="shared" si="1842"/>
        <v>63</v>
      </c>
      <c r="AY431" s="154"/>
      <c r="AZ431" s="154">
        <f t="shared" si="1842"/>
        <v>63</v>
      </c>
      <c r="BA431" s="154">
        <f t="shared" si="1842"/>
        <v>63</v>
      </c>
      <c r="BB431" s="154">
        <f t="shared" si="1842"/>
        <v>63</v>
      </c>
      <c r="BC431" s="154">
        <f t="shared" si="1842"/>
        <v>63</v>
      </c>
      <c r="BD431" s="154">
        <f t="shared" si="1842"/>
        <v>63</v>
      </c>
      <c r="BE431" s="154">
        <f t="shared" si="1842"/>
        <v>63</v>
      </c>
      <c r="BF431" s="154">
        <f t="shared" si="1842"/>
        <v>63</v>
      </c>
    </row>
    <row r="432" spans="1:58" x14ac:dyDescent="0.2">
      <c r="B432" s="37" t="s">
        <v>263</v>
      </c>
      <c r="C432" s="3" t="s">
        <v>50</v>
      </c>
      <c r="D432" s="85">
        <f t="shared" ref="D432:J432" si="1843">D431*PI()/180</f>
        <v>1.0995574287564276</v>
      </c>
      <c r="E432" s="85">
        <f t="shared" si="1843"/>
        <v>1.0995574287564276</v>
      </c>
      <c r="F432" s="85">
        <f t="shared" si="1843"/>
        <v>1.0995574287564276</v>
      </c>
      <c r="G432" s="85">
        <f t="shared" si="1843"/>
        <v>1.0995574287564276</v>
      </c>
      <c r="H432" s="85">
        <f t="shared" si="1843"/>
        <v>1.0995574287564276</v>
      </c>
      <c r="I432" s="85">
        <f t="shared" si="1843"/>
        <v>1.0995574287564276</v>
      </c>
      <c r="J432" s="85">
        <f t="shared" si="1843"/>
        <v>1.0995574287564276</v>
      </c>
      <c r="K432" s="85"/>
      <c r="L432" s="85">
        <f t="shared" ref="L432:R432" si="1844">L431*PI()/180</f>
        <v>1.0995574287564276</v>
      </c>
      <c r="M432" s="85">
        <f t="shared" si="1844"/>
        <v>1.0995574287564276</v>
      </c>
      <c r="N432" s="85">
        <f t="shared" si="1844"/>
        <v>1.0995574287564276</v>
      </c>
      <c r="O432" s="85">
        <f t="shared" si="1844"/>
        <v>1.0995574287564276</v>
      </c>
      <c r="P432" s="85">
        <f t="shared" si="1844"/>
        <v>1.0995574287564276</v>
      </c>
      <c r="Q432" s="85">
        <f t="shared" si="1844"/>
        <v>1.0995574287564276</v>
      </c>
      <c r="R432" s="85">
        <f t="shared" si="1844"/>
        <v>1.0995574287564276</v>
      </c>
      <c r="S432" s="85"/>
      <c r="T432" s="85">
        <f t="shared" ref="T432:Z432" si="1845">T431*PI()/180</f>
        <v>1.0995574287564276</v>
      </c>
      <c r="U432" s="85">
        <f t="shared" si="1845"/>
        <v>1.0995574287564276</v>
      </c>
      <c r="V432" s="85">
        <f t="shared" si="1845"/>
        <v>1.0995574287564276</v>
      </c>
      <c r="W432" s="85">
        <f t="shared" si="1845"/>
        <v>1.0995574287564276</v>
      </c>
      <c r="X432" s="85">
        <f t="shared" si="1845"/>
        <v>1.0995574287564276</v>
      </c>
      <c r="Y432" s="85">
        <f t="shared" si="1845"/>
        <v>1.0995574287564276</v>
      </c>
      <c r="Z432" s="85">
        <f t="shared" si="1845"/>
        <v>1.0995574287564276</v>
      </c>
      <c r="AA432" s="85"/>
      <c r="AB432" s="85">
        <f t="shared" ref="AB432:AH432" si="1846">AB431*PI()/180</f>
        <v>1.0995574287564276</v>
      </c>
      <c r="AC432" s="85">
        <f t="shared" si="1846"/>
        <v>1.0995574287564276</v>
      </c>
      <c r="AD432" s="85">
        <f t="shared" si="1846"/>
        <v>1.0995574287564276</v>
      </c>
      <c r="AE432" s="85">
        <f t="shared" si="1846"/>
        <v>1.0995574287564276</v>
      </c>
      <c r="AF432" s="85">
        <f t="shared" si="1846"/>
        <v>1.0995574287564276</v>
      </c>
      <c r="AG432" s="85">
        <f t="shared" si="1846"/>
        <v>1.0995574287564276</v>
      </c>
      <c r="AH432" s="85">
        <f t="shared" si="1846"/>
        <v>1.0995574287564276</v>
      </c>
      <c r="AI432" s="85"/>
      <c r="AJ432" s="85">
        <f t="shared" ref="AJ432:AP432" si="1847">AJ431*PI()/180</f>
        <v>1.0995574287564276</v>
      </c>
      <c r="AK432" s="85">
        <f t="shared" si="1847"/>
        <v>1.0995574287564276</v>
      </c>
      <c r="AL432" s="85">
        <f t="shared" si="1847"/>
        <v>1.0995574287564276</v>
      </c>
      <c r="AM432" s="85">
        <f t="shared" si="1847"/>
        <v>1.0995574287564276</v>
      </c>
      <c r="AN432" s="85">
        <f t="shared" si="1847"/>
        <v>1.0995574287564276</v>
      </c>
      <c r="AO432" s="85">
        <f t="shared" si="1847"/>
        <v>1.0995574287564276</v>
      </c>
      <c r="AP432" s="85">
        <f t="shared" si="1847"/>
        <v>1.0995574287564276</v>
      </c>
      <c r="AQ432" s="85"/>
      <c r="AR432" s="85">
        <f t="shared" ref="AR432:AX432" si="1848">AR431*PI()/180</f>
        <v>1.0995574287564276</v>
      </c>
      <c r="AS432" s="85">
        <f t="shared" si="1848"/>
        <v>1.0995574287564276</v>
      </c>
      <c r="AT432" s="85">
        <f t="shared" si="1848"/>
        <v>1.0995574287564276</v>
      </c>
      <c r="AU432" s="85">
        <f t="shared" si="1848"/>
        <v>1.0995574287564276</v>
      </c>
      <c r="AV432" s="85">
        <f t="shared" si="1848"/>
        <v>1.0995574287564276</v>
      </c>
      <c r="AW432" s="85">
        <f t="shared" si="1848"/>
        <v>1.0995574287564276</v>
      </c>
      <c r="AX432" s="85">
        <f t="shared" si="1848"/>
        <v>1.0995574287564276</v>
      </c>
      <c r="AY432" s="85"/>
      <c r="AZ432" s="85">
        <f t="shared" ref="AZ432:BF432" si="1849">AZ431*PI()/180</f>
        <v>1.0995574287564276</v>
      </c>
      <c r="BA432" s="85">
        <f t="shared" si="1849"/>
        <v>1.0995574287564276</v>
      </c>
      <c r="BB432" s="85">
        <f t="shared" si="1849"/>
        <v>1.0995574287564276</v>
      </c>
      <c r="BC432" s="85">
        <f t="shared" si="1849"/>
        <v>1.0995574287564276</v>
      </c>
      <c r="BD432" s="85">
        <f t="shared" si="1849"/>
        <v>1.0995574287564276</v>
      </c>
      <c r="BE432" s="85">
        <f t="shared" si="1849"/>
        <v>1.0995574287564276</v>
      </c>
      <c r="BF432" s="85">
        <f t="shared" si="1849"/>
        <v>1.0995574287564276</v>
      </c>
    </row>
    <row r="433" spans="1:58" x14ac:dyDescent="0.2">
      <c r="E433" s="92"/>
      <c r="F433" s="92"/>
      <c r="G433" s="92"/>
      <c r="H433" s="92"/>
      <c r="I433" s="92"/>
      <c r="J433" s="92"/>
      <c r="K433" s="92"/>
      <c r="L433" s="92"/>
      <c r="M433" s="92"/>
      <c r="N433" s="92"/>
      <c r="O433" s="92"/>
      <c r="P433" s="92"/>
      <c r="Q433" s="92"/>
      <c r="R433" s="92"/>
      <c r="S433" s="92"/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</row>
    <row r="434" spans="1:58" x14ac:dyDescent="0.2">
      <c r="B434" s="140" t="s">
        <v>26</v>
      </c>
      <c r="C434" s="141" t="s">
        <v>49</v>
      </c>
      <c r="D434" s="154">
        <f t="shared" ref="D434:BF434" si="1850">D$52</f>
        <v>-42</v>
      </c>
      <c r="E434" s="154">
        <f t="shared" si="1850"/>
        <v>-42</v>
      </c>
      <c r="F434" s="154">
        <f t="shared" si="1850"/>
        <v>-42</v>
      </c>
      <c r="G434" s="154">
        <f t="shared" si="1850"/>
        <v>-42</v>
      </c>
      <c r="H434" s="154">
        <f t="shared" si="1850"/>
        <v>-42</v>
      </c>
      <c r="I434" s="154">
        <f t="shared" si="1850"/>
        <v>-42</v>
      </c>
      <c r="J434" s="154">
        <f t="shared" si="1850"/>
        <v>-42</v>
      </c>
      <c r="K434" s="154"/>
      <c r="L434" s="154">
        <f t="shared" si="1850"/>
        <v>-42</v>
      </c>
      <c r="M434" s="154">
        <f t="shared" si="1850"/>
        <v>-42</v>
      </c>
      <c r="N434" s="154">
        <f t="shared" si="1850"/>
        <v>-42</v>
      </c>
      <c r="O434" s="154">
        <f t="shared" si="1850"/>
        <v>-42</v>
      </c>
      <c r="P434" s="154">
        <f t="shared" si="1850"/>
        <v>-42</v>
      </c>
      <c r="Q434" s="154">
        <f t="shared" si="1850"/>
        <v>-42</v>
      </c>
      <c r="R434" s="154">
        <f t="shared" si="1850"/>
        <v>-42</v>
      </c>
      <c r="S434" s="154"/>
      <c r="T434" s="154">
        <f t="shared" si="1850"/>
        <v>-42</v>
      </c>
      <c r="U434" s="154">
        <f t="shared" si="1850"/>
        <v>-42</v>
      </c>
      <c r="V434" s="154">
        <f t="shared" si="1850"/>
        <v>-42</v>
      </c>
      <c r="W434" s="154">
        <f t="shared" si="1850"/>
        <v>-42</v>
      </c>
      <c r="X434" s="154">
        <f t="shared" si="1850"/>
        <v>-42</v>
      </c>
      <c r="Y434" s="154">
        <f t="shared" si="1850"/>
        <v>-42</v>
      </c>
      <c r="Z434" s="154">
        <f t="shared" si="1850"/>
        <v>-42</v>
      </c>
      <c r="AA434" s="154"/>
      <c r="AB434" s="154">
        <f t="shared" si="1850"/>
        <v>-42</v>
      </c>
      <c r="AC434" s="154">
        <f t="shared" si="1850"/>
        <v>-42</v>
      </c>
      <c r="AD434" s="154">
        <f t="shared" si="1850"/>
        <v>-42</v>
      </c>
      <c r="AE434" s="154">
        <f t="shared" si="1850"/>
        <v>-42</v>
      </c>
      <c r="AF434" s="154">
        <f t="shared" si="1850"/>
        <v>-42</v>
      </c>
      <c r="AG434" s="154">
        <f t="shared" si="1850"/>
        <v>-42</v>
      </c>
      <c r="AH434" s="154">
        <f t="shared" si="1850"/>
        <v>-42</v>
      </c>
      <c r="AI434" s="154"/>
      <c r="AJ434" s="154">
        <f t="shared" si="1850"/>
        <v>-42</v>
      </c>
      <c r="AK434" s="154">
        <f t="shared" si="1850"/>
        <v>-42</v>
      </c>
      <c r="AL434" s="154">
        <f t="shared" si="1850"/>
        <v>-42</v>
      </c>
      <c r="AM434" s="154">
        <f t="shared" si="1850"/>
        <v>-42</v>
      </c>
      <c r="AN434" s="154">
        <f t="shared" si="1850"/>
        <v>-42</v>
      </c>
      <c r="AO434" s="154">
        <f t="shared" si="1850"/>
        <v>-42</v>
      </c>
      <c r="AP434" s="154">
        <f t="shared" si="1850"/>
        <v>-42</v>
      </c>
      <c r="AQ434" s="154"/>
      <c r="AR434" s="154">
        <f t="shared" si="1850"/>
        <v>-42</v>
      </c>
      <c r="AS434" s="154">
        <f t="shared" si="1850"/>
        <v>-42</v>
      </c>
      <c r="AT434" s="154">
        <f t="shared" si="1850"/>
        <v>-42</v>
      </c>
      <c r="AU434" s="154">
        <f t="shared" si="1850"/>
        <v>-42</v>
      </c>
      <c r="AV434" s="154">
        <f t="shared" si="1850"/>
        <v>-42</v>
      </c>
      <c r="AW434" s="154">
        <f t="shared" si="1850"/>
        <v>-42</v>
      </c>
      <c r="AX434" s="154">
        <f t="shared" si="1850"/>
        <v>-42</v>
      </c>
      <c r="AY434" s="154"/>
      <c r="AZ434" s="154">
        <f t="shared" si="1850"/>
        <v>-42</v>
      </c>
      <c r="BA434" s="154">
        <f t="shared" si="1850"/>
        <v>-42</v>
      </c>
      <c r="BB434" s="154">
        <f t="shared" si="1850"/>
        <v>-42</v>
      </c>
      <c r="BC434" s="154">
        <f t="shared" si="1850"/>
        <v>-42</v>
      </c>
      <c r="BD434" s="154">
        <f t="shared" si="1850"/>
        <v>-42</v>
      </c>
      <c r="BE434" s="154">
        <f t="shared" si="1850"/>
        <v>-42</v>
      </c>
      <c r="BF434" s="154">
        <f t="shared" si="1850"/>
        <v>-42</v>
      </c>
    </row>
    <row r="435" spans="1:58" x14ac:dyDescent="0.2">
      <c r="B435" s="33" t="s">
        <v>26</v>
      </c>
      <c r="C435" s="3" t="s">
        <v>50</v>
      </c>
      <c r="D435" s="85">
        <f t="shared" ref="D435:J435" si="1851">D434*$L$15</f>
        <v>-0.73303828583761843</v>
      </c>
      <c r="E435" s="85">
        <f t="shared" si="1851"/>
        <v>-0.73303828583761843</v>
      </c>
      <c r="F435" s="85">
        <f t="shared" si="1851"/>
        <v>-0.73303828583761843</v>
      </c>
      <c r="G435" s="85">
        <f t="shared" si="1851"/>
        <v>-0.73303828583761843</v>
      </c>
      <c r="H435" s="85">
        <f t="shared" si="1851"/>
        <v>-0.73303828583761843</v>
      </c>
      <c r="I435" s="85">
        <f t="shared" si="1851"/>
        <v>-0.73303828583761843</v>
      </c>
      <c r="J435" s="85">
        <f t="shared" si="1851"/>
        <v>-0.73303828583761843</v>
      </c>
      <c r="K435" s="85"/>
      <c r="L435" s="85">
        <f t="shared" ref="L435:R435" si="1852">L434*$L$15</f>
        <v>-0.73303828583761843</v>
      </c>
      <c r="M435" s="85">
        <f t="shared" si="1852"/>
        <v>-0.73303828583761843</v>
      </c>
      <c r="N435" s="85">
        <f t="shared" si="1852"/>
        <v>-0.73303828583761843</v>
      </c>
      <c r="O435" s="85">
        <f t="shared" si="1852"/>
        <v>-0.73303828583761843</v>
      </c>
      <c r="P435" s="85">
        <f t="shared" si="1852"/>
        <v>-0.73303828583761843</v>
      </c>
      <c r="Q435" s="85">
        <f t="shared" si="1852"/>
        <v>-0.73303828583761843</v>
      </c>
      <c r="R435" s="85">
        <f t="shared" si="1852"/>
        <v>-0.73303828583761843</v>
      </c>
      <c r="S435" s="85"/>
      <c r="T435" s="85">
        <f t="shared" ref="T435:Z435" si="1853">T434*$L$15</f>
        <v>-0.73303828583761843</v>
      </c>
      <c r="U435" s="85">
        <f t="shared" si="1853"/>
        <v>-0.73303828583761843</v>
      </c>
      <c r="V435" s="85">
        <f t="shared" si="1853"/>
        <v>-0.73303828583761843</v>
      </c>
      <c r="W435" s="85">
        <f t="shared" si="1853"/>
        <v>-0.73303828583761843</v>
      </c>
      <c r="X435" s="85">
        <f t="shared" si="1853"/>
        <v>-0.73303828583761843</v>
      </c>
      <c r="Y435" s="85">
        <f t="shared" si="1853"/>
        <v>-0.73303828583761843</v>
      </c>
      <c r="Z435" s="85">
        <f t="shared" si="1853"/>
        <v>-0.73303828583761843</v>
      </c>
      <c r="AA435" s="85"/>
      <c r="AB435" s="85">
        <f t="shared" ref="AB435:AH435" si="1854">AB434*$L$15</f>
        <v>-0.73303828583761843</v>
      </c>
      <c r="AC435" s="85">
        <f t="shared" si="1854"/>
        <v>-0.73303828583761843</v>
      </c>
      <c r="AD435" s="85">
        <f t="shared" si="1854"/>
        <v>-0.73303828583761843</v>
      </c>
      <c r="AE435" s="85">
        <f t="shared" si="1854"/>
        <v>-0.73303828583761843</v>
      </c>
      <c r="AF435" s="85">
        <f t="shared" si="1854"/>
        <v>-0.73303828583761843</v>
      </c>
      <c r="AG435" s="85">
        <f t="shared" si="1854"/>
        <v>-0.73303828583761843</v>
      </c>
      <c r="AH435" s="85">
        <f t="shared" si="1854"/>
        <v>-0.73303828583761843</v>
      </c>
      <c r="AI435" s="85"/>
      <c r="AJ435" s="85">
        <f t="shared" ref="AJ435:AP435" si="1855">AJ434*$L$15</f>
        <v>-0.73303828583761843</v>
      </c>
      <c r="AK435" s="85">
        <f t="shared" si="1855"/>
        <v>-0.73303828583761843</v>
      </c>
      <c r="AL435" s="85">
        <f t="shared" si="1855"/>
        <v>-0.73303828583761843</v>
      </c>
      <c r="AM435" s="85">
        <f t="shared" si="1855"/>
        <v>-0.73303828583761843</v>
      </c>
      <c r="AN435" s="85">
        <f t="shared" si="1855"/>
        <v>-0.73303828583761843</v>
      </c>
      <c r="AO435" s="85">
        <f t="shared" si="1855"/>
        <v>-0.73303828583761843</v>
      </c>
      <c r="AP435" s="85">
        <f t="shared" si="1855"/>
        <v>-0.73303828583761843</v>
      </c>
      <c r="AQ435" s="85"/>
      <c r="AR435" s="85">
        <f t="shared" ref="AR435:AX435" si="1856">AR434*$L$15</f>
        <v>-0.73303828583761843</v>
      </c>
      <c r="AS435" s="85">
        <f t="shared" si="1856"/>
        <v>-0.73303828583761843</v>
      </c>
      <c r="AT435" s="85">
        <f t="shared" si="1856"/>
        <v>-0.73303828583761843</v>
      </c>
      <c r="AU435" s="85">
        <f t="shared" si="1856"/>
        <v>-0.73303828583761843</v>
      </c>
      <c r="AV435" s="85">
        <f t="shared" si="1856"/>
        <v>-0.73303828583761843</v>
      </c>
      <c r="AW435" s="85">
        <f t="shared" si="1856"/>
        <v>-0.73303828583761843</v>
      </c>
      <c r="AX435" s="85">
        <f t="shared" si="1856"/>
        <v>-0.73303828583761843</v>
      </c>
      <c r="AY435" s="85"/>
      <c r="AZ435" s="85">
        <f t="shared" ref="AZ435:BF435" si="1857">AZ434*$L$15</f>
        <v>-0.73303828583761843</v>
      </c>
      <c r="BA435" s="85">
        <f t="shared" si="1857"/>
        <v>-0.73303828583761843</v>
      </c>
      <c r="BB435" s="85">
        <f t="shared" si="1857"/>
        <v>-0.73303828583761843</v>
      </c>
      <c r="BC435" s="85">
        <f t="shared" si="1857"/>
        <v>-0.73303828583761843</v>
      </c>
      <c r="BD435" s="85">
        <f t="shared" si="1857"/>
        <v>-0.73303828583761843</v>
      </c>
      <c r="BE435" s="85">
        <f t="shared" si="1857"/>
        <v>-0.73303828583761843</v>
      </c>
      <c r="BF435" s="85">
        <f t="shared" si="1857"/>
        <v>-0.73303828583761843</v>
      </c>
    </row>
    <row r="436" spans="1:58" x14ac:dyDescent="0.2">
      <c r="B436" s="33" t="s">
        <v>264</v>
      </c>
      <c r="C436" s="3" t="s">
        <v>11</v>
      </c>
      <c r="D436" s="85">
        <f t="shared" ref="D436:J436" si="1858">COS(D430)</f>
        <v>0.4539904997395468</v>
      </c>
      <c r="E436" s="85">
        <f t="shared" si="1858"/>
        <v>0.4539904997395468</v>
      </c>
      <c r="F436" s="85">
        <f t="shared" si="1858"/>
        <v>0.4539904997395468</v>
      </c>
      <c r="G436" s="85">
        <f t="shared" si="1858"/>
        <v>0.4539904997395468</v>
      </c>
      <c r="H436" s="85">
        <f t="shared" si="1858"/>
        <v>0.4539904997395468</v>
      </c>
      <c r="I436" s="85">
        <f t="shared" si="1858"/>
        <v>0.4539904997395468</v>
      </c>
      <c r="J436" s="85">
        <f t="shared" si="1858"/>
        <v>0.4539904997395468</v>
      </c>
      <c r="K436" s="85"/>
      <c r="L436" s="85">
        <f t="shared" ref="L436:R436" si="1859">COS(L430)</f>
        <v>0.4539904997395468</v>
      </c>
      <c r="M436" s="85">
        <f t="shared" si="1859"/>
        <v>0.4539904997395468</v>
      </c>
      <c r="N436" s="85">
        <f t="shared" si="1859"/>
        <v>0.4539904997395468</v>
      </c>
      <c r="O436" s="85">
        <f t="shared" si="1859"/>
        <v>0.4539904997395468</v>
      </c>
      <c r="P436" s="85">
        <f t="shared" si="1859"/>
        <v>0.4539904997395468</v>
      </c>
      <c r="Q436" s="85">
        <f t="shared" si="1859"/>
        <v>0.4539904997395468</v>
      </c>
      <c r="R436" s="85">
        <f t="shared" si="1859"/>
        <v>0.4539904997395468</v>
      </c>
      <c r="S436" s="85"/>
      <c r="T436" s="85">
        <f t="shared" ref="T436:Z436" si="1860">COS(T430)</f>
        <v>0.4539904997395468</v>
      </c>
      <c r="U436" s="85">
        <f t="shared" si="1860"/>
        <v>0.4539904997395468</v>
      </c>
      <c r="V436" s="85">
        <f t="shared" si="1860"/>
        <v>0.4539904997395468</v>
      </c>
      <c r="W436" s="85">
        <f t="shared" si="1860"/>
        <v>0.4539904997395468</v>
      </c>
      <c r="X436" s="85">
        <f t="shared" si="1860"/>
        <v>0.4539904997395468</v>
      </c>
      <c r="Y436" s="85">
        <f t="shared" si="1860"/>
        <v>0.4539904997395468</v>
      </c>
      <c r="Z436" s="85">
        <f t="shared" si="1860"/>
        <v>0.4539904997395468</v>
      </c>
      <c r="AA436" s="85"/>
      <c r="AB436" s="85">
        <f t="shared" ref="AB436:AH436" si="1861">COS(AB430)</f>
        <v>0.4539904997395468</v>
      </c>
      <c r="AC436" s="85">
        <f t="shared" si="1861"/>
        <v>0.4539904997395468</v>
      </c>
      <c r="AD436" s="85">
        <f t="shared" si="1861"/>
        <v>0.4539904997395468</v>
      </c>
      <c r="AE436" s="85">
        <f t="shared" si="1861"/>
        <v>0.4539904997395468</v>
      </c>
      <c r="AF436" s="85">
        <f t="shared" si="1861"/>
        <v>0.4539904997395468</v>
      </c>
      <c r="AG436" s="85">
        <f t="shared" si="1861"/>
        <v>0.4539904997395468</v>
      </c>
      <c r="AH436" s="85">
        <f t="shared" si="1861"/>
        <v>0.4539904997395468</v>
      </c>
      <c r="AI436" s="85"/>
      <c r="AJ436" s="85">
        <f t="shared" ref="AJ436:AP436" si="1862">COS(AJ430)</f>
        <v>0.4539904997395468</v>
      </c>
      <c r="AK436" s="85">
        <f t="shared" si="1862"/>
        <v>0.4539904997395468</v>
      </c>
      <c r="AL436" s="85">
        <f t="shared" si="1862"/>
        <v>0.4539904997395468</v>
      </c>
      <c r="AM436" s="85">
        <f t="shared" si="1862"/>
        <v>0.4539904997395468</v>
      </c>
      <c r="AN436" s="85">
        <f t="shared" si="1862"/>
        <v>0.4539904997395468</v>
      </c>
      <c r="AO436" s="85">
        <f t="shared" si="1862"/>
        <v>0.4539904997395468</v>
      </c>
      <c r="AP436" s="85">
        <f t="shared" si="1862"/>
        <v>0.4539904997395468</v>
      </c>
      <c r="AQ436" s="85"/>
      <c r="AR436" s="85">
        <f t="shared" ref="AR436:AW436" si="1863">COS(AR430)</f>
        <v>0.4539904997395468</v>
      </c>
      <c r="AS436" s="85">
        <f t="shared" si="1863"/>
        <v>0.4539904997395468</v>
      </c>
      <c r="AT436" s="85">
        <f t="shared" si="1863"/>
        <v>0.4539904997395468</v>
      </c>
      <c r="AU436" s="85">
        <f t="shared" si="1863"/>
        <v>0.4539904997395468</v>
      </c>
      <c r="AV436" s="85">
        <f t="shared" si="1863"/>
        <v>0.4539904997395468</v>
      </c>
      <c r="AW436" s="85">
        <f t="shared" si="1863"/>
        <v>0.4539904997395468</v>
      </c>
      <c r="AX436" s="85">
        <f>COS(AX430)</f>
        <v>0.4539904997395468</v>
      </c>
      <c r="AY436" s="85"/>
      <c r="AZ436" s="85">
        <f t="shared" ref="AZ436:BF436" si="1864">COS(AZ430)</f>
        <v>0.4539904997395468</v>
      </c>
      <c r="BA436" s="85">
        <f t="shared" si="1864"/>
        <v>0.4539904997395468</v>
      </c>
      <c r="BB436" s="85">
        <f t="shared" si="1864"/>
        <v>0.4539904997395468</v>
      </c>
      <c r="BC436" s="85">
        <f t="shared" si="1864"/>
        <v>0.4539904997395468</v>
      </c>
      <c r="BD436" s="85">
        <f t="shared" si="1864"/>
        <v>0.4539904997395468</v>
      </c>
      <c r="BE436" s="85">
        <f t="shared" si="1864"/>
        <v>0.4539904997395468</v>
      </c>
      <c r="BF436" s="85">
        <f t="shared" si="1864"/>
        <v>0.4539904997395468</v>
      </c>
    </row>
    <row r="437" spans="1:58" x14ac:dyDescent="0.2">
      <c r="B437" s="38" t="s">
        <v>265</v>
      </c>
      <c r="C437" s="3" t="s">
        <v>11</v>
      </c>
      <c r="D437" s="85">
        <f t="shared" ref="D437:J437" si="1865">SIN(D430)</f>
        <v>0.89100652418836779</v>
      </c>
      <c r="E437" s="85">
        <f t="shared" si="1865"/>
        <v>0.89100652418836779</v>
      </c>
      <c r="F437" s="85">
        <f t="shared" si="1865"/>
        <v>0.89100652418836779</v>
      </c>
      <c r="G437" s="85">
        <f t="shared" si="1865"/>
        <v>0.89100652418836779</v>
      </c>
      <c r="H437" s="85">
        <f t="shared" si="1865"/>
        <v>0.89100652418836779</v>
      </c>
      <c r="I437" s="85">
        <f t="shared" si="1865"/>
        <v>0.89100652418836779</v>
      </c>
      <c r="J437" s="85">
        <f t="shared" si="1865"/>
        <v>0.89100652418836779</v>
      </c>
      <c r="K437" s="85"/>
      <c r="L437" s="85">
        <f t="shared" ref="L437:R437" si="1866">SIN(L430)</f>
        <v>0.89100652418836779</v>
      </c>
      <c r="M437" s="85">
        <f t="shared" si="1866"/>
        <v>0.89100652418836779</v>
      </c>
      <c r="N437" s="85">
        <f t="shared" si="1866"/>
        <v>0.89100652418836779</v>
      </c>
      <c r="O437" s="85">
        <f t="shared" si="1866"/>
        <v>0.89100652418836779</v>
      </c>
      <c r="P437" s="85">
        <f t="shared" si="1866"/>
        <v>0.89100652418836779</v>
      </c>
      <c r="Q437" s="85">
        <f t="shared" si="1866"/>
        <v>0.89100652418836779</v>
      </c>
      <c r="R437" s="85">
        <f t="shared" si="1866"/>
        <v>0.89100652418836779</v>
      </c>
      <c r="S437" s="85"/>
      <c r="T437" s="85">
        <f t="shared" ref="T437:Z437" si="1867">SIN(T430)</f>
        <v>0.89100652418836779</v>
      </c>
      <c r="U437" s="85">
        <f t="shared" si="1867"/>
        <v>0.89100652418836779</v>
      </c>
      <c r="V437" s="85">
        <f t="shared" si="1867"/>
        <v>0.89100652418836779</v>
      </c>
      <c r="W437" s="85">
        <f t="shared" si="1867"/>
        <v>0.89100652418836779</v>
      </c>
      <c r="X437" s="85">
        <f t="shared" si="1867"/>
        <v>0.89100652418836779</v>
      </c>
      <c r="Y437" s="85">
        <f t="shared" si="1867"/>
        <v>0.89100652418836779</v>
      </c>
      <c r="Z437" s="85">
        <f t="shared" si="1867"/>
        <v>0.89100652418836779</v>
      </c>
      <c r="AA437" s="85"/>
      <c r="AB437" s="85">
        <f t="shared" ref="AB437:AH437" si="1868">SIN(AB430)</f>
        <v>0.89100652418836779</v>
      </c>
      <c r="AC437" s="85">
        <f t="shared" si="1868"/>
        <v>0.89100652418836779</v>
      </c>
      <c r="AD437" s="85">
        <f t="shared" si="1868"/>
        <v>0.89100652418836779</v>
      </c>
      <c r="AE437" s="85">
        <f t="shared" si="1868"/>
        <v>0.89100652418836779</v>
      </c>
      <c r="AF437" s="85">
        <f t="shared" si="1868"/>
        <v>0.89100652418836779</v>
      </c>
      <c r="AG437" s="85">
        <f t="shared" si="1868"/>
        <v>0.89100652418836779</v>
      </c>
      <c r="AH437" s="85">
        <f t="shared" si="1868"/>
        <v>0.89100652418836779</v>
      </c>
      <c r="AI437" s="85"/>
      <c r="AJ437" s="85">
        <f t="shared" ref="AJ437:AP437" si="1869">SIN(AJ430)</f>
        <v>0.89100652418836779</v>
      </c>
      <c r="AK437" s="85">
        <f t="shared" si="1869"/>
        <v>0.89100652418836779</v>
      </c>
      <c r="AL437" s="85">
        <f t="shared" si="1869"/>
        <v>0.89100652418836779</v>
      </c>
      <c r="AM437" s="85">
        <f t="shared" si="1869"/>
        <v>0.89100652418836779</v>
      </c>
      <c r="AN437" s="85">
        <f t="shared" si="1869"/>
        <v>0.89100652418836779</v>
      </c>
      <c r="AO437" s="85">
        <f t="shared" si="1869"/>
        <v>0.89100652418836779</v>
      </c>
      <c r="AP437" s="85">
        <f t="shared" si="1869"/>
        <v>0.89100652418836779</v>
      </c>
      <c r="AQ437" s="85"/>
      <c r="AR437" s="85">
        <f t="shared" ref="AR437:AW437" si="1870">SIN(AR430)</f>
        <v>0.89100652418836779</v>
      </c>
      <c r="AS437" s="85">
        <f t="shared" si="1870"/>
        <v>0.89100652418836779</v>
      </c>
      <c r="AT437" s="85">
        <f t="shared" si="1870"/>
        <v>0.89100652418836779</v>
      </c>
      <c r="AU437" s="85">
        <f t="shared" si="1870"/>
        <v>0.89100652418836779</v>
      </c>
      <c r="AV437" s="85">
        <f t="shared" si="1870"/>
        <v>0.89100652418836779</v>
      </c>
      <c r="AW437" s="85">
        <f t="shared" si="1870"/>
        <v>0.89100652418836779</v>
      </c>
      <c r="AX437" s="85">
        <f>SIN(AX430)</f>
        <v>0.89100652418836779</v>
      </c>
      <c r="AY437" s="85"/>
      <c r="AZ437" s="85">
        <f t="shared" ref="AZ437:BF437" si="1871">SIN(AZ430)</f>
        <v>0.89100652418836779</v>
      </c>
      <c r="BA437" s="85">
        <f t="shared" si="1871"/>
        <v>0.89100652418836779</v>
      </c>
      <c r="BB437" s="85">
        <f t="shared" si="1871"/>
        <v>0.89100652418836779</v>
      </c>
      <c r="BC437" s="85">
        <f t="shared" si="1871"/>
        <v>0.89100652418836779</v>
      </c>
      <c r="BD437" s="85">
        <f t="shared" si="1871"/>
        <v>0.89100652418836779</v>
      </c>
      <c r="BE437" s="85">
        <f t="shared" si="1871"/>
        <v>0.89100652418836779</v>
      </c>
      <c r="BF437" s="85">
        <f t="shared" si="1871"/>
        <v>0.89100652418836779</v>
      </c>
    </row>
    <row r="438" spans="1:58" x14ac:dyDescent="0.2">
      <c r="B438" s="38" t="s">
        <v>302</v>
      </c>
      <c r="C438" s="3" t="s">
        <v>11</v>
      </c>
      <c r="D438" s="85">
        <f t="shared" ref="D438:J438" si="1872">TAN(D430)</f>
        <v>1.9626105055051504</v>
      </c>
      <c r="E438" s="85">
        <f t="shared" si="1872"/>
        <v>1.9626105055051504</v>
      </c>
      <c r="F438" s="85">
        <f t="shared" si="1872"/>
        <v>1.9626105055051504</v>
      </c>
      <c r="G438" s="85">
        <f t="shared" si="1872"/>
        <v>1.9626105055051504</v>
      </c>
      <c r="H438" s="85">
        <f t="shared" si="1872"/>
        <v>1.9626105055051504</v>
      </c>
      <c r="I438" s="85">
        <f t="shared" si="1872"/>
        <v>1.9626105055051504</v>
      </c>
      <c r="J438" s="85">
        <f t="shared" si="1872"/>
        <v>1.9626105055051504</v>
      </c>
      <c r="K438" s="85"/>
      <c r="L438" s="85">
        <f t="shared" ref="L438:R438" si="1873">TAN(L430)</f>
        <v>1.9626105055051504</v>
      </c>
      <c r="M438" s="85">
        <f t="shared" si="1873"/>
        <v>1.9626105055051504</v>
      </c>
      <c r="N438" s="85">
        <f t="shared" si="1873"/>
        <v>1.9626105055051504</v>
      </c>
      <c r="O438" s="85">
        <f t="shared" si="1873"/>
        <v>1.9626105055051504</v>
      </c>
      <c r="P438" s="85">
        <f t="shared" si="1873"/>
        <v>1.9626105055051504</v>
      </c>
      <c r="Q438" s="85">
        <f t="shared" si="1873"/>
        <v>1.9626105055051504</v>
      </c>
      <c r="R438" s="85">
        <f t="shared" si="1873"/>
        <v>1.9626105055051504</v>
      </c>
      <c r="S438" s="85"/>
      <c r="T438" s="85">
        <f t="shared" ref="T438:Z438" si="1874">TAN(T430)</f>
        <v>1.9626105055051504</v>
      </c>
      <c r="U438" s="85">
        <f t="shared" si="1874"/>
        <v>1.9626105055051504</v>
      </c>
      <c r="V438" s="85">
        <f t="shared" si="1874"/>
        <v>1.9626105055051504</v>
      </c>
      <c r="W438" s="85">
        <f t="shared" si="1874"/>
        <v>1.9626105055051504</v>
      </c>
      <c r="X438" s="85">
        <f t="shared" si="1874"/>
        <v>1.9626105055051504</v>
      </c>
      <c r="Y438" s="85">
        <f t="shared" si="1874"/>
        <v>1.9626105055051504</v>
      </c>
      <c r="Z438" s="85">
        <f t="shared" si="1874"/>
        <v>1.9626105055051504</v>
      </c>
      <c r="AA438" s="85"/>
      <c r="AB438" s="85">
        <f t="shared" ref="AB438:AH438" si="1875">TAN(AB430)</f>
        <v>1.9626105055051504</v>
      </c>
      <c r="AC438" s="85">
        <f t="shared" si="1875"/>
        <v>1.9626105055051504</v>
      </c>
      <c r="AD438" s="85">
        <f t="shared" si="1875"/>
        <v>1.9626105055051504</v>
      </c>
      <c r="AE438" s="85">
        <f t="shared" si="1875"/>
        <v>1.9626105055051504</v>
      </c>
      <c r="AF438" s="85">
        <f t="shared" si="1875"/>
        <v>1.9626105055051504</v>
      </c>
      <c r="AG438" s="85">
        <f t="shared" si="1875"/>
        <v>1.9626105055051504</v>
      </c>
      <c r="AH438" s="85">
        <f t="shared" si="1875"/>
        <v>1.9626105055051504</v>
      </c>
      <c r="AI438" s="85"/>
      <c r="AJ438" s="85">
        <f t="shared" ref="AJ438:AP438" si="1876">TAN(AJ430)</f>
        <v>1.9626105055051504</v>
      </c>
      <c r="AK438" s="85">
        <f t="shared" si="1876"/>
        <v>1.9626105055051504</v>
      </c>
      <c r="AL438" s="85">
        <f t="shared" si="1876"/>
        <v>1.9626105055051504</v>
      </c>
      <c r="AM438" s="85">
        <f t="shared" si="1876"/>
        <v>1.9626105055051504</v>
      </c>
      <c r="AN438" s="85">
        <f t="shared" si="1876"/>
        <v>1.9626105055051504</v>
      </c>
      <c r="AO438" s="85">
        <f t="shared" si="1876"/>
        <v>1.9626105055051504</v>
      </c>
      <c r="AP438" s="85">
        <f t="shared" si="1876"/>
        <v>1.9626105055051504</v>
      </c>
      <c r="AQ438" s="85"/>
      <c r="AR438" s="85">
        <f t="shared" ref="AR438:AW438" si="1877">TAN(AR430)</f>
        <v>1.9626105055051504</v>
      </c>
      <c r="AS438" s="85">
        <f t="shared" si="1877"/>
        <v>1.9626105055051504</v>
      </c>
      <c r="AT438" s="85">
        <f t="shared" si="1877"/>
        <v>1.9626105055051504</v>
      </c>
      <c r="AU438" s="85">
        <f t="shared" si="1877"/>
        <v>1.9626105055051504</v>
      </c>
      <c r="AV438" s="85">
        <f t="shared" si="1877"/>
        <v>1.9626105055051504</v>
      </c>
      <c r="AW438" s="85">
        <f t="shared" si="1877"/>
        <v>1.9626105055051504</v>
      </c>
      <c r="AX438" s="85">
        <f>TAN(AX430)</f>
        <v>1.9626105055051504</v>
      </c>
      <c r="AY438" s="85"/>
      <c r="AZ438" s="85">
        <f t="shared" ref="AZ438:BF438" si="1878">TAN(AZ430)</f>
        <v>1.9626105055051504</v>
      </c>
      <c r="BA438" s="85">
        <f t="shared" si="1878"/>
        <v>1.9626105055051504</v>
      </c>
      <c r="BB438" s="85">
        <f t="shared" si="1878"/>
        <v>1.9626105055051504</v>
      </c>
      <c r="BC438" s="85">
        <f t="shared" si="1878"/>
        <v>1.9626105055051504</v>
      </c>
      <c r="BD438" s="85">
        <f t="shared" si="1878"/>
        <v>1.9626105055051504</v>
      </c>
      <c r="BE438" s="85">
        <f t="shared" si="1878"/>
        <v>1.9626105055051504</v>
      </c>
      <c r="BF438" s="85">
        <f t="shared" si="1878"/>
        <v>1.9626105055051504</v>
      </c>
    </row>
    <row r="439" spans="1:58" x14ac:dyDescent="0.2">
      <c r="B439" s="33" t="s">
        <v>266</v>
      </c>
      <c r="C439" s="3" t="s">
        <v>11</v>
      </c>
      <c r="D439" s="85">
        <f t="shared" ref="D439:J439" si="1879">COS(D432)</f>
        <v>0.4539904997395468</v>
      </c>
      <c r="E439" s="85">
        <f t="shared" si="1879"/>
        <v>0.4539904997395468</v>
      </c>
      <c r="F439" s="85">
        <f t="shared" si="1879"/>
        <v>0.4539904997395468</v>
      </c>
      <c r="G439" s="85">
        <f t="shared" si="1879"/>
        <v>0.4539904997395468</v>
      </c>
      <c r="H439" s="85">
        <f t="shared" si="1879"/>
        <v>0.4539904997395468</v>
      </c>
      <c r="I439" s="85">
        <f t="shared" si="1879"/>
        <v>0.4539904997395468</v>
      </c>
      <c r="J439" s="85">
        <f t="shared" si="1879"/>
        <v>0.4539904997395468</v>
      </c>
      <c r="K439" s="85"/>
      <c r="L439" s="85">
        <f t="shared" ref="L439:R439" si="1880">COS(L432)</f>
        <v>0.4539904997395468</v>
      </c>
      <c r="M439" s="85">
        <f t="shared" si="1880"/>
        <v>0.4539904997395468</v>
      </c>
      <c r="N439" s="85">
        <f t="shared" si="1880"/>
        <v>0.4539904997395468</v>
      </c>
      <c r="O439" s="85">
        <f t="shared" si="1880"/>
        <v>0.4539904997395468</v>
      </c>
      <c r="P439" s="85">
        <f t="shared" si="1880"/>
        <v>0.4539904997395468</v>
      </c>
      <c r="Q439" s="85">
        <f t="shared" si="1880"/>
        <v>0.4539904997395468</v>
      </c>
      <c r="R439" s="85">
        <f t="shared" si="1880"/>
        <v>0.4539904997395468</v>
      </c>
      <c r="S439" s="85"/>
      <c r="T439" s="85">
        <f t="shared" ref="T439:Z439" si="1881">COS(T432)</f>
        <v>0.4539904997395468</v>
      </c>
      <c r="U439" s="85">
        <f t="shared" si="1881"/>
        <v>0.4539904997395468</v>
      </c>
      <c r="V439" s="85">
        <f t="shared" si="1881"/>
        <v>0.4539904997395468</v>
      </c>
      <c r="W439" s="85">
        <f t="shared" si="1881"/>
        <v>0.4539904997395468</v>
      </c>
      <c r="X439" s="85">
        <f t="shared" si="1881"/>
        <v>0.4539904997395468</v>
      </c>
      <c r="Y439" s="85">
        <f t="shared" si="1881"/>
        <v>0.4539904997395468</v>
      </c>
      <c r="Z439" s="85">
        <f t="shared" si="1881"/>
        <v>0.4539904997395468</v>
      </c>
      <c r="AA439" s="85"/>
      <c r="AB439" s="85">
        <f t="shared" ref="AB439:AH439" si="1882">COS(AB432)</f>
        <v>0.4539904997395468</v>
      </c>
      <c r="AC439" s="85">
        <f t="shared" si="1882"/>
        <v>0.4539904997395468</v>
      </c>
      <c r="AD439" s="85">
        <f t="shared" si="1882"/>
        <v>0.4539904997395468</v>
      </c>
      <c r="AE439" s="85">
        <f t="shared" si="1882"/>
        <v>0.4539904997395468</v>
      </c>
      <c r="AF439" s="85">
        <f t="shared" si="1882"/>
        <v>0.4539904997395468</v>
      </c>
      <c r="AG439" s="85">
        <f t="shared" si="1882"/>
        <v>0.4539904997395468</v>
      </c>
      <c r="AH439" s="85">
        <f t="shared" si="1882"/>
        <v>0.4539904997395468</v>
      </c>
      <c r="AI439" s="85"/>
      <c r="AJ439" s="85">
        <f t="shared" ref="AJ439:AP439" si="1883">COS(AJ432)</f>
        <v>0.4539904997395468</v>
      </c>
      <c r="AK439" s="85">
        <f t="shared" si="1883"/>
        <v>0.4539904997395468</v>
      </c>
      <c r="AL439" s="85">
        <f t="shared" si="1883"/>
        <v>0.4539904997395468</v>
      </c>
      <c r="AM439" s="85">
        <f t="shared" si="1883"/>
        <v>0.4539904997395468</v>
      </c>
      <c r="AN439" s="85">
        <f t="shared" si="1883"/>
        <v>0.4539904997395468</v>
      </c>
      <c r="AO439" s="85">
        <f t="shared" si="1883"/>
        <v>0.4539904997395468</v>
      </c>
      <c r="AP439" s="85">
        <f t="shared" si="1883"/>
        <v>0.4539904997395468</v>
      </c>
      <c r="AQ439" s="85"/>
      <c r="AR439" s="85">
        <f t="shared" ref="AR439:AW439" si="1884">COS(AR432)</f>
        <v>0.4539904997395468</v>
      </c>
      <c r="AS439" s="85">
        <f t="shared" si="1884"/>
        <v>0.4539904997395468</v>
      </c>
      <c r="AT439" s="85">
        <f t="shared" si="1884"/>
        <v>0.4539904997395468</v>
      </c>
      <c r="AU439" s="85">
        <f t="shared" si="1884"/>
        <v>0.4539904997395468</v>
      </c>
      <c r="AV439" s="85">
        <f t="shared" si="1884"/>
        <v>0.4539904997395468</v>
      </c>
      <c r="AW439" s="85">
        <f t="shared" si="1884"/>
        <v>0.4539904997395468</v>
      </c>
      <c r="AX439" s="85">
        <f>COS(AX432)</f>
        <v>0.4539904997395468</v>
      </c>
      <c r="AY439" s="85"/>
      <c r="AZ439" s="85">
        <f t="shared" ref="AZ439:BF439" si="1885">COS(AZ432)</f>
        <v>0.4539904997395468</v>
      </c>
      <c r="BA439" s="85">
        <f t="shared" si="1885"/>
        <v>0.4539904997395468</v>
      </c>
      <c r="BB439" s="85">
        <f t="shared" si="1885"/>
        <v>0.4539904997395468</v>
      </c>
      <c r="BC439" s="85">
        <f t="shared" si="1885"/>
        <v>0.4539904997395468</v>
      </c>
      <c r="BD439" s="85">
        <f t="shared" si="1885"/>
        <v>0.4539904997395468</v>
      </c>
      <c r="BE439" s="85">
        <f t="shared" si="1885"/>
        <v>0.4539904997395468</v>
      </c>
      <c r="BF439" s="85">
        <f t="shared" si="1885"/>
        <v>0.4539904997395468</v>
      </c>
    </row>
    <row r="440" spans="1:58" x14ac:dyDescent="0.2">
      <c r="B440" s="38" t="s">
        <v>267</v>
      </c>
      <c r="C440" s="3" t="s">
        <v>11</v>
      </c>
      <c r="D440" s="85">
        <f t="shared" ref="D440:J440" si="1886">SIN(D432)</f>
        <v>0.89100652418836779</v>
      </c>
      <c r="E440" s="85">
        <f t="shared" si="1886"/>
        <v>0.89100652418836779</v>
      </c>
      <c r="F440" s="85">
        <f t="shared" si="1886"/>
        <v>0.89100652418836779</v>
      </c>
      <c r="G440" s="85">
        <f t="shared" si="1886"/>
        <v>0.89100652418836779</v>
      </c>
      <c r="H440" s="85">
        <f t="shared" si="1886"/>
        <v>0.89100652418836779</v>
      </c>
      <c r="I440" s="85">
        <f t="shared" si="1886"/>
        <v>0.89100652418836779</v>
      </c>
      <c r="J440" s="85">
        <f t="shared" si="1886"/>
        <v>0.89100652418836779</v>
      </c>
      <c r="K440" s="85"/>
      <c r="L440" s="85">
        <f t="shared" ref="L440:R440" si="1887">SIN(L432)</f>
        <v>0.89100652418836779</v>
      </c>
      <c r="M440" s="85">
        <f t="shared" si="1887"/>
        <v>0.89100652418836779</v>
      </c>
      <c r="N440" s="85">
        <f t="shared" si="1887"/>
        <v>0.89100652418836779</v>
      </c>
      <c r="O440" s="85">
        <f t="shared" si="1887"/>
        <v>0.89100652418836779</v>
      </c>
      <c r="P440" s="85">
        <f t="shared" si="1887"/>
        <v>0.89100652418836779</v>
      </c>
      <c r="Q440" s="85">
        <f t="shared" si="1887"/>
        <v>0.89100652418836779</v>
      </c>
      <c r="R440" s="85">
        <f t="shared" si="1887"/>
        <v>0.89100652418836779</v>
      </c>
      <c r="S440" s="85"/>
      <c r="T440" s="85">
        <f t="shared" ref="T440:Z440" si="1888">SIN(T432)</f>
        <v>0.89100652418836779</v>
      </c>
      <c r="U440" s="85">
        <f t="shared" si="1888"/>
        <v>0.89100652418836779</v>
      </c>
      <c r="V440" s="85">
        <f t="shared" si="1888"/>
        <v>0.89100652418836779</v>
      </c>
      <c r="W440" s="85">
        <f t="shared" si="1888"/>
        <v>0.89100652418836779</v>
      </c>
      <c r="X440" s="85">
        <f t="shared" si="1888"/>
        <v>0.89100652418836779</v>
      </c>
      <c r="Y440" s="85">
        <f t="shared" si="1888"/>
        <v>0.89100652418836779</v>
      </c>
      <c r="Z440" s="85">
        <f t="shared" si="1888"/>
        <v>0.89100652418836779</v>
      </c>
      <c r="AA440" s="85"/>
      <c r="AB440" s="85">
        <f t="shared" ref="AB440:AH440" si="1889">SIN(AB432)</f>
        <v>0.89100652418836779</v>
      </c>
      <c r="AC440" s="85">
        <f t="shared" si="1889"/>
        <v>0.89100652418836779</v>
      </c>
      <c r="AD440" s="85">
        <f t="shared" si="1889"/>
        <v>0.89100652418836779</v>
      </c>
      <c r="AE440" s="85">
        <f t="shared" si="1889"/>
        <v>0.89100652418836779</v>
      </c>
      <c r="AF440" s="85">
        <f t="shared" si="1889"/>
        <v>0.89100652418836779</v>
      </c>
      <c r="AG440" s="85">
        <f t="shared" si="1889"/>
        <v>0.89100652418836779</v>
      </c>
      <c r="AH440" s="85">
        <f t="shared" si="1889"/>
        <v>0.89100652418836779</v>
      </c>
      <c r="AI440" s="85"/>
      <c r="AJ440" s="85">
        <f t="shared" ref="AJ440:AP440" si="1890">SIN(AJ432)</f>
        <v>0.89100652418836779</v>
      </c>
      <c r="AK440" s="85">
        <f t="shared" si="1890"/>
        <v>0.89100652418836779</v>
      </c>
      <c r="AL440" s="85">
        <f t="shared" si="1890"/>
        <v>0.89100652418836779</v>
      </c>
      <c r="AM440" s="85">
        <f t="shared" si="1890"/>
        <v>0.89100652418836779</v>
      </c>
      <c r="AN440" s="85">
        <f t="shared" si="1890"/>
        <v>0.89100652418836779</v>
      </c>
      <c r="AO440" s="85">
        <f t="shared" si="1890"/>
        <v>0.89100652418836779</v>
      </c>
      <c r="AP440" s="85">
        <f t="shared" si="1890"/>
        <v>0.89100652418836779</v>
      </c>
      <c r="AQ440" s="85"/>
      <c r="AR440" s="85">
        <f t="shared" ref="AR440:AW440" si="1891">SIN(AR432)</f>
        <v>0.89100652418836779</v>
      </c>
      <c r="AS440" s="85">
        <f t="shared" si="1891"/>
        <v>0.89100652418836779</v>
      </c>
      <c r="AT440" s="85">
        <f t="shared" si="1891"/>
        <v>0.89100652418836779</v>
      </c>
      <c r="AU440" s="85">
        <f t="shared" si="1891"/>
        <v>0.89100652418836779</v>
      </c>
      <c r="AV440" s="85">
        <f t="shared" si="1891"/>
        <v>0.89100652418836779</v>
      </c>
      <c r="AW440" s="85">
        <f t="shared" si="1891"/>
        <v>0.89100652418836779</v>
      </c>
      <c r="AX440" s="85">
        <f>SIN(AX432)</f>
        <v>0.89100652418836779</v>
      </c>
      <c r="AY440" s="85"/>
      <c r="AZ440" s="85">
        <f t="shared" ref="AZ440:BF440" si="1892">SIN(AZ432)</f>
        <v>0.89100652418836779</v>
      </c>
      <c r="BA440" s="85">
        <f t="shared" si="1892"/>
        <v>0.89100652418836779</v>
      </c>
      <c r="BB440" s="85">
        <f t="shared" si="1892"/>
        <v>0.89100652418836779</v>
      </c>
      <c r="BC440" s="85">
        <f t="shared" si="1892"/>
        <v>0.89100652418836779</v>
      </c>
      <c r="BD440" s="85">
        <f t="shared" si="1892"/>
        <v>0.89100652418836779</v>
      </c>
      <c r="BE440" s="85">
        <f t="shared" si="1892"/>
        <v>0.89100652418836779</v>
      </c>
      <c r="BF440" s="85">
        <f t="shared" si="1892"/>
        <v>0.89100652418836779</v>
      </c>
    </row>
    <row r="441" spans="1:58" x14ac:dyDescent="0.2">
      <c r="B441" s="38" t="s">
        <v>303</v>
      </c>
      <c r="C441" s="3" t="s">
        <v>11</v>
      </c>
      <c r="D441" s="85">
        <f t="shared" ref="D441:J441" si="1893">TAN(D432)</f>
        <v>1.9626105055051504</v>
      </c>
      <c r="E441" s="85">
        <f t="shared" si="1893"/>
        <v>1.9626105055051504</v>
      </c>
      <c r="F441" s="85">
        <f t="shared" si="1893"/>
        <v>1.9626105055051504</v>
      </c>
      <c r="G441" s="85">
        <f t="shared" si="1893"/>
        <v>1.9626105055051504</v>
      </c>
      <c r="H441" s="85">
        <f t="shared" si="1893"/>
        <v>1.9626105055051504</v>
      </c>
      <c r="I441" s="85">
        <f t="shared" si="1893"/>
        <v>1.9626105055051504</v>
      </c>
      <c r="J441" s="85">
        <f t="shared" si="1893"/>
        <v>1.9626105055051504</v>
      </c>
      <c r="K441" s="85"/>
      <c r="L441" s="85">
        <f t="shared" ref="L441:R441" si="1894">TAN(L432)</f>
        <v>1.9626105055051504</v>
      </c>
      <c r="M441" s="85">
        <f t="shared" si="1894"/>
        <v>1.9626105055051504</v>
      </c>
      <c r="N441" s="85">
        <f t="shared" si="1894"/>
        <v>1.9626105055051504</v>
      </c>
      <c r="O441" s="85">
        <f t="shared" si="1894"/>
        <v>1.9626105055051504</v>
      </c>
      <c r="P441" s="85">
        <f t="shared" si="1894"/>
        <v>1.9626105055051504</v>
      </c>
      <c r="Q441" s="85">
        <f t="shared" si="1894"/>
        <v>1.9626105055051504</v>
      </c>
      <c r="R441" s="85">
        <f t="shared" si="1894"/>
        <v>1.9626105055051504</v>
      </c>
      <c r="S441" s="85"/>
      <c r="T441" s="85">
        <f t="shared" ref="T441:Z441" si="1895">TAN(T432)</f>
        <v>1.9626105055051504</v>
      </c>
      <c r="U441" s="85">
        <f t="shared" si="1895"/>
        <v>1.9626105055051504</v>
      </c>
      <c r="V441" s="85">
        <f t="shared" si="1895"/>
        <v>1.9626105055051504</v>
      </c>
      <c r="W441" s="85">
        <f t="shared" si="1895"/>
        <v>1.9626105055051504</v>
      </c>
      <c r="X441" s="85">
        <f t="shared" si="1895"/>
        <v>1.9626105055051504</v>
      </c>
      <c r="Y441" s="85">
        <f t="shared" si="1895"/>
        <v>1.9626105055051504</v>
      </c>
      <c r="Z441" s="85">
        <f t="shared" si="1895"/>
        <v>1.9626105055051504</v>
      </c>
      <c r="AA441" s="85"/>
      <c r="AB441" s="85">
        <f t="shared" ref="AB441:AH441" si="1896">TAN(AB432)</f>
        <v>1.9626105055051504</v>
      </c>
      <c r="AC441" s="85">
        <f t="shared" si="1896"/>
        <v>1.9626105055051504</v>
      </c>
      <c r="AD441" s="85">
        <f t="shared" si="1896"/>
        <v>1.9626105055051504</v>
      </c>
      <c r="AE441" s="85">
        <f t="shared" si="1896"/>
        <v>1.9626105055051504</v>
      </c>
      <c r="AF441" s="85">
        <f t="shared" si="1896"/>
        <v>1.9626105055051504</v>
      </c>
      <c r="AG441" s="85">
        <f t="shared" si="1896"/>
        <v>1.9626105055051504</v>
      </c>
      <c r="AH441" s="85">
        <f t="shared" si="1896"/>
        <v>1.9626105055051504</v>
      </c>
      <c r="AI441" s="85"/>
      <c r="AJ441" s="85">
        <f t="shared" ref="AJ441:AP441" si="1897">TAN(AJ432)</f>
        <v>1.9626105055051504</v>
      </c>
      <c r="AK441" s="85">
        <f t="shared" si="1897"/>
        <v>1.9626105055051504</v>
      </c>
      <c r="AL441" s="85">
        <f t="shared" si="1897"/>
        <v>1.9626105055051504</v>
      </c>
      <c r="AM441" s="85">
        <f t="shared" si="1897"/>
        <v>1.9626105055051504</v>
      </c>
      <c r="AN441" s="85">
        <f t="shared" si="1897"/>
        <v>1.9626105055051504</v>
      </c>
      <c r="AO441" s="85">
        <f t="shared" si="1897"/>
        <v>1.9626105055051504</v>
      </c>
      <c r="AP441" s="85">
        <f t="shared" si="1897"/>
        <v>1.9626105055051504</v>
      </c>
      <c r="AQ441" s="85"/>
      <c r="AR441" s="85">
        <f t="shared" ref="AR441:AW441" si="1898">TAN(AR432)</f>
        <v>1.9626105055051504</v>
      </c>
      <c r="AS441" s="85">
        <f t="shared" si="1898"/>
        <v>1.9626105055051504</v>
      </c>
      <c r="AT441" s="85">
        <f t="shared" si="1898"/>
        <v>1.9626105055051504</v>
      </c>
      <c r="AU441" s="85">
        <f t="shared" si="1898"/>
        <v>1.9626105055051504</v>
      </c>
      <c r="AV441" s="85">
        <f t="shared" si="1898"/>
        <v>1.9626105055051504</v>
      </c>
      <c r="AW441" s="85">
        <f t="shared" si="1898"/>
        <v>1.9626105055051504</v>
      </c>
      <c r="AX441" s="85">
        <f>TAN(AX432)</f>
        <v>1.9626105055051504</v>
      </c>
      <c r="AY441" s="85"/>
      <c r="AZ441" s="85">
        <f t="shared" ref="AZ441:BF441" si="1899">TAN(AZ432)</f>
        <v>1.9626105055051504</v>
      </c>
      <c r="BA441" s="85">
        <f t="shared" si="1899"/>
        <v>1.9626105055051504</v>
      </c>
      <c r="BB441" s="85">
        <f t="shared" si="1899"/>
        <v>1.9626105055051504</v>
      </c>
      <c r="BC441" s="85">
        <f t="shared" si="1899"/>
        <v>1.9626105055051504</v>
      </c>
      <c r="BD441" s="85">
        <f t="shared" si="1899"/>
        <v>1.9626105055051504</v>
      </c>
      <c r="BE441" s="85">
        <f t="shared" si="1899"/>
        <v>1.9626105055051504</v>
      </c>
      <c r="BF441" s="85">
        <f t="shared" si="1899"/>
        <v>1.9626105055051504</v>
      </c>
    </row>
    <row r="442" spans="1:58" x14ac:dyDescent="0.2">
      <c r="B442" s="38"/>
      <c r="C442" s="3"/>
      <c r="D442" s="85"/>
      <c r="E442" s="85"/>
      <c r="F442" s="85"/>
      <c r="G442" s="85"/>
      <c r="H442" s="85"/>
      <c r="I442" s="85"/>
      <c r="J442" s="85"/>
      <c r="K442" s="85"/>
      <c r="L442" s="85"/>
      <c r="M442" s="85"/>
      <c r="N442" s="85"/>
      <c r="O442" s="85"/>
      <c r="P442" s="85"/>
      <c r="Q442" s="85"/>
      <c r="R442" s="85"/>
      <c r="S442" s="85"/>
      <c r="T442" s="85"/>
      <c r="U442" s="85"/>
      <c r="V442" s="85"/>
      <c r="W442" s="85"/>
      <c r="X442" s="85"/>
      <c r="Y442" s="85"/>
      <c r="Z442" s="85"/>
      <c r="AA442" s="85"/>
      <c r="AB442" s="85"/>
      <c r="AC442" s="85"/>
      <c r="AD442" s="85"/>
      <c r="AE442" s="85"/>
      <c r="AF442" s="85"/>
      <c r="AG442" s="85"/>
      <c r="AH442" s="85"/>
      <c r="AI442" s="85"/>
      <c r="AJ442" s="85"/>
      <c r="AK442" s="85"/>
      <c r="AL442" s="85"/>
      <c r="AM442" s="85"/>
      <c r="AN442" s="85"/>
      <c r="AO442" s="85"/>
      <c r="AP442" s="85"/>
      <c r="AQ442" s="85"/>
      <c r="AR442" s="85"/>
      <c r="AS442" s="85"/>
      <c r="AT442" s="85"/>
      <c r="AU442" s="85"/>
      <c r="AV442" s="85"/>
      <c r="AW442" s="85"/>
      <c r="AX442" s="85"/>
      <c r="AY442" s="85"/>
      <c r="AZ442" s="85"/>
      <c r="BA442" s="85"/>
      <c r="BB442" s="85"/>
      <c r="BC442" s="85"/>
      <c r="BD442" s="85"/>
      <c r="BE442" s="85"/>
      <c r="BF442" s="85"/>
    </row>
    <row r="443" spans="1:58" x14ac:dyDescent="0.2">
      <c r="B443" s="33" t="s">
        <v>199</v>
      </c>
      <c r="C443" s="3" t="s">
        <v>11</v>
      </c>
      <c r="D443" s="85">
        <f t="shared" ref="D443:J443" si="1900">COS(D435)</f>
        <v>0.74314482547739424</v>
      </c>
      <c r="E443" s="85">
        <f t="shared" si="1900"/>
        <v>0.74314482547739424</v>
      </c>
      <c r="F443" s="85">
        <f t="shared" si="1900"/>
        <v>0.74314482547739424</v>
      </c>
      <c r="G443" s="85">
        <f t="shared" si="1900"/>
        <v>0.74314482547739424</v>
      </c>
      <c r="H443" s="85">
        <f t="shared" si="1900"/>
        <v>0.74314482547739424</v>
      </c>
      <c r="I443" s="85">
        <f t="shared" si="1900"/>
        <v>0.74314482547739424</v>
      </c>
      <c r="J443" s="85">
        <f t="shared" si="1900"/>
        <v>0.74314482547739424</v>
      </c>
      <c r="K443" s="85"/>
      <c r="L443" s="85">
        <f t="shared" ref="L443:R443" si="1901">COS(L435)</f>
        <v>0.74314482547739424</v>
      </c>
      <c r="M443" s="85">
        <f t="shared" si="1901"/>
        <v>0.74314482547739424</v>
      </c>
      <c r="N443" s="85">
        <f t="shared" si="1901"/>
        <v>0.74314482547739424</v>
      </c>
      <c r="O443" s="85">
        <f t="shared" si="1901"/>
        <v>0.74314482547739424</v>
      </c>
      <c r="P443" s="85">
        <f t="shared" si="1901"/>
        <v>0.74314482547739424</v>
      </c>
      <c r="Q443" s="85">
        <f t="shared" si="1901"/>
        <v>0.74314482547739424</v>
      </c>
      <c r="R443" s="85">
        <f t="shared" si="1901"/>
        <v>0.74314482547739424</v>
      </c>
      <c r="S443" s="85"/>
      <c r="T443" s="85">
        <f t="shared" ref="T443:Z443" si="1902">COS(T435)</f>
        <v>0.74314482547739424</v>
      </c>
      <c r="U443" s="85">
        <f t="shared" si="1902"/>
        <v>0.74314482547739424</v>
      </c>
      <c r="V443" s="85">
        <f t="shared" si="1902"/>
        <v>0.74314482547739424</v>
      </c>
      <c r="W443" s="85">
        <f t="shared" si="1902"/>
        <v>0.74314482547739424</v>
      </c>
      <c r="X443" s="85">
        <f t="shared" si="1902"/>
        <v>0.74314482547739424</v>
      </c>
      <c r="Y443" s="85">
        <f t="shared" si="1902"/>
        <v>0.74314482547739424</v>
      </c>
      <c r="Z443" s="85">
        <f t="shared" si="1902"/>
        <v>0.74314482547739424</v>
      </c>
      <c r="AA443" s="85"/>
      <c r="AB443" s="85">
        <f t="shared" ref="AB443:AH443" si="1903">COS(AB435)</f>
        <v>0.74314482547739424</v>
      </c>
      <c r="AC443" s="85">
        <f t="shared" si="1903"/>
        <v>0.74314482547739424</v>
      </c>
      <c r="AD443" s="85">
        <f t="shared" si="1903"/>
        <v>0.74314482547739424</v>
      </c>
      <c r="AE443" s="85">
        <f t="shared" si="1903"/>
        <v>0.74314482547739424</v>
      </c>
      <c r="AF443" s="85">
        <f t="shared" si="1903"/>
        <v>0.74314482547739424</v>
      </c>
      <c r="AG443" s="85">
        <f t="shared" si="1903"/>
        <v>0.74314482547739424</v>
      </c>
      <c r="AH443" s="85">
        <f t="shared" si="1903"/>
        <v>0.74314482547739424</v>
      </c>
      <c r="AI443" s="85"/>
      <c r="AJ443" s="85">
        <f t="shared" ref="AJ443:AP443" si="1904">COS(AJ435)</f>
        <v>0.74314482547739424</v>
      </c>
      <c r="AK443" s="85">
        <f t="shared" si="1904"/>
        <v>0.74314482547739424</v>
      </c>
      <c r="AL443" s="85">
        <f t="shared" si="1904"/>
        <v>0.74314482547739424</v>
      </c>
      <c r="AM443" s="85">
        <f t="shared" si="1904"/>
        <v>0.74314482547739424</v>
      </c>
      <c r="AN443" s="85">
        <f t="shared" si="1904"/>
        <v>0.74314482547739424</v>
      </c>
      <c r="AO443" s="85">
        <f t="shared" si="1904"/>
        <v>0.74314482547739424</v>
      </c>
      <c r="AP443" s="85">
        <f t="shared" si="1904"/>
        <v>0.74314482547739424</v>
      </c>
      <c r="AQ443" s="85"/>
      <c r="AR443" s="85">
        <f t="shared" ref="AR443:AW443" si="1905">COS(AR435)</f>
        <v>0.74314482547739424</v>
      </c>
      <c r="AS443" s="85">
        <f t="shared" si="1905"/>
        <v>0.74314482547739424</v>
      </c>
      <c r="AT443" s="85">
        <f t="shared" si="1905"/>
        <v>0.74314482547739424</v>
      </c>
      <c r="AU443" s="85">
        <f t="shared" si="1905"/>
        <v>0.74314482547739424</v>
      </c>
      <c r="AV443" s="85">
        <f t="shared" si="1905"/>
        <v>0.74314482547739424</v>
      </c>
      <c r="AW443" s="85">
        <f t="shared" si="1905"/>
        <v>0.74314482547739424</v>
      </c>
      <c r="AX443" s="85">
        <f>COS(AX435)</f>
        <v>0.74314482547739424</v>
      </c>
      <c r="AY443" s="85"/>
      <c r="AZ443" s="85">
        <f t="shared" ref="AZ443:BF443" si="1906">COS(AZ435)</f>
        <v>0.74314482547739424</v>
      </c>
      <c r="BA443" s="85">
        <f t="shared" si="1906"/>
        <v>0.74314482547739424</v>
      </c>
      <c r="BB443" s="85">
        <f t="shared" si="1906"/>
        <v>0.74314482547739424</v>
      </c>
      <c r="BC443" s="85">
        <f t="shared" si="1906"/>
        <v>0.74314482547739424</v>
      </c>
      <c r="BD443" s="85">
        <f t="shared" si="1906"/>
        <v>0.74314482547739424</v>
      </c>
      <c r="BE443" s="85">
        <f t="shared" si="1906"/>
        <v>0.74314482547739424</v>
      </c>
      <c r="BF443" s="85">
        <f t="shared" si="1906"/>
        <v>0.74314482547739424</v>
      </c>
    </row>
    <row r="444" spans="1:58" x14ac:dyDescent="0.2">
      <c r="B444" s="33" t="s">
        <v>200</v>
      </c>
      <c r="C444" s="3" t="s">
        <v>11</v>
      </c>
      <c r="D444" s="85">
        <f t="shared" ref="D444:J444" si="1907">SIN(D435)</f>
        <v>-0.66913060635885824</v>
      </c>
      <c r="E444" s="85">
        <f t="shared" si="1907"/>
        <v>-0.66913060635885824</v>
      </c>
      <c r="F444" s="85">
        <f t="shared" si="1907"/>
        <v>-0.66913060635885824</v>
      </c>
      <c r="G444" s="85">
        <f t="shared" si="1907"/>
        <v>-0.66913060635885824</v>
      </c>
      <c r="H444" s="85">
        <f t="shared" si="1907"/>
        <v>-0.66913060635885824</v>
      </c>
      <c r="I444" s="85">
        <f t="shared" si="1907"/>
        <v>-0.66913060635885824</v>
      </c>
      <c r="J444" s="85">
        <f t="shared" si="1907"/>
        <v>-0.66913060635885824</v>
      </c>
      <c r="K444" s="85"/>
      <c r="L444" s="85">
        <f t="shared" ref="L444:R444" si="1908">SIN(L435)</f>
        <v>-0.66913060635885824</v>
      </c>
      <c r="M444" s="85">
        <f t="shared" si="1908"/>
        <v>-0.66913060635885824</v>
      </c>
      <c r="N444" s="85">
        <f t="shared" si="1908"/>
        <v>-0.66913060635885824</v>
      </c>
      <c r="O444" s="85">
        <f t="shared" si="1908"/>
        <v>-0.66913060635885824</v>
      </c>
      <c r="P444" s="85">
        <f t="shared" si="1908"/>
        <v>-0.66913060635885824</v>
      </c>
      <c r="Q444" s="85">
        <f t="shared" si="1908"/>
        <v>-0.66913060635885824</v>
      </c>
      <c r="R444" s="85">
        <f t="shared" si="1908"/>
        <v>-0.66913060635885824</v>
      </c>
      <c r="S444" s="85"/>
      <c r="T444" s="85">
        <f t="shared" ref="T444:Z444" si="1909">SIN(T435)</f>
        <v>-0.66913060635885824</v>
      </c>
      <c r="U444" s="85">
        <f t="shared" si="1909"/>
        <v>-0.66913060635885824</v>
      </c>
      <c r="V444" s="85">
        <f t="shared" si="1909"/>
        <v>-0.66913060635885824</v>
      </c>
      <c r="W444" s="85">
        <f t="shared" si="1909"/>
        <v>-0.66913060635885824</v>
      </c>
      <c r="X444" s="85">
        <f t="shared" si="1909"/>
        <v>-0.66913060635885824</v>
      </c>
      <c r="Y444" s="85">
        <f t="shared" si="1909"/>
        <v>-0.66913060635885824</v>
      </c>
      <c r="Z444" s="85">
        <f t="shared" si="1909"/>
        <v>-0.66913060635885824</v>
      </c>
      <c r="AA444" s="85"/>
      <c r="AB444" s="85">
        <f t="shared" ref="AB444:AH444" si="1910">SIN(AB435)</f>
        <v>-0.66913060635885824</v>
      </c>
      <c r="AC444" s="85">
        <f t="shared" si="1910"/>
        <v>-0.66913060635885824</v>
      </c>
      <c r="AD444" s="85">
        <f t="shared" si="1910"/>
        <v>-0.66913060635885824</v>
      </c>
      <c r="AE444" s="85">
        <f t="shared" si="1910"/>
        <v>-0.66913060635885824</v>
      </c>
      <c r="AF444" s="85">
        <f t="shared" si="1910"/>
        <v>-0.66913060635885824</v>
      </c>
      <c r="AG444" s="85">
        <f t="shared" si="1910"/>
        <v>-0.66913060635885824</v>
      </c>
      <c r="AH444" s="85">
        <f t="shared" si="1910"/>
        <v>-0.66913060635885824</v>
      </c>
      <c r="AI444" s="85"/>
      <c r="AJ444" s="85">
        <f t="shared" ref="AJ444:AP444" si="1911">SIN(AJ435)</f>
        <v>-0.66913060635885824</v>
      </c>
      <c r="AK444" s="85">
        <f t="shared" si="1911"/>
        <v>-0.66913060635885824</v>
      </c>
      <c r="AL444" s="85">
        <f t="shared" si="1911"/>
        <v>-0.66913060635885824</v>
      </c>
      <c r="AM444" s="85">
        <f t="shared" si="1911"/>
        <v>-0.66913060635885824</v>
      </c>
      <c r="AN444" s="85">
        <f t="shared" si="1911"/>
        <v>-0.66913060635885824</v>
      </c>
      <c r="AO444" s="85">
        <f t="shared" si="1911"/>
        <v>-0.66913060635885824</v>
      </c>
      <c r="AP444" s="85">
        <f t="shared" si="1911"/>
        <v>-0.66913060635885824</v>
      </c>
      <c r="AQ444" s="85"/>
      <c r="AR444" s="85">
        <f t="shared" ref="AR444:AW444" si="1912">SIN(AR435)</f>
        <v>-0.66913060635885824</v>
      </c>
      <c r="AS444" s="85">
        <f t="shared" si="1912"/>
        <v>-0.66913060635885824</v>
      </c>
      <c r="AT444" s="85">
        <f t="shared" si="1912"/>
        <v>-0.66913060635885824</v>
      </c>
      <c r="AU444" s="85">
        <f t="shared" si="1912"/>
        <v>-0.66913060635885824</v>
      </c>
      <c r="AV444" s="85">
        <f t="shared" si="1912"/>
        <v>-0.66913060635885824</v>
      </c>
      <c r="AW444" s="85">
        <f t="shared" si="1912"/>
        <v>-0.66913060635885824</v>
      </c>
      <c r="AX444" s="85">
        <f>SIN(AX435)</f>
        <v>-0.66913060635885824</v>
      </c>
      <c r="AY444" s="85"/>
      <c r="AZ444" s="85">
        <f t="shared" ref="AZ444:BF444" si="1913">SIN(AZ435)</f>
        <v>-0.66913060635885824</v>
      </c>
      <c r="BA444" s="85">
        <f t="shared" si="1913"/>
        <v>-0.66913060635885824</v>
      </c>
      <c r="BB444" s="85">
        <f t="shared" si="1913"/>
        <v>-0.66913060635885824</v>
      </c>
      <c r="BC444" s="85">
        <f t="shared" si="1913"/>
        <v>-0.66913060635885824</v>
      </c>
      <c r="BD444" s="85">
        <f t="shared" si="1913"/>
        <v>-0.66913060635885824</v>
      </c>
      <c r="BE444" s="85">
        <f t="shared" si="1913"/>
        <v>-0.66913060635885824</v>
      </c>
      <c r="BF444" s="85">
        <f t="shared" si="1913"/>
        <v>-0.66913060635885824</v>
      </c>
    </row>
    <row r="445" spans="1:58" x14ac:dyDescent="0.2">
      <c r="E445" s="92"/>
      <c r="F445" s="92"/>
      <c r="G445" s="92"/>
      <c r="H445" s="92"/>
      <c r="I445" s="92"/>
      <c r="J445" s="92"/>
      <c r="K445" s="92"/>
      <c r="L445" s="92"/>
      <c r="M445" s="92"/>
      <c r="N445" s="92"/>
      <c r="O445" s="92"/>
      <c r="P445" s="92"/>
      <c r="Q445" s="92"/>
      <c r="R445" s="92"/>
      <c r="S445" s="92"/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</row>
    <row r="446" spans="1:58" x14ac:dyDescent="0.2">
      <c r="A446" s="150" t="s">
        <v>54</v>
      </c>
      <c r="B446" s="143" t="s">
        <v>62</v>
      </c>
      <c r="C446" s="44" t="s">
        <v>11</v>
      </c>
      <c r="D446" s="154">
        <f t="shared" ref="D446:BF446" si="1914">D$64</f>
        <v>0.85</v>
      </c>
      <c r="E446" s="154">
        <f t="shared" si="1914"/>
        <v>0.85</v>
      </c>
      <c r="F446" s="154">
        <f t="shared" si="1914"/>
        <v>0.85</v>
      </c>
      <c r="G446" s="154">
        <f t="shared" si="1914"/>
        <v>0.85</v>
      </c>
      <c r="H446" s="154">
        <f t="shared" si="1914"/>
        <v>0.85</v>
      </c>
      <c r="I446" s="154">
        <f t="shared" si="1914"/>
        <v>0.85</v>
      </c>
      <c r="J446" s="154">
        <f t="shared" si="1914"/>
        <v>0.85</v>
      </c>
      <c r="K446" s="154"/>
      <c r="L446" s="154">
        <f t="shared" si="1914"/>
        <v>0.85</v>
      </c>
      <c r="M446" s="154">
        <f t="shared" si="1914"/>
        <v>0.85</v>
      </c>
      <c r="N446" s="154">
        <f t="shared" si="1914"/>
        <v>0.85</v>
      </c>
      <c r="O446" s="154">
        <f t="shared" si="1914"/>
        <v>0.85</v>
      </c>
      <c r="P446" s="154">
        <f t="shared" si="1914"/>
        <v>0.85</v>
      </c>
      <c r="Q446" s="154">
        <f t="shared" si="1914"/>
        <v>0.85</v>
      </c>
      <c r="R446" s="154">
        <f t="shared" si="1914"/>
        <v>0.85</v>
      </c>
      <c r="S446" s="154"/>
      <c r="T446" s="154">
        <f t="shared" si="1914"/>
        <v>0.85</v>
      </c>
      <c r="U446" s="154">
        <f t="shared" si="1914"/>
        <v>0.85</v>
      </c>
      <c r="V446" s="154">
        <f t="shared" si="1914"/>
        <v>0.85</v>
      </c>
      <c r="W446" s="154">
        <f t="shared" si="1914"/>
        <v>0.85</v>
      </c>
      <c r="X446" s="154">
        <f t="shared" si="1914"/>
        <v>0.85</v>
      </c>
      <c r="Y446" s="154">
        <f t="shared" si="1914"/>
        <v>0.85</v>
      </c>
      <c r="Z446" s="154">
        <f t="shared" si="1914"/>
        <v>0.85</v>
      </c>
      <c r="AA446" s="154"/>
      <c r="AB446" s="154">
        <f t="shared" si="1914"/>
        <v>0.85</v>
      </c>
      <c r="AC446" s="154">
        <f t="shared" si="1914"/>
        <v>0.85</v>
      </c>
      <c r="AD446" s="154">
        <f t="shared" si="1914"/>
        <v>0.85</v>
      </c>
      <c r="AE446" s="154">
        <f t="shared" si="1914"/>
        <v>0.85</v>
      </c>
      <c r="AF446" s="154">
        <f t="shared" si="1914"/>
        <v>0.85</v>
      </c>
      <c r="AG446" s="154">
        <f t="shared" si="1914"/>
        <v>0.85</v>
      </c>
      <c r="AH446" s="154">
        <f t="shared" si="1914"/>
        <v>0.85</v>
      </c>
      <c r="AI446" s="154"/>
      <c r="AJ446" s="154">
        <f t="shared" si="1914"/>
        <v>0.85</v>
      </c>
      <c r="AK446" s="154">
        <f t="shared" si="1914"/>
        <v>0.85</v>
      </c>
      <c r="AL446" s="154">
        <f t="shared" si="1914"/>
        <v>0.85</v>
      </c>
      <c r="AM446" s="154">
        <f t="shared" si="1914"/>
        <v>0.85</v>
      </c>
      <c r="AN446" s="154">
        <f t="shared" si="1914"/>
        <v>0.85</v>
      </c>
      <c r="AO446" s="154">
        <f t="shared" si="1914"/>
        <v>0.85</v>
      </c>
      <c r="AP446" s="154">
        <f t="shared" si="1914"/>
        <v>0.85</v>
      </c>
      <c r="AQ446" s="154"/>
      <c r="AR446" s="154">
        <f t="shared" si="1914"/>
        <v>0.85</v>
      </c>
      <c r="AS446" s="154">
        <f t="shared" si="1914"/>
        <v>0.85</v>
      </c>
      <c r="AT446" s="154">
        <f t="shared" si="1914"/>
        <v>0.85</v>
      </c>
      <c r="AU446" s="154">
        <f t="shared" si="1914"/>
        <v>0.85</v>
      </c>
      <c r="AV446" s="154">
        <f t="shared" si="1914"/>
        <v>0.85</v>
      </c>
      <c r="AW446" s="154">
        <f t="shared" si="1914"/>
        <v>0.85</v>
      </c>
      <c r="AX446" s="154">
        <f t="shared" si="1914"/>
        <v>0.85</v>
      </c>
      <c r="AY446" s="154"/>
      <c r="AZ446" s="154">
        <f t="shared" si="1914"/>
        <v>0.85</v>
      </c>
      <c r="BA446" s="154">
        <f t="shared" si="1914"/>
        <v>0.85</v>
      </c>
      <c r="BB446" s="154">
        <f t="shared" si="1914"/>
        <v>0.85</v>
      </c>
      <c r="BC446" s="154">
        <f t="shared" si="1914"/>
        <v>0.85</v>
      </c>
      <c r="BD446" s="154">
        <f t="shared" si="1914"/>
        <v>0.85</v>
      </c>
      <c r="BE446" s="154">
        <f t="shared" si="1914"/>
        <v>0.85</v>
      </c>
      <c r="BF446" s="154">
        <f t="shared" si="1914"/>
        <v>0.85</v>
      </c>
    </row>
    <row r="447" spans="1:58" x14ac:dyDescent="0.2">
      <c r="B447" s="143" t="s">
        <v>205</v>
      </c>
      <c r="C447" s="44" t="s">
        <v>11</v>
      </c>
      <c r="D447" s="154">
        <f t="shared" ref="D447:BF447" si="1915">D$65</f>
        <v>0.11</v>
      </c>
      <c r="E447" s="154">
        <f t="shared" si="1915"/>
        <v>0.11</v>
      </c>
      <c r="F447" s="154">
        <f t="shared" si="1915"/>
        <v>0.11</v>
      </c>
      <c r="G447" s="154">
        <f t="shared" si="1915"/>
        <v>0.11</v>
      </c>
      <c r="H447" s="154">
        <f t="shared" si="1915"/>
        <v>0.11</v>
      </c>
      <c r="I447" s="154">
        <f t="shared" si="1915"/>
        <v>0.11</v>
      </c>
      <c r="J447" s="154">
        <f t="shared" si="1915"/>
        <v>0.11</v>
      </c>
      <c r="K447" s="154"/>
      <c r="L447" s="154">
        <f t="shared" si="1915"/>
        <v>0.11</v>
      </c>
      <c r="M447" s="154">
        <f t="shared" si="1915"/>
        <v>0.11</v>
      </c>
      <c r="N447" s="154">
        <f t="shared" si="1915"/>
        <v>0.11</v>
      </c>
      <c r="O447" s="154">
        <f t="shared" si="1915"/>
        <v>0.11</v>
      </c>
      <c r="P447" s="154">
        <f t="shared" si="1915"/>
        <v>0.11</v>
      </c>
      <c r="Q447" s="154">
        <f t="shared" si="1915"/>
        <v>0.11</v>
      </c>
      <c r="R447" s="154">
        <f t="shared" si="1915"/>
        <v>0.11</v>
      </c>
      <c r="S447" s="154"/>
      <c r="T447" s="154">
        <f t="shared" si="1915"/>
        <v>0.11</v>
      </c>
      <c r="U447" s="154">
        <f t="shared" si="1915"/>
        <v>0.11</v>
      </c>
      <c r="V447" s="154">
        <f t="shared" si="1915"/>
        <v>0.11</v>
      </c>
      <c r="W447" s="154">
        <f t="shared" si="1915"/>
        <v>0.11</v>
      </c>
      <c r="X447" s="154">
        <f t="shared" si="1915"/>
        <v>0.11</v>
      </c>
      <c r="Y447" s="154">
        <f t="shared" si="1915"/>
        <v>0.11</v>
      </c>
      <c r="Z447" s="154">
        <f t="shared" si="1915"/>
        <v>0.11</v>
      </c>
      <c r="AA447" s="154"/>
      <c r="AB447" s="154">
        <f t="shared" si="1915"/>
        <v>0.11</v>
      </c>
      <c r="AC447" s="154">
        <f t="shared" si="1915"/>
        <v>0.11</v>
      </c>
      <c r="AD447" s="154">
        <f t="shared" si="1915"/>
        <v>0.11</v>
      </c>
      <c r="AE447" s="154">
        <f t="shared" si="1915"/>
        <v>0.11</v>
      </c>
      <c r="AF447" s="154">
        <f t="shared" si="1915"/>
        <v>0.11</v>
      </c>
      <c r="AG447" s="154">
        <f t="shared" si="1915"/>
        <v>0.11</v>
      </c>
      <c r="AH447" s="154">
        <f t="shared" si="1915"/>
        <v>0.11</v>
      </c>
      <c r="AI447" s="154"/>
      <c r="AJ447" s="154">
        <f t="shared" si="1915"/>
        <v>0.11</v>
      </c>
      <c r="AK447" s="154">
        <f t="shared" si="1915"/>
        <v>0.11</v>
      </c>
      <c r="AL447" s="154">
        <f t="shared" si="1915"/>
        <v>0.11</v>
      </c>
      <c r="AM447" s="154">
        <f t="shared" si="1915"/>
        <v>0.11</v>
      </c>
      <c r="AN447" s="154">
        <f t="shared" si="1915"/>
        <v>0.11</v>
      </c>
      <c r="AO447" s="154">
        <f t="shared" si="1915"/>
        <v>0.11</v>
      </c>
      <c r="AP447" s="154">
        <f t="shared" si="1915"/>
        <v>0.11</v>
      </c>
      <c r="AQ447" s="154"/>
      <c r="AR447" s="154">
        <f t="shared" si="1915"/>
        <v>0.11</v>
      </c>
      <c r="AS447" s="154">
        <f t="shared" si="1915"/>
        <v>0.11</v>
      </c>
      <c r="AT447" s="154">
        <f t="shared" si="1915"/>
        <v>0.11</v>
      </c>
      <c r="AU447" s="154">
        <f t="shared" si="1915"/>
        <v>0.11</v>
      </c>
      <c r="AV447" s="154">
        <f t="shared" si="1915"/>
        <v>0.11</v>
      </c>
      <c r="AW447" s="154">
        <f t="shared" si="1915"/>
        <v>0.11</v>
      </c>
      <c r="AX447" s="154">
        <f t="shared" si="1915"/>
        <v>0.11</v>
      </c>
      <c r="AY447" s="154"/>
      <c r="AZ447" s="154">
        <f t="shared" si="1915"/>
        <v>0.11</v>
      </c>
      <c r="BA447" s="154">
        <f t="shared" si="1915"/>
        <v>0.11</v>
      </c>
      <c r="BB447" s="154">
        <f t="shared" si="1915"/>
        <v>0.11</v>
      </c>
      <c r="BC447" s="154">
        <f t="shared" si="1915"/>
        <v>0.11</v>
      </c>
      <c r="BD447" s="154">
        <f t="shared" si="1915"/>
        <v>0.11</v>
      </c>
      <c r="BE447" s="154">
        <f t="shared" si="1915"/>
        <v>0.11</v>
      </c>
      <c r="BF447" s="154">
        <f t="shared" si="1915"/>
        <v>0.11</v>
      </c>
    </row>
    <row r="448" spans="1:58" x14ac:dyDescent="0.2">
      <c r="E448" s="92"/>
      <c r="F448" s="92"/>
      <c r="G448" s="92"/>
      <c r="H448" s="92"/>
      <c r="I448" s="92"/>
      <c r="J448" s="92"/>
      <c r="K448" s="92"/>
      <c r="L448" s="92"/>
      <c r="M448" s="92"/>
      <c r="N448" s="92"/>
      <c r="O448" s="92"/>
      <c r="P448" s="92"/>
      <c r="Q448" s="92"/>
      <c r="R448" s="92"/>
      <c r="S448" s="92"/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</row>
    <row r="449" spans="1:58" x14ac:dyDescent="0.2">
      <c r="B449" s="33" t="s">
        <v>206</v>
      </c>
      <c r="C449" s="3" t="s">
        <v>2</v>
      </c>
      <c r="D449" s="102">
        <f t="shared" ref="D449:J449" si="1916">D427*(1-D447)/1000000</f>
        <v>3.7545831327537495E-3</v>
      </c>
      <c r="E449" s="102">
        <f t="shared" si="1916"/>
        <v>3.7545831327537495E-3</v>
      </c>
      <c r="F449" s="102">
        <f t="shared" si="1916"/>
        <v>3.7545831327537495E-3</v>
      </c>
      <c r="G449" s="102">
        <f t="shared" si="1916"/>
        <v>3.7545831327537495E-3</v>
      </c>
      <c r="H449" s="102">
        <f t="shared" si="1916"/>
        <v>3.7545831327537495E-3</v>
      </c>
      <c r="I449" s="102">
        <f t="shared" si="1916"/>
        <v>3.7545831327537495E-3</v>
      </c>
      <c r="J449" s="102">
        <f t="shared" si="1916"/>
        <v>3.7545831327537495E-3</v>
      </c>
      <c r="K449" s="102"/>
      <c r="L449" s="102">
        <f t="shared" ref="L449:R449" si="1917">L427*(1-L447)/1000000</f>
        <v>3.7545831327537495E-3</v>
      </c>
      <c r="M449" s="102">
        <f t="shared" si="1917"/>
        <v>3.7545831327537495E-3</v>
      </c>
      <c r="N449" s="102">
        <f t="shared" si="1917"/>
        <v>3.7545831327537495E-3</v>
      </c>
      <c r="O449" s="102">
        <f t="shared" si="1917"/>
        <v>3.7545831327537495E-3</v>
      </c>
      <c r="P449" s="102">
        <f t="shared" si="1917"/>
        <v>3.7545831327537495E-3</v>
      </c>
      <c r="Q449" s="102">
        <f t="shared" si="1917"/>
        <v>3.7545831327537495E-3</v>
      </c>
      <c r="R449" s="102">
        <f t="shared" si="1917"/>
        <v>3.7545831327537495E-3</v>
      </c>
      <c r="S449" s="102"/>
      <c r="T449" s="102">
        <f t="shared" ref="T449:Z449" si="1918">T427*(1-T447)/1000000</f>
        <v>3.7545831327537495E-3</v>
      </c>
      <c r="U449" s="102">
        <f t="shared" si="1918"/>
        <v>3.7545831327537495E-3</v>
      </c>
      <c r="V449" s="102">
        <f t="shared" si="1918"/>
        <v>3.7545831327537495E-3</v>
      </c>
      <c r="W449" s="102">
        <f t="shared" si="1918"/>
        <v>3.7545831327537495E-3</v>
      </c>
      <c r="X449" s="102">
        <f t="shared" si="1918"/>
        <v>3.7545831327537495E-3</v>
      </c>
      <c r="Y449" s="102">
        <f t="shared" si="1918"/>
        <v>3.7545831327537495E-3</v>
      </c>
      <c r="Z449" s="102">
        <f t="shared" si="1918"/>
        <v>3.7545831327537495E-3</v>
      </c>
      <c r="AA449" s="102"/>
      <c r="AB449" s="102">
        <f t="shared" ref="AB449:AH449" si="1919">AB427*(1-AB447)/1000000</f>
        <v>3.7545831327537495E-3</v>
      </c>
      <c r="AC449" s="102">
        <f t="shared" si="1919"/>
        <v>3.7545831327537495E-3</v>
      </c>
      <c r="AD449" s="102">
        <f t="shared" si="1919"/>
        <v>3.7545831327537495E-3</v>
      </c>
      <c r="AE449" s="102">
        <f t="shared" si="1919"/>
        <v>3.7545831327537495E-3</v>
      </c>
      <c r="AF449" s="102">
        <f t="shared" si="1919"/>
        <v>3.7545831327537495E-3</v>
      </c>
      <c r="AG449" s="102">
        <f t="shared" si="1919"/>
        <v>3.7545831327537495E-3</v>
      </c>
      <c r="AH449" s="102">
        <f t="shared" si="1919"/>
        <v>3.7545831327537495E-3</v>
      </c>
      <c r="AI449" s="102"/>
      <c r="AJ449" s="102">
        <f t="shared" ref="AJ449:AP449" si="1920">AJ427*(1-AJ447)/1000000</f>
        <v>3.7545831327537495E-3</v>
      </c>
      <c r="AK449" s="102">
        <f t="shared" si="1920"/>
        <v>3.7545831327537495E-3</v>
      </c>
      <c r="AL449" s="102">
        <f t="shared" si="1920"/>
        <v>3.7545831327537495E-3</v>
      </c>
      <c r="AM449" s="102">
        <f t="shared" si="1920"/>
        <v>3.7545831327537495E-3</v>
      </c>
      <c r="AN449" s="102">
        <f t="shared" si="1920"/>
        <v>3.7545831327537495E-3</v>
      </c>
      <c r="AO449" s="102">
        <f t="shared" si="1920"/>
        <v>3.7545831327537495E-3</v>
      </c>
      <c r="AP449" s="102">
        <f t="shared" si="1920"/>
        <v>3.7545831327537495E-3</v>
      </c>
      <c r="AQ449" s="102"/>
      <c r="AR449" s="102">
        <f t="shared" ref="AR449:AW449" si="1921">AR427*(1-AR447)/1000000</f>
        <v>3.7545831327537495E-3</v>
      </c>
      <c r="AS449" s="102">
        <f t="shared" si="1921"/>
        <v>3.7545831327537495E-3</v>
      </c>
      <c r="AT449" s="102">
        <f t="shared" si="1921"/>
        <v>3.7545831327537495E-3</v>
      </c>
      <c r="AU449" s="102">
        <f t="shared" si="1921"/>
        <v>3.7545831327537495E-3</v>
      </c>
      <c r="AV449" s="102">
        <f t="shared" si="1921"/>
        <v>3.7545831327537495E-3</v>
      </c>
      <c r="AW449" s="102">
        <f t="shared" si="1921"/>
        <v>3.7545831327537495E-3</v>
      </c>
      <c r="AX449" s="102">
        <f>AX427*(1-AX447)/1000000</f>
        <v>3.7545831327537495E-3</v>
      </c>
      <c r="AY449" s="102"/>
      <c r="AZ449" s="102">
        <f t="shared" ref="AZ449:BF449" si="1922">AZ427*(1-AZ447)/1000000</f>
        <v>3.7545831327537495E-3</v>
      </c>
      <c r="BA449" s="102">
        <f t="shared" si="1922"/>
        <v>3.7545831327537495E-3</v>
      </c>
      <c r="BB449" s="102">
        <f t="shared" si="1922"/>
        <v>3.7545831327537495E-3</v>
      </c>
      <c r="BC449" s="102">
        <f t="shared" si="1922"/>
        <v>3.7545831327537495E-3</v>
      </c>
      <c r="BD449" s="102">
        <f t="shared" si="1922"/>
        <v>3.7545831327537495E-3</v>
      </c>
      <c r="BE449" s="102">
        <f t="shared" si="1922"/>
        <v>3.7545831327537495E-3</v>
      </c>
      <c r="BF449" s="102">
        <f t="shared" si="1922"/>
        <v>3.7545831327537495E-3</v>
      </c>
    </row>
    <row r="450" spans="1:58" x14ac:dyDescent="0.2">
      <c r="B450" s="33" t="s">
        <v>240</v>
      </c>
      <c r="C450" s="3" t="s">
        <v>46</v>
      </c>
      <c r="D450" s="100">
        <f t="shared" ref="D450:J450" ca="1" si="1923">IF(ISERR(D530+D537),D411+D412,D411+D412-D530-D537)</f>
        <v>5.6295707884468874E-2</v>
      </c>
      <c r="E450" s="100">
        <f t="shared" ca="1" si="1923"/>
        <v>0.1048769284368162</v>
      </c>
      <c r="F450" s="100">
        <f t="shared" ca="1" si="1923"/>
        <v>0.15328118614741293</v>
      </c>
      <c r="G450" s="100">
        <f t="shared" ca="1" si="1923"/>
        <v>0.20162760603073923</v>
      </c>
      <c r="H450" s="100">
        <f t="shared" ca="1" si="1923"/>
        <v>0.29832161559992343</v>
      </c>
      <c r="I450" s="100">
        <f t="shared" ca="1" si="1923"/>
        <v>0.39513546556991525</v>
      </c>
      <c r="J450" s="100">
        <f t="shared" ca="1" si="1923"/>
        <v>0.49211612820887474</v>
      </c>
      <c r="K450" s="100"/>
      <c r="L450" s="100">
        <f t="shared" ref="L450:R450" ca="1" si="1924">IF(ISERR(L530+L537),L411+L412,L411+L412-L530-L537)</f>
        <v>5.5736092030344533E-2</v>
      </c>
      <c r="M450" s="100">
        <f t="shared" ca="1" si="1924"/>
        <v>0.10444995734298886</v>
      </c>
      <c r="N450" s="100">
        <f t="shared" ca="1" si="1924"/>
        <v>0.15295697066034519</v>
      </c>
      <c r="O450" s="100">
        <f t="shared" ca="1" si="1924"/>
        <v>0.20138729414350695</v>
      </c>
      <c r="P450" s="100">
        <f t="shared" ca="1" si="1924"/>
        <v>0.29821244897917443</v>
      </c>
      <c r="Q450" s="100">
        <f t="shared" ca="1" si="1924"/>
        <v>0.395129003558922</v>
      </c>
      <c r="R450" s="100">
        <f t="shared" ca="1" si="1924"/>
        <v>0.492197843173032</v>
      </c>
      <c r="S450" s="100"/>
      <c r="T450" s="100">
        <f t="shared" ref="T450:Z450" ca="1" si="1925">IF(ISERR(T530+T537),T411+T412,T411+T412-T530-T537)</f>
        <v>5.5149940979337855E-2</v>
      </c>
      <c r="U450" s="100">
        <f t="shared" ca="1" si="1925"/>
        <v>0.1039783704104819</v>
      </c>
      <c r="V450" s="100">
        <f t="shared" ca="1" si="1925"/>
        <v>0.15258558375453685</v>
      </c>
      <c r="W450" s="100">
        <f t="shared" ca="1" si="1925"/>
        <v>0.20110025308710211</v>
      </c>
      <c r="X450" s="100">
        <f t="shared" ca="1" si="1925"/>
        <v>0.29806596834187526</v>
      </c>
      <c r="Y450" s="100">
        <f t="shared" ca="1" si="1925"/>
        <v>0.39509561282911154</v>
      </c>
      <c r="Z450" s="100">
        <f t="shared" ca="1" si="1925"/>
        <v>0.49225027776568453</v>
      </c>
      <c r="AA450" s="100"/>
      <c r="AB450" s="100">
        <f t="shared" ref="AB450:AH450" ca="1" si="1926">IF(ISERR(AB530+AB537),AB411+AB412,AB411+AB412-AB530-AB537)</f>
        <v>5.4538202773908126E-2</v>
      </c>
      <c r="AC450" s="100">
        <f t="shared" ca="1" si="1926"/>
        <v>0.10347222896122578</v>
      </c>
      <c r="AD450" s="100">
        <f t="shared" ca="1" si="1926"/>
        <v>0.15218104529732004</v>
      </c>
      <c r="AE450" s="100">
        <f t="shared" ca="1" si="1926"/>
        <v>0.20077427015743071</v>
      </c>
      <c r="AF450" s="100">
        <f t="shared" ca="1" si="1926"/>
        <v>0.29788243072795823</v>
      </c>
      <c r="AG450" s="100">
        <f t="shared" ca="1" si="1926"/>
        <v>0.39503387306357846</v>
      </c>
      <c r="AH450" s="100">
        <f t="shared" ca="1" si="1926"/>
        <v>0.49227927352424483</v>
      </c>
      <c r="AI450" s="100"/>
      <c r="AJ450" s="100">
        <f t="shared" ref="AJ450:AP450" ca="1" si="1927">IF(ISERR(AJ530+AJ537),AJ411+AJ412,AJ411+AJ412-AJ530-AJ537)</f>
        <v>5.3917368661082557E-2</v>
      </c>
      <c r="AK450" s="100">
        <f t="shared" ca="1" si="1927"/>
        <v>0.10294122658150151</v>
      </c>
      <c r="AL450" s="100">
        <f t="shared" ca="1" si="1927"/>
        <v>0.15174001403618081</v>
      </c>
      <c r="AM450" s="100">
        <f t="shared" ca="1" si="1927"/>
        <v>0.20041654558475769</v>
      </c>
      <c r="AN450" s="100">
        <f t="shared" ca="1" si="1927"/>
        <v>0.29766789723923315</v>
      </c>
      <c r="AO450" s="100">
        <f t="shared" ca="1" si="1927"/>
        <v>0.39493946665124841</v>
      </c>
      <c r="AP450" s="100">
        <f t="shared" ca="1" si="1927"/>
        <v>0.4922678534025498</v>
      </c>
      <c r="AQ450" s="100"/>
      <c r="AR450" s="100">
        <f t="shared" ref="AR450:AW450" ca="1" si="1928">IF(ISERR(AR530+AR537),AR411+AR412,AR411+AR412-AR530-AR537)</f>
        <v>5.3272280821946488E-2</v>
      </c>
      <c r="AS450" s="100">
        <f t="shared" ca="1" si="1928"/>
        <v>0.10239220765598235</v>
      </c>
      <c r="AT450" s="100">
        <f t="shared" ca="1" si="1928"/>
        <v>0.15126452488450681</v>
      </c>
      <c r="AU450" s="100">
        <f t="shared" ca="1" si="1928"/>
        <v>0.2000426214846642</v>
      </c>
      <c r="AV450" s="100">
        <f t="shared" ca="1" si="1928"/>
        <v>0.29741433024375491</v>
      </c>
      <c r="AW450" s="100">
        <f t="shared" ca="1" si="1928"/>
        <v>0.39480773409843933</v>
      </c>
      <c r="AX450" s="100">
        <f ca="1">IF(ISERR(AX530+AX537),AX411+AX412,AX411+AX412-AX530-AX537)</f>
        <v>0.49220773625867148</v>
      </c>
      <c r="AY450" s="100"/>
      <c r="AZ450" s="100">
        <f t="shared" ref="AZ450:BF450" ca="1" si="1929">IF(ISERR(AZ530+AZ537),AZ411+AZ412,AZ411+AZ412-AZ530-AZ537)</f>
        <v>5.174446983356993E-2</v>
      </c>
      <c r="BA450" s="100">
        <f t="shared" ca="1" si="1929"/>
        <v>0.10126188053448379</v>
      </c>
      <c r="BB450" s="100">
        <f t="shared" ca="1" si="1929"/>
        <v>0.15024651969604924</v>
      </c>
      <c r="BC450" s="100">
        <f t="shared" ca="1" si="1929"/>
        <v>0.19915424119244321</v>
      </c>
      <c r="BD450" s="100">
        <f t="shared" ca="1" si="1929"/>
        <v>0.2968752388139172</v>
      </c>
      <c r="BE450" s="100">
        <f t="shared" ca="1" si="1929"/>
        <v>0.39441283524835402</v>
      </c>
      <c r="BF450" s="100">
        <f t="shared" ca="1" si="1929"/>
        <v>0.49189590909181574</v>
      </c>
    </row>
    <row r="451" spans="1:58" x14ac:dyDescent="0.2">
      <c r="B451" s="33"/>
      <c r="C451" s="3"/>
      <c r="D451" s="100"/>
      <c r="E451" s="100"/>
      <c r="F451" s="100"/>
      <c r="G451" s="100"/>
      <c r="H451" s="100"/>
      <c r="I451" s="100"/>
      <c r="J451" s="100"/>
      <c r="K451" s="100"/>
      <c r="L451" s="100"/>
      <c r="M451" s="100"/>
      <c r="N451" s="100"/>
      <c r="O451" s="100"/>
      <c r="P451" s="100"/>
      <c r="Q451" s="100"/>
      <c r="R451" s="100"/>
      <c r="S451" s="100"/>
      <c r="T451" s="100"/>
      <c r="U451" s="100"/>
      <c r="V451" s="100"/>
      <c r="W451" s="100"/>
      <c r="X451" s="100"/>
      <c r="Y451" s="100"/>
      <c r="Z451" s="100"/>
      <c r="AA451" s="100"/>
      <c r="AB451" s="100"/>
      <c r="AC451" s="100"/>
      <c r="AD451" s="100"/>
      <c r="AE451" s="100"/>
      <c r="AF451" s="100"/>
      <c r="AG451" s="100"/>
      <c r="AH451" s="100"/>
      <c r="AI451" s="100"/>
      <c r="AJ451" s="100"/>
      <c r="AK451" s="100"/>
      <c r="AL451" s="100"/>
      <c r="AM451" s="100"/>
      <c r="AN451" s="100"/>
      <c r="AO451" s="100"/>
      <c r="AP451" s="100"/>
      <c r="AQ451" s="100"/>
      <c r="AR451" s="100"/>
      <c r="AS451" s="100"/>
      <c r="AT451" s="100"/>
      <c r="AU451" s="100"/>
      <c r="AV451" s="100"/>
      <c r="AW451" s="100"/>
      <c r="AX451" s="100"/>
      <c r="AY451" s="100"/>
      <c r="AZ451" s="100"/>
      <c r="BA451" s="100"/>
      <c r="BB451" s="100"/>
      <c r="BC451" s="100"/>
      <c r="BD451" s="100"/>
      <c r="BE451" s="100"/>
      <c r="BF451" s="100"/>
    </row>
    <row r="452" spans="1:58" x14ac:dyDescent="0.2">
      <c r="A452" s="119"/>
      <c r="B452" s="33" t="s">
        <v>348</v>
      </c>
      <c r="C452" s="20" t="s">
        <v>43</v>
      </c>
      <c r="D452" s="157">
        <f>0.01</f>
        <v>0.01</v>
      </c>
      <c r="E452" s="157">
        <f t="shared" ref="E452:BF452" si="1930">0.01</f>
        <v>0.01</v>
      </c>
      <c r="F452" s="157">
        <f t="shared" si="1930"/>
        <v>0.01</v>
      </c>
      <c r="G452" s="157">
        <f t="shared" si="1930"/>
        <v>0.01</v>
      </c>
      <c r="H452" s="157">
        <f t="shared" si="1930"/>
        <v>0.01</v>
      </c>
      <c r="I452" s="157">
        <f t="shared" si="1930"/>
        <v>0.01</v>
      </c>
      <c r="J452" s="157">
        <f t="shared" si="1930"/>
        <v>0.01</v>
      </c>
      <c r="K452" s="157"/>
      <c r="L452" s="157">
        <f t="shared" si="1930"/>
        <v>0.01</v>
      </c>
      <c r="M452" s="157">
        <f t="shared" si="1930"/>
        <v>0.01</v>
      </c>
      <c r="N452" s="157">
        <f t="shared" si="1930"/>
        <v>0.01</v>
      </c>
      <c r="O452" s="157">
        <f t="shared" si="1930"/>
        <v>0.01</v>
      </c>
      <c r="P452" s="157">
        <f t="shared" si="1930"/>
        <v>0.01</v>
      </c>
      <c r="Q452" s="157">
        <f t="shared" si="1930"/>
        <v>0.01</v>
      </c>
      <c r="R452" s="157">
        <f t="shared" si="1930"/>
        <v>0.01</v>
      </c>
      <c r="S452" s="157"/>
      <c r="T452" s="157">
        <f t="shared" si="1930"/>
        <v>0.01</v>
      </c>
      <c r="U452" s="157">
        <f t="shared" si="1930"/>
        <v>0.01</v>
      </c>
      <c r="V452" s="157">
        <f t="shared" si="1930"/>
        <v>0.01</v>
      </c>
      <c r="W452" s="157">
        <f t="shared" si="1930"/>
        <v>0.01</v>
      </c>
      <c r="X452" s="157">
        <f t="shared" si="1930"/>
        <v>0.01</v>
      </c>
      <c r="Y452" s="157">
        <f t="shared" si="1930"/>
        <v>0.01</v>
      </c>
      <c r="Z452" s="157">
        <f t="shared" si="1930"/>
        <v>0.01</v>
      </c>
      <c r="AA452" s="157"/>
      <c r="AB452" s="157">
        <f t="shared" si="1930"/>
        <v>0.01</v>
      </c>
      <c r="AC452" s="157">
        <f t="shared" si="1930"/>
        <v>0.01</v>
      </c>
      <c r="AD452" s="157">
        <f t="shared" si="1930"/>
        <v>0.01</v>
      </c>
      <c r="AE452" s="157">
        <f t="shared" si="1930"/>
        <v>0.01</v>
      </c>
      <c r="AF452" s="157">
        <f t="shared" si="1930"/>
        <v>0.01</v>
      </c>
      <c r="AG452" s="157">
        <f t="shared" si="1930"/>
        <v>0.01</v>
      </c>
      <c r="AH452" s="157">
        <f t="shared" si="1930"/>
        <v>0.01</v>
      </c>
      <c r="AI452" s="157"/>
      <c r="AJ452" s="157">
        <f t="shared" si="1930"/>
        <v>0.01</v>
      </c>
      <c r="AK452" s="157">
        <f t="shared" si="1930"/>
        <v>0.01</v>
      </c>
      <c r="AL452" s="157">
        <f t="shared" si="1930"/>
        <v>0.01</v>
      </c>
      <c r="AM452" s="157">
        <f t="shared" si="1930"/>
        <v>0.01</v>
      </c>
      <c r="AN452" s="157">
        <f t="shared" si="1930"/>
        <v>0.01</v>
      </c>
      <c r="AO452" s="157">
        <f t="shared" si="1930"/>
        <v>0.01</v>
      </c>
      <c r="AP452" s="157">
        <f t="shared" si="1930"/>
        <v>0.01</v>
      </c>
      <c r="AQ452" s="157"/>
      <c r="AR452" s="157">
        <f t="shared" si="1930"/>
        <v>0.01</v>
      </c>
      <c r="AS452" s="157">
        <f t="shared" si="1930"/>
        <v>0.01</v>
      </c>
      <c r="AT452" s="157">
        <f t="shared" si="1930"/>
        <v>0.01</v>
      </c>
      <c r="AU452" s="157">
        <f t="shared" si="1930"/>
        <v>0.01</v>
      </c>
      <c r="AV452" s="157">
        <f t="shared" si="1930"/>
        <v>0.01</v>
      </c>
      <c r="AW452" s="157">
        <f t="shared" si="1930"/>
        <v>0.01</v>
      </c>
      <c r="AX452" s="157">
        <f t="shared" si="1930"/>
        <v>0.01</v>
      </c>
      <c r="AY452" s="157"/>
      <c r="AZ452" s="157">
        <f t="shared" si="1930"/>
        <v>0.01</v>
      </c>
      <c r="BA452" s="157">
        <f t="shared" si="1930"/>
        <v>0.01</v>
      </c>
      <c r="BB452" s="157">
        <f t="shared" si="1930"/>
        <v>0.01</v>
      </c>
      <c r="BC452" s="157">
        <f t="shared" si="1930"/>
        <v>0.01</v>
      </c>
      <c r="BD452" s="157">
        <f t="shared" si="1930"/>
        <v>0.01</v>
      </c>
      <c r="BE452" s="157">
        <f t="shared" si="1930"/>
        <v>0.01</v>
      </c>
      <c r="BF452" s="157">
        <f t="shared" si="1930"/>
        <v>0.01</v>
      </c>
    </row>
    <row r="453" spans="1:58" x14ac:dyDescent="0.2">
      <c r="B453" s="40" t="s">
        <v>349</v>
      </c>
      <c r="C453" s="20" t="s">
        <v>43</v>
      </c>
      <c r="D453" s="122">
        <f t="shared" ref="D453:J453" si="1931">D69+D452</f>
        <v>794.01</v>
      </c>
      <c r="E453" s="122">
        <f t="shared" ca="1" si="1931"/>
        <v>777.28244368070739</v>
      </c>
      <c r="F453" s="122">
        <f t="shared" ca="1" si="1931"/>
        <v>761.21233252704019</v>
      </c>
      <c r="G453" s="122">
        <f t="shared" ca="1" si="1931"/>
        <v>746.37207836194614</v>
      </c>
      <c r="H453" s="122">
        <f t="shared" si="1931"/>
        <v>720.01</v>
      </c>
      <c r="I453" s="122">
        <f t="shared" ca="1" si="1931"/>
        <v>696.09828530212712</v>
      </c>
      <c r="J453" s="122">
        <f t="shared" si="1931"/>
        <v>672.01</v>
      </c>
      <c r="K453" s="122"/>
      <c r="L453" s="122">
        <f t="shared" ref="L453:R453" si="1932">L69+L452</f>
        <v>795.01</v>
      </c>
      <c r="M453" s="122">
        <f t="shared" si="1932"/>
        <v>776.01</v>
      </c>
      <c r="N453" s="122">
        <f t="shared" ca="1" si="1932"/>
        <v>756.49866510042239</v>
      </c>
      <c r="O453" s="122">
        <f t="shared" ca="1" si="1932"/>
        <v>738.699693448017</v>
      </c>
      <c r="P453" s="122">
        <f t="shared" ca="1" si="1932"/>
        <v>708.32618076903486</v>
      </c>
      <c r="Q453" s="122">
        <f t="shared" ca="1" si="1932"/>
        <v>684.13218773090603</v>
      </c>
      <c r="R453" s="122">
        <f t="shared" ca="1" si="1932"/>
        <v>664.91312925908096</v>
      </c>
      <c r="S453" s="122"/>
      <c r="T453" s="122">
        <f t="shared" ref="T453:Z453" si="1933">T69+T452</f>
        <v>797.01</v>
      </c>
      <c r="U453" s="122">
        <f t="shared" ca="1" si="1933"/>
        <v>775.5398156307615</v>
      </c>
      <c r="V453" s="122">
        <f t="shared" ca="1" si="1933"/>
        <v>753.88497766941066</v>
      </c>
      <c r="W453" s="122">
        <f t="shared" ca="1" si="1933"/>
        <v>733.33469679589143</v>
      </c>
      <c r="X453" s="122">
        <f t="shared" ca="1" si="1933"/>
        <v>698.31136954655108</v>
      </c>
      <c r="Y453" s="122">
        <f t="shared" ca="1" si="1933"/>
        <v>670.55050055345441</v>
      </c>
      <c r="Z453" s="122">
        <f t="shared" ca="1" si="1933"/>
        <v>648.39064261036447</v>
      </c>
      <c r="AA453" s="122"/>
      <c r="AB453" s="122">
        <f t="shared" ref="AB453:AH453" si="1934">AB69+AB452</f>
        <v>798.01</v>
      </c>
      <c r="AC453" s="122">
        <f t="shared" ca="1" si="1934"/>
        <v>775.66450856333779</v>
      </c>
      <c r="AD453" s="122">
        <f t="shared" si="1934"/>
        <v>754.01</v>
      </c>
      <c r="AE453" s="122">
        <f t="shared" ca="1" si="1934"/>
        <v>730.51883203061493</v>
      </c>
      <c r="AF453" s="122">
        <f t="shared" ca="1" si="1934"/>
        <v>691.17597699320959</v>
      </c>
      <c r="AG453" s="122">
        <f t="shared" si="1934"/>
        <v>660.01</v>
      </c>
      <c r="AH453" s="122">
        <f t="shared" si="1934"/>
        <v>635.01</v>
      </c>
      <c r="AI453" s="122"/>
      <c r="AJ453" s="122">
        <f t="shared" ref="AJ453:AP453" si="1935">AJ69+AJ452</f>
        <v>800.01</v>
      </c>
      <c r="AK453" s="122">
        <f t="shared" ca="1" si="1935"/>
        <v>776.66392307751562</v>
      </c>
      <c r="AL453" s="122">
        <f t="shared" si="1935"/>
        <v>754.01</v>
      </c>
      <c r="AM453" s="122">
        <f t="shared" si="1935"/>
        <v>730.01</v>
      </c>
      <c r="AN453" s="122">
        <f t="shared" si="1935"/>
        <v>688.01</v>
      </c>
      <c r="AO453" s="122">
        <f t="shared" si="1935"/>
        <v>653.01</v>
      </c>
      <c r="AP453" s="122">
        <f t="shared" si="1935"/>
        <v>625.01</v>
      </c>
      <c r="AQ453" s="122"/>
      <c r="AR453" s="122">
        <f t="shared" ref="AR453:AX453" si="1936">AR69+AR452</f>
        <v>800.01</v>
      </c>
      <c r="AS453" s="122">
        <f t="shared" ca="1" si="1936"/>
        <v>778.47221030947276</v>
      </c>
      <c r="AT453" s="122">
        <f t="shared" ca="1" si="1936"/>
        <v>753.72625675825384</v>
      </c>
      <c r="AU453" s="122">
        <f t="shared" si="1936"/>
        <v>733.01</v>
      </c>
      <c r="AV453" s="122">
        <f t="shared" si="1936"/>
        <v>686.01</v>
      </c>
      <c r="AW453" s="122">
        <f t="shared" si="1936"/>
        <v>649.01</v>
      </c>
      <c r="AX453" s="122">
        <f t="shared" si="1936"/>
        <v>620.01</v>
      </c>
      <c r="AY453" s="122"/>
      <c r="AZ453" s="122">
        <f t="shared" ref="AZ453:BF453" si="1937">AZ69+AZ452</f>
        <v>778.01</v>
      </c>
      <c r="BA453" s="122">
        <f t="shared" ca="1" si="1937"/>
        <v>784.27668701244397</v>
      </c>
      <c r="BB453" s="122">
        <f t="shared" ca="1" si="1937"/>
        <v>755.66546054461435</v>
      </c>
      <c r="BC453" s="122">
        <f t="shared" ca="1" si="1937"/>
        <v>732.16298968643082</v>
      </c>
      <c r="BD453" s="122">
        <f t="shared" si="1937"/>
        <v>696.01</v>
      </c>
      <c r="BE453" s="122">
        <f t="shared" si="1937"/>
        <v>654.01</v>
      </c>
      <c r="BF453" s="122">
        <f t="shared" si="1937"/>
        <v>621.01</v>
      </c>
    </row>
    <row r="454" spans="1:58" x14ac:dyDescent="0.2">
      <c r="B454" s="6" t="s">
        <v>350</v>
      </c>
      <c r="C454" s="20" t="s">
        <v>43</v>
      </c>
      <c r="D454" s="123">
        <f t="shared" ref="D454:J454" ca="1" si="1938">D457</f>
        <v>0.48712927130043226</v>
      </c>
      <c r="E454" s="123">
        <f t="shared" ca="1" si="1938"/>
        <v>-3.4902130744285387E-2</v>
      </c>
      <c r="F454" s="123">
        <f t="shared" ca="1" si="1938"/>
        <v>-7.8222694347914512E-2</v>
      </c>
      <c r="G454" s="123">
        <f t="shared" ca="1" si="1938"/>
        <v>-8.2090758464005376E-2</v>
      </c>
      <c r="H454" s="123">
        <f t="shared" ca="1" si="1938"/>
        <v>-0.87401025731548998</v>
      </c>
      <c r="I454" s="123">
        <f t="shared" ca="1" si="1938"/>
        <v>1.0526362012910795E-2</v>
      </c>
      <c r="J454" s="123">
        <f t="shared" ca="1" si="1938"/>
        <v>35.274200461023611</v>
      </c>
      <c r="K454" s="123"/>
      <c r="L454" s="123">
        <f t="shared" ref="L454:R454" ca="1" si="1939">L457</f>
        <v>0.33658921671042208</v>
      </c>
      <c r="M454" s="123">
        <f t="shared" ca="1" si="1939"/>
        <v>0.20203776597224987</v>
      </c>
      <c r="N454" s="123">
        <f t="shared" ca="1" si="1939"/>
        <v>-8.427194246826275E-2</v>
      </c>
      <c r="O454" s="123">
        <f t="shared" ca="1" si="1939"/>
        <v>-0.12339809101831634</v>
      </c>
      <c r="P454" s="123">
        <f t="shared" ca="1" si="1939"/>
        <v>-0.12695126444702964</v>
      </c>
      <c r="Q454" s="123">
        <f t="shared" ca="1" si="1939"/>
        <v>-9.3123918108403814E-2</v>
      </c>
      <c r="R454" s="123">
        <f t="shared" ca="1" si="1939"/>
        <v>-5.4458225419921291E-2</v>
      </c>
      <c r="S454" s="123"/>
      <c r="T454" s="123">
        <f t="shared" ref="T454:Z454" ca="1" si="1940">T457</f>
        <v>0.22579258362759447</v>
      </c>
      <c r="U454" s="123">
        <f t="shared" ca="1" si="1940"/>
        <v>1.1950239664997753E-2</v>
      </c>
      <c r="V454" s="123">
        <f t="shared" ca="1" si="1940"/>
        <v>-6.0719438800447278E-2</v>
      </c>
      <c r="W454" s="123">
        <f t="shared" ca="1" si="1940"/>
        <v>-0.13399453026192987</v>
      </c>
      <c r="X454" s="123">
        <f t="shared" ca="1" si="1940"/>
        <v>-0.19473223618626889</v>
      </c>
      <c r="Y454" s="123">
        <f t="shared" ca="1" si="1940"/>
        <v>-0.20122832223546538</v>
      </c>
      <c r="Z454" s="123">
        <f t="shared" ca="1" si="1940"/>
        <v>-0.19478089150914002</v>
      </c>
      <c r="AA454" s="123"/>
      <c r="AB454" s="123">
        <f t="shared" ref="AB454:AH454" ca="1" si="1941">AB457</f>
        <v>-1.8037792972967281</v>
      </c>
      <c r="AC454" s="123">
        <f t="shared" ca="1" si="1941"/>
        <v>1.1096386249391799E-2</v>
      </c>
      <c r="AD454" s="123">
        <f t="shared" ca="1" si="1941"/>
        <v>0.5327945976467845</v>
      </c>
      <c r="AE454" s="123">
        <f t="shared" ca="1" si="1941"/>
        <v>-0.11007601739572692</v>
      </c>
      <c r="AF454" s="123">
        <f t="shared" ca="1" si="1941"/>
        <v>-0.23052254282140439</v>
      </c>
      <c r="AG454" s="123">
        <f t="shared" ca="1" si="1941"/>
        <v>-0.28430609459599054</v>
      </c>
      <c r="AH454" s="123">
        <f t="shared" ca="1" si="1941"/>
        <v>-0.47678310801325097</v>
      </c>
      <c r="AI454" s="123"/>
      <c r="AJ454" s="123">
        <f t="shared" ref="AJ454:AP454" ca="1" si="1942">AJ457</f>
        <v>-3.7053919129882615</v>
      </c>
      <c r="AK454" s="123">
        <f t="shared" ca="1" si="1942"/>
        <v>9.7322701499251707E-3</v>
      </c>
      <c r="AL454" s="123">
        <f t="shared" ca="1" si="1942"/>
        <v>0.16003616230591433</v>
      </c>
      <c r="AM454" s="123">
        <f t="shared" ca="1" si="1942"/>
        <v>-0.42041636084422862</v>
      </c>
      <c r="AN454" s="123">
        <f t="shared" ca="1" si="1942"/>
        <v>0.59948335804267572</v>
      </c>
      <c r="AO454" s="123">
        <f t="shared" ca="1" si="1942"/>
        <v>-0.23259902875122407</v>
      </c>
      <c r="AP454" s="123">
        <f t="shared" ca="1" si="1942"/>
        <v>-1.0428678331558103</v>
      </c>
      <c r="AQ454" s="123"/>
      <c r="AR454" s="123">
        <f t="shared" ref="AR454:AW454" ca="1" si="1943">AR457</f>
        <v>-8.4344069000186437</v>
      </c>
      <c r="AS454" s="123">
        <f t="shared" ca="1" si="1943"/>
        <v>8.5702815565582569E-3</v>
      </c>
      <c r="AT454" s="123">
        <f t="shared" ca="1" si="1943"/>
        <v>1.0086701880254623E-2</v>
      </c>
      <c r="AU454" s="123">
        <f t="shared" ca="1" si="1943"/>
        <v>0.23922174132690088</v>
      </c>
      <c r="AV454" s="123">
        <f t="shared" ca="1" si="1943"/>
        <v>-0.85441500325941888</v>
      </c>
      <c r="AW454" s="123">
        <f t="shared" ca="1" si="1943"/>
        <v>-0.93661844683072104</v>
      </c>
      <c r="AX454" s="123">
        <f ca="1">AX457</f>
        <v>-0.43869680788748155</v>
      </c>
      <c r="AY454" s="123"/>
      <c r="AZ454" s="123">
        <f t="shared" ref="AZ454:BF454" ca="1" si="1944">AZ457</f>
        <v>-42.102526828424288</v>
      </c>
      <c r="BA454" s="123">
        <f t="shared" ca="1" si="1944"/>
        <v>1.1161099724176893E-2</v>
      </c>
      <c r="BB454" s="123">
        <f t="shared" ca="1" si="1944"/>
        <v>1.00863728952163E-2</v>
      </c>
      <c r="BC454" s="123">
        <f t="shared" ca="1" si="1944"/>
        <v>1.0144197265617549E-2</v>
      </c>
      <c r="BD454" s="123">
        <f t="shared" ca="1" si="1944"/>
        <v>0.98856592538868426</v>
      </c>
      <c r="BE454" s="123">
        <f t="shared" ca="1" si="1944"/>
        <v>-0.4562716617924707</v>
      </c>
      <c r="BF454" s="123">
        <f t="shared" ca="1" si="1944"/>
        <v>-0.63451732081557566</v>
      </c>
    </row>
    <row r="455" spans="1:58" x14ac:dyDescent="0.2">
      <c r="B455" s="144" t="s">
        <v>24</v>
      </c>
      <c r="C455" s="144" t="s">
        <v>44</v>
      </c>
      <c r="D455" s="121">
        <f t="shared" ref="D455:BF455" si="1945">D$74</f>
        <v>100000</v>
      </c>
      <c r="E455" s="121">
        <f t="shared" si="1945"/>
        <v>100000</v>
      </c>
      <c r="F455" s="121">
        <f t="shared" si="1945"/>
        <v>100000</v>
      </c>
      <c r="G455" s="121">
        <f t="shared" si="1945"/>
        <v>100000</v>
      </c>
      <c r="H455" s="121">
        <f t="shared" si="1945"/>
        <v>100000</v>
      </c>
      <c r="I455" s="121">
        <f t="shared" si="1945"/>
        <v>100000</v>
      </c>
      <c r="J455" s="121">
        <f t="shared" si="1945"/>
        <v>100000</v>
      </c>
      <c r="K455" s="121"/>
      <c r="L455" s="121">
        <f t="shared" si="1945"/>
        <v>100000</v>
      </c>
      <c r="M455" s="121">
        <f t="shared" si="1945"/>
        <v>100000</v>
      </c>
      <c r="N455" s="121">
        <f t="shared" si="1945"/>
        <v>100000</v>
      </c>
      <c r="O455" s="121">
        <f t="shared" si="1945"/>
        <v>100000</v>
      </c>
      <c r="P455" s="121">
        <f t="shared" si="1945"/>
        <v>100000</v>
      </c>
      <c r="Q455" s="121">
        <f t="shared" si="1945"/>
        <v>100000</v>
      </c>
      <c r="R455" s="121">
        <f t="shared" si="1945"/>
        <v>100000</v>
      </c>
      <c r="S455" s="121"/>
      <c r="T455" s="121">
        <f t="shared" si="1945"/>
        <v>100000</v>
      </c>
      <c r="U455" s="121">
        <f t="shared" si="1945"/>
        <v>100000</v>
      </c>
      <c r="V455" s="121">
        <f t="shared" si="1945"/>
        <v>100000</v>
      </c>
      <c r="W455" s="121">
        <f t="shared" si="1945"/>
        <v>100000</v>
      </c>
      <c r="X455" s="121">
        <f t="shared" si="1945"/>
        <v>100000</v>
      </c>
      <c r="Y455" s="121">
        <f t="shared" si="1945"/>
        <v>100000</v>
      </c>
      <c r="Z455" s="121">
        <f t="shared" si="1945"/>
        <v>100000</v>
      </c>
      <c r="AA455" s="121"/>
      <c r="AB455" s="121">
        <f t="shared" si="1945"/>
        <v>100000</v>
      </c>
      <c r="AC455" s="121">
        <f t="shared" si="1945"/>
        <v>100000</v>
      </c>
      <c r="AD455" s="121">
        <f t="shared" si="1945"/>
        <v>100000</v>
      </c>
      <c r="AE455" s="121">
        <f t="shared" si="1945"/>
        <v>100000</v>
      </c>
      <c r="AF455" s="121">
        <f t="shared" si="1945"/>
        <v>100000</v>
      </c>
      <c r="AG455" s="121">
        <f t="shared" si="1945"/>
        <v>100000</v>
      </c>
      <c r="AH455" s="121">
        <f t="shared" si="1945"/>
        <v>100000</v>
      </c>
      <c r="AI455" s="121"/>
      <c r="AJ455" s="121">
        <f t="shared" si="1945"/>
        <v>100000</v>
      </c>
      <c r="AK455" s="121">
        <f t="shared" si="1945"/>
        <v>100000</v>
      </c>
      <c r="AL455" s="121">
        <f t="shared" si="1945"/>
        <v>100000</v>
      </c>
      <c r="AM455" s="121">
        <f t="shared" si="1945"/>
        <v>100000</v>
      </c>
      <c r="AN455" s="121">
        <f t="shared" si="1945"/>
        <v>100000</v>
      </c>
      <c r="AO455" s="121">
        <f t="shared" si="1945"/>
        <v>100000</v>
      </c>
      <c r="AP455" s="121">
        <f t="shared" si="1945"/>
        <v>100000</v>
      </c>
      <c r="AQ455" s="121"/>
      <c r="AR455" s="121">
        <f t="shared" si="1945"/>
        <v>100000</v>
      </c>
      <c r="AS455" s="121">
        <f t="shared" si="1945"/>
        <v>100000</v>
      </c>
      <c r="AT455" s="121">
        <f t="shared" si="1945"/>
        <v>100000</v>
      </c>
      <c r="AU455" s="121">
        <f t="shared" si="1945"/>
        <v>100000</v>
      </c>
      <c r="AV455" s="121">
        <f t="shared" si="1945"/>
        <v>100000</v>
      </c>
      <c r="AW455" s="121">
        <f t="shared" si="1945"/>
        <v>100000</v>
      </c>
      <c r="AX455" s="121">
        <f t="shared" si="1945"/>
        <v>100000</v>
      </c>
      <c r="AY455" s="121"/>
      <c r="AZ455" s="121">
        <f t="shared" si="1945"/>
        <v>100000</v>
      </c>
      <c r="BA455" s="121">
        <f t="shared" si="1945"/>
        <v>100000</v>
      </c>
      <c r="BB455" s="121">
        <f t="shared" si="1945"/>
        <v>100000</v>
      </c>
      <c r="BC455" s="121">
        <f t="shared" si="1945"/>
        <v>100000</v>
      </c>
      <c r="BD455" s="121">
        <f t="shared" si="1945"/>
        <v>100000</v>
      </c>
      <c r="BE455" s="121">
        <f t="shared" si="1945"/>
        <v>100000</v>
      </c>
      <c r="BF455" s="121">
        <f t="shared" si="1945"/>
        <v>100000</v>
      </c>
    </row>
    <row r="456" spans="1:58" x14ac:dyDescent="0.2">
      <c r="B456" s="6"/>
      <c r="C456" s="6"/>
      <c r="D456" s="103"/>
      <c r="E456" s="103"/>
      <c r="F456" s="103"/>
      <c r="G456" s="103"/>
      <c r="H456" s="103"/>
      <c r="I456" s="103"/>
      <c r="J456" s="103"/>
      <c r="K456" s="103"/>
      <c r="L456" s="103"/>
      <c r="M456" s="103"/>
      <c r="N456" s="103"/>
      <c r="O456" s="103"/>
      <c r="P456" s="103"/>
      <c r="Q456" s="103"/>
      <c r="R456" s="103"/>
      <c r="S456" s="103"/>
      <c r="T456" s="103"/>
      <c r="U456" s="103"/>
      <c r="V456" s="103"/>
      <c r="W456" s="103"/>
      <c r="X456" s="103"/>
      <c r="Y456" s="103"/>
      <c r="Z456" s="103"/>
      <c r="AA456" s="103"/>
      <c r="AB456" s="103"/>
      <c r="AC456" s="103"/>
      <c r="AD456" s="103"/>
      <c r="AE456" s="103"/>
      <c r="AF456" s="103"/>
      <c r="AG456" s="103"/>
      <c r="AH456" s="103"/>
      <c r="AI456" s="103"/>
      <c r="AJ456" s="103"/>
      <c r="AK456" s="103"/>
      <c r="AL456" s="103"/>
      <c r="AM456" s="103"/>
      <c r="AN456" s="103"/>
      <c r="AO456" s="103"/>
      <c r="AP456" s="103"/>
      <c r="AQ456" s="103"/>
      <c r="AR456" s="103"/>
      <c r="AS456" s="103"/>
      <c r="AT456" s="103"/>
      <c r="AU456" s="103"/>
      <c r="AV456" s="103"/>
      <c r="AW456" s="103"/>
      <c r="AX456" s="103"/>
      <c r="AY456" s="103"/>
      <c r="AZ456" s="103"/>
      <c r="BA456" s="103"/>
      <c r="BB456" s="103"/>
      <c r="BC456" s="103"/>
      <c r="BD456" s="103"/>
      <c r="BE456" s="103"/>
      <c r="BF456" s="103"/>
    </row>
    <row r="457" spans="1:58" x14ac:dyDescent="0.2">
      <c r="B457" s="6" t="s">
        <v>316</v>
      </c>
      <c r="C457" s="3" t="s">
        <v>11</v>
      </c>
      <c r="D457" s="120">
        <f t="shared" ref="D457:J457" ca="1" si="1946">D524-D415</f>
        <v>0.4871292713010007</v>
      </c>
      <c r="E457" s="120">
        <f t="shared" ca="1" si="1946"/>
        <v>-3.4902130744853821E-2</v>
      </c>
      <c r="F457" s="120">
        <f t="shared" ca="1" si="1946"/>
        <v>-7.8222694348255573E-2</v>
      </c>
      <c r="G457" s="120">
        <f t="shared" ca="1" si="1946"/>
        <v>-8.2090758464005376E-2</v>
      </c>
      <c r="H457" s="120">
        <f t="shared" ca="1" si="1946"/>
        <v>-0.87401025731514892</v>
      </c>
      <c r="I457" s="120">
        <f t="shared" ca="1" si="1946"/>
        <v>1.0526362012910795E-2</v>
      </c>
      <c r="J457" s="120">
        <f t="shared" ca="1" si="1946"/>
        <v>49.646512356270023</v>
      </c>
      <c r="K457" s="120"/>
      <c r="L457" s="120">
        <f t="shared" ref="L457:R457" ca="1" si="1947">L524-L415</f>
        <v>0.33658921671019471</v>
      </c>
      <c r="M457" s="120">
        <f t="shared" ca="1" si="1947"/>
        <v>0.20203776597168144</v>
      </c>
      <c r="N457" s="120">
        <f t="shared" ca="1" si="1947"/>
        <v>-8.427194246826275E-2</v>
      </c>
      <c r="O457" s="120">
        <f t="shared" ca="1" si="1947"/>
        <v>-0.12339809101831634</v>
      </c>
      <c r="P457" s="120">
        <f t="shared" ca="1" si="1947"/>
        <v>-0.12695126444668858</v>
      </c>
      <c r="Q457" s="120">
        <f t="shared" ca="1" si="1947"/>
        <v>-9.3123918109085935E-2</v>
      </c>
      <c r="R457" s="120">
        <f t="shared" ca="1" si="1947"/>
        <v>-5.4458225419921291E-2</v>
      </c>
      <c r="S457" s="120"/>
      <c r="T457" s="120">
        <f t="shared" ref="T457:Z457" ca="1" si="1948">T524-T415</f>
        <v>0.22579258362702603</v>
      </c>
      <c r="U457" s="120">
        <f t="shared" ca="1" si="1948"/>
        <v>1.1946176880314852E-2</v>
      </c>
      <c r="V457" s="120">
        <f t="shared" ca="1" si="1948"/>
        <v>-6.0719438802379955E-2</v>
      </c>
      <c r="W457" s="120">
        <f t="shared" ca="1" si="1948"/>
        <v>-0.13399453026204355</v>
      </c>
      <c r="X457" s="120">
        <f t="shared" ca="1" si="1948"/>
        <v>-0.19473223618626889</v>
      </c>
      <c r="Y457" s="120">
        <f t="shared" ca="1" si="1948"/>
        <v>-0.20122832223501064</v>
      </c>
      <c r="Z457" s="120">
        <f t="shared" ca="1" si="1948"/>
        <v>-0.19478089150914002</v>
      </c>
      <c r="AA457" s="120"/>
      <c r="AB457" s="120">
        <f t="shared" ref="AB457:AH457" ca="1" si="1949">AB524-AB415</f>
        <v>-1.8037792972961597</v>
      </c>
      <c r="AC457" s="120">
        <f t="shared" ca="1" si="1949"/>
        <v>1.1094151031784349E-2</v>
      </c>
      <c r="AD457" s="120">
        <f t="shared" ca="1" si="1949"/>
        <v>0.53279459764553394</v>
      </c>
      <c r="AE457" s="120">
        <f t="shared" ca="1" si="1949"/>
        <v>-0.11007601739947859</v>
      </c>
      <c r="AF457" s="120">
        <f t="shared" ca="1" si="1949"/>
        <v>-0.23052254281878959</v>
      </c>
      <c r="AG457" s="120">
        <f t="shared" ca="1" si="1949"/>
        <v>-0.28430609459599054</v>
      </c>
      <c r="AH457" s="120">
        <f t="shared" ca="1" si="1949"/>
        <v>-0.47678310801450152</v>
      </c>
      <c r="AI457" s="120"/>
      <c r="AJ457" s="120">
        <f t="shared" ref="AJ457:AP457" ca="1" si="1950">AJ524-AJ415</f>
        <v>-3.7053919129882615</v>
      </c>
      <c r="AK457" s="120">
        <f t="shared" ca="1" si="1950"/>
        <v>9.7329240015824325E-3</v>
      </c>
      <c r="AL457" s="120">
        <f t="shared" ca="1" si="1950"/>
        <v>0.16003616230591433</v>
      </c>
      <c r="AM457" s="120">
        <f t="shared" ca="1" si="1950"/>
        <v>-0.42041636084400125</v>
      </c>
      <c r="AN457" s="120">
        <f t="shared" ca="1" si="1950"/>
        <v>0.59948335804313047</v>
      </c>
      <c r="AO457" s="120">
        <f t="shared" ca="1" si="1950"/>
        <v>-0.23259902875122407</v>
      </c>
      <c r="AP457" s="120">
        <f t="shared" ca="1" si="1950"/>
        <v>-1.0428678331571746</v>
      </c>
      <c r="AQ457" s="120"/>
      <c r="AR457" s="120">
        <f t="shared" ref="AR457:AW457" ca="1" si="1951">AR524-AR415</f>
        <v>-8.4344069000187574</v>
      </c>
      <c r="AS457" s="120">
        <f t="shared" ca="1" si="1951"/>
        <v>8.5733771638842882E-3</v>
      </c>
      <c r="AT457" s="120">
        <f t="shared" ca="1" si="1951"/>
        <v>1.0086700524311709E-2</v>
      </c>
      <c r="AU457" s="120">
        <f t="shared" ca="1" si="1951"/>
        <v>0.23922174132712826</v>
      </c>
      <c r="AV457" s="120">
        <f t="shared" ca="1" si="1951"/>
        <v>-0.85441500325975994</v>
      </c>
      <c r="AW457" s="120">
        <f t="shared" ca="1" si="1951"/>
        <v>-0.93661844683026629</v>
      </c>
      <c r="AX457" s="120">
        <f ca="1">AX524-AX415</f>
        <v>-0.43869680788770893</v>
      </c>
      <c r="AY457" s="120"/>
      <c r="AZ457" s="120">
        <f t="shared" ref="AZ457:BF457" ca="1" si="1952">AZ524-AZ415</f>
        <v>-42.102526828424288</v>
      </c>
      <c r="BA457" s="120">
        <f t="shared" ca="1" si="1952"/>
        <v>1.1158759230966098E-2</v>
      </c>
      <c r="BB457" s="120">
        <f t="shared" ca="1" si="1952"/>
        <v>1.0086370785757026E-2</v>
      </c>
      <c r="BC457" s="120">
        <f t="shared" ca="1" si="1952"/>
        <v>1.0144197265731236E-2</v>
      </c>
      <c r="BD457" s="120">
        <f t="shared" ca="1" si="1952"/>
        <v>0.98856592538822952</v>
      </c>
      <c r="BE457" s="120">
        <f t="shared" ca="1" si="1952"/>
        <v>-0.45627166179599499</v>
      </c>
      <c r="BF457" s="120">
        <f t="shared" ca="1" si="1952"/>
        <v>-0.63451732081205137</v>
      </c>
    </row>
    <row r="458" spans="1:58" x14ac:dyDescent="0.2">
      <c r="B458" s="6" t="s">
        <v>273</v>
      </c>
      <c r="C458" s="20" t="s">
        <v>43</v>
      </c>
      <c r="D458" s="121">
        <f t="shared" ref="D458:J458" ca="1" si="1953">D524-D475</f>
        <v>0.15852685961419866</v>
      </c>
      <c r="E458" s="121">
        <f t="shared" ca="1" si="1953"/>
        <v>17.484503151861418</v>
      </c>
      <c r="F458" s="121">
        <f t="shared" ca="1" si="1953"/>
        <v>33.955393366323392</v>
      </c>
      <c r="G458" s="121">
        <f t="shared" ca="1" si="1953"/>
        <v>48.642164460654499</v>
      </c>
      <c r="H458" s="121">
        <f t="shared" ca="1" si="1953"/>
        <v>72.367509522273053</v>
      </c>
      <c r="I458" s="121">
        <f t="shared" ca="1" si="1953"/>
        <v>93.578851336236653</v>
      </c>
      <c r="J458" s="121">
        <f t="shared" ca="1" si="1953"/>
        <v>162.39687980256633</v>
      </c>
      <c r="K458" s="121"/>
      <c r="L458" s="121">
        <f t="shared" ref="L458:R458" ca="1" si="1954">L524-L475</f>
        <v>-5.1507593042854296</v>
      </c>
      <c r="M458" s="121">
        <f t="shared" ca="1" si="1954"/>
        <v>15.406827338998028</v>
      </c>
      <c r="N458" s="121">
        <f t="shared" ca="1" si="1954"/>
        <v>35.615981462885202</v>
      </c>
      <c r="O458" s="121">
        <f t="shared" ca="1" si="1954"/>
        <v>53.760943579687478</v>
      </c>
      <c r="P458" s="121">
        <f t="shared" ca="1" si="1954"/>
        <v>83.38317973645826</v>
      </c>
      <c r="Q458" s="121">
        <f t="shared" ca="1" si="1954"/>
        <v>105.12751255665808</v>
      </c>
      <c r="R458" s="121">
        <f t="shared" ca="1" si="1954"/>
        <v>120.35757072028082</v>
      </c>
      <c r="S458" s="121"/>
      <c r="T458" s="121">
        <f t="shared" ref="T458:Z458" ca="1" si="1955">T524-T475</f>
        <v>-12.502518607545426</v>
      </c>
      <c r="U458" s="121">
        <f t="shared" ca="1" si="1955"/>
        <v>11.015558785771987</v>
      </c>
      <c r="V458" s="121">
        <f t="shared" ca="1" si="1955"/>
        <v>34.113673130378402</v>
      </c>
      <c r="W458" s="121">
        <f t="shared" ca="1" si="1955"/>
        <v>55.484442990177513</v>
      </c>
      <c r="X458" s="121">
        <f t="shared" ca="1" si="1955"/>
        <v>90.721505867486485</v>
      </c>
      <c r="Y458" s="121">
        <f t="shared" ca="1" si="1955"/>
        <v>117.08328601740016</v>
      </c>
      <c r="Z458" s="121">
        <f t="shared" ca="1" si="1955"/>
        <v>136.43032398976243</v>
      </c>
      <c r="AA458" s="121"/>
      <c r="AB458" s="121">
        <f t="shared" ref="AB458:AH458" ca="1" si="1956">AB524-AB475</f>
        <v>-21.863246866216969</v>
      </c>
      <c r="AC458" s="121">
        <f t="shared" ca="1" si="1956"/>
        <v>5.13569606067324</v>
      </c>
      <c r="AD458" s="121">
        <f t="shared" ca="1" si="1956"/>
        <v>29.3691163677953</v>
      </c>
      <c r="AE458" s="121">
        <f t="shared" ca="1" si="1956"/>
        <v>53.597470546414456</v>
      </c>
      <c r="AF458" s="121">
        <f t="shared" ca="1" si="1956"/>
        <v>94.045212011782837</v>
      </c>
      <c r="AG458" s="121">
        <f t="shared" ca="1" si="1956"/>
        <v>124.74534925279352</v>
      </c>
      <c r="AH458" s="121">
        <f t="shared" ca="1" si="1956"/>
        <v>147.79409267118899</v>
      </c>
      <c r="AI458" s="121"/>
      <c r="AJ458" s="121">
        <f t="shared" ref="AJ458:AP458" ca="1" si="1957">AJ524-AJ475</f>
        <v>-33.177315411317068</v>
      </c>
      <c r="AK458" s="121">
        <f t="shared" ca="1" si="1957"/>
        <v>-2.6977444304195615</v>
      </c>
      <c r="AL458" s="121">
        <f t="shared" ca="1" si="1957"/>
        <v>22.698856228572367</v>
      </c>
      <c r="AM458" s="121">
        <f t="shared" ca="1" si="1957"/>
        <v>47.994113081550609</v>
      </c>
      <c r="AN458" s="121">
        <f t="shared" ca="1" si="1957"/>
        <v>93.14674890087565</v>
      </c>
      <c r="AO458" s="121">
        <f t="shared" ca="1" si="1957"/>
        <v>127.78543439345572</v>
      </c>
      <c r="AP458" s="121">
        <f t="shared" ca="1" si="1957"/>
        <v>154.1502079156179</v>
      </c>
      <c r="AQ458" s="121"/>
      <c r="AR458" s="121">
        <f t="shared" ref="AR458:AW458" ca="1" si="1958">AR524-AR475</f>
        <v>-46.418406879605413</v>
      </c>
      <c r="AS458" s="121">
        <f t="shared" ca="1" si="1958"/>
        <v>-12.415192622567019</v>
      </c>
      <c r="AT458" s="121">
        <f t="shared" ca="1" si="1958"/>
        <v>15.446681826557665</v>
      </c>
      <c r="AU458" s="121">
        <f t="shared" ca="1" si="1958"/>
        <v>38.813956650633827</v>
      </c>
      <c r="AV458" s="121">
        <f t="shared" ca="1" si="1958"/>
        <v>87.703877897807615</v>
      </c>
      <c r="AW458" s="121">
        <f t="shared" ca="1" si="1958"/>
        <v>125.92045551439253</v>
      </c>
      <c r="AX458" s="121">
        <f ca="1">AX524-AX475</f>
        <v>155.41182841664875</v>
      </c>
      <c r="AY458" s="121"/>
      <c r="AZ458" s="121">
        <f t="shared" ref="AZ458:BF458" ca="1" si="1959">AZ524-AZ475</f>
        <v>-78.574588435902228</v>
      </c>
      <c r="BA458" s="121">
        <f t="shared" ca="1" si="1959"/>
        <v>-37.248167459437468</v>
      </c>
      <c r="BB458" s="121">
        <f t="shared" ca="1" si="1959"/>
        <v>-4.482202210505875</v>
      </c>
      <c r="BC458" s="121">
        <f t="shared" ca="1" si="1959"/>
        <v>22.421862504803698</v>
      </c>
      <c r="BD458" s="121">
        <f t="shared" ca="1" si="1959"/>
        <v>64.562216804276659</v>
      </c>
      <c r="BE458" s="121">
        <f t="shared" ca="1" si="1959"/>
        <v>107.92126137166144</v>
      </c>
      <c r="BF458" s="121">
        <f t="shared" ca="1" si="1959"/>
        <v>142.1777107124326</v>
      </c>
    </row>
    <row r="459" spans="1:58" x14ac:dyDescent="0.2">
      <c r="B459" s="6" t="s">
        <v>278</v>
      </c>
      <c r="C459" s="6" t="s">
        <v>274</v>
      </c>
      <c r="D459" s="97">
        <f t="shared" ref="D459:J459" ca="1" si="1960">D450*D403/1000*D458</f>
        <v>1.0587440325513434E-2</v>
      </c>
      <c r="E459" s="97">
        <f t="shared" ca="1" si="1960"/>
        <v>2.1754348915169479</v>
      </c>
      <c r="F459" s="97">
        <f t="shared" ca="1" si="1960"/>
        <v>6.1746230969923177</v>
      </c>
      <c r="G459" s="97">
        <f t="shared" ca="1" si="1960"/>
        <v>11.635250023523673</v>
      </c>
      <c r="H459" s="97">
        <f t="shared" ca="1" si="1960"/>
        <v>25.611863813471196</v>
      </c>
      <c r="I459" s="97">
        <f t="shared" ca="1" si="1960"/>
        <v>43.866860779473306</v>
      </c>
      <c r="J459" s="97">
        <f t="shared" ca="1" si="1960"/>
        <v>94.81086607716874</v>
      </c>
      <c r="K459" s="97"/>
      <c r="L459" s="97">
        <f t="shared" ref="L459:R459" ca="1" si="1961">L450*L403/1000*L458</f>
        <v>-0.34058114792534344</v>
      </c>
      <c r="M459" s="97">
        <f t="shared" ca="1" si="1961"/>
        <v>1.9091247904625004</v>
      </c>
      <c r="N459" s="97">
        <f t="shared" ca="1" si="1961"/>
        <v>6.4628938805673855</v>
      </c>
      <c r="O459" s="97">
        <f t="shared" ca="1" si="1961"/>
        <v>12.844339726159733</v>
      </c>
      <c r="P459" s="97">
        <f t="shared" ca="1" si="1961"/>
        <v>29.499663113977054</v>
      </c>
      <c r="Q459" s="97">
        <f t="shared" ca="1" si="1961"/>
        <v>49.279708755053569</v>
      </c>
      <c r="R459" s="97">
        <f t="shared" ca="1" si="1961"/>
        <v>70.279061655479836</v>
      </c>
      <c r="S459" s="97"/>
      <c r="T459" s="97">
        <f t="shared" ref="T459:Z459" ca="1" si="1962">T450*T403/1000*T458</f>
        <v>-0.81800394128000997</v>
      </c>
      <c r="U459" s="97">
        <f t="shared" ca="1" si="1962"/>
        <v>1.3588213870707462</v>
      </c>
      <c r="V459" s="97">
        <f t="shared" ca="1" si="1962"/>
        <v>6.175253947286766</v>
      </c>
      <c r="W459" s="97">
        <f t="shared" ca="1" si="1962"/>
        <v>13.237216813312502</v>
      </c>
      <c r="X459" s="97">
        <f t="shared" ca="1" si="1962"/>
        <v>32.080082633772555</v>
      </c>
      <c r="Y459" s="97">
        <f t="shared" ca="1" si="1962"/>
        <v>54.879474554758133</v>
      </c>
      <c r="Z459" s="97">
        <f t="shared" ca="1" si="1962"/>
        <v>79.672732999940607</v>
      </c>
      <c r="AA459" s="97"/>
      <c r="AB459" s="97">
        <f t="shared" ref="AB459:AH459" ca="1" si="1963">AB450*AB403/1000*AB458</f>
        <v>-1.414582612157312</v>
      </c>
      <c r="AC459" s="97">
        <f t="shared" ca="1" si="1963"/>
        <v>0.63042866620851545</v>
      </c>
      <c r="AD459" s="97">
        <f t="shared" ca="1" si="1963"/>
        <v>5.3022997723652363</v>
      </c>
      <c r="AE459" s="97">
        <f t="shared" ca="1" si="1963"/>
        <v>12.766304082612464</v>
      </c>
      <c r="AF459" s="97">
        <f t="shared" ca="1" si="1963"/>
        <v>33.23490283966504</v>
      </c>
      <c r="AG459" s="97">
        <f t="shared" ca="1" si="1963"/>
        <v>58.461712739393455</v>
      </c>
      <c r="AH459" s="97">
        <f t="shared" ca="1" si="1963"/>
        <v>86.314043314618502</v>
      </c>
      <c r="AI459" s="97"/>
      <c r="AJ459" s="97">
        <f t="shared" ref="AJ459:AP459" ca="1" si="1964">AJ450*AJ403/1000*AJ458</f>
        <v>-2.1221826775545356</v>
      </c>
      <c r="AK459" s="97">
        <f t="shared" ca="1" si="1964"/>
        <v>-0.32946021530780811</v>
      </c>
      <c r="AL459" s="97">
        <f t="shared" ca="1" si="1964"/>
        <v>4.0861746822633371</v>
      </c>
      <c r="AM459" s="97">
        <f t="shared" ca="1" si="1964"/>
        <v>11.411280406742675</v>
      </c>
      <c r="AN459" s="97">
        <f t="shared" ca="1" si="1964"/>
        <v>32.893685478581482</v>
      </c>
      <c r="AO459" s="97">
        <f t="shared" ca="1" si="1964"/>
        <v>59.872132036864095</v>
      </c>
      <c r="AP459" s="97">
        <f t="shared" ca="1" si="1964"/>
        <v>90.024024772466333</v>
      </c>
      <c r="AQ459" s="97"/>
      <c r="AR459" s="97">
        <f t="shared" ref="AR459:AX459" ca="1" si="1965">AR450*AR403/1000*AR458</f>
        <v>-2.933623371267196</v>
      </c>
      <c r="AS459" s="97">
        <f t="shared" ca="1" si="1965"/>
        <v>-1.5081106382266827</v>
      </c>
      <c r="AT459" s="97">
        <f t="shared" ca="1" si="1965"/>
        <v>2.7719482824637969</v>
      </c>
      <c r="AU459" s="97">
        <f t="shared" ca="1" si="1965"/>
        <v>9.2113500833352031</v>
      </c>
      <c r="AV459" s="97">
        <f t="shared" ca="1" si="1965"/>
        <v>30.945216200777882</v>
      </c>
      <c r="AW459" s="97">
        <f t="shared" ca="1" si="1965"/>
        <v>58.978642515282239</v>
      </c>
      <c r="AX459" s="97">
        <f t="shared" ca="1" si="1965"/>
        <v>90.74972966028524</v>
      </c>
      <c r="AY459" s="97"/>
      <c r="AZ459" s="97">
        <f t="shared" ref="AZ459:BF459" ca="1" si="1966">AZ450*AZ403/1000*AZ458</f>
        <v>-4.823462329461317</v>
      </c>
      <c r="BA459" s="97">
        <f t="shared" ca="1" si="1966"/>
        <v>-4.4746980441387114</v>
      </c>
      <c r="BB459" s="97">
        <f t="shared" ca="1" si="1966"/>
        <v>-0.79892994763404712</v>
      </c>
      <c r="BC459" s="97">
        <f t="shared" ca="1" si="1966"/>
        <v>5.2975379828874951</v>
      </c>
      <c r="BD459" s="97">
        <f t="shared" ca="1" si="1966"/>
        <v>22.738679732337118</v>
      </c>
      <c r="BE459" s="97">
        <f t="shared" ca="1" si="1966"/>
        <v>50.497617323612737</v>
      </c>
      <c r="BF459" s="97">
        <f t="shared" ca="1" si="1966"/>
        <v>82.969326058485692</v>
      </c>
    </row>
    <row r="460" spans="1:58" x14ac:dyDescent="0.2">
      <c r="B460" s="6" t="s">
        <v>279</v>
      </c>
      <c r="C460" s="6" t="s">
        <v>274</v>
      </c>
      <c r="D460" s="97">
        <f t="shared" ref="D460:J460" ca="1" si="1967">D450*(D420*D505-D421*D473)/1000</f>
        <v>1.0803852996799368E-2</v>
      </c>
      <c r="E460" s="97">
        <f t="shared" ca="1" si="1967"/>
        <v>2.1769646011619845</v>
      </c>
      <c r="F460" s="97">
        <f t="shared" ca="1" si="1967"/>
        <v>6.1800222574340227</v>
      </c>
      <c r="G460" s="97">
        <f t="shared" ca="1" si="1967"/>
        <v>11.64933756397234</v>
      </c>
      <c r="H460" s="97">
        <f t="shared" ca="1" si="1967"/>
        <v>25.671560921458315</v>
      </c>
      <c r="I460" s="97">
        <f t="shared" ca="1" si="1967"/>
        <v>44.040988799699846</v>
      </c>
      <c r="J460" s="97">
        <f t="shared" ca="1" si="1967"/>
        <v>95.209123991214412</v>
      </c>
      <c r="K460" s="97"/>
      <c r="L460" s="97">
        <f t="shared" ref="L460:R460" ca="1" si="1968">L450*(L420*L505-L421*L473)/1000</f>
        <v>-0.34027512283200517</v>
      </c>
      <c r="M460" s="97">
        <f t="shared" ca="1" si="1968"/>
        <v>1.9112304322369988</v>
      </c>
      <c r="N460" s="97">
        <f t="shared" ca="1" si="1968"/>
        <v>6.469964534426996</v>
      </c>
      <c r="O460" s="97">
        <f t="shared" ca="1" si="1968"/>
        <v>12.861837469736935</v>
      </c>
      <c r="P460" s="97">
        <f t="shared" ca="1" si="1968"/>
        <v>29.567272454680616</v>
      </c>
      <c r="Q460" s="97">
        <f t="shared" ca="1" si="1968"/>
        <v>49.465109378782337</v>
      </c>
      <c r="R460" s="97">
        <f t="shared" ca="1" si="1968"/>
        <v>70.692032295557041</v>
      </c>
      <c r="S460" s="97"/>
      <c r="T460" s="97">
        <f t="shared" ref="T460:Z460" ca="1" si="1969">T450*(T420*T505-T421*T473)/1000</f>
        <v>-0.81760582430443718</v>
      </c>
      <c r="U460" s="97">
        <f t="shared" ca="1" si="1969"/>
        <v>1.3615325126116895</v>
      </c>
      <c r="V460" s="97">
        <f t="shared" ca="1" si="1969"/>
        <v>6.184100666062859</v>
      </c>
      <c r="W460" s="97">
        <f t="shared" ca="1" si="1969"/>
        <v>13.25833918097946</v>
      </c>
      <c r="X460" s="97">
        <f t="shared" ca="1" si="1969"/>
        <v>32.156042908738442</v>
      </c>
      <c r="Y460" s="97">
        <f t="shared" ca="1" si="1969"/>
        <v>55.075144266002575</v>
      </c>
      <c r="Z460" s="97">
        <f t="shared" ca="1" si="1969"/>
        <v>80.086443613672643</v>
      </c>
      <c r="AA460" s="97"/>
      <c r="AB460" s="97">
        <f t="shared" ref="AB460:AH460" ca="1" si="1970">AB450*(AB420*AB505-AB421*AB473)/1000</f>
        <v>-1.4140975696190574</v>
      </c>
      <c r="AC460" s="97">
        <f t="shared" ca="1" si="1970"/>
        <v>0.63373514912011586</v>
      </c>
      <c r="AD460" s="97">
        <f t="shared" ca="1" si="1970"/>
        <v>5.31293661922677</v>
      </c>
      <c r="AE460" s="97">
        <f t="shared" ca="1" si="1970"/>
        <v>12.791046081265973</v>
      </c>
      <c r="AF460" s="97">
        <f t="shared" ca="1" si="1970"/>
        <v>33.319160643816339</v>
      </c>
      <c r="AG460" s="97">
        <f t="shared" ca="1" si="1970"/>
        <v>58.667832521514107</v>
      </c>
      <c r="AH460" s="97">
        <f t="shared" ca="1" si="1970"/>
        <v>86.730208209546376</v>
      </c>
      <c r="AI460" s="97"/>
      <c r="AJ460" s="97">
        <f t="shared" ref="AJ460:AP460" ca="1" si="1971">AJ450*(AJ420*AJ505-AJ421*AJ473)/1000</f>
        <v>-2.1216194578223901</v>
      </c>
      <c r="AK460" s="97">
        <f t="shared" ca="1" si="1971"/>
        <v>-0.32560005710314999</v>
      </c>
      <c r="AL460" s="97">
        <f t="shared" ca="1" si="1971"/>
        <v>4.098463107202285</v>
      </c>
      <c r="AM460" s="97">
        <f t="shared" ca="1" si="1971"/>
        <v>11.439439449329727</v>
      </c>
      <c r="AN460" s="97">
        <f t="shared" ca="1" si="1971"/>
        <v>32.985907329837922</v>
      </c>
      <c r="AO460" s="97">
        <f t="shared" ca="1" si="1971"/>
        <v>60.088008039275117</v>
      </c>
      <c r="AP460" s="97">
        <f t="shared" ca="1" si="1971"/>
        <v>90.442457432647061</v>
      </c>
      <c r="AQ460" s="97"/>
      <c r="AR460" s="97">
        <f t="shared" ref="AR460:AW460" ca="1" si="1972">AR450*(AR420*AR505-AR421*AR473)/1000</f>
        <v>-2.9329981199429431</v>
      </c>
      <c r="AS460" s="97">
        <f t="shared" ca="1" si="1972"/>
        <v>-1.5037641860722817</v>
      </c>
      <c r="AT460" s="97">
        <f t="shared" ca="1" si="1972"/>
        <v>2.7856538689356789</v>
      </c>
      <c r="AU460" s="97">
        <f t="shared" ca="1" si="1972"/>
        <v>9.2426799582386696</v>
      </c>
      <c r="AV460" s="97">
        <f t="shared" ca="1" si="1972"/>
        <v>31.044036231362252</v>
      </c>
      <c r="AW460" s="97">
        <f t="shared" ca="1" si="1972"/>
        <v>59.20251413364609</v>
      </c>
      <c r="AX460" s="97">
        <f ca="1">AX450*(AX420*AX505-AX421*AX473)/1000</f>
        <v>91.171168347537929</v>
      </c>
      <c r="AY460" s="97"/>
      <c r="AZ460" s="97">
        <f t="shared" ref="AZ460:BF460" ca="1" si="1973">AZ450*(AZ420*AZ505-AZ421*AZ473)/1000</f>
        <v>-4.8228033966128008</v>
      </c>
      <c r="BA460" s="97">
        <f t="shared" ca="1" si="1973"/>
        <v>-4.4696439076332881</v>
      </c>
      <c r="BB460" s="97">
        <f t="shared" ca="1" si="1973"/>
        <v>-0.78320985280967503</v>
      </c>
      <c r="BC460" s="97">
        <f t="shared" ca="1" si="1973"/>
        <v>5.3327594446849309</v>
      </c>
      <c r="BD460" s="97">
        <f t="shared" ca="1" si="1973"/>
        <v>22.848947666576166</v>
      </c>
      <c r="BE460" s="97">
        <f t="shared" ca="1" si="1973"/>
        <v>50.734266641808681</v>
      </c>
      <c r="BF460" s="97">
        <f t="shared" ca="1" si="1973"/>
        <v>83.392063742192065</v>
      </c>
    </row>
    <row r="461" spans="1:58" x14ac:dyDescent="0.2">
      <c r="E461" s="92"/>
      <c r="F461" s="92"/>
      <c r="G461" s="92"/>
      <c r="H461" s="92"/>
      <c r="I461" s="92"/>
      <c r="J461" s="92"/>
      <c r="K461" s="92"/>
      <c r="L461" s="92"/>
      <c r="M461" s="92"/>
      <c r="N461" s="92"/>
      <c r="O461" s="92"/>
      <c r="P461" s="92"/>
      <c r="Q461" s="92"/>
      <c r="R461" s="92"/>
      <c r="S461" s="92"/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</row>
    <row r="462" spans="1:58" x14ac:dyDescent="0.2">
      <c r="E462" s="92"/>
      <c r="F462" s="92"/>
      <c r="G462" s="92"/>
      <c r="H462" s="92"/>
      <c r="I462" s="92"/>
      <c r="J462" s="92"/>
      <c r="K462" s="92"/>
      <c r="L462" s="92"/>
      <c r="M462" s="92"/>
      <c r="N462" s="92"/>
      <c r="O462" s="92"/>
      <c r="P462" s="92"/>
      <c r="Q462" s="92"/>
      <c r="R462" s="92"/>
      <c r="S462" s="92"/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</row>
    <row r="463" spans="1:58" x14ac:dyDescent="0.2">
      <c r="A463" s="151" t="s">
        <v>251</v>
      </c>
      <c r="B463" s="3" t="s">
        <v>137</v>
      </c>
      <c r="C463" s="3" t="s">
        <v>45</v>
      </c>
      <c r="D463" s="98">
        <f t="shared" ref="D463:J463" si="1974">D455/D401/D453</f>
        <v>0.43791028581020552</v>
      </c>
      <c r="E463" s="98">
        <f t="shared" ca="1" si="1974"/>
        <v>0.4473343619980073</v>
      </c>
      <c r="F463" s="98">
        <f t="shared" ca="1" si="1974"/>
        <v>0.45677813033042253</v>
      </c>
      <c r="G463" s="98">
        <f t="shared" ca="1" si="1974"/>
        <v>0.46586033443167596</v>
      </c>
      <c r="H463" s="98">
        <f t="shared" si="1974"/>
        <v>0.48291710675707461</v>
      </c>
      <c r="I463" s="98">
        <f t="shared" ca="1" si="1974"/>
        <v>0.49950582177522107</v>
      </c>
      <c r="J463" s="98">
        <f t="shared" si="1974"/>
        <v>0.51741067251404194</v>
      </c>
      <c r="K463" s="98"/>
      <c r="L463" s="98">
        <f t="shared" ref="L463:R463" si="1975">L455/L401/L453</f>
        <v>0.43735946219061561</v>
      </c>
      <c r="M463" s="98">
        <f t="shared" si="1975"/>
        <v>0.44806786772871648</v>
      </c>
      <c r="N463" s="98">
        <f t="shared" ca="1" si="1975"/>
        <v>0.45962426911884202</v>
      </c>
      <c r="O463" s="98">
        <f t="shared" ca="1" si="1975"/>
        <v>0.47069891746290488</v>
      </c>
      <c r="P463" s="98">
        <f t="shared" ca="1" si="1975"/>
        <v>0.49088281003344436</v>
      </c>
      <c r="Q463" s="98">
        <f t="shared" ca="1" si="1975"/>
        <v>0.5082426353734526</v>
      </c>
      <c r="R463" s="98">
        <f t="shared" ca="1" si="1975"/>
        <v>0.52293319342876032</v>
      </c>
      <c r="S463" s="98"/>
      <c r="T463" s="98">
        <f t="shared" ref="T463:Z463" si="1976">T455/T401/T453</f>
        <v>0.43626196162678171</v>
      </c>
      <c r="U463" s="98">
        <f t="shared" ca="1" si="1976"/>
        <v>0.44833951658995869</v>
      </c>
      <c r="V463" s="98">
        <f t="shared" ca="1" si="1976"/>
        <v>0.46121776708042456</v>
      </c>
      <c r="W463" s="98">
        <f t="shared" ca="1" si="1976"/>
        <v>0.47414249940084019</v>
      </c>
      <c r="X463" s="98">
        <f t="shared" ca="1" si="1976"/>
        <v>0.49792279089189662</v>
      </c>
      <c r="Y463" s="98">
        <f t="shared" ca="1" si="1976"/>
        <v>0.51853685255498994</v>
      </c>
      <c r="Z463" s="98">
        <f t="shared" ca="1" si="1976"/>
        <v>0.53625873537645541</v>
      </c>
      <c r="AA463" s="98"/>
      <c r="AB463" s="98">
        <f t="shared" ref="AB463:AH463" si="1977">AB455/AB401/AB453</f>
        <v>0.43571527428999801</v>
      </c>
      <c r="AC463" s="98">
        <f t="shared" ca="1" si="1977"/>
        <v>0.44826744320192008</v>
      </c>
      <c r="AD463" s="98">
        <f t="shared" si="1977"/>
        <v>0.4611412926037603</v>
      </c>
      <c r="AE463" s="98">
        <f t="shared" ca="1" si="1977"/>
        <v>0.47597013354145745</v>
      </c>
      <c r="AF463" s="98">
        <f t="shared" ca="1" si="1977"/>
        <v>0.50306312373408391</v>
      </c>
      <c r="AG463" s="98">
        <f t="shared" si="1977"/>
        <v>0.52681799675180874</v>
      </c>
      <c r="AH463" s="98">
        <f t="shared" si="1977"/>
        <v>0.54755853614299188</v>
      </c>
      <c r="AI463" s="98"/>
      <c r="AJ463" s="98">
        <f t="shared" ref="AJ463:AP463" si="1978">AJ455/AJ401/AJ453</f>
        <v>0.4346259997202051</v>
      </c>
      <c r="AK463" s="98">
        <f t="shared" ca="1" si="1978"/>
        <v>0.4476906107063483</v>
      </c>
      <c r="AL463" s="98">
        <f t="shared" si="1978"/>
        <v>0.4611412926037603</v>
      </c>
      <c r="AM463" s="98">
        <f t="shared" si="1978"/>
        <v>0.4763018945441313</v>
      </c>
      <c r="AN463" s="98">
        <f t="shared" si="1978"/>
        <v>0.50537804106940498</v>
      </c>
      <c r="AO463" s="98">
        <f t="shared" si="1978"/>
        <v>0.53246527011249645</v>
      </c>
      <c r="AP463" s="98">
        <f t="shared" si="1978"/>
        <v>0.55631933254853727</v>
      </c>
      <c r="AQ463" s="98"/>
      <c r="AR463" s="98">
        <f t="shared" ref="AR463:AW463" si="1979">AR455/AR401/AR453</f>
        <v>0.4346259997202051</v>
      </c>
      <c r="AS463" s="98">
        <f t="shared" ca="1" si="1979"/>
        <v>0.44665068506162225</v>
      </c>
      <c r="AT463" s="98">
        <f t="shared" ca="1" si="1979"/>
        <v>0.4613148910741508</v>
      </c>
      <c r="AU463" s="98">
        <f t="shared" si="1979"/>
        <v>0.47435252729998406</v>
      </c>
      <c r="AV463" s="98">
        <f t="shared" si="1979"/>
        <v>0.506851424959055</v>
      </c>
      <c r="AW463" s="98">
        <f t="shared" si="1979"/>
        <v>0.5357469777602214</v>
      </c>
      <c r="AX463" s="98">
        <f>AX455/AX401/AX453</f>
        <v>0.56080570641789862</v>
      </c>
      <c r="AY463" s="98"/>
      <c r="AZ463" s="98">
        <f t="shared" ref="AZ463:BF463" si="1980">AZ455/AZ401/AZ453</f>
        <v>0.4469160371154115</v>
      </c>
      <c r="BA463" s="98">
        <f t="shared" ca="1" si="1980"/>
        <v>0.44334499774649594</v>
      </c>
      <c r="BB463" s="98">
        <f t="shared" ca="1" si="1980"/>
        <v>0.46013105559379058</v>
      </c>
      <c r="BC463" s="98">
        <f t="shared" ca="1" si="1980"/>
        <v>0.47490128691847111</v>
      </c>
      <c r="BD463" s="98">
        <f t="shared" si="1980"/>
        <v>0.49956918152923274</v>
      </c>
      <c r="BE463" s="98">
        <f t="shared" si="1980"/>
        <v>0.53165111548166133</v>
      </c>
      <c r="BF463" s="98">
        <f t="shared" si="1980"/>
        <v>0.55990265218943547</v>
      </c>
    </row>
    <row r="464" spans="1:58" x14ac:dyDescent="0.2">
      <c r="B464" s="33" t="s">
        <v>71</v>
      </c>
      <c r="C464" s="3" t="s">
        <v>47</v>
      </c>
      <c r="D464" s="81">
        <f t="shared" ref="D464:J464" si="1981">SQRT(D453*D402*D401)</f>
        <v>549.0278720793691</v>
      </c>
      <c r="E464" s="81">
        <f t="shared" ca="1" si="1981"/>
        <v>543.21385168218444</v>
      </c>
      <c r="F464" s="81">
        <f t="shared" ca="1" si="1981"/>
        <v>537.56912134339098</v>
      </c>
      <c r="G464" s="81">
        <f t="shared" ca="1" si="1981"/>
        <v>532.30322641582995</v>
      </c>
      <c r="H464" s="81">
        <f t="shared" si="1981"/>
        <v>522.81816754967497</v>
      </c>
      <c r="I464" s="81">
        <f t="shared" ca="1" si="1981"/>
        <v>514.06340488875219</v>
      </c>
      <c r="J464" s="81">
        <f t="shared" si="1981"/>
        <v>505.09058625161492</v>
      </c>
      <c r="K464" s="81"/>
      <c r="L464" s="81">
        <f t="shared" ref="L464:R464" si="1982">SQRT(L453*L402*L401)</f>
        <v>549.37349437336343</v>
      </c>
      <c r="M464" s="81">
        <f t="shared" si="1982"/>
        <v>542.76903773151992</v>
      </c>
      <c r="N464" s="81">
        <f t="shared" ca="1" si="1982"/>
        <v>535.90213773542985</v>
      </c>
      <c r="O464" s="81">
        <f t="shared" ca="1" si="1982"/>
        <v>529.56023455604895</v>
      </c>
      <c r="P464" s="81">
        <f t="shared" ca="1" si="1982"/>
        <v>518.55885361037883</v>
      </c>
      <c r="Q464" s="81">
        <f t="shared" ca="1" si="1982"/>
        <v>509.62581438998882</v>
      </c>
      <c r="R464" s="81">
        <f t="shared" ca="1" si="1982"/>
        <v>502.41646179925618</v>
      </c>
      <c r="S464" s="81"/>
      <c r="T464" s="81">
        <f t="shared" ref="T464:Z464" si="1983">SQRT(T453*T402*T401)</f>
        <v>550.06408746617888</v>
      </c>
      <c r="U464" s="81">
        <f t="shared" ca="1" si="1983"/>
        <v>542.60458096807224</v>
      </c>
      <c r="V464" s="81">
        <f t="shared" ca="1" si="1983"/>
        <v>534.9755712577853</v>
      </c>
      <c r="W464" s="81">
        <f t="shared" ca="1" si="1983"/>
        <v>527.63369643533758</v>
      </c>
      <c r="X464" s="81">
        <f t="shared" ca="1" si="1983"/>
        <v>514.87992954056415</v>
      </c>
      <c r="Y464" s="81">
        <f t="shared" ca="1" si="1983"/>
        <v>504.54179968175976</v>
      </c>
      <c r="Z464" s="81">
        <f t="shared" ca="1" si="1983"/>
        <v>496.13489741748458</v>
      </c>
      <c r="AA464" s="81"/>
      <c r="AB464" s="81">
        <f t="shared" ref="AB464:AH464" si="1984">SQRT(AB453*AB402*AB401)</f>
        <v>550.40905908242462</v>
      </c>
      <c r="AC464" s="81">
        <f t="shared" ca="1" si="1984"/>
        <v>542.6481997711935</v>
      </c>
      <c r="AD464" s="81">
        <f t="shared" si="1984"/>
        <v>535.01992889984945</v>
      </c>
      <c r="AE464" s="81">
        <f t="shared" ca="1" si="1984"/>
        <v>526.61971596347064</v>
      </c>
      <c r="AF464" s="81">
        <f t="shared" ca="1" si="1984"/>
        <v>512.24263635301406</v>
      </c>
      <c r="AG464" s="81">
        <f t="shared" si="1984"/>
        <v>500.5606020453468</v>
      </c>
      <c r="AH464" s="81">
        <f t="shared" si="1984"/>
        <v>490.98891669771939</v>
      </c>
      <c r="AI464" s="81"/>
      <c r="AJ464" s="81">
        <f t="shared" ref="AJ464:AP464" si="1985">SQRT(AJ453*AJ402*AJ401)</f>
        <v>551.09835448856143</v>
      </c>
      <c r="AK464" s="81">
        <f t="shared" ca="1" si="1985"/>
        <v>542.99767812188975</v>
      </c>
      <c r="AL464" s="81">
        <f t="shared" si="1985"/>
        <v>535.01992889984945</v>
      </c>
      <c r="AM464" s="81">
        <f t="shared" si="1985"/>
        <v>526.43627944889965</v>
      </c>
      <c r="AN464" s="81">
        <f t="shared" si="1985"/>
        <v>511.06810927703174</v>
      </c>
      <c r="AO464" s="81">
        <f t="shared" si="1985"/>
        <v>497.89907844863501</v>
      </c>
      <c r="AP464" s="81">
        <f t="shared" si="1985"/>
        <v>487.10758187488727</v>
      </c>
      <c r="AQ464" s="81"/>
      <c r="AR464" s="81">
        <f t="shared" ref="AR464:AW464" si="1986">SQRT(AR453*AR402*AR401)</f>
        <v>551.09835448856143</v>
      </c>
      <c r="AS464" s="81">
        <f t="shared" ca="1" si="1986"/>
        <v>543.62943458223981</v>
      </c>
      <c r="AT464" s="81">
        <f t="shared" ca="1" si="1986"/>
        <v>534.91925213591765</v>
      </c>
      <c r="AU464" s="81">
        <f t="shared" si="1986"/>
        <v>527.51687396707985</v>
      </c>
      <c r="AV464" s="81">
        <f t="shared" si="1986"/>
        <v>510.32474790078527</v>
      </c>
      <c r="AW464" s="81">
        <f t="shared" si="1986"/>
        <v>496.37180048830334</v>
      </c>
      <c r="AX464" s="81">
        <f>SQRT(AX453*AX402*AX401)</f>
        <v>485.15527032075005</v>
      </c>
      <c r="AY464" s="81"/>
      <c r="AZ464" s="81">
        <f t="shared" ref="AZ464:BF464" si="1987">SQRT(AZ453*AZ402*AZ401)</f>
        <v>543.46802327275896</v>
      </c>
      <c r="BA464" s="81">
        <f t="shared" ca="1" si="1987"/>
        <v>545.65238682141603</v>
      </c>
      <c r="BB464" s="81">
        <f t="shared" ca="1" si="1987"/>
        <v>535.60693621112955</v>
      </c>
      <c r="BC464" s="81">
        <f t="shared" ca="1" si="1987"/>
        <v>527.21200678724983</v>
      </c>
      <c r="BD464" s="81">
        <f t="shared" si="1987"/>
        <v>514.0308048356635</v>
      </c>
      <c r="BE464" s="81">
        <f t="shared" si="1987"/>
        <v>498.28016649270722</v>
      </c>
      <c r="BF464" s="81">
        <f t="shared" si="1987"/>
        <v>485.5463606289311</v>
      </c>
    </row>
    <row r="465" spans="2:58" x14ac:dyDescent="0.2">
      <c r="B465" s="33" t="s">
        <v>225</v>
      </c>
      <c r="D465" s="104">
        <f t="shared" ref="D465:J465" ca="1" si="1988">IF(D466=D464,1,0)</f>
        <v>0</v>
      </c>
      <c r="E465" s="104">
        <f t="shared" ca="1" si="1988"/>
        <v>0</v>
      </c>
      <c r="F465" s="104">
        <f t="shared" ca="1" si="1988"/>
        <v>0</v>
      </c>
      <c r="G465" s="104">
        <f t="shared" ca="1" si="1988"/>
        <v>0</v>
      </c>
      <c r="H465" s="104">
        <f t="shared" ca="1" si="1988"/>
        <v>0</v>
      </c>
      <c r="I465" s="104">
        <f t="shared" ca="1" si="1988"/>
        <v>0</v>
      </c>
      <c r="J465" s="104">
        <f t="shared" ca="1" si="1988"/>
        <v>0</v>
      </c>
      <c r="K465" s="104"/>
      <c r="L465" s="104">
        <f t="shared" ref="L465:R465" ca="1" si="1989">IF(L466=L464,1,0)</f>
        <v>0</v>
      </c>
      <c r="M465" s="104">
        <f t="shared" ca="1" si="1989"/>
        <v>0</v>
      </c>
      <c r="N465" s="104">
        <f t="shared" ca="1" si="1989"/>
        <v>0</v>
      </c>
      <c r="O465" s="104">
        <f t="shared" ca="1" si="1989"/>
        <v>0</v>
      </c>
      <c r="P465" s="104">
        <f t="shared" ca="1" si="1989"/>
        <v>0</v>
      </c>
      <c r="Q465" s="104">
        <f t="shared" ca="1" si="1989"/>
        <v>0</v>
      </c>
      <c r="R465" s="104">
        <f t="shared" ca="1" si="1989"/>
        <v>0</v>
      </c>
      <c r="S465" s="104"/>
      <c r="T465" s="104">
        <f t="shared" ref="T465:Z465" ca="1" si="1990">IF(T466=T464,1,0)</f>
        <v>0</v>
      </c>
      <c r="U465" s="104">
        <f t="shared" ca="1" si="1990"/>
        <v>0</v>
      </c>
      <c r="V465" s="104">
        <f t="shared" ca="1" si="1990"/>
        <v>0</v>
      </c>
      <c r="W465" s="104">
        <f t="shared" ca="1" si="1990"/>
        <v>0</v>
      </c>
      <c r="X465" s="104">
        <f t="shared" ca="1" si="1990"/>
        <v>0</v>
      </c>
      <c r="Y465" s="104">
        <f t="shared" ca="1" si="1990"/>
        <v>0</v>
      </c>
      <c r="Z465" s="104">
        <f t="shared" ca="1" si="1990"/>
        <v>0</v>
      </c>
      <c r="AA465" s="104"/>
      <c r="AB465" s="104">
        <f t="shared" ref="AB465:AH465" ca="1" si="1991">IF(AB466=AB464,1,0)</f>
        <v>0</v>
      </c>
      <c r="AC465" s="104">
        <f t="shared" ca="1" si="1991"/>
        <v>0</v>
      </c>
      <c r="AD465" s="104">
        <f t="shared" ca="1" si="1991"/>
        <v>0</v>
      </c>
      <c r="AE465" s="104">
        <f t="shared" ca="1" si="1991"/>
        <v>0</v>
      </c>
      <c r="AF465" s="104">
        <f t="shared" ca="1" si="1991"/>
        <v>0</v>
      </c>
      <c r="AG465" s="104">
        <f t="shared" ca="1" si="1991"/>
        <v>0</v>
      </c>
      <c r="AH465" s="104">
        <f t="shared" ca="1" si="1991"/>
        <v>0</v>
      </c>
      <c r="AI465" s="104"/>
      <c r="AJ465" s="104">
        <f t="shared" ref="AJ465:AP465" ca="1" si="1992">IF(AJ466=AJ464,1,0)</f>
        <v>0</v>
      </c>
      <c r="AK465" s="104">
        <f t="shared" ca="1" si="1992"/>
        <v>0</v>
      </c>
      <c r="AL465" s="104">
        <f t="shared" ca="1" si="1992"/>
        <v>0</v>
      </c>
      <c r="AM465" s="104">
        <f t="shared" ca="1" si="1992"/>
        <v>0</v>
      </c>
      <c r="AN465" s="104">
        <f t="shared" ca="1" si="1992"/>
        <v>0</v>
      </c>
      <c r="AO465" s="104">
        <f t="shared" ca="1" si="1992"/>
        <v>0</v>
      </c>
      <c r="AP465" s="104">
        <f t="shared" ca="1" si="1992"/>
        <v>0</v>
      </c>
      <c r="AQ465" s="104"/>
      <c r="AR465" s="104">
        <f t="shared" ref="AR465:AX465" ca="1" si="1993">IF(AR466=AR464,1,0)</f>
        <v>0</v>
      </c>
      <c r="AS465" s="104">
        <f t="shared" ca="1" si="1993"/>
        <v>0</v>
      </c>
      <c r="AT465" s="104">
        <f t="shared" ca="1" si="1993"/>
        <v>0</v>
      </c>
      <c r="AU465" s="104">
        <f t="shared" ca="1" si="1993"/>
        <v>0</v>
      </c>
      <c r="AV465" s="104">
        <f t="shared" ca="1" si="1993"/>
        <v>0</v>
      </c>
      <c r="AW465" s="104">
        <f t="shared" ca="1" si="1993"/>
        <v>0</v>
      </c>
      <c r="AX465" s="104">
        <f t="shared" ca="1" si="1993"/>
        <v>0</v>
      </c>
      <c r="AY465" s="104"/>
      <c r="AZ465" s="104">
        <f t="shared" ref="AZ465:BF465" ca="1" si="1994">IF(AZ466=AZ464,1,0)</f>
        <v>0</v>
      </c>
      <c r="BA465" s="104">
        <f t="shared" ca="1" si="1994"/>
        <v>0</v>
      </c>
      <c r="BB465" s="104">
        <f t="shared" ca="1" si="1994"/>
        <v>0</v>
      </c>
      <c r="BC465" s="104">
        <f t="shared" ca="1" si="1994"/>
        <v>0</v>
      </c>
      <c r="BD465" s="104">
        <f t="shared" ca="1" si="1994"/>
        <v>0</v>
      </c>
      <c r="BE465" s="104">
        <f t="shared" ca="1" si="1994"/>
        <v>0</v>
      </c>
      <c r="BF465" s="104">
        <f t="shared" ca="1" si="1994"/>
        <v>0</v>
      </c>
    </row>
    <row r="466" spans="2:58" x14ac:dyDescent="0.2">
      <c r="B466" s="33" t="s">
        <v>29</v>
      </c>
      <c r="C466" s="3" t="s">
        <v>47</v>
      </c>
      <c r="D466" s="81">
        <f t="shared" ref="D466:J466" ca="1" si="1995">IF(D450/D449/D463&gt;D464,D464,D450/D449/D463)</f>
        <v>34.239578798619689</v>
      </c>
      <c r="E466" s="81">
        <f t="shared" ca="1" si="1995"/>
        <v>62.443318463404616</v>
      </c>
      <c r="F466" s="81">
        <f t="shared" ca="1" si="1995"/>
        <v>89.376187509663197</v>
      </c>
      <c r="G466" s="81">
        <f t="shared" ca="1" si="1995"/>
        <v>115.27431091446176</v>
      </c>
      <c r="H466" s="81">
        <f t="shared" ca="1" si="1995"/>
        <v>164.53201160887818</v>
      </c>
      <c r="I466" s="81">
        <f t="shared" ca="1" si="1995"/>
        <v>210.68990758237007</v>
      </c>
      <c r="J466" s="81">
        <f t="shared" ca="1" si="1995"/>
        <v>253.3205901609557</v>
      </c>
      <c r="K466" s="81"/>
      <c r="L466" s="81">
        <f t="shared" ref="L466:R466" ca="1" si="1996">IF(L450/L449/L463&gt;L464,L464,L450/L449/L463)</f>
        <v>33.941908862878108</v>
      </c>
      <c r="M466" s="81">
        <f t="shared" ca="1" si="1996"/>
        <v>62.087295376759087</v>
      </c>
      <c r="N466" s="81">
        <f t="shared" ca="1" si="1996"/>
        <v>88.634866862520781</v>
      </c>
      <c r="O466" s="81">
        <f t="shared" ca="1" si="1996"/>
        <v>113.95336190279933</v>
      </c>
      <c r="P466" s="81">
        <f t="shared" ca="1" si="1996"/>
        <v>161.80286990707185</v>
      </c>
      <c r="Q466" s="81">
        <f t="shared" ca="1" si="1996"/>
        <v>207.06471083420757</v>
      </c>
      <c r="R466" s="81">
        <f t="shared" ca="1" si="1996"/>
        <v>250.68697612221976</v>
      </c>
      <c r="S466" s="81"/>
      <c r="T466" s="81">
        <f t="shared" ref="T466:Z466" ca="1" si="1997">IF(T450/T449/T463&gt;T464,T464,T450/T449/T463)</f>
        <v>33.669446688766264</v>
      </c>
      <c r="U466" s="81">
        <f t="shared" ca="1" si="1997"/>
        <v>61.769525148881158</v>
      </c>
      <c r="V466" s="81">
        <f t="shared" ca="1" si="1997"/>
        <v>88.114169019867532</v>
      </c>
      <c r="W466" s="81">
        <f t="shared" ca="1" si="1997"/>
        <v>112.96450605190557</v>
      </c>
      <c r="X466" s="81">
        <f t="shared" ca="1" si="1997"/>
        <v>159.43683454909049</v>
      </c>
      <c r="Y466" s="81">
        <f t="shared" ca="1" si="1997"/>
        <v>202.93682210482481</v>
      </c>
      <c r="Z466" s="81">
        <f t="shared" ca="1" si="1997"/>
        <v>244.48367516551531</v>
      </c>
      <c r="AA466" s="81"/>
      <c r="AB466" s="81">
        <f t="shared" ref="AB466:AH466" ca="1" si="1998">IF(AB450/AB449/AB463&gt;AB464,AB464,AB450/AB449/AB463)</f>
        <v>33.337752099994191</v>
      </c>
      <c r="AC466" s="81">
        <f t="shared" ca="1" si="1998"/>
        <v>61.478729196341419</v>
      </c>
      <c r="AD466" s="81">
        <f t="shared" ca="1" si="1998"/>
        <v>87.895132564621434</v>
      </c>
      <c r="AE466" s="81">
        <f t="shared" ca="1" si="1998"/>
        <v>112.34833197591864</v>
      </c>
      <c r="AF466" s="81">
        <f t="shared" ca="1" si="1998"/>
        <v>157.71052630745172</v>
      </c>
      <c r="AG466" s="81">
        <f t="shared" ca="1" si="1998"/>
        <v>199.71560920495179</v>
      </c>
      <c r="AH466" s="81">
        <f t="shared" ca="1" si="1998"/>
        <v>239.45244311554288</v>
      </c>
      <c r="AI466" s="81"/>
      <c r="AJ466" s="81">
        <f t="shared" ref="AJ466:AP466" ca="1" si="1999">IF(AJ450/AJ449/AJ463&gt;AJ464,AJ464,AJ450/AJ449/AJ463)</f>
        <v>33.040853829211983</v>
      </c>
      <c r="AK466" s="81">
        <f t="shared" ca="1" si="1999"/>
        <v>61.242037037395185</v>
      </c>
      <c r="AL466" s="81">
        <f t="shared" ca="1" si="1999"/>
        <v>87.640406352909338</v>
      </c>
      <c r="AM466" s="81">
        <f t="shared" ca="1" si="1999"/>
        <v>112.07004299183683</v>
      </c>
      <c r="AN466" s="81">
        <f t="shared" ca="1" si="1999"/>
        <v>156.87506078717021</v>
      </c>
      <c r="AO466" s="81">
        <f t="shared" ca="1" si="1999"/>
        <v>197.55022299670532</v>
      </c>
      <c r="AP466" s="81">
        <f t="shared" ca="1" si="1999"/>
        <v>235.6761304325027</v>
      </c>
      <c r="AQ466" s="81"/>
      <c r="AR466" s="81">
        <f t="shared" ref="AR466:AW466" ca="1" si="2000">IF(AR450/AR449/AR463&gt;AR464,AR464,AR450/AR449/AR463)</f>
        <v>32.645540527966226</v>
      </c>
      <c r="AS466" s="81">
        <f t="shared" ca="1" si="2000"/>
        <v>61.057241241794266</v>
      </c>
      <c r="AT466" s="81">
        <f t="shared" ca="1" si="2000"/>
        <v>87.332901496572916</v>
      </c>
      <c r="AU466" s="81">
        <f t="shared" ca="1" si="2000"/>
        <v>112.32064626287379</v>
      </c>
      <c r="AV466" s="81">
        <f t="shared" ca="1" si="2000"/>
        <v>156.28579044394704</v>
      </c>
      <c r="AW466" s="81">
        <f t="shared" ca="1" si="2000"/>
        <v>196.27464346762164</v>
      </c>
      <c r="AX466" s="81">
        <f ca="1">IF(AX450/AX449/AX463&gt;AX464,AX464,AX450/AX449/AX463)</f>
        <v>233.76220036665816</v>
      </c>
      <c r="AY466" s="81"/>
      <c r="AZ466" s="81">
        <f t="shared" ref="AZ466:BF466" ca="1" si="2001">IF(AZ450/AZ449/AZ463&gt;AZ464,AZ464,AZ450/AZ449/AZ463)</f>
        <v>30.837295160329106</v>
      </c>
      <c r="BA466" s="81">
        <f t="shared" ca="1" si="2001"/>
        <v>60.83345055675764</v>
      </c>
      <c r="BB466" s="81">
        <f t="shared" ca="1" si="2001"/>
        <v>86.968333867298426</v>
      </c>
      <c r="BC466" s="81">
        <f t="shared" ca="1" si="2001"/>
        <v>111.69262255690634</v>
      </c>
      <c r="BD466" s="81">
        <f t="shared" ca="1" si="2001"/>
        <v>158.27656364313265</v>
      </c>
      <c r="BE466" s="81">
        <f t="shared" ca="1" si="2001"/>
        <v>197.58891907635069</v>
      </c>
      <c r="BF466" s="81">
        <f t="shared" ca="1" si="2001"/>
        <v>233.99089643710715</v>
      </c>
    </row>
    <row r="467" spans="2:58" x14ac:dyDescent="0.2">
      <c r="B467" s="33" t="s">
        <v>230</v>
      </c>
      <c r="C467" s="3" t="s">
        <v>47</v>
      </c>
      <c r="D467" s="81">
        <f t="shared" ref="D467:J467" ca="1" si="2002">D466*D443</f>
        <v>25.444965810719719</v>
      </c>
      <c r="E467" s="81">
        <f t="shared" ca="1" si="2002"/>
        <v>46.404429001716174</v>
      </c>
      <c r="F467" s="81">
        <f t="shared" ca="1" si="2002"/>
        <v>66.419451268703526</v>
      </c>
      <c r="G467" s="81">
        <f t="shared" ca="1" si="2002"/>
        <v>85.665507666554575</v>
      </c>
      <c r="H467" s="81">
        <f t="shared" ca="1" si="2002"/>
        <v>122.27111305252438</v>
      </c>
      <c r="I467" s="81">
        <f t="shared" ca="1" si="2002"/>
        <v>156.57311460014873</v>
      </c>
      <c r="J467" s="81">
        <f t="shared" ca="1" si="2002"/>
        <v>188.25388576499395</v>
      </c>
      <c r="K467" s="81"/>
      <c r="L467" s="81">
        <f t="shared" ref="L467:R467" ca="1" si="2003">L466*L443</f>
        <v>25.223753938273173</v>
      </c>
      <c r="M467" s="81">
        <f t="shared" ca="1" si="2003"/>
        <v>46.139852287125059</v>
      </c>
      <c r="N467" s="81">
        <f t="shared" ca="1" si="2003"/>
        <v>65.868542665760074</v>
      </c>
      <c r="O467" s="81">
        <f t="shared" ca="1" si="2003"/>
        <v>84.683851243818154</v>
      </c>
      <c r="P467" s="81">
        <f t="shared" ca="1" si="2003"/>
        <v>120.24296551883243</v>
      </c>
      <c r="Q467" s="81">
        <f t="shared" ca="1" si="2003"/>
        <v>153.87906839541429</v>
      </c>
      <c r="R467" s="81">
        <f t="shared" ca="1" si="2003"/>
        <v>186.29672911980271</v>
      </c>
      <c r="S467" s="81"/>
      <c r="T467" s="81">
        <f t="shared" ref="T467:Z467" ca="1" si="2004">T466*T443</f>
        <v>25.021275083443633</v>
      </c>
      <c r="U467" s="81">
        <f t="shared" ca="1" si="2004"/>
        <v>45.903702986586801</v>
      </c>
      <c r="V467" s="81">
        <f t="shared" ca="1" si="2004"/>
        <v>65.481588758355073</v>
      </c>
      <c r="W467" s="81">
        <f t="shared" ca="1" si="2004"/>
        <v>83.948988135083411</v>
      </c>
      <c r="X467" s="81">
        <f t="shared" ca="1" si="2004"/>
        <v>118.48465858565203</v>
      </c>
      <c r="Y467" s="81">
        <f t="shared" ca="1" si="2004"/>
        <v>150.81144924602702</v>
      </c>
      <c r="Z467" s="81">
        <f t="shared" ca="1" si="2004"/>
        <v>181.68677811294882</v>
      </c>
      <c r="AA467" s="81"/>
      <c r="AB467" s="81">
        <f t="shared" ref="AB467:AH467" ca="1" si="2005">AB466*AB443</f>
        <v>24.774777966158815</v>
      </c>
      <c r="AC467" s="81">
        <f t="shared" ca="1" si="2005"/>
        <v>45.687599479187128</v>
      </c>
      <c r="AD467" s="81">
        <f t="shared" ca="1" si="2005"/>
        <v>65.318812950048027</v>
      </c>
      <c r="AE467" s="81">
        <f t="shared" ca="1" si="2005"/>
        <v>83.491081558920413</v>
      </c>
      <c r="AF467" s="81">
        <f t="shared" ca="1" si="2005"/>
        <v>117.2017615486992</v>
      </c>
      <c r="AG467" s="81">
        <f t="shared" ca="1" si="2005"/>
        <v>148.41762154772536</v>
      </c>
      <c r="AH467" s="81">
        <f t="shared" ca="1" si="2005"/>
        <v>177.94784404923578</v>
      </c>
      <c r="AI467" s="81"/>
      <c r="AJ467" s="81">
        <f t="shared" ref="AJ467:AP467" ca="1" si="2006">AJ466*AJ443</f>
        <v>24.554139552533833</v>
      </c>
      <c r="AK467" s="81">
        <f t="shared" ca="1" si="2006"/>
        <v>45.511702926035163</v>
      </c>
      <c r="AL467" s="81">
        <f t="shared" ca="1" si="2006"/>
        <v>65.129514483900721</v>
      </c>
      <c r="AM467" s="81">
        <f t="shared" ca="1" si="2006"/>
        <v>83.284272540412644</v>
      </c>
      <c r="AN467" s="81">
        <f t="shared" ca="1" si="2006"/>
        <v>116.58088967043722</v>
      </c>
      <c r="AO467" s="81">
        <f t="shared" ca="1" si="2006"/>
        <v>146.80842599190689</v>
      </c>
      <c r="AP467" s="81">
        <f t="shared" ca="1" si="2006"/>
        <v>175.14149681944983</v>
      </c>
      <c r="AQ467" s="81"/>
      <c r="AR467" s="81">
        <f t="shared" ref="AR467:AX467" ca="1" si="2007">AR466*AR443</f>
        <v>24.260364518270663</v>
      </c>
      <c r="AS467" s="81">
        <f t="shared" ca="1" si="2007"/>
        <v>45.374372886764355</v>
      </c>
      <c r="AT467" s="81">
        <f t="shared" ca="1" si="2007"/>
        <v>64.900993841105148</v>
      </c>
      <c r="AU467" s="81">
        <f t="shared" ca="1" si="2007"/>
        <v>83.470507064531475</v>
      </c>
      <c r="AV467" s="81">
        <f t="shared" ca="1" si="2007"/>
        <v>116.14297646406362</v>
      </c>
      <c r="AW467" s="81">
        <f t="shared" ca="1" si="2007"/>
        <v>145.86048566538346</v>
      </c>
      <c r="AX467" s="81">
        <f t="shared" ca="1" si="2007"/>
        <v>173.71916959469183</v>
      </c>
      <c r="AY467" s="81"/>
      <c r="AZ467" s="81">
        <f t="shared" ref="AZ467:BF467" ca="1" si="2008">AZ466*AZ443</f>
        <v>22.916576330117667</v>
      </c>
      <c r="BA467" s="81">
        <f t="shared" ca="1" si="2008"/>
        <v>45.208063997189349</v>
      </c>
      <c r="BB467" s="81">
        <f t="shared" ca="1" si="2008"/>
        <v>64.630067293873239</v>
      </c>
      <c r="BC467" s="81">
        <f t="shared" ca="1" si="2008"/>
        <v>83.003794497164634</v>
      </c>
      <c r="BD467" s="81">
        <f t="shared" ca="1" si="2008"/>
        <v>117.62240926573749</v>
      </c>
      <c r="BE467" s="81">
        <f t="shared" ca="1" si="2008"/>
        <v>146.8371827832616</v>
      </c>
      <c r="BF467" s="81">
        <f t="shared" ca="1" si="2008"/>
        <v>173.88912389605304</v>
      </c>
    </row>
    <row r="468" spans="2:58" x14ac:dyDescent="0.2">
      <c r="B468" s="33" t="s">
        <v>33</v>
      </c>
      <c r="C468" s="3" t="s">
        <v>47</v>
      </c>
      <c r="D468" s="81">
        <f t="shared" ref="D468:J468" ca="1" si="2009">D466*D444</f>
        <v>-22.910750122992301</v>
      </c>
      <c r="E468" s="81">
        <f t="shared" ca="1" si="2009"/>
        <v>-41.78273554647722</v>
      </c>
      <c r="F468" s="81">
        <f t="shared" ca="1" si="2009"/>
        <v>-59.804342542383949</v>
      </c>
      <c r="G468" s="81">
        <f t="shared" ca="1" si="2009"/>
        <v>-77.133569559793358</v>
      </c>
      <c r="H468" s="81">
        <f t="shared" ca="1" si="2009"/>
        <v>-110.09340469329136</v>
      </c>
      <c r="I468" s="81">
        <f t="shared" ca="1" si="2009"/>
        <v>-140.97906561428309</v>
      </c>
      <c r="J468" s="81">
        <f t="shared" ca="1" si="2009"/>
        <v>-169.50456009758412</v>
      </c>
      <c r="K468" s="81"/>
      <c r="L468" s="81">
        <f t="shared" ref="L468:R468" ca="1" si="2010">L466*L444</f>
        <v>-22.711570058394734</v>
      </c>
      <c r="M468" s="81">
        <f t="shared" ca="1" si="2010"/>
        <v>-41.544509602632345</v>
      </c>
      <c r="N468" s="81">
        <f t="shared" ca="1" si="2010"/>
        <v>-59.308302208255199</v>
      </c>
      <c r="O468" s="81">
        <f t="shared" ca="1" si="2010"/>
        <v>-76.249682146650528</v>
      </c>
      <c r="P468" s="81">
        <f t="shared" ca="1" si="2010"/>
        <v>-108.26725245152244</v>
      </c>
      <c r="Q468" s="81">
        <f t="shared" ca="1" si="2010"/>
        <v>-138.55333551601495</v>
      </c>
      <c r="R468" s="81">
        <f t="shared" ca="1" si="2010"/>
        <v>-167.74232833892952</v>
      </c>
      <c r="S468" s="81"/>
      <c r="T468" s="81">
        <f t="shared" ref="T468:Z468" ca="1" si="2011">T466*T444</f>
        <v>-22.529257278621422</v>
      </c>
      <c r="U468" s="81">
        <f t="shared" ca="1" si="2011"/>
        <v>-41.33187981736959</v>
      </c>
      <c r="V468" s="81">
        <f t="shared" ca="1" si="2011"/>
        <v>-58.959887345070882</v>
      </c>
      <c r="W468" s="81">
        <f t="shared" ca="1" si="2011"/>
        <v>-75.588008431540487</v>
      </c>
      <c r="X468" s="81">
        <f t="shared" ca="1" si="2011"/>
        <v>-106.68406577776987</v>
      </c>
      <c r="Y468" s="81">
        <f t="shared" ca="1" si="2011"/>
        <v>-135.79123882754118</v>
      </c>
      <c r="Z468" s="81">
        <f t="shared" ca="1" si="2011"/>
        <v>-163.5915098083434</v>
      </c>
      <c r="AA468" s="81"/>
      <c r="AB468" s="81">
        <f t="shared" ref="AB468:AH468" ca="1" si="2012">AB466*AB444</f>
        <v>-22.307310277310414</v>
      </c>
      <c r="AC468" s="81">
        <f t="shared" ca="1" si="2012"/>
        <v>-41.137299345319974</v>
      </c>
      <c r="AD468" s="81">
        <f t="shared" ca="1" si="2012"/>
        <v>-58.813323348957368</v>
      </c>
      <c r="AE468" s="81">
        <f t="shared" ca="1" si="2012"/>
        <v>-75.175707498452738</v>
      </c>
      <c r="AF468" s="81">
        <f t="shared" ca="1" si="2012"/>
        <v>-105.52894009727983</v>
      </c>
      <c r="AG468" s="81">
        <f t="shared" ca="1" si="2012"/>
        <v>-133.63582668663815</v>
      </c>
      <c r="AH468" s="81">
        <f t="shared" ca="1" si="2012"/>
        <v>-160.22495845601321</v>
      </c>
      <c r="AI468" s="81"/>
      <c r="AJ468" s="81">
        <f t="shared" ref="AJ468:AP468" ca="1" si="2013">AJ466*AJ444</f>
        <v>-22.108646557355016</v>
      </c>
      <c r="AK468" s="81">
        <f t="shared" ca="1" si="2013"/>
        <v>-40.978921377483893</v>
      </c>
      <c r="AL468" s="81">
        <f t="shared" ca="1" si="2013"/>
        <v>-58.642878244458956</v>
      </c>
      <c r="AM468" s="81">
        <f t="shared" ca="1" si="2013"/>
        <v>-74.989495821791081</v>
      </c>
      <c r="AN468" s="81">
        <f t="shared" ca="1" si="2013"/>
        <v>-104.96990454710195</v>
      </c>
      <c r="AO468" s="81">
        <f t="shared" ca="1" si="2013"/>
        <v>-132.1869005001131</v>
      </c>
      <c r="AP468" s="81">
        <f t="shared" ca="1" si="2013"/>
        <v>-157.6981120606099</v>
      </c>
      <c r="AQ468" s="81"/>
      <c r="AR468" s="81">
        <f t="shared" ref="AR468:AW468" ca="1" si="2014">AR466*AR444</f>
        <v>-21.844130328390722</v>
      </c>
      <c r="AS468" s="81">
        <f t="shared" ca="1" si="2014"/>
        <v>-40.855268854720883</v>
      </c>
      <c r="AT468" s="81">
        <f t="shared" ca="1" si="2014"/>
        <v>-58.437117333480273</v>
      </c>
      <c r="AU468" s="81">
        <f t="shared" ca="1" si="2014"/>
        <v>-75.157182140495564</v>
      </c>
      <c r="AV468" s="81">
        <f t="shared" ca="1" si="2014"/>
        <v>-104.57560572503174</v>
      </c>
      <c r="AW468" s="81">
        <f t="shared" ca="1" si="2014"/>
        <v>-131.33337119635837</v>
      </c>
      <c r="AX468" s="81">
        <f ca="1">AX466*AX444</f>
        <v>-156.4174428751229</v>
      </c>
      <c r="AY468" s="81"/>
      <c r="AZ468" s="81">
        <f t="shared" ref="AZ468:BF468" ca="1" si="2015">AZ466*AZ444</f>
        <v>-20.6341780090981</v>
      </c>
      <c r="BA468" s="81">
        <f t="shared" ca="1" si="2015"/>
        <v>-40.705523657944859</v>
      </c>
      <c r="BB468" s="81">
        <f t="shared" ca="1" si="2015"/>
        <v>-58.193173974645021</v>
      </c>
      <c r="BC468" s="81">
        <f t="shared" ca="1" si="2015"/>
        <v>-74.736952257313831</v>
      </c>
      <c r="BD468" s="81">
        <f t="shared" ca="1" si="2015"/>
        <v>-105.90769300292577</v>
      </c>
      <c r="BE468" s="81">
        <f t="shared" ca="1" si="2015"/>
        <v>-132.21279323134991</v>
      </c>
      <c r="BF468" s="81">
        <f t="shared" ca="1" si="2015"/>
        <v>-156.57047041541432</v>
      </c>
    </row>
    <row r="469" spans="2:58" x14ac:dyDescent="0.2">
      <c r="B469" s="33" t="s">
        <v>226</v>
      </c>
      <c r="C469" s="20" t="s">
        <v>43</v>
      </c>
      <c r="D469" s="81">
        <f t="shared" ref="D469:J469" ca="1" si="2016">D453+D466*D466/2/D403</f>
        <v>794.50409902486911</v>
      </c>
      <c r="E469" s="81">
        <f t="shared" ca="1" si="2016"/>
        <v>778.92579008805853</v>
      </c>
      <c r="F469" s="81">
        <f t="shared" ca="1" si="2016"/>
        <v>764.57900462792213</v>
      </c>
      <c r="G469" s="81">
        <f t="shared" ca="1" si="2016"/>
        <v>751.97251952888848</v>
      </c>
      <c r="H469" s="81">
        <f t="shared" ca="1" si="2016"/>
        <v>731.4192733358891</v>
      </c>
      <c r="I469" s="81">
        <f t="shared" ca="1" si="2016"/>
        <v>714.80702941519144</v>
      </c>
      <c r="J469" s="81">
        <f t="shared" ca="1" si="2016"/>
        <v>699.05569536793314</v>
      </c>
      <c r="K469" s="81"/>
      <c r="L469" s="81">
        <f t="shared" ref="L469:R469" ca="1" si="2017">L453+L466*L466/2/L403</f>
        <v>795.49554523422933</v>
      </c>
      <c r="M469" s="81">
        <f t="shared" ca="1" si="2017"/>
        <v>777.63466061752467</v>
      </c>
      <c r="N469" s="81">
        <f t="shared" ca="1" si="2017"/>
        <v>759.80971985818223</v>
      </c>
      <c r="O469" s="81">
        <f t="shared" ca="1" si="2017"/>
        <v>744.17251710416838</v>
      </c>
      <c r="P469" s="81">
        <f t="shared" ca="1" si="2017"/>
        <v>719.3600951746339</v>
      </c>
      <c r="Q469" s="81">
        <f t="shared" ca="1" si="2017"/>
        <v>702.20265364436079</v>
      </c>
      <c r="R469" s="81">
        <f t="shared" ca="1" si="2017"/>
        <v>691.39939385102366</v>
      </c>
      <c r="S469" s="81"/>
      <c r="T469" s="81">
        <f t="shared" ref="T469:Z469" ca="1" si="2018">T453+T466*T466/2/T403</f>
        <v>797.48778127885009</v>
      </c>
      <c r="U469" s="81">
        <f t="shared" ca="1" si="2018"/>
        <v>777.14788839053654</v>
      </c>
      <c r="V469" s="81">
        <f t="shared" ca="1" si="2018"/>
        <v>757.1572441936496</v>
      </c>
      <c r="W469" s="81">
        <f t="shared" ca="1" si="2018"/>
        <v>738.71294926251221</v>
      </c>
      <c r="X469" s="81">
        <f t="shared" ca="1" si="2018"/>
        <v>709.02494657315958</v>
      </c>
      <c r="Y469" s="81">
        <f t="shared" ca="1" si="2018"/>
        <v>687.9076690812941</v>
      </c>
      <c r="Z469" s="81">
        <f t="shared" ca="1" si="2018"/>
        <v>673.58230924434145</v>
      </c>
      <c r="AA469" s="81"/>
      <c r="AB469" s="81">
        <f t="shared" ref="AB469:AH469" ca="1" si="2019">AB453+AB466*AB466/2/AB403</f>
        <v>798.47841392299097</v>
      </c>
      <c r="AC469" s="81">
        <f t="shared" ca="1" si="2019"/>
        <v>777.25747612923192</v>
      </c>
      <c r="AD469" s="81">
        <f t="shared" ca="1" si="2019"/>
        <v>757.2660181769935</v>
      </c>
      <c r="AE469" s="81">
        <f t="shared" ca="1" si="2019"/>
        <v>735.83857228339502</v>
      </c>
      <c r="AF469" s="81">
        <f t="shared" ca="1" si="2019"/>
        <v>701.65880672649803</v>
      </c>
      <c r="AG469" s="81">
        <f t="shared" ca="1" si="2019"/>
        <v>676.820521583051</v>
      </c>
      <c r="AH469" s="81">
        <f t="shared" ca="1" si="2019"/>
        <v>659.17549606524312</v>
      </c>
      <c r="AI469" s="81"/>
      <c r="AJ469" s="81">
        <f t="shared" ref="AJ469:AP469" ca="1" si="2020">AJ453+AJ466*AJ466/2/AJ403</f>
        <v>800.47010790313288</v>
      </c>
      <c r="AK469" s="81">
        <f t="shared" ca="1" si="2020"/>
        <v>778.2446484538757</v>
      </c>
      <c r="AL469" s="81">
        <f t="shared" ca="1" si="2020"/>
        <v>757.24717318906858</v>
      </c>
      <c r="AM469" s="81">
        <f t="shared" ca="1" si="2020"/>
        <v>735.30341869439542</v>
      </c>
      <c r="AN469" s="81">
        <f t="shared" ca="1" si="2020"/>
        <v>698.3820591296743</v>
      </c>
      <c r="AO469" s="81">
        <f t="shared" ca="1" si="2020"/>
        <v>669.45796670714708</v>
      </c>
      <c r="AP469" s="81">
        <f t="shared" ca="1" si="2020"/>
        <v>648.41929677398662</v>
      </c>
      <c r="AQ469" s="81"/>
      <c r="AR469" s="81">
        <f t="shared" ref="AR469:AW469" ca="1" si="2021">AR453+AR466*AR466/2/AR403</f>
        <v>800.45916395514098</v>
      </c>
      <c r="AS469" s="81">
        <f t="shared" ca="1" si="2021"/>
        <v>780.04341050674111</v>
      </c>
      <c r="AT469" s="81">
        <f t="shared" ca="1" si="2021"/>
        <v>756.94075319008687</v>
      </c>
      <c r="AU469" s="81">
        <f t="shared" ca="1" si="2021"/>
        <v>738.32711871577089</v>
      </c>
      <c r="AV469" s="81">
        <f t="shared" ca="1" si="2021"/>
        <v>696.30428427305992</v>
      </c>
      <c r="AW469" s="81">
        <f t="shared" ca="1" si="2021"/>
        <v>665.24624380172042</v>
      </c>
      <c r="AX469" s="81">
        <f ca="1">AX453+AX466*AX466/2/AX403</f>
        <v>643.04062600424061</v>
      </c>
      <c r="AY469" s="81"/>
      <c r="AZ469" s="81">
        <f t="shared" ref="AZ469:BF469" ca="1" si="2022">AZ453+AZ466*AZ466/2/AZ403</f>
        <v>778.4107833998421</v>
      </c>
      <c r="BA469" s="81">
        <f t="shared" ca="1" si="2022"/>
        <v>785.83639060187431</v>
      </c>
      <c r="BB469" s="81">
        <f t="shared" ca="1" si="2022"/>
        <v>758.85317542456289</v>
      </c>
      <c r="BC469" s="81">
        <f t="shared" ca="1" si="2022"/>
        <v>737.42081492082184</v>
      </c>
      <c r="BD469" s="81">
        <f t="shared" ca="1" si="2022"/>
        <v>706.56821241567775</v>
      </c>
      <c r="BE469" s="81">
        <f t="shared" ca="1" si="2022"/>
        <v>670.4644109840101</v>
      </c>
      <c r="BF469" s="81">
        <f t="shared" ca="1" si="2022"/>
        <v>644.08571105299484</v>
      </c>
    </row>
    <row r="470" spans="2:58" x14ac:dyDescent="0.2">
      <c r="B470" s="33" t="s">
        <v>227</v>
      </c>
      <c r="C470" s="6" t="s">
        <v>44</v>
      </c>
      <c r="D470" s="81">
        <f t="shared" ref="D470:J470" ca="1" si="2023">D455*(D469/D453)^(1/D405)</f>
        <v>100256.94148539385</v>
      </c>
      <c r="E470" s="81">
        <f t="shared" ca="1" si="2023"/>
        <v>100875.00124476758</v>
      </c>
      <c r="F470" s="81">
        <f t="shared" ca="1" si="2023"/>
        <v>101837.04254418009</v>
      </c>
      <c r="G470" s="81">
        <f t="shared" ca="1" si="2023"/>
        <v>103131.69741420995</v>
      </c>
      <c r="H470" s="81">
        <f t="shared" ca="1" si="2023"/>
        <v>106700.13557288994</v>
      </c>
      <c r="I470" s="81">
        <f t="shared" ca="1" si="2023"/>
        <v>111561.09910793196</v>
      </c>
      <c r="J470" s="81">
        <f t="shared" ca="1" si="2023"/>
        <v>117675.53348948534</v>
      </c>
      <c r="K470" s="81"/>
      <c r="L470" s="81">
        <f t="shared" ref="L470:R470" ca="1" si="2024">L455*(L469/L453)^(1/L405)</f>
        <v>100252.17119616506</v>
      </c>
      <c r="M470" s="81">
        <f t="shared" ca="1" si="2024"/>
        <v>100866.44253011006</v>
      </c>
      <c r="N470" s="81">
        <f t="shared" ca="1" si="2024"/>
        <v>101817.8215115076</v>
      </c>
      <c r="O470" s="81">
        <f t="shared" ca="1" si="2024"/>
        <v>103091.6633552885</v>
      </c>
      <c r="P470" s="81">
        <f t="shared" ca="1" si="2024"/>
        <v>106583.83062713296</v>
      </c>
      <c r="Q470" s="81">
        <f t="shared" ca="1" si="2024"/>
        <v>111353.80831986232</v>
      </c>
      <c r="R470" s="81">
        <f t="shared" ca="1" si="2024"/>
        <v>117483.49408527174</v>
      </c>
      <c r="S470" s="81"/>
      <c r="T470" s="81">
        <f t="shared" ref="T470:Z470" ca="1" si="2025">T455*(T469/T453)^(1/T405)</f>
        <v>100247.51189922658</v>
      </c>
      <c r="U470" s="81">
        <f t="shared" ca="1" si="2025"/>
        <v>100858.08907773756</v>
      </c>
      <c r="V470" s="81">
        <f t="shared" ca="1" si="2025"/>
        <v>101802.65252078693</v>
      </c>
      <c r="W470" s="81">
        <f t="shared" ca="1" si="2025"/>
        <v>103060.1093016724</v>
      </c>
      <c r="X470" s="81">
        <f t="shared" ca="1" si="2025"/>
        <v>106481.99060662705</v>
      </c>
      <c r="Y470" s="81">
        <f t="shared" ca="1" si="2025"/>
        <v>111117.37495458302</v>
      </c>
      <c r="Z470" s="81">
        <f t="shared" ca="1" si="2025"/>
        <v>117026.70498593748</v>
      </c>
      <c r="AA470" s="81"/>
      <c r="AB470" s="81">
        <f t="shared" ref="AB470:AH470" ca="1" si="2026">AB455*(AB469/AB453)^(1/AB405)</f>
        <v>100242.35038381394</v>
      </c>
      <c r="AC470" s="81">
        <f t="shared" ca="1" si="2026"/>
        <v>100849.86580257012</v>
      </c>
      <c r="AD470" s="81">
        <f t="shared" ca="1" si="2026"/>
        <v>101793.34172588424</v>
      </c>
      <c r="AE470" s="81">
        <f t="shared" ca="1" si="2026"/>
        <v>103038.23853491183</v>
      </c>
      <c r="AF470" s="81">
        <f t="shared" ca="1" si="2026"/>
        <v>106406.10595237065</v>
      </c>
      <c r="AG470" s="81">
        <f t="shared" ca="1" si="2026"/>
        <v>110932.13860655493</v>
      </c>
      <c r="AH470" s="81">
        <f t="shared" ca="1" si="2026"/>
        <v>116656.65569900926</v>
      </c>
      <c r="AI470" s="81"/>
      <c r="AJ470" s="81">
        <f t="shared" ref="AJ470:AP470" ca="1" si="2027">AJ455*(AJ469/AJ453)^(1/AJ405)</f>
        <v>100237.45345171589</v>
      </c>
      <c r="AK470" s="81">
        <f t="shared" ca="1" si="2027"/>
        <v>100842.22503876385</v>
      </c>
      <c r="AL470" s="81">
        <f t="shared" ca="1" si="2027"/>
        <v>101782.892747454</v>
      </c>
      <c r="AM470" s="81">
        <f t="shared" ca="1" si="2027"/>
        <v>103025.16657609517</v>
      </c>
      <c r="AN470" s="81">
        <f t="shared" ca="1" si="2027"/>
        <v>106366.67528784611</v>
      </c>
      <c r="AO470" s="81">
        <f t="shared" ca="1" si="2027"/>
        <v>110806.27717638014</v>
      </c>
      <c r="AP470" s="81">
        <f t="shared" ca="1" si="2027"/>
        <v>116378.29224752137</v>
      </c>
      <c r="AQ470" s="81"/>
      <c r="AR470" s="81">
        <f t="shared" ref="AR470:AX470" ca="1" si="2028">AR455*(AR469/AR453)^(1/AR405)</f>
        <v>100231.80052178893</v>
      </c>
      <c r="AS470" s="81">
        <f t="shared" ca="1" si="2028"/>
        <v>100835.18321731934</v>
      </c>
      <c r="AT470" s="81">
        <f t="shared" ca="1" si="2028"/>
        <v>101770.99112784053</v>
      </c>
      <c r="AU470" s="81">
        <f t="shared" ca="1" si="2028"/>
        <v>103026.28700833603</v>
      </c>
      <c r="AV470" s="81">
        <f t="shared" ca="1" si="2028"/>
        <v>106336.6712389336</v>
      </c>
      <c r="AW470" s="81">
        <f t="shared" ca="1" si="2028"/>
        <v>110730.06390992344</v>
      </c>
      <c r="AX470" s="81">
        <f t="shared" ca="1" si="2028"/>
        <v>116235.51240320689</v>
      </c>
      <c r="AY470" s="81"/>
      <c r="AZ470" s="81">
        <f t="shared" ref="AZ470:BF470" ca="1" si="2029">AZ455*(AZ469/AZ453)^(1/AZ405)</f>
        <v>100212.66599454159</v>
      </c>
      <c r="BA470" s="81">
        <f t="shared" ca="1" si="2029"/>
        <v>100822.89805496771</v>
      </c>
      <c r="BB470" s="81">
        <f t="shared" ca="1" si="2029"/>
        <v>101751.60236413332</v>
      </c>
      <c r="BC470" s="81">
        <f t="shared" ca="1" si="2029"/>
        <v>102995.6620872896</v>
      </c>
      <c r="BD470" s="81">
        <f t="shared" ca="1" si="2029"/>
        <v>106407.38981577622</v>
      </c>
      <c r="BE470" s="81">
        <f t="shared" ca="1" si="2029"/>
        <v>110793.49997936077</v>
      </c>
      <c r="BF470" s="81">
        <f t="shared" ca="1" si="2029"/>
        <v>116241.42291013469</v>
      </c>
    </row>
    <row r="471" spans="2:58" x14ac:dyDescent="0.2">
      <c r="B471" s="33" t="s">
        <v>250</v>
      </c>
      <c r="C471" s="6" t="s">
        <v>44</v>
      </c>
      <c r="D471" s="81">
        <f t="shared" ref="D471:J471" ca="1" si="2030">D466*D466*D463/2</f>
        <v>256.69178947179392</v>
      </c>
      <c r="E471" s="81">
        <f t="shared" ca="1" si="2030"/>
        <v>872.11591943639201</v>
      </c>
      <c r="F471" s="81">
        <f t="shared" ca="1" si="2030"/>
        <v>1824.3953523499308</v>
      </c>
      <c r="G471" s="81">
        <f t="shared" ca="1" si="2030"/>
        <v>3095.214904654295</v>
      </c>
      <c r="H471" s="81">
        <f t="shared" ca="1" si="2030"/>
        <v>6536.4720643522251</v>
      </c>
      <c r="I471" s="81">
        <f t="shared" ca="1" si="2030"/>
        <v>11086.590944969012</v>
      </c>
      <c r="J471" s="81">
        <f t="shared" ca="1" si="2030"/>
        <v>16601.463280713691</v>
      </c>
      <c r="K471" s="81"/>
      <c r="L471" s="81">
        <f t="shared" ref="L471:R471" ca="1" si="2031">L466*L466*L463/2</f>
        <v>251.9306790098203</v>
      </c>
      <c r="M471" s="81">
        <f t="shared" ca="1" si="2031"/>
        <v>863.61323272760865</v>
      </c>
      <c r="N471" s="81">
        <f t="shared" ca="1" si="2031"/>
        <v>1805.436216327797</v>
      </c>
      <c r="O471" s="81">
        <f t="shared" ca="1" si="2031"/>
        <v>3056.0994923728167</v>
      </c>
      <c r="P471" s="81">
        <f t="shared" ca="1" si="2031"/>
        <v>6425.6973917976802</v>
      </c>
      <c r="Q471" s="81">
        <f t="shared" ca="1" si="2031"/>
        <v>10895.653388306915</v>
      </c>
      <c r="R471" s="81">
        <f t="shared" ca="1" si="2031"/>
        <v>16431.5963445493</v>
      </c>
      <c r="S471" s="81"/>
      <c r="T471" s="81">
        <f t="shared" ref="T471:Z471" ca="1" si="2032">T466*T466*T463/2</f>
        <v>247.28018158576856</v>
      </c>
      <c r="U471" s="81">
        <f t="shared" ca="1" si="2032"/>
        <v>855.3139375155215</v>
      </c>
      <c r="V471" s="81">
        <f t="shared" ca="1" si="2032"/>
        <v>1790.471996698258</v>
      </c>
      <c r="W471" s="81">
        <f t="shared" ca="1" si="2032"/>
        <v>3025.2613877051194</v>
      </c>
      <c r="X471" s="81">
        <f t="shared" ca="1" si="2032"/>
        <v>6328.6246167604659</v>
      </c>
      <c r="Y471" s="81">
        <f t="shared" ca="1" si="2032"/>
        <v>10677.543319741542</v>
      </c>
      <c r="Z471" s="81">
        <f t="shared" ca="1" si="2032"/>
        <v>16026.700269269741</v>
      </c>
      <c r="AA471" s="81"/>
      <c r="AB471" s="81">
        <f t="shared" ref="AB471:AH471" ca="1" si="2033">AB466*AB466*AB463/2</f>
        <v>242.12822299692212</v>
      </c>
      <c r="AC471" s="81">
        <f t="shared" ca="1" si="2033"/>
        <v>847.14346689447166</v>
      </c>
      <c r="AD471" s="81">
        <f t="shared" ca="1" si="2033"/>
        <v>1781.2860545746089</v>
      </c>
      <c r="AE471" s="81">
        <f t="shared" ca="1" si="2033"/>
        <v>3003.8826626440841</v>
      </c>
      <c r="AF471" s="81">
        <f t="shared" ca="1" si="2033"/>
        <v>6256.2464682188356</v>
      </c>
      <c r="AG471" s="81">
        <f t="shared" ca="1" si="2033"/>
        <v>10506.416801273499</v>
      </c>
      <c r="AH471" s="81">
        <f t="shared" ca="1" si="2033"/>
        <v>15697.811257953066</v>
      </c>
      <c r="AI471" s="81"/>
      <c r="AJ471" s="81">
        <f t="shared" ref="AJ471:AP471" ca="1" si="2034">AJ466*AJ466*AJ463/2</f>
        <v>237.24017205073361</v>
      </c>
      <c r="AK471" s="81">
        <f t="shared" ca="1" si="2034"/>
        <v>839.55131476278927</v>
      </c>
      <c r="AL471" s="81">
        <f t="shared" ca="1" si="2034"/>
        <v>1770.976433324224</v>
      </c>
      <c r="AM471" s="81">
        <f t="shared" ca="1" si="2034"/>
        <v>2991.103151241949</v>
      </c>
      <c r="AN471" s="81">
        <f t="shared" ca="1" si="2034"/>
        <v>6218.6223906493697</v>
      </c>
      <c r="AO471" s="81">
        <f t="shared" ca="1" si="2034"/>
        <v>10390.018937992054</v>
      </c>
      <c r="AP471" s="81">
        <f t="shared" ca="1" si="2034"/>
        <v>15449.888672612398</v>
      </c>
      <c r="AQ471" s="81"/>
      <c r="AR471" s="81">
        <f t="shared" ref="AR471:AW471" ca="1" si="2035">AR466*AR466*AR463/2</f>
        <v>231.59726940371809</v>
      </c>
      <c r="AS471" s="81">
        <f t="shared" ca="1" si="2035"/>
        <v>832.55390852751179</v>
      </c>
      <c r="AT471" s="81">
        <f t="shared" ca="1" si="2035"/>
        <v>1759.2325678477605</v>
      </c>
      <c r="AU471" s="81">
        <f t="shared" ca="1" si="2035"/>
        <v>2992.1985651703221</v>
      </c>
      <c r="AV471" s="81">
        <f t="shared" ca="1" si="2035"/>
        <v>6189.9859515710059</v>
      </c>
      <c r="AW471" s="81">
        <f t="shared" ca="1" si="2035"/>
        <v>10319.487478173933</v>
      </c>
      <c r="AX471" s="81">
        <f ca="1">AX466*AX466*AX463/2</f>
        <v>15322.548389137661</v>
      </c>
      <c r="AY471" s="81"/>
      <c r="AZ471" s="81">
        <f t="shared" ref="AZ471:BF471" ca="1" si="2036">AZ466*AZ466*AZ463/2</f>
        <v>212.49489394075903</v>
      </c>
      <c r="BA471" s="81">
        <f t="shared" ca="1" si="2036"/>
        <v>820.34534660320162</v>
      </c>
      <c r="BB471" s="81">
        <f t="shared" ca="1" si="2036"/>
        <v>1740.0985709087292</v>
      </c>
      <c r="BC471" s="81">
        <f t="shared" ca="1" si="2036"/>
        <v>2962.2542244523474</v>
      </c>
      <c r="BD471" s="81">
        <f t="shared" ca="1" si="2036"/>
        <v>6257.471331542758</v>
      </c>
      <c r="BE471" s="81">
        <f t="shared" ca="1" si="2036"/>
        <v>10378.196863815765</v>
      </c>
      <c r="BF471" s="81">
        <f t="shared" ca="1" si="2036"/>
        <v>15327.822111335399</v>
      </c>
    </row>
    <row r="472" spans="2:58" x14ac:dyDescent="0.2">
      <c r="B472" s="33" t="s">
        <v>229</v>
      </c>
      <c r="C472" s="3" t="s">
        <v>47</v>
      </c>
      <c r="D472" s="81">
        <f t="shared" ref="D472:J472" ca="1" si="2037">D467</f>
        <v>25.444965810719719</v>
      </c>
      <c r="E472" s="81">
        <f t="shared" ca="1" si="2037"/>
        <v>46.404429001716174</v>
      </c>
      <c r="F472" s="81">
        <f t="shared" ca="1" si="2037"/>
        <v>66.419451268703526</v>
      </c>
      <c r="G472" s="81">
        <f t="shared" ca="1" si="2037"/>
        <v>85.665507666554575</v>
      </c>
      <c r="H472" s="81">
        <f t="shared" ca="1" si="2037"/>
        <v>122.27111305252438</v>
      </c>
      <c r="I472" s="81">
        <f t="shared" ca="1" si="2037"/>
        <v>156.57311460014873</v>
      </c>
      <c r="J472" s="81">
        <f t="shared" ca="1" si="2037"/>
        <v>188.25388576499395</v>
      </c>
      <c r="K472" s="81"/>
      <c r="L472" s="81">
        <f t="shared" ref="L472:R472" ca="1" si="2038">L467</f>
        <v>25.223753938273173</v>
      </c>
      <c r="M472" s="81">
        <f t="shared" ca="1" si="2038"/>
        <v>46.139852287125059</v>
      </c>
      <c r="N472" s="81">
        <f t="shared" ca="1" si="2038"/>
        <v>65.868542665760074</v>
      </c>
      <c r="O472" s="81">
        <f t="shared" ca="1" si="2038"/>
        <v>84.683851243818154</v>
      </c>
      <c r="P472" s="81">
        <f t="shared" ca="1" si="2038"/>
        <v>120.24296551883243</v>
      </c>
      <c r="Q472" s="81">
        <f t="shared" ca="1" si="2038"/>
        <v>153.87906839541429</v>
      </c>
      <c r="R472" s="81">
        <f t="shared" ca="1" si="2038"/>
        <v>186.29672911980271</v>
      </c>
      <c r="S472" s="81"/>
      <c r="T472" s="81">
        <f t="shared" ref="T472:Z472" ca="1" si="2039">T467</f>
        <v>25.021275083443633</v>
      </c>
      <c r="U472" s="81">
        <f t="shared" ca="1" si="2039"/>
        <v>45.903702986586801</v>
      </c>
      <c r="V472" s="81">
        <f t="shared" ca="1" si="2039"/>
        <v>65.481588758355073</v>
      </c>
      <c r="W472" s="81">
        <f t="shared" ca="1" si="2039"/>
        <v>83.948988135083411</v>
      </c>
      <c r="X472" s="81">
        <f t="shared" ca="1" si="2039"/>
        <v>118.48465858565203</v>
      </c>
      <c r="Y472" s="81">
        <f t="shared" ca="1" si="2039"/>
        <v>150.81144924602702</v>
      </c>
      <c r="Z472" s="81">
        <f t="shared" ca="1" si="2039"/>
        <v>181.68677811294882</v>
      </c>
      <c r="AA472" s="81"/>
      <c r="AB472" s="81">
        <f t="shared" ref="AB472:AH472" ca="1" si="2040">AB467</f>
        <v>24.774777966158815</v>
      </c>
      <c r="AC472" s="81">
        <f t="shared" ca="1" si="2040"/>
        <v>45.687599479187128</v>
      </c>
      <c r="AD472" s="81">
        <f t="shared" ca="1" si="2040"/>
        <v>65.318812950048027</v>
      </c>
      <c r="AE472" s="81">
        <f t="shared" ca="1" si="2040"/>
        <v>83.491081558920413</v>
      </c>
      <c r="AF472" s="81">
        <f t="shared" ca="1" si="2040"/>
        <v>117.2017615486992</v>
      </c>
      <c r="AG472" s="81">
        <f t="shared" ca="1" si="2040"/>
        <v>148.41762154772536</v>
      </c>
      <c r="AH472" s="81">
        <f t="shared" ca="1" si="2040"/>
        <v>177.94784404923578</v>
      </c>
      <c r="AI472" s="81"/>
      <c r="AJ472" s="81">
        <f t="shared" ref="AJ472:AP472" ca="1" si="2041">AJ467</f>
        <v>24.554139552533833</v>
      </c>
      <c r="AK472" s="81">
        <f t="shared" ca="1" si="2041"/>
        <v>45.511702926035163</v>
      </c>
      <c r="AL472" s="81">
        <f t="shared" ca="1" si="2041"/>
        <v>65.129514483900721</v>
      </c>
      <c r="AM472" s="81">
        <f t="shared" ca="1" si="2041"/>
        <v>83.284272540412644</v>
      </c>
      <c r="AN472" s="81">
        <f t="shared" ca="1" si="2041"/>
        <v>116.58088967043722</v>
      </c>
      <c r="AO472" s="81">
        <f t="shared" ca="1" si="2041"/>
        <v>146.80842599190689</v>
      </c>
      <c r="AP472" s="81">
        <f t="shared" ca="1" si="2041"/>
        <v>175.14149681944983</v>
      </c>
      <c r="AQ472" s="81"/>
      <c r="AR472" s="81">
        <f t="shared" ref="AR472:AW472" ca="1" si="2042">AR467</f>
        <v>24.260364518270663</v>
      </c>
      <c r="AS472" s="81">
        <f t="shared" ca="1" si="2042"/>
        <v>45.374372886764355</v>
      </c>
      <c r="AT472" s="81">
        <f t="shared" ca="1" si="2042"/>
        <v>64.900993841105148</v>
      </c>
      <c r="AU472" s="81">
        <f t="shared" ca="1" si="2042"/>
        <v>83.470507064531475</v>
      </c>
      <c r="AV472" s="81">
        <f t="shared" ca="1" si="2042"/>
        <v>116.14297646406362</v>
      </c>
      <c r="AW472" s="81">
        <f t="shared" ca="1" si="2042"/>
        <v>145.86048566538346</v>
      </c>
      <c r="AX472" s="81">
        <f ca="1">AX467</f>
        <v>173.71916959469183</v>
      </c>
      <c r="AY472" s="81"/>
      <c r="AZ472" s="81">
        <f t="shared" ref="AZ472:BF472" ca="1" si="2043">AZ467</f>
        <v>22.916576330117667</v>
      </c>
      <c r="BA472" s="81">
        <f t="shared" ca="1" si="2043"/>
        <v>45.208063997189349</v>
      </c>
      <c r="BB472" s="81">
        <f t="shared" ca="1" si="2043"/>
        <v>64.630067293873239</v>
      </c>
      <c r="BC472" s="81">
        <f t="shared" ca="1" si="2043"/>
        <v>83.003794497164634</v>
      </c>
      <c r="BD472" s="81">
        <f t="shared" ca="1" si="2043"/>
        <v>117.62240926573749</v>
      </c>
      <c r="BE472" s="81">
        <f t="shared" ca="1" si="2043"/>
        <v>146.8371827832616</v>
      </c>
      <c r="BF472" s="81">
        <f t="shared" ca="1" si="2043"/>
        <v>173.88912389605304</v>
      </c>
    </row>
    <row r="473" spans="2:58" x14ac:dyDescent="0.2">
      <c r="B473" s="33" t="s">
        <v>34</v>
      </c>
      <c r="C473" s="3" t="s">
        <v>47</v>
      </c>
      <c r="D473" s="81">
        <f t="shared" ref="D473:J473" ca="1" si="2044">D421+D468</f>
        <v>119.76936860942514</v>
      </c>
      <c r="E473" s="81">
        <f t="shared" ca="1" si="2044"/>
        <v>100.89738318594021</v>
      </c>
      <c r="F473" s="81">
        <f t="shared" ca="1" si="2044"/>
        <v>82.875776190033491</v>
      </c>
      <c r="G473" s="81">
        <f t="shared" ca="1" si="2044"/>
        <v>65.546549172624083</v>
      </c>
      <c r="H473" s="81">
        <f t="shared" ca="1" si="2044"/>
        <v>32.586714039126079</v>
      </c>
      <c r="I473" s="81">
        <f t="shared" ca="1" si="2044"/>
        <v>1.7010531181343538</v>
      </c>
      <c r="J473" s="81">
        <f t="shared" ca="1" si="2044"/>
        <v>-26.824441365166678</v>
      </c>
      <c r="K473" s="81"/>
      <c r="L473" s="81">
        <f t="shared" ref="L473:R473" ca="1" si="2045">L421+L468</f>
        <v>155.63857835712707</v>
      </c>
      <c r="M473" s="81">
        <f t="shared" ca="1" si="2045"/>
        <v>136.80563881288947</v>
      </c>
      <c r="N473" s="81">
        <f t="shared" ca="1" si="2045"/>
        <v>119.0418462072666</v>
      </c>
      <c r="O473" s="81">
        <f t="shared" ca="1" si="2045"/>
        <v>102.10046626887127</v>
      </c>
      <c r="P473" s="81">
        <f t="shared" ca="1" si="2045"/>
        <v>70.082895963999363</v>
      </c>
      <c r="Q473" s="81">
        <f t="shared" ca="1" si="2045"/>
        <v>39.796812899506847</v>
      </c>
      <c r="R473" s="81">
        <f t="shared" ca="1" si="2045"/>
        <v>10.607820076592276</v>
      </c>
      <c r="S473" s="81"/>
      <c r="T473" s="81">
        <f t="shared" ref="T473:Z473" ca="1" si="2046">T421+T468</f>
        <v>191.49092082000473</v>
      </c>
      <c r="U473" s="81">
        <f t="shared" ca="1" si="2046"/>
        <v>172.68829828125658</v>
      </c>
      <c r="V473" s="81">
        <f t="shared" ca="1" si="2046"/>
        <v>155.06029075355528</v>
      </c>
      <c r="W473" s="81">
        <f t="shared" ca="1" si="2046"/>
        <v>138.43216966708567</v>
      </c>
      <c r="X473" s="81">
        <f t="shared" ca="1" si="2046"/>
        <v>107.33611232085629</v>
      </c>
      <c r="Y473" s="81">
        <f t="shared" ca="1" si="2046"/>
        <v>78.228939271084982</v>
      </c>
      <c r="Z473" s="81">
        <f t="shared" ca="1" si="2046"/>
        <v>50.428668290282758</v>
      </c>
      <c r="AA473" s="81"/>
      <c r="AB473" s="81">
        <f t="shared" ref="AB473:AH473" ca="1" si="2047">AB421+AB468</f>
        <v>227.38289750442013</v>
      </c>
      <c r="AC473" s="81">
        <f t="shared" ca="1" si="2047"/>
        <v>208.55290843641058</v>
      </c>
      <c r="AD473" s="81">
        <f t="shared" ca="1" si="2047"/>
        <v>190.87688443277318</v>
      </c>
      <c r="AE473" s="81">
        <f t="shared" ca="1" si="2047"/>
        <v>174.51450028327781</v>
      </c>
      <c r="AF473" s="81">
        <f t="shared" ca="1" si="2047"/>
        <v>144.16126768445071</v>
      </c>
      <c r="AG473" s="81">
        <f t="shared" ca="1" si="2047"/>
        <v>116.0543810950924</v>
      </c>
      <c r="AH473" s="81">
        <f t="shared" ca="1" si="2047"/>
        <v>89.465249325717338</v>
      </c>
      <c r="AI473" s="81"/>
      <c r="AJ473" s="81">
        <f t="shared" ref="AJ473:AP473" ca="1" si="2048">AJ421+AJ468</f>
        <v>263.25159090747985</v>
      </c>
      <c r="AK473" s="81">
        <f t="shared" ca="1" si="2048"/>
        <v>244.381316087351</v>
      </c>
      <c r="AL473" s="81">
        <f t="shared" ca="1" si="2048"/>
        <v>226.71735922037593</v>
      </c>
      <c r="AM473" s="81">
        <f t="shared" ca="1" si="2048"/>
        <v>210.3707416430438</v>
      </c>
      <c r="AN473" s="81">
        <f t="shared" ca="1" si="2048"/>
        <v>180.39033291773293</v>
      </c>
      <c r="AO473" s="81">
        <f t="shared" ca="1" si="2048"/>
        <v>153.17333696472178</v>
      </c>
      <c r="AP473" s="81">
        <f t="shared" ca="1" si="2048"/>
        <v>127.66212540422498</v>
      </c>
      <c r="AQ473" s="81"/>
      <c r="AR473" s="81">
        <f t="shared" ref="AR473:AW473" ca="1" si="2049">AR421+AR468</f>
        <v>299.18613681954849</v>
      </c>
      <c r="AS473" s="81">
        <f t="shared" ca="1" si="2049"/>
        <v>280.17499829321838</v>
      </c>
      <c r="AT473" s="81">
        <f t="shared" ca="1" si="2049"/>
        <v>262.59314981445897</v>
      </c>
      <c r="AU473" s="81">
        <f t="shared" ca="1" si="2049"/>
        <v>245.87308500744368</v>
      </c>
      <c r="AV473" s="81">
        <f t="shared" ca="1" si="2049"/>
        <v>216.45466142290752</v>
      </c>
      <c r="AW473" s="81">
        <f t="shared" ca="1" si="2049"/>
        <v>189.69689595158087</v>
      </c>
      <c r="AX473" s="81">
        <f ca="1">AX421+AX468</f>
        <v>164.61282427281634</v>
      </c>
      <c r="AY473" s="81"/>
      <c r="AZ473" s="81">
        <f t="shared" ref="AZ473:BF473" ca="1" si="2050">AZ421+AZ468</f>
        <v>371.73614850504987</v>
      </c>
      <c r="BA473" s="81">
        <f t="shared" ca="1" si="2050"/>
        <v>351.6648028562031</v>
      </c>
      <c r="BB473" s="81">
        <f t="shared" ca="1" si="2050"/>
        <v>334.17715253950291</v>
      </c>
      <c r="BC473" s="81">
        <f t="shared" ca="1" si="2050"/>
        <v>317.63337425683414</v>
      </c>
      <c r="BD473" s="81">
        <f t="shared" ca="1" si="2050"/>
        <v>286.46263351122218</v>
      </c>
      <c r="BE473" s="81">
        <f t="shared" ca="1" si="2050"/>
        <v>260.15753328279806</v>
      </c>
      <c r="BF473" s="81">
        <f t="shared" ca="1" si="2050"/>
        <v>235.79985609873364</v>
      </c>
    </row>
    <row r="474" spans="2:58" x14ac:dyDescent="0.2">
      <c r="B474" s="33" t="s">
        <v>35</v>
      </c>
      <c r="C474" s="3" t="s">
        <v>47</v>
      </c>
      <c r="D474" s="104">
        <f t="shared" ref="D474:J474" ca="1" si="2051">SQRT(D473*D473+D472*D472)</f>
        <v>122.44242705128418</v>
      </c>
      <c r="E474" s="104">
        <f t="shared" ca="1" si="2051"/>
        <v>111.05698071146077</v>
      </c>
      <c r="F474" s="104">
        <f t="shared" ca="1" si="2051"/>
        <v>106.20705148876041</v>
      </c>
      <c r="G474" s="104">
        <f t="shared" ca="1" si="2051"/>
        <v>107.86532951883912</v>
      </c>
      <c r="H474" s="104">
        <f t="shared" ca="1" si="2051"/>
        <v>126.53900196765808</v>
      </c>
      <c r="I474" s="104">
        <f t="shared" ca="1" si="2051"/>
        <v>156.58235468053871</v>
      </c>
      <c r="J474" s="104">
        <f t="shared" ca="1" si="2051"/>
        <v>190.15540002895699</v>
      </c>
      <c r="K474" s="104"/>
      <c r="L474" s="104">
        <f t="shared" ref="L474:R474" ca="1" si="2052">SQRT(L473*L473+L472*L472)</f>
        <v>157.66928945031157</v>
      </c>
      <c r="M474" s="104">
        <f t="shared" ca="1" si="2052"/>
        <v>144.37682909691739</v>
      </c>
      <c r="N474" s="104">
        <f t="shared" ca="1" si="2052"/>
        <v>136.05008659073161</v>
      </c>
      <c r="O474" s="104">
        <f t="shared" ca="1" si="2052"/>
        <v>132.64938700878358</v>
      </c>
      <c r="P474" s="104">
        <f t="shared" ca="1" si="2052"/>
        <v>139.1760865359559</v>
      </c>
      <c r="Q474" s="104">
        <f t="shared" ca="1" si="2052"/>
        <v>158.9419831485657</v>
      </c>
      <c r="R474" s="104">
        <f t="shared" ca="1" si="2052"/>
        <v>186.59849176109248</v>
      </c>
      <c r="S474" s="104"/>
      <c r="T474" s="104">
        <f t="shared" ref="T474:Z474" ca="1" si="2053">SQRT(T473*T473+T472*T472)</f>
        <v>193.11871210034172</v>
      </c>
      <c r="U474" s="104">
        <f t="shared" ca="1" si="2053"/>
        <v>178.68519331818464</v>
      </c>
      <c r="V474" s="104">
        <f t="shared" ca="1" si="2053"/>
        <v>168.31973216142973</v>
      </c>
      <c r="W474" s="104">
        <f t="shared" ca="1" si="2053"/>
        <v>161.89780173813716</v>
      </c>
      <c r="X474" s="104">
        <f t="shared" ca="1" si="2053"/>
        <v>159.87387318856699</v>
      </c>
      <c r="Y474" s="104">
        <f t="shared" ca="1" si="2053"/>
        <v>169.89367311105522</v>
      </c>
      <c r="Z474" s="104">
        <f t="shared" ca="1" si="2053"/>
        <v>188.5553921970816</v>
      </c>
      <c r="AA474" s="104"/>
      <c r="AB474" s="104">
        <f t="shared" ref="AB474:AH474" ca="1" si="2054">SQRT(AB473*AB473+AB472*AB472)</f>
        <v>228.72859834480272</v>
      </c>
      <c r="AC474" s="104">
        <f t="shared" ca="1" si="2054"/>
        <v>213.49864721692376</v>
      </c>
      <c r="AD474" s="104">
        <f t="shared" ca="1" si="2054"/>
        <v>201.74372935971419</v>
      </c>
      <c r="AE474" s="104">
        <f t="shared" ca="1" si="2054"/>
        <v>193.45819059683276</v>
      </c>
      <c r="AF474" s="104">
        <f t="shared" ca="1" si="2054"/>
        <v>185.79215271508642</v>
      </c>
      <c r="AG474" s="104">
        <f t="shared" ca="1" si="2054"/>
        <v>188.40490905825351</v>
      </c>
      <c r="AH474" s="104">
        <f t="shared" ca="1" si="2054"/>
        <v>199.17195093356872</v>
      </c>
      <c r="AI474" s="104"/>
      <c r="AJ474" s="104">
        <f t="shared" ref="AJ474:AP474" ca="1" si="2055">SQRT(AJ473*AJ473+AJ472*AJ472)</f>
        <v>264.39422437807605</v>
      </c>
      <c r="AK474" s="104">
        <f t="shared" ca="1" si="2055"/>
        <v>248.58307013112022</v>
      </c>
      <c r="AL474" s="104">
        <f t="shared" ca="1" si="2055"/>
        <v>235.88686828386528</v>
      </c>
      <c r="AM474" s="104">
        <f t="shared" ca="1" si="2055"/>
        <v>226.25675457769213</v>
      </c>
      <c r="AN474" s="104">
        <f t="shared" ca="1" si="2055"/>
        <v>214.78309069040137</v>
      </c>
      <c r="AO474" s="104">
        <f t="shared" ca="1" si="2055"/>
        <v>212.16688030682218</v>
      </c>
      <c r="AP474" s="104">
        <f t="shared" ca="1" si="2055"/>
        <v>216.73062121186618</v>
      </c>
      <c r="AQ474" s="104"/>
      <c r="AR474" s="104">
        <f t="shared" ref="AR474:AX474" ca="1" si="2056">SQRT(AR473*AR473+AR472*AR472)</f>
        <v>300.16813580319439</v>
      </c>
      <c r="AS474" s="104">
        <f t="shared" ca="1" si="2056"/>
        <v>283.82541003841089</v>
      </c>
      <c r="AT474" s="104">
        <f t="shared" ca="1" si="2056"/>
        <v>270.49454954035957</v>
      </c>
      <c r="AU474" s="104">
        <f t="shared" ca="1" si="2056"/>
        <v>259.65534749103017</v>
      </c>
      <c r="AV474" s="104">
        <f t="shared" ca="1" si="2056"/>
        <v>245.64570306365542</v>
      </c>
      <c r="AW474" s="104">
        <f t="shared" ca="1" si="2056"/>
        <v>239.29102284082126</v>
      </c>
      <c r="AX474" s="104">
        <f t="shared" ca="1" si="2056"/>
        <v>239.32348777281015</v>
      </c>
      <c r="AY474" s="104"/>
      <c r="AZ474" s="104">
        <f t="shared" ref="AZ474:BF474" ca="1" si="2057">SQRT(AZ473*AZ473+AZ472*AZ472)</f>
        <v>372.44185261066269</v>
      </c>
      <c r="BA474" s="104">
        <f t="shared" ca="1" si="2057"/>
        <v>354.55874353661926</v>
      </c>
      <c r="BB474" s="104">
        <f t="shared" ca="1" si="2057"/>
        <v>340.36952695242974</v>
      </c>
      <c r="BC474" s="104">
        <f t="shared" ca="1" si="2057"/>
        <v>328.29954362245098</v>
      </c>
      <c r="BD474" s="104">
        <f t="shared" ca="1" si="2057"/>
        <v>309.67058555772041</v>
      </c>
      <c r="BE474" s="104">
        <f t="shared" ca="1" si="2057"/>
        <v>298.73583710615497</v>
      </c>
      <c r="BF474" s="104">
        <f t="shared" ca="1" si="2057"/>
        <v>292.98293388100336</v>
      </c>
    </row>
    <row r="475" spans="2:58" x14ac:dyDescent="0.2">
      <c r="B475" s="33" t="s">
        <v>36</v>
      </c>
      <c r="C475" s="20" t="s">
        <v>43</v>
      </c>
      <c r="D475" s="81">
        <f t="shared" ref="D475:J475" ca="1" si="2058">D453+D474*D474/2/D$19</f>
        <v>800.32860241168669</v>
      </c>
      <c r="E475" s="81">
        <f t="shared" ca="1" si="2058"/>
        <v>782.48059471739373</v>
      </c>
      <c r="F475" s="81">
        <f t="shared" ca="1" si="2058"/>
        <v>765.96638393932835</v>
      </c>
      <c r="G475" s="81">
        <f t="shared" ca="1" si="2058"/>
        <v>751.27574478088138</v>
      </c>
      <c r="H475" s="81">
        <f t="shared" ca="1" si="2058"/>
        <v>726.7584802204118</v>
      </c>
      <c r="I475" s="81">
        <f t="shared" ca="1" si="2058"/>
        <v>706.43167502577614</v>
      </c>
      <c r="J475" s="81">
        <f t="shared" ca="1" si="2058"/>
        <v>687.24963255370369</v>
      </c>
      <c r="K475" s="81"/>
      <c r="L475" s="81">
        <f t="shared" ref="L475:R475" ca="1" si="2059">L453+L474*L474/2/L$19</f>
        <v>805.48734852099551</v>
      </c>
      <c r="M475" s="81">
        <f t="shared" ca="1" si="2059"/>
        <v>784.79521042697365</v>
      </c>
      <c r="N475" s="81">
        <f t="shared" ca="1" si="2059"/>
        <v>764.29974659464654</v>
      </c>
      <c r="O475" s="81">
        <f t="shared" ca="1" si="2059"/>
        <v>746.11565832929409</v>
      </c>
      <c r="P475" s="81">
        <f t="shared" ca="1" si="2059"/>
        <v>716.48986899909505</v>
      </c>
      <c r="Q475" s="81">
        <f t="shared" ca="1" si="2059"/>
        <v>694.77936352523272</v>
      </c>
      <c r="R475" s="81">
        <f t="shared" ca="1" si="2059"/>
        <v>679.58797105429926</v>
      </c>
      <c r="S475" s="81"/>
      <c r="T475" s="81">
        <f t="shared" ref="T475:Z475" ca="1" si="2060">T453+T474*T474/2/T$19</f>
        <v>812.72831119117234</v>
      </c>
      <c r="U475" s="81">
        <f t="shared" ca="1" si="2060"/>
        <v>788.99638338528462</v>
      </c>
      <c r="V475" s="81">
        <f t="shared" ca="1" si="2060"/>
        <v>765.82560743081979</v>
      </c>
      <c r="W475" s="81">
        <f t="shared" ca="1" si="2060"/>
        <v>744.38156247956033</v>
      </c>
      <c r="X475" s="81">
        <f t="shared" ca="1" si="2060"/>
        <v>709.08376189632725</v>
      </c>
      <c r="Y475" s="81">
        <f t="shared" ca="1" si="2060"/>
        <v>682.71548566036472</v>
      </c>
      <c r="Z475" s="81">
        <f t="shared" ca="1" si="2060"/>
        <v>663.37489511872843</v>
      </c>
      <c r="AA475" s="81"/>
      <c r="AB475" s="81">
        <f t="shared" ref="AB475:AH475" ca="1" si="2061">AB453+AB474*AB474/2/AB$19</f>
        <v>820.0594675689207</v>
      </c>
      <c r="AC475" s="81">
        <f t="shared" ca="1" si="2061"/>
        <v>794.87539589146877</v>
      </c>
      <c r="AD475" s="81">
        <f t="shared" ca="1" si="2061"/>
        <v>771.16367822985023</v>
      </c>
      <c r="AE475" s="81">
        <f t="shared" ca="1" si="2061"/>
        <v>746.29245343618686</v>
      </c>
      <c r="AF475" s="81">
        <f t="shared" ca="1" si="2061"/>
        <v>705.72426544539735</v>
      </c>
      <c r="AG475" s="81">
        <f t="shared" ca="1" si="2061"/>
        <v>674.97034465261038</v>
      </c>
      <c r="AH475" s="81">
        <f t="shared" ca="1" si="2061"/>
        <v>651.72912422079651</v>
      </c>
      <c r="AI475" s="81"/>
      <c r="AJ475" s="81">
        <f t="shared" ref="AJ475:AP475" ca="1" si="2062">AJ453+AJ474*AJ474/2/AJ$19</f>
        <v>829.47192349832869</v>
      </c>
      <c r="AK475" s="81">
        <f t="shared" ca="1" si="2062"/>
        <v>802.70747799630578</v>
      </c>
      <c r="AL475" s="81">
        <f t="shared" ca="1" si="2062"/>
        <v>777.46117993373355</v>
      </c>
      <c r="AM475" s="81">
        <f t="shared" ca="1" si="2062"/>
        <v>751.58547055760528</v>
      </c>
      <c r="AN475" s="81">
        <f t="shared" ca="1" si="2062"/>
        <v>707.45273445716748</v>
      </c>
      <c r="AO475" s="81">
        <f t="shared" ca="1" si="2062"/>
        <v>671.98196657779295</v>
      </c>
      <c r="AP475" s="81">
        <f t="shared" ca="1" si="2062"/>
        <v>644.80692425122493</v>
      </c>
      <c r="AQ475" s="81"/>
      <c r="AR475" s="81">
        <f t="shared" ref="AR475:AX475" ca="1" si="2063">AR453+AR474*AR474/2/AR$19</f>
        <v>837.98399997958654</v>
      </c>
      <c r="AS475" s="81">
        <f t="shared" ca="1" si="2063"/>
        <v>812.42376903306706</v>
      </c>
      <c r="AT475" s="81">
        <f t="shared" ca="1" si="2063"/>
        <v>784.56340487265606</v>
      </c>
      <c r="AU475" s="81">
        <f t="shared" ca="1" si="2063"/>
        <v>761.42526509069319</v>
      </c>
      <c r="AV475" s="81">
        <f t="shared" ca="1" si="2063"/>
        <v>711.44170709893262</v>
      </c>
      <c r="AW475" s="81">
        <f t="shared" ca="1" si="2063"/>
        <v>673.14292603877709</v>
      </c>
      <c r="AX475" s="81">
        <f t="shared" ca="1" si="2063"/>
        <v>644.14947477546355</v>
      </c>
      <c r="AY475" s="81"/>
      <c r="AZ475" s="81">
        <f t="shared" ref="AZ475:BF475" ca="1" si="2064">AZ453+AZ474*AZ474/2/AZ$19</f>
        <v>836.47206160747783</v>
      </c>
      <c r="BA475" s="81">
        <f t="shared" ca="1" si="2064"/>
        <v>837.25932393167784</v>
      </c>
      <c r="BB475" s="81">
        <f t="shared" ca="1" si="2064"/>
        <v>804.49228857926721</v>
      </c>
      <c r="BC475" s="81">
        <f t="shared" ca="1" si="2064"/>
        <v>777.58828169246181</v>
      </c>
      <c r="BD475" s="81">
        <f t="shared" ca="1" si="2064"/>
        <v>736.42634912111157</v>
      </c>
      <c r="BE475" s="81">
        <f t="shared" ca="1" si="2064"/>
        <v>691.62246696654245</v>
      </c>
      <c r="BF475" s="81">
        <f t="shared" ca="1" si="2064"/>
        <v>657.18777196675535</v>
      </c>
    </row>
    <row r="476" spans="2:58" x14ac:dyDescent="0.2">
      <c r="B476" s="33" t="s">
        <v>228</v>
      </c>
      <c r="C476" s="6" t="s">
        <v>44</v>
      </c>
      <c r="D476" s="81">
        <f t="shared" ref="D476:J476" ca="1" si="2065">D455*(D475/D453)^(1/D405)</f>
        <v>103323.65482695842</v>
      </c>
      <c r="E476" s="81">
        <f t="shared" ca="1" si="2065"/>
        <v>102787.59617489892</v>
      </c>
      <c r="F476" s="81">
        <f t="shared" ca="1" si="2065"/>
        <v>102601.46555477292</v>
      </c>
      <c r="G476" s="81">
        <f t="shared" ca="1" si="2065"/>
        <v>102738.07689034</v>
      </c>
      <c r="H476" s="81">
        <f t="shared" ca="1" si="2065"/>
        <v>103923.26117157396</v>
      </c>
      <c r="I476" s="81">
        <f t="shared" ca="1" si="2065"/>
        <v>106266.98276560156</v>
      </c>
      <c r="J476" s="81">
        <f t="shared" ca="1" si="2065"/>
        <v>109691.37234201049</v>
      </c>
      <c r="K476" s="81"/>
      <c r="L476" s="81">
        <f t="shared" ref="L476:R476" ca="1" si="2066">L455*(L475/L453)^(1/L405)</f>
        <v>105549.28477441925</v>
      </c>
      <c r="M476" s="81">
        <f t="shared" ca="1" si="2066"/>
        <v>104753.18407787583</v>
      </c>
      <c r="N476" s="81">
        <f t="shared" ca="1" si="2066"/>
        <v>104322.77768597467</v>
      </c>
      <c r="O476" s="81">
        <f t="shared" ca="1" si="2066"/>
        <v>104206.5989560544</v>
      </c>
      <c r="P476" s="81">
        <f t="shared" ca="1" si="2066"/>
        <v>104840.51213546765</v>
      </c>
      <c r="Q476" s="81">
        <f t="shared" ca="1" si="2066"/>
        <v>106577.5927238882</v>
      </c>
      <c r="R476" s="81">
        <f t="shared" ca="1" si="2066"/>
        <v>109422.89357566404</v>
      </c>
      <c r="S476" s="81"/>
      <c r="T476" s="81">
        <f t="shared" ref="T476:Z476" ca="1" si="2067">T455*(T475/T453)^(1/T405)</f>
        <v>108389.36565044707</v>
      </c>
      <c r="U476" s="81">
        <f t="shared" ca="1" si="2067"/>
        <v>107353.82374901572</v>
      </c>
      <c r="V476" s="81">
        <f t="shared" ca="1" si="2067"/>
        <v>106697.0170472649</v>
      </c>
      <c r="W476" s="81">
        <f t="shared" ca="1" si="2067"/>
        <v>106361.67494628823</v>
      </c>
      <c r="X476" s="81">
        <f t="shared" ca="1" si="2067"/>
        <v>106518.43119462255</v>
      </c>
      <c r="Y476" s="81">
        <f t="shared" ca="1" si="2067"/>
        <v>107698.35850155121</v>
      </c>
      <c r="Z476" s="81">
        <f t="shared" ca="1" si="2067"/>
        <v>109882.734897136</v>
      </c>
      <c r="AA476" s="81"/>
      <c r="AB476" s="81">
        <f t="shared" ref="AB476:AH476" ca="1" si="2068">AB455*(AB475/AB453)^(1/AB405)</f>
        <v>111899.37989479059</v>
      </c>
      <c r="AC476" s="81">
        <f t="shared" ca="1" si="2068"/>
        <v>110618.73251258374</v>
      </c>
      <c r="AD476" s="81">
        <f t="shared" ca="1" si="2068"/>
        <v>109723.34128904389</v>
      </c>
      <c r="AE476" s="81">
        <f t="shared" ca="1" si="2068"/>
        <v>109211.96972146483</v>
      </c>
      <c r="AF476" s="81">
        <f t="shared" ca="1" si="2068"/>
        <v>108972.3867405913</v>
      </c>
      <c r="AG476" s="81">
        <f t="shared" ca="1" si="2068"/>
        <v>109686.57556719625</v>
      </c>
      <c r="AH476" s="81">
        <f t="shared" ca="1" si="2068"/>
        <v>111315.86836083401</v>
      </c>
      <c r="AI476" s="81"/>
      <c r="AJ476" s="81">
        <f t="shared" ref="AJ476:AP476" ca="1" si="2069">AJ455*(AJ475/AJ453)^(1/AJ405)</f>
        <v>116088.28173600549</v>
      </c>
      <c r="AK476" s="81">
        <f t="shared" ca="1" si="2069"/>
        <v>114574.30432426707</v>
      </c>
      <c r="AL476" s="81">
        <f t="shared" ca="1" si="2069"/>
        <v>113466.88453326649</v>
      </c>
      <c r="AM476" s="81">
        <f t="shared" ca="1" si="2069"/>
        <v>112766.33401465783</v>
      </c>
      <c r="AN476" s="81">
        <f t="shared" ca="1" si="2069"/>
        <v>112182.09616351168</v>
      </c>
      <c r="AO476" s="81">
        <f t="shared" ca="1" si="2069"/>
        <v>112539.73003479006</v>
      </c>
      <c r="AP476" s="81">
        <f t="shared" ca="1" si="2069"/>
        <v>113727.04286799364</v>
      </c>
      <c r="AQ476" s="81"/>
      <c r="AR476" s="81">
        <f t="shared" ref="AR476:AX476" ca="1" si="2070">AR455*(AR475/AR453)^(1/AR405)</f>
        <v>121081.77597971201</v>
      </c>
      <c r="AS476" s="81">
        <f t="shared" ca="1" si="2070"/>
        <v>119254.68982504372</v>
      </c>
      <c r="AT476" s="81">
        <f t="shared" ca="1" si="2070"/>
        <v>117987.06833356497</v>
      </c>
      <c r="AU476" s="81">
        <f t="shared" ca="1" si="2070"/>
        <v>116986.08510370115</v>
      </c>
      <c r="AV476" s="81">
        <f t="shared" ca="1" si="2070"/>
        <v>116201.46649551726</v>
      </c>
      <c r="AW476" s="81">
        <f t="shared" ca="1" si="2070"/>
        <v>116253.37718305104</v>
      </c>
      <c r="AX476" s="81">
        <f t="shared" ca="1" si="2070"/>
        <v>117064.53561197723</v>
      </c>
      <c r="AY476" s="81"/>
      <c r="AZ476" s="81">
        <f t="shared" ref="AZ476:BF476" ca="1" si="2071">AZ455*(AZ475/AZ453)^(1/AZ405)</f>
        <v>134833.66079614477</v>
      </c>
      <c r="BA476" s="81">
        <f t="shared" ca="1" si="2071"/>
        <v>130951.83367958247</v>
      </c>
      <c r="BB476" s="81">
        <f t="shared" ca="1" si="2071"/>
        <v>129469.74494469701</v>
      </c>
      <c r="BC476" s="81">
        <f t="shared" ca="1" si="2071"/>
        <v>128184.49096376754</v>
      </c>
      <c r="BD476" s="81">
        <f t="shared" ca="1" si="2071"/>
        <v>126217.50423699693</v>
      </c>
      <c r="BE476" s="81">
        <f t="shared" ca="1" si="2071"/>
        <v>125943.10700288029</v>
      </c>
      <c r="BF476" s="81">
        <f t="shared" ca="1" si="2071"/>
        <v>126309.89731407327</v>
      </c>
    </row>
    <row r="477" spans="2:58" x14ac:dyDescent="0.2">
      <c r="E477" s="92"/>
      <c r="F477" s="92"/>
      <c r="G477" s="92"/>
      <c r="H477" s="92"/>
      <c r="I477" s="92"/>
      <c r="J477" s="92"/>
      <c r="K477" s="92"/>
      <c r="L477" s="92"/>
      <c r="M477" s="92"/>
      <c r="N477" s="92"/>
      <c r="O477" s="92"/>
      <c r="P477" s="92"/>
      <c r="Q477" s="92"/>
      <c r="R477" s="92"/>
      <c r="S477" s="92"/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</row>
    <row r="478" spans="2:58" x14ac:dyDescent="0.2">
      <c r="B478" s="33" t="s">
        <v>343</v>
      </c>
      <c r="C478" s="20" t="s">
        <v>43</v>
      </c>
      <c r="D478" s="92">
        <f t="shared" ref="D478:J478" ca="1" si="2072">D453*(1+D446*((D497/D455)^D405-1))</f>
        <v>803.1724927544351</v>
      </c>
      <c r="E478" s="92">
        <f t="shared" ca="1" si="2072"/>
        <v>787.58512953619834</v>
      </c>
      <c r="F478" s="92">
        <f t="shared" ca="1" si="2072"/>
        <v>773.22094774628704</v>
      </c>
      <c r="G478" s="92">
        <f t="shared" ca="1" si="2072"/>
        <v>760.58525945247368</v>
      </c>
      <c r="H478" s="92">
        <f t="shared" ca="1" si="2072"/>
        <v>739.92223048679443</v>
      </c>
      <c r="I478" s="92">
        <f t="shared" ca="1" si="2072"/>
        <v>723.10720542907609</v>
      </c>
      <c r="J478" s="92">
        <f t="shared" ca="1" si="2072"/>
        <v>707.04517303017201</v>
      </c>
      <c r="K478" s="92"/>
      <c r="L478" s="92">
        <f t="shared" ref="L478:R478" ca="1" si="2073">L453*(1+L446*((L497/L455)^L405-1))</f>
        <v>809.04034536157326</v>
      </c>
      <c r="M478" s="92">
        <f t="shared" ca="1" si="2073"/>
        <v>791.1670961586924</v>
      </c>
      <c r="N478" s="92">
        <f t="shared" ca="1" si="2073"/>
        <v>773.32018288817892</v>
      </c>
      <c r="O478" s="92">
        <f t="shared" ca="1" si="2073"/>
        <v>757.6487072712481</v>
      </c>
      <c r="P478" s="92">
        <f t="shared" ca="1" si="2073"/>
        <v>732.71842019418477</v>
      </c>
      <c r="Q478" s="92">
        <f t="shared" ca="1" si="2073"/>
        <v>715.35657012277306</v>
      </c>
      <c r="R478" s="92">
        <f t="shared" ca="1" si="2073"/>
        <v>704.24158242353678</v>
      </c>
      <c r="S478" s="92"/>
      <c r="T478" s="92">
        <f t="shared" ref="T478:Z478" ca="1" si="2074">T453*(1+T446*((T497/T455)^T405-1))</f>
        <v>816.99287311118019</v>
      </c>
      <c r="U478" s="92">
        <f t="shared" ca="1" si="2074"/>
        <v>796.63708671887332</v>
      </c>
      <c r="V478" s="92">
        <f t="shared" ca="1" si="2074"/>
        <v>776.61954939289183</v>
      </c>
      <c r="W478" s="92">
        <f t="shared" ca="1" si="2074"/>
        <v>758.13559054671293</v>
      </c>
      <c r="X478" s="92">
        <f t="shared" ca="1" si="2074"/>
        <v>728.32130993061514</v>
      </c>
      <c r="Y478" s="92">
        <f t="shared" ca="1" si="2074"/>
        <v>707.00139186674619</v>
      </c>
      <c r="Z478" s="92">
        <f t="shared" ca="1" si="2074"/>
        <v>692.38505447628233</v>
      </c>
      <c r="AA478" s="92"/>
      <c r="AB478" s="92">
        <f t="shared" ref="AB478:AH478" ca="1" si="2075">AB453*(1+AB446*((AB497/AB455)^AB405-1))</f>
        <v>825.02779672046131</v>
      </c>
      <c r="AC478" s="92">
        <f t="shared" ca="1" si="2075"/>
        <v>803.78741968839847</v>
      </c>
      <c r="AD478" s="92">
        <f t="shared" ca="1" si="2075"/>
        <v>783.76398075742998</v>
      </c>
      <c r="AE478" s="92">
        <f t="shared" ca="1" si="2075"/>
        <v>762.2915760304279</v>
      </c>
      <c r="AF478" s="92">
        <f t="shared" ca="1" si="2075"/>
        <v>727.97726081422411</v>
      </c>
      <c r="AG478" s="92">
        <f t="shared" ca="1" si="2075"/>
        <v>702.93758351444842</v>
      </c>
      <c r="AH478" s="92">
        <f t="shared" ca="1" si="2075"/>
        <v>685.01978330557051</v>
      </c>
      <c r="AI478" s="92"/>
      <c r="AJ478" s="92">
        <f t="shared" ref="AJ478:AP478" ca="1" si="2076">AJ453*(1+AJ446*((AJ497/AJ455)^AJ405-1))</f>
        <v>835.1478391588571</v>
      </c>
      <c r="AK478" s="92">
        <f t="shared" ca="1" si="2076"/>
        <v>812.89957645325069</v>
      </c>
      <c r="AL478" s="92">
        <f t="shared" ca="1" si="2076"/>
        <v>791.86544691697975</v>
      </c>
      <c r="AM478" s="92">
        <f t="shared" ca="1" si="2076"/>
        <v>769.87152243319986</v>
      </c>
      <c r="AN478" s="92">
        <f t="shared" ca="1" si="2076"/>
        <v>732.80744614524099</v>
      </c>
      <c r="AO478" s="92">
        <f t="shared" ca="1" si="2076"/>
        <v>703.68375771571402</v>
      </c>
      <c r="AP478" s="92">
        <f t="shared" ca="1" si="2076"/>
        <v>682.38934130438588</v>
      </c>
      <c r="AQ478" s="92"/>
      <c r="AR478" s="92">
        <f t="shared" ref="AR478:AW478" ca="1" si="2077">AR453*(1+AR446*((AR497/AR455)^AR405-1))</f>
        <v>844.3494182984266</v>
      </c>
      <c r="AS478" s="92">
        <f t="shared" ca="1" si="2077"/>
        <v>823.90777710930217</v>
      </c>
      <c r="AT478" s="92">
        <f t="shared" ca="1" si="2077"/>
        <v>800.76452643697314</v>
      </c>
      <c r="AU478" s="92">
        <f t="shared" ca="1" si="2077"/>
        <v>782.09525134074124</v>
      </c>
      <c r="AV478" s="92">
        <f t="shared" ca="1" si="2077"/>
        <v>739.92435953545271</v>
      </c>
      <c r="AW478" s="92">
        <f t="shared" ca="1" si="2077"/>
        <v>708.66842152440108</v>
      </c>
      <c r="AX478" s="92">
        <f ca="1">AX453*(1+AX446*((AX497/AX455)^AX405-1))</f>
        <v>686.21904633647875</v>
      </c>
      <c r="AY478" s="92"/>
      <c r="AZ478" s="92">
        <f t="shared" ref="AZ478:BF478" ca="1" si="2078">AZ453*(1+AZ446*((AZ497/AZ455)^AZ405-1))</f>
        <v>843.9792822068033</v>
      </c>
      <c r="BA478" s="92">
        <f t="shared" ca="1" si="2078"/>
        <v>851.37355174187587</v>
      </c>
      <c r="BB478" s="92">
        <f t="shared" ca="1" si="2078"/>
        <v>824.34421453065124</v>
      </c>
      <c r="BC478" s="92">
        <f t="shared" ca="1" si="2078"/>
        <v>802.85097274035559</v>
      </c>
      <c r="BD478" s="92">
        <f t="shared" ca="1" si="2078"/>
        <v>771.83436017143515</v>
      </c>
      <c r="BE478" s="92">
        <f t="shared" ca="1" si="2078"/>
        <v>735.53788746438488</v>
      </c>
      <c r="BF478" s="92">
        <f t="shared" ca="1" si="2078"/>
        <v>708.94053312609674</v>
      </c>
    </row>
    <row r="479" spans="2:58" x14ac:dyDescent="0.2">
      <c r="B479" s="33" t="s">
        <v>342</v>
      </c>
      <c r="C479" s="20" t="s">
        <v>43</v>
      </c>
      <c r="D479" s="81">
        <f t="shared" ref="D479:J479" ca="1" si="2079">D478-D496*D496/2/D403</f>
        <v>802.77130636433253</v>
      </c>
      <c r="E479" s="81">
        <f t="shared" ca="1" si="2079"/>
        <v>786.25826254948993</v>
      </c>
      <c r="F479" s="81">
        <f t="shared" ca="1" si="2079"/>
        <v>770.52371821987845</v>
      </c>
      <c r="G479" s="81">
        <f t="shared" ca="1" si="2079"/>
        <v>756.14253939792684</v>
      </c>
      <c r="H479" s="81">
        <f t="shared" ca="1" si="2079"/>
        <v>731.10571285003346</v>
      </c>
      <c r="I479" s="81">
        <f t="shared" ca="1" si="2079"/>
        <v>709.15697347396519</v>
      </c>
      <c r="J479" s="81">
        <f t="shared" ca="1" si="2079"/>
        <v>687.79643421831474</v>
      </c>
      <c r="K479" s="81"/>
      <c r="L479" s="81">
        <f t="shared" ref="L479:R479" ca="1" si="2080">L478-L496*L496/2/L403</f>
        <v>808.66400217635226</v>
      </c>
      <c r="M479" s="81">
        <f t="shared" ca="1" si="2080"/>
        <v>789.91689039055757</v>
      </c>
      <c r="N479" s="81">
        <f t="shared" ca="1" si="2080"/>
        <v>770.79705387147885</v>
      </c>
      <c r="O479" s="81">
        <f t="shared" ca="1" si="2080"/>
        <v>753.52761852137849</v>
      </c>
      <c r="P479" s="81">
        <f t="shared" ca="1" si="2080"/>
        <v>724.65728774418471</v>
      </c>
      <c r="Q479" s="81">
        <f t="shared" ca="1" si="2080"/>
        <v>702.66716643744178</v>
      </c>
      <c r="R479" s="81">
        <f t="shared" ca="1" si="2080"/>
        <v>686.56352814872525</v>
      </c>
      <c r="S479" s="81"/>
      <c r="T479" s="81">
        <f t="shared" ref="T479:Z479" ca="1" si="2081">T478-T496*T496/2/T403</f>
        <v>816.64271030205794</v>
      </c>
      <c r="U479" s="81">
        <f t="shared" ca="1" si="2081"/>
        <v>795.46959747559117</v>
      </c>
      <c r="V479" s="81">
        <f t="shared" ca="1" si="2081"/>
        <v>774.27272152535693</v>
      </c>
      <c r="W479" s="81">
        <f t="shared" ca="1" si="2081"/>
        <v>754.33452378855816</v>
      </c>
      <c r="X479" s="81">
        <f t="shared" ca="1" si="2081"/>
        <v>721.01576027780732</v>
      </c>
      <c r="Y479" s="81">
        <f t="shared" ca="1" si="2081"/>
        <v>695.68609697717318</v>
      </c>
      <c r="Z479" s="81">
        <f t="shared" ca="1" si="2081"/>
        <v>676.85339065407607</v>
      </c>
      <c r="AA479" s="81"/>
      <c r="AB479" s="81">
        <f t="shared" ref="AB479:AH479" ca="1" si="2082">AB478-AB496*AB496/2/AB403</f>
        <v>824.70629031439069</v>
      </c>
      <c r="AC479" s="81">
        <f t="shared" ca="1" si="2082"/>
        <v>802.70683626789082</v>
      </c>
      <c r="AD479" s="81">
        <f t="shared" ca="1" si="2082"/>
        <v>781.58734564934457</v>
      </c>
      <c r="AE479" s="81">
        <f t="shared" ca="1" si="2082"/>
        <v>758.79969604541236</v>
      </c>
      <c r="AF479" s="81">
        <f t="shared" ca="1" si="2082"/>
        <v>721.38449381638213</v>
      </c>
      <c r="AG479" s="81">
        <f t="shared" ca="1" si="2082"/>
        <v>692.89821535838394</v>
      </c>
      <c r="AH479" s="81">
        <f t="shared" ca="1" si="2082"/>
        <v>671.45623443055172</v>
      </c>
      <c r="AI479" s="81"/>
      <c r="AJ479" s="81">
        <f t="shared" ref="AJ479:AP479" ca="1" si="2083">AJ478-AJ496*AJ496/2/AJ403</f>
        <v>834.8546428334563</v>
      </c>
      <c r="AK479" s="81">
        <f t="shared" ca="1" si="2083"/>
        <v>811.90680267308437</v>
      </c>
      <c r="AL479" s="81">
        <f t="shared" ca="1" si="2083"/>
        <v>789.86796834414088</v>
      </c>
      <c r="AM479" s="81">
        <f t="shared" ca="1" si="2083"/>
        <v>766.67516147331287</v>
      </c>
      <c r="AN479" s="81">
        <f t="shared" ca="1" si="2083"/>
        <v>726.85257989783236</v>
      </c>
      <c r="AO479" s="81">
        <f t="shared" ca="1" si="2083"/>
        <v>694.79065249029043</v>
      </c>
      <c r="AP479" s="81">
        <f t="shared" ca="1" si="2083"/>
        <v>670.58338419945585</v>
      </c>
      <c r="AQ479" s="81"/>
      <c r="AR479" s="81">
        <f t="shared" ref="AR479:AX479" ca="1" si="2084">AR478-AR496*AR496/2/AR403</f>
        <v>844.08620479352055</v>
      </c>
      <c r="AS479" s="81">
        <f t="shared" ca="1" si="2084"/>
        <v>823.0018967205159</v>
      </c>
      <c r="AT479" s="81">
        <f t="shared" ca="1" si="2084"/>
        <v>798.95100875169044</v>
      </c>
      <c r="AU479" s="81">
        <f t="shared" ca="1" si="2084"/>
        <v>779.16441695905519</v>
      </c>
      <c r="AV479" s="81">
        <f t="shared" ca="1" si="2084"/>
        <v>734.58298105692143</v>
      </c>
      <c r="AW479" s="81">
        <f t="shared" ca="1" si="2084"/>
        <v>700.80205988166051</v>
      </c>
      <c r="AX479" s="81">
        <f t="shared" ca="1" si="2084"/>
        <v>675.88880584720459</v>
      </c>
      <c r="AY479" s="81"/>
      <c r="AZ479" s="81">
        <f t="shared" ref="AZ479:BF479" ca="1" si="2085">AZ478-AZ496*AZ496/2/AZ403</f>
        <v>843.78871563081248</v>
      </c>
      <c r="BA479" s="81">
        <f t="shared" ca="1" si="2085"/>
        <v>850.63288227035844</v>
      </c>
      <c r="BB479" s="81">
        <f t="shared" ca="1" si="2085"/>
        <v>822.87722855335323</v>
      </c>
      <c r="BC479" s="81">
        <f t="shared" ca="1" si="2085"/>
        <v>800.50753460323529</v>
      </c>
      <c r="BD479" s="81">
        <f t="shared" ca="1" si="2085"/>
        <v>767.43521344283613</v>
      </c>
      <c r="BE479" s="81">
        <f t="shared" ca="1" si="2085"/>
        <v>729.26038702880533</v>
      </c>
      <c r="BF479" s="81">
        <f t="shared" ca="1" si="2085"/>
        <v>700.93314959410145</v>
      </c>
    </row>
    <row r="480" spans="2:58" x14ac:dyDescent="0.2">
      <c r="B480" s="33" t="s">
        <v>207</v>
      </c>
      <c r="C480" s="3" t="s">
        <v>11</v>
      </c>
      <c r="D480" s="100">
        <f t="shared" ref="D480:J480" ca="1" si="2086">IF(ISERR(D479),IF(ISERR((1-D446*(1-D490^D405))/D490^D405),1,(1-D446*(1-D490^D405))/D490^D405),D479/D453/D490^D405)</f>
        <v>0.99799088994019192</v>
      </c>
      <c r="E480" s="100">
        <f t="shared" ca="1" si="2086"/>
        <v>0.99769684121263758</v>
      </c>
      <c r="F480" s="100">
        <f t="shared" ca="1" si="2086"/>
        <v>0.99726678995416773</v>
      </c>
      <c r="G480" s="100">
        <f t="shared" ca="1" si="2086"/>
        <v>0.99671310457589468</v>
      </c>
      <c r="H480" s="100">
        <f t="shared" ca="1" si="2086"/>
        <v>0.99527340308851964</v>
      </c>
      <c r="I480" s="100">
        <f t="shared" ca="1" si="2086"/>
        <v>0.9934517740820763</v>
      </c>
      <c r="J480" s="100">
        <f t="shared" ca="1" si="2086"/>
        <v>0.99133141311271977</v>
      </c>
      <c r="K480" s="100"/>
      <c r="L480" s="100">
        <f t="shared" ref="L480:R480" ca="1" si="2087">IF(ISERR(L479),IF(ISERR((1-L446*(1-L490^L405))/L490^L405),1,(1-L446*(1-L490^L405))/L490^L405),L479/L453/L490^L405)</f>
        <v>0.99694899124799163</v>
      </c>
      <c r="M480" s="100">
        <f t="shared" ca="1" si="2087"/>
        <v>0.99663058632991008</v>
      </c>
      <c r="N480" s="100">
        <f t="shared" ca="1" si="2087"/>
        <v>0.99617603194217896</v>
      </c>
      <c r="O480" s="100">
        <f t="shared" ca="1" si="2087"/>
        <v>0.99560581352268518</v>
      </c>
      <c r="P480" s="100">
        <f t="shared" ca="1" si="2087"/>
        <v>0.99415959443485258</v>
      </c>
      <c r="Q480" s="100">
        <f t="shared" ca="1" si="2087"/>
        <v>0.99235616695063278</v>
      </c>
      <c r="R480" s="100">
        <f t="shared" ca="1" si="2087"/>
        <v>0.99024115309053917</v>
      </c>
      <c r="S480" s="100"/>
      <c r="T480" s="100">
        <f t="shared" ref="T480:Z480" ca="1" si="2088">IF(ISERR(T479),IF(ISERR((1-T446*(1-T490^T405))/T490^T405),1,(1-T446*(1-T490^T405))/T490^T405),T479/T453/T490^T405)</f>
        <v>0.99570224669450591</v>
      </c>
      <c r="U480" s="100">
        <f t="shared" ca="1" si="2088"/>
        <v>0.9953482893135448</v>
      </c>
      <c r="V480" s="100">
        <f t="shared" ca="1" si="2088"/>
        <v>0.99486059289488182</v>
      </c>
      <c r="W480" s="100">
        <f t="shared" ca="1" si="2088"/>
        <v>0.99426025157270781</v>
      </c>
      <c r="X480" s="100">
        <f t="shared" ca="1" si="2088"/>
        <v>0.99278115076346196</v>
      </c>
      <c r="Y480" s="100">
        <f t="shared" ca="1" si="2088"/>
        <v>0.99098373344350943</v>
      </c>
      <c r="Z480" s="100">
        <f t="shared" ca="1" si="2088"/>
        <v>0.98891132852482244</v>
      </c>
      <c r="AA480" s="100"/>
      <c r="AB480" s="100">
        <f t="shared" ref="AB480:AH480" ca="1" si="2089">IF(ISERR(AB479),IF(ISERR((1-AB446*(1-AB490^AB405))/AB490^AB405),1,(1-AB446*(1-AB490^AB405))/AB490^AB405),AB479/AB453/AB490^AB405)</f>
        <v>0.99425419195780318</v>
      </c>
      <c r="AC480" s="100">
        <f t="shared" ca="1" si="2089"/>
        <v>0.99386353918289683</v>
      </c>
      <c r="AD480" s="100">
        <f t="shared" ca="1" si="2089"/>
        <v>0.99334524109866096</v>
      </c>
      <c r="AE480" s="100">
        <f t="shared" ca="1" si="2089"/>
        <v>0.99269831286529431</v>
      </c>
      <c r="AF480" s="100">
        <f t="shared" ca="1" si="2089"/>
        <v>0.99115780084711269</v>
      </c>
      <c r="AG480" s="100">
        <f t="shared" ca="1" si="2089"/>
        <v>0.98933804801048453</v>
      </c>
      <c r="AH480" s="100">
        <f t="shared" ca="1" si="2089"/>
        <v>0.98728065291373246</v>
      </c>
      <c r="AI480" s="100"/>
      <c r="AJ480" s="100">
        <f t="shared" ref="AJ480:AP480" ca="1" si="2090">IF(ISERR(AJ479),IF(ISERR((1-AJ446*(1-AJ490^AJ405))/AJ490^AJ405),1,(1-AJ446*(1-AJ490^AJ405))/AJ490^AJ405),AJ479/AJ453/AJ490^AJ405)</f>
        <v>0.99262993378386344</v>
      </c>
      <c r="AK480" s="100">
        <f t="shared" ca="1" si="2090"/>
        <v>0.99219507660335837</v>
      </c>
      <c r="AL480" s="100">
        <f t="shared" ca="1" si="2090"/>
        <v>0.9916343272748378</v>
      </c>
      <c r="AM480" s="100">
        <f t="shared" ca="1" si="2090"/>
        <v>0.9909456393205901</v>
      </c>
      <c r="AN480" s="100">
        <f t="shared" ca="1" si="2090"/>
        <v>0.98932726578755037</v>
      </c>
      <c r="AO480" s="100">
        <f t="shared" ca="1" si="2090"/>
        <v>0.98745144647567318</v>
      </c>
      <c r="AP480" s="100">
        <f t="shared" ca="1" si="2090"/>
        <v>0.98537827405627654</v>
      </c>
      <c r="AQ480" s="100"/>
      <c r="AR480" s="100">
        <f t="shared" ref="AR480:AX480" ca="1" si="2091">IF(ISERR(AR479),IF(ISERR((1-AR446*(1-AR490^AR405))/AR490^AR405),1,(1-AR446*(1-AR490^AR405))/AR490^AR405),AR479/AR453/AR490^AR405)</f>
        <v>0.99081806880816681</v>
      </c>
      <c r="AS480" s="100">
        <f t="shared" ca="1" si="2091"/>
        <v>0.99036206822125106</v>
      </c>
      <c r="AT480" s="100">
        <f t="shared" ca="1" si="2091"/>
        <v>0.9897401728667431</v>
      </c>
      <c r="AU480" s="100">
        <f t="shared" ca="1" si="2091"/>
        <v>0.98904581395508828</v>
      </c>
      <c r="AV480" s="100">
        <f t="shared" ca="1" si="2091"/>
        <v>0.98730476652562282</v>
      </c>
      <c r="AW480" s="100">
        <f t="shared" ca="1" si="2091"/>
        <v>0.98536149922638372</v>
      </c>
      <c r="AX480" s="100">
        <f t="shared" ca="1" si="2091"/>
        <v>0.983258490899663</v>
      </c>
      <c r="AY480" s="100"/>
      <c r="AZ480" s="100">
        <f t="shared" ref="AZ480:BF480" ca="1" si="2092">IF(ISERR(AZ479),IF(ISERR((1-AZ446*(1-AZ490^AZ405))/AZ490^AZ405),1,(1-AZ446*(1-AZ490^AZ405))/AZ490^AZ405),AZ479/AZ453/AZ490^AZ405)</f>
        <v>0.98639393011430321</v>
      </c>
      <c r="BA480" s="100">
        <f t="shared" ca="1" si="2092"/>
        <v>0.98628310192366508</v>
      </c>
      <c r="BB480" s="100">
        <f t="shared" ca="1" si="2092"/>
        <v>0.98551069718400652</v>
      </c>
      <c r="BC480" s="100">
        <f t="shared" ca="1" si="2092"/>
        <v>0.98470015636271535</v>
      </c>
      <c r="BD480" s="100">
        <f t="shared" ca="1" si="2092"/>
        <v>0.98295910389729158</v>
      </c>
      <c r="BE480" s="100">
        <f t="shared" ca="1" si="2092"/>
        <v>0.98081505329762664</v>
      </c>
      <c r="BF480" s="100">
        <f t="shared" ca="1" si="2092"/>
        <v>0.97858100865818132</v>
      </c>
    </row>
    <row r="481" spans="1:58" x14ac:dyDescent="0.2">
      <c r="B481" s="33" t="s">
        <v>208</v>
      </c>
      <c r="C481" s="3" t="s">
        <v>11</v>
      </c>
      <c r="D481" s="100">
        <f t="shared" ref="D481:J481" ca="1" si="2093">1/D480/D480</f>
        <v>1.0040303622102555</v>
      </c>
      <c r="E481" s="100">
        <f t="shared" ca="1" si="2093"/>
        <v>1.0046222802058002</v>
      </c>
      <c r="F481" s="100">
        <f t="shared" ca="1" si="2093"/>
        <v>1.0054889133561793</v>
      </c>
      <c r="G481" s="100">
        <f t="shared" ca="1" si="2093"/>
        <v>1.0066063445209914</v>
      </c>
      <c r="H481" s="100">
        <f t="shared" ca="1" si="2093"/>
        <v>1.0095206408701047</v>
      </c>
      <c r="I481" s="100">
        <f t="shared" ca="1" si="2093"/>
        <v>1.013226222022211</v>
      </c>
      <c r="J481" s="100">
        <f t="shared" ca="1" si="2093"/>
        <v>1.0175652410835172</v>
      </c>
      <c r="K481" s="100"/>
      <c r="L481" s="100">
        <f t="shared" ref="L481:R481" ca="1" si="2094">1/L480/L480</f>
        <v>1.0061300575052226</v>
      </c>
      <c r="M481" s="100">
        <f t="shared" ca="1" si="2094"/>
        <v>1.0067730398438028</v>
      </c>
      <c r="N481" s="100">
        <f t="shared" ca="1" si="2094"/>
        <v>1.0076920290522491</v>
      </c>
      <c r="O481" s="100">
        <f t="shared" ca="1" si="2094"/>
        <v>1.0088466408402517</v>
      </c>
      <c r="P481" s="100">
        <f t="shared" ca="1" si="2094"/>
        <v>1.0117839448732309</v>
      </c>
      <c r="Q481" s="100">
        <f t="shared" ca="1" si="2094"/>
        <v>1.0154647543381614</v>
      </c>
      <c r="R481" s="100">
        <f t="shared" ca="1" si="2094"/>
        <v>1.0198071625224898</v>
      </c>
      <c r="S481" s="100"/>
      <c r="T481" s="100">
        <f t="shared" ref="T481:Z481" ca="1" si="2095">1/T480/T480</f>
        <v>1.0086512379058492</v>
      </c>
      <c r="U481" s="100">
        <f t="shared" ca="1" si="2095"/>
        <v>1.0093687415866208</v>
      </c>
      <c r="V481" s="100">
        <f t="shared" ca="1" si="2095"/>
        <v>1.0103586012354517</v>
      </c>
      <c r="W481" s="100">
        <f t="shared" ca="1" si="2095"/>
        <v>1.0115790928324462</v>
      </c>
      <c r="X481" s="100">
        <f t="shared" ca="1" si="2095"/>
        <v>1.0145955522712449</v>
      </c>
      <c r="Y481" s="100">
        <f t="shared" ca="1" si="2095"/>
        <v>1.0182793775446384</v>
      </c>
      <c r="Z481" s="100">
        <f t="shared" ca="1" si="2095"/>
        <v>1.0225517492604421</v>
      </c>
      <c r="AA481" s="100"/>
      <c r="AB481" s="100">
        <f t="shared" ref="AB481:AH481" ca="1" si="2096">1/AB480/AB480</f>
        <v>1.0115914232776724</v>
      </c>
      <c r="AC481" s="100">
        <f t="shared" ca="1" si="2096"/>
        <v>1.0123868215327887</v>
      </c>
      <c r="AD481" s="100">
        <f t="shared" ca="1" si="2096"/>
        <v>1.013443563981586</v>
      </c>
      <c r="AE481" s="100">
        <f t="shared" ca="1" si="2096"/>
        <v>1.0147648896594383</v>
      </c>
      <c r="AF481" s="100">
        <f t="shared" ca="1" si="2096"/>
        <v>1.0179217479462843</v>
      </c>
      <c r="AG481" s="100">
        <f t="shared" ca="1" si="2096"/>
        <v>1.0216698491736056</v>
      </c>
      <c r="AH481" s="100">
        <f t="shared" ca="1" si="2096"/>
        <v>1.0259324034726736</v>
      </c>
      <c r="AI481" s="100"/>
      <c r="AJ481" s="100">
        <f t="shared" ref="AJ481:AP481" ca="1" si="2097">1/AJ480/AJ480</f>
        <v>1.014904702249495</v>
      </c>
      <c r="AK481" s="100">
        <f t="shared" ca="1" si="2097"/>
        <v>1.0157945178153831</v>
      </c>
      <c r="AL481" s="100">
        <f t="shared" ca="1" si="2097"/>
        <v>1.0169436654971864</v>
      </c>
      <c r="AM481" s="100">
        <f t="shared" ca="1" si="2097"/>
        <v>1.0183576688329399</v>
      </c>
      <c r="AN481" s="100">
        <f t="shared" ca="1" si="2097"/>
        <v>1.0216921187147134</v>
      </c>
      <c r="AO481" s="100">
        <f t="shared" ca="1" si="2097"/>
        <v>1.0255775353998813</v>
      </c>
      <c r="AP481" s="100">
        <f t="shared" ca="1" si="2097"/>
        <v>1.0298975733169309</v>
      </c>
      <c r="AQ481" s="100"/>
      <c r="AR481" s="100">
        <f t="shared" ref="AR481:AX481" ca="1" si="2098">1/AR480/AR480</f>
        <v>1.0186199183356908</v>
      </c>
      <c r="AS481" s="100">
        <f t="shared" ca="1" si="2098"/>
        <v>1.0195581574510437</v>
      </c>
      <c r="AT481" s="100">
        <f t="shared" ca="1" si="2098"/>
        <v>1.0208398224818382</v>
      </c>
      <c r="AU481" s="100">
        <f t="shared" ca="1" si="2098"/>
        <v>1.0222736853719809</v>
      </c>
      <c r="AV481" s="100">
        <f t="shared" ca="1" si="2098"/>
        <v>1.0258822900030868</v>
      </c>
      <c r="AW481" s="100">
        <f t="shared" ca="1" si="2098"/>
        <v>1.0299326396426796</v>
      </c>
      <c r="AX481" s="100">
        <f t="shared" ca="1" si="2098"/>
        <v>1.0343430225239252</v>
      </c>
      <c r="AY481" s="100"/>
      <c r="AZ481" s="100">
        <f t="shared" ref="AZ481:BF481" ca="1" si="2099">1/AZ480/AZ480</f>
        <v>1.0277777646863269</v>
      </c>
      <c r="BA481" s="100">
        <f t="shared" ca="1" si="2099"/>
        <v>1.0280087595186247</v>
      </c>
      <c r="BB481" s="100">
        <f t="shared" ca="1" si="2099"/>
        <v>1.029620817122515</v>
      </c>
      <c r="BC481" s="100">
        <f t="shared" ca="1" si="2099"/>
        <v>1.0313165478903517</v>
      </c>
      <c r="BD481" s="100">
        <f t="shared" ca="1" si="2099"/>
        <v>1.0349731932294144</v>
      </c>
      <c r="BE481" s="100">
        <f t="shared" ca="1" si="2099"/>
        <v>1.0395030182574632</v>
      </c>
      <c r="BF481" s="100">
        <f t="shared" ca="1" si="2099"/>
        <v>1.0442546881956511</v>
      </c>
    </row>
    <row r="482" spans="1:58" x14ac:dyDescent="0.2">
      <c r="B482" s="33"/>
      <c r="E482" s="92"/>
      <c r="F482" s="92"/>
      <c r="G482" s="92"/>
      <c r="H482" s="92"/>
      <c r="I482" s="92"/>
      <c r="J482" s="92"/>
      <c r="K482" s="92"/>
      <c r="L482" s="92"/>
      <c r="M482" s="92"/>
      <c r="N482" s="92"/>
      <c r="O482" s="92"/>
      <c r="P482" s="92"/>
      <c r="Q482" s="92"/>
      <c r="R482" s="92"/>
      <c r="S482" s="92"/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</row>
    <row r="483" spans="1:58" x14ac:dyDescent="0.2">
      <c r="B483" s="33" t="s">
        <v>209</v>
      </c>
      <c r="C483" s="3" t="s">
        <v>210</v>
      </c>
      <c r="D483" s="104">
        <f t="shared" ref="D483:J483" ca="1" si="2100">D403*D453+D466*D466/2-(D421*D421-D420*D420)/2</f>
        <v>952847.53099185589</v>
      </c>
      <c r="E483" s="104">
        <f t="shared" ca="1" si="2100"/>
        <v>934366.20418467082</v>
      </c>
      <c r="F483" s="104">
        <f t="shared" ca="1" si="2100"/>
        <v>917345.89525403793</v>
      </c>
      <c r="G483" s="104">
        <f t="shared" ca="1" si="2100"/>
        <v>902390.1916567994</v>
      </c>
      <c r="H483" s="104">
        <f t="shared" ca="1" si="2100"/>
        <v>878006.84803573461</v>
      </c>
      <c r="I483" s="104">
        <f t="shared" ca="1" si="2100"/>
        <v>858298.91246041493</v>
      </c>
      <c r="J483" s="104">
        <f t="shared" ca="1" si="2100"/>
        <v>839612.31731345004</v>
      </c>
      <c r="K483" s="104"/>
      <c r="L483" s="104">
        <f t="shared" ref="L483:R483" ca="1" si="2101">L403*L453+L466*L466/2-(L421*L421-L420*L420)/2</f>
        <v>959810.50432878814</v>
      </c>
      <c r="M483" s="104">
        <f t="shared" ca="1" si="2101"/>
        <v>938621.24386376073</v>
      </c>
      <c r="N483" s="104">
        <f t="shared" ca="1" si="2101"/>
        <v>917474.62539391476</v>
      </c>
      <c r="O483" s="104">
        <f t="shared" ca="1" si="2101"/>
        <v>898923.42990669038</v>
      </c>
      <c r="P483" s="104">
        <f t="shared" ca="1" si="2101"/>
        <v>869487.21315058717</v>
      </c>
      <c r="Q483" s="104">
        <f t="shared" ca="1" si="2101"/>
        <v>849132.48239114753</v>
      </c>
      <c r="R483" s="104">
        <f t="shared" ca="1" si="2101"/>
        <v>836316.03513532213</v>
      </c>
      <c r="S483" s="104"/>
      <c r="T483" s="104">
        <f t="shared" ref="T483:Z483" ca="1" si="2102">T403*T453+T466*T466/2-(T421*T421-T420*T420)/2</f>
        <v>969246.71382599464</v>
      </c>
      <c r="U483" s="104">
        <f t="shared" ca="1" si="2102"/>
        <v>945116.48189794377</v>
      </c>
      <c r="V483" s="104">
        <f t="shared" ca="1" si="2102"/>
        <v>921400.58115496708</v>
      </c>
      <c r="W483" s="104">
        <f t="shared" ca="1" si="2102"/>
        <v>899519.19186341215</v>
      </c>
      <c r="X483" s="104">
        <f t="shared" ca="1" si="2102"/>
        <v>864298.82987289876</v>
      </c>
      <c r="Y483" s="104">
        <f t="shared" ca="1" si="2102"/>
        <v>839246.34772042406</v>
      </c>
      <c r="Z483" s="104">
        <f t="shared" ca="1" si="2102"/>
        <v>822251.45707785536</v>
      </c>
      <c r="AA483" s="104"/>
      <c r="AB483" s="104">
        <f t="shared" ref="AB483:AH483" ca="1" si="2103">AB403*AB453+AB466*AB466/2-(AB421*AB421-AB420*AB420)/2</f>
        <v>978780.62026825442</v>
      </c>
      <c r="AC483" s="104">
        <f t="shared" ca="1" si="2103"/>
        <v>953605.16071662842</v>
      </c>
      <c r="AD483" s="104">
        <f t="shared" ca="1" si="2103"/>
        <v>929888.29457499029</v>
      </c>
      <c r="AE483" s="104">
        <f t="shared" ca="1" si="2103"/>
        <v>904467.84413911973</v>
      </c>
      <c r="AF483" s="104">
        <f t="shared" ca="1" si="2103"/>
        <v>863918.67927069508</v>
      </c>
      <c r="AG483" s="104">
        <f t="shared" ca="1" si="2103"/>
        <v>834451.77969076671</v>
      </c>
      <c r="AH483" s="104">
        <f t="shared" ca="1" si="2103"/>
        <v>813518.60366771533</v>
      </c>
      <c r="AI483" s="104"/>
      <c r="AJ483" s="104">
        <f t="shared" ref="AJ483:AP483" ca="1" si="2104">AJ403*AJ453+AJ466*AJ466/2-(AJ421*AJ421-AJ420*AJ420)/2</f>
        <v>990788.0849656919</v>
      </c>
      <c r="AK483" s="104">
        <f t="shared" ca="1" si="2104"/>
        <v>964420.91114806593</v>
      </c>
      <c r="AL483" s="104">
        <f t="shared" ca="1" si="2104"/>
        <v>939510.5563676618</v>
      </c>
      <c r="AM483" s="104">
        <f t="shared" ca="1" si="2104"/>
        <v>913477.58322290645</v>
      </c>
      <c r="AN483" s="104">
        <f t="shared" ca="1" si="2104"/>
        <v>869675.92830329947</v>
      </c>
      <c r="AO483" s="104">
        <f t="shared" ca="1" si="2104"/>
        <v>835361.83125783433</v>
      </c>
      <c r="AP483" s="104">
        <f t="shared" ca="1" si="2104"/>
        <v>810402.60518262943</v>
      </c>
      <c r="AQ483" s="104"/>
      <c r="AR483" s="104">
        <f t="shared" ref="AR483:AW483" ca="1" si="2105">AR403*AR453+AR466*AR466/2-(AR421*AR421-AR420*AR420)/2</f>
        <v>1001705.6692963007</v>
      </c>
      <c r="AS483" s="104">
        <f t="shared" ca="1" si="2105"/>
        <v>977485.44019279175</v>
      </c>
      <c r="AT483" s="104">
        <f t="shared" ca="1" si="2105"/>
        <v>950077.60268517875</v>
      </c>
      <c r="AU483" s="104">
        <f t="shared" ca="1" si="2105"/>
        <v>927995.31742657407</v>
      </c>
      <c r="AV483" s="104">
        <f t="shared" ca="1" si="2105"/>
        <v>878141.52778546396</v>
      </c>
      <c r="AW483" s="104">
        <f t="shared" ca="1" si="2105"/>
        <v>841295.82147229032</v>
      </c>
      <c r="AX483" s="104">
        <f ca="1">AX403*AX453+AX466*AX466/2-(AX421*AX421-AX420*AX420)/2</f>
        <v>814952.18679825019</v>
      </c>
      <c r="AY483" s="104"/>
      <c r="AZ483" s="104">
        <f t="shared" ref="AZ483:BF483" ca="1" si="2106">AZ403*AZ453+AZ466*AZ466/2-(AZ421*AZ421-AZ420*AZ420)/2</f>
        <v>1001267.5558087785</v>
      </c>
      <c r="BA483" s="104">
        <f t="shared" ca="1" si="2106"/>
        <v>1010076.9249129096</v>
      </c>
      <c r="BB483" s="104">
        <f t="shared" ca="1" si="2106"/>
        <v>978065.38758730609</v>
      </c>
      <c r="BC483" s="104">
        <f t="shared" ca="1" si="2106"/>
        <v>952639.10670369293</v>
      </c>
      <c r="BD483" s="104">
        <f t="shared" ca="1" si="2106"/>
        <v>916037.1217217152</v>
      </c>
      <c r="BE483" s="104">
        <f t="shared" ca="1" si="2106"/>
        <v>873205.37689325621</v>
      </c>
      <c r="BF483" s="104">
        <f t="shared" ca="1" si="2106"/>
        <v>841911.00623009645</v>
      </c>
    </row>
    <row r="484" spans="1:58" x14ac:dyDescent="0.2">
      <c r="B484" s="33" t="s">
        <v>211</v>
      </c>
      <c r="C484" s="3" t="s">
        <v>210</v>
      </c>
      <c r="D484" s="104">
        <f t="shared" ref="D484:J484" ca="1" si="2107">D480*D403*D453</f>
        <v>940081.23453567678</v>
      </c>
      <c r="E484" s="104">
        <f t="shared" ca="1" si="2107"/>
        <v>920005.21748885047</v>
      </c>
      <c r="F484" s="104">
        <f t="shared" ca="1" si="2107"/>
        <v>900595.98641142668</v>
      </c>
      <c r="G484" s="104">
        <f t="shared" ca="1" si="2107"/>
        <v>882548.10562296468</v>
      </c>
      <c r="H484" s="104">
        <f t="shared" ca="1" si="2107"/>
        <v>850146.48068894446</v>
      </c>
      <c r="I484" s="104">
        <f t="shared" ca="1" si="2107"/>
        <v>820408.56971886696</v>
      </c>
      <c r="J484" s="104">
        <f t="shared" ca="1" si="2107"/>
        <v>790328.12740811624</v>
      </c>
      <c r="K484" s="104"/>
      <c r="L484" s="104">
        <f t="shared" ref="L484:R484" ca="1" si="2108">L480*L403*L453</f>
        <v>940282.52373916621</v>
      </c>
      <c r="M484" s="104">
        <f t="shared" ca="1" si="2108"/>
        <v>917517.5156947322</v>
      </c>
      <c r="N484" s="104">
        <f t="shared" ca="1" si="2108"/>
        <v>894040.28634941205</v>
      </c>
      <c r="O484" s="104">
        <f t="shared" ca="1" si="2108"/>
        <v>872505.50796194095</v>
      </c>
      <c r="P484" s="104">
        <f t="shared" ca="1" si="2108"/>
        <v>835414.93880471541</v>
      </c>
      <c r="Q484" s="104">
        <f t="shared" ca="1" si="2108"/>
        <v>805416.33144639886</v>
      </c>
      <c r="R484" s="104">
        <f t="shared" ca="1" si="2108"/>
        <v>781121.72029388335</v>
      </c>
      <c r="S484" s="104"/>
      <c r="T484" s="104">
        <f t="shared" ref="T484:Z484" ca="1" si="2109">T480*T403*T453</f>
        <v>941469.14672532724</v>
      </c>
      <c r="U484" s="104">
        <f t="shared" ca="1" si="2109"/>
        <v>915781.7996162615</v>
      </c>
      <c r="V484" s="104">
        <f t="shared" ca="1" si="2109"/>
        <v>889774.90430800978</v>
      </c>
      <c r="W484" s="104">
        <f t="shared" ca="1" si="2109"/>
        <v>864998.08452525118</v>
      </c>
      <c r="X484" s="104">
        <f t="shared" ca="1" si="2109"/>
        <v>822461.29757663328</v>
      </c>
      <c r="Y484" s="104">
        <f t="shared" ca="1" si="2109"/>
        <v>788335.07788551459</v>
      </c>
      <c r="Z484" s="104">
        <f t="shared" ca="1" si="2109"/>
        <v>760688.63051736366</v>
      </c>
      <c r="AA484" s="104"/>
      <c r="AB484" s="104">
        <f t="shared" ref="AB484:AH484" ca="1" si="2110">AB480*AB403*AB453</f>
        <v>941279.49691665976</v>
      </c>
      <c r="AC484" s="104">
        <f t="shared" ca="1" si="2110"/>
        <v>914562.75964318984</v>
      </c>
      <c r="AD484" s="104">
        <f t="shared" ca="1" si="2110"/>
        <v>888566.95014142466</v>
      </c>
      <c r="AE484" s="104">
        <f t="shared" ca="1" si="2110"/>
        <v>860323.0018029419</v>
      </c>
      <c r="AF484" s="104">
        <f t="shared" ca="1" si="2110"/>
        <v>812726.22372843791</v>
      </c>
      <c r="AG484" s="104">
        <f t="shared" ca="1" si="2110"/>
        <v>774654.52456170972</v>
      </c>
      <c r="AH484" s="104">
        <f t="shared" ca="1" si="2110"/>
        <v>743762.06824499683</v>
      </c>
      <c r="AI484" s="104"/>
      <c r="AJ484" s="104">
        <f t="shared" ref="AJ484:AP484" ca="1" si="2111">AJ480*AJ403*AJ453</f>
        <v>942096.99362080847</v>
      </c>
      <c r="AK484" s="104">
        <f t="shared" ca="1" si="2111"/>
        <v>914203.8258366395</v>
      </c>
      <c r="AL484" s="104">
        <f t="shared" ca="1" si="2111"/>
        <v>887036.50391236937</v>
      </c>
      <c r="AM484" s="104">
        <f t="shared" ca="1" si="2111"/>
        <v>858205.85830541886</v>
      </c>
      <c r="AN484" s="104">
        <f t="shared" ca="1" si="2111"/>
        <v>807509.35729975509</v>
      </c>
      <c r="AO484" s="104">
        <f t="shared" ca="1" si="2111"/>
        <v>764977.06899298413</v>
      </c>
      <c r="AP484" s="104">
        <f t="shared" ca="1" si="2111"/>
        <v>730638.88717681903</v>
      </c>
      <c r="AQ484" s="104"/>
      <c r="AR484" s="104">
        <f t="shared" ref="AR484:AW484" ca="1" si="2112">AR480*AR403*AR453</f>
        <v>940377.36731461412</v>
      </c>
      <c r="AS484" s="104">
        <f t="shared" ca="1" si="2112"/>
        <v>914639.48630215088</v>
      </c>
      <c r="AT484" s="104">
        <f t="shared" ca="1" si="2112"/>
        <v>885008.98021500744</v>
      </c>
      <c r="AU484" s="104">
        <f t="shared" ca="1" si="2112"/>
        <v>860080.58306067251</v>
      </c>
      <c r="AV484" s="104">
        <f t="shared" ca="1" si="2112"/>
        <v>803515.97359072103</v>
      </c>
      <c r="AW484" s="104">
        <f t="shared" ca="1" si="2112"/>
        <v>758682.05571623205</v>
      </c>
      <c r="AX484" s="104">
        <f ca="1">AX480*AX403*AX453</f>
        <v>723234.66550797212</v>
      </c>
      <c r="AY484" s="104"/>
      <c r="AZ484" s="104">
        <f t="shared" ref="AZ484:BF484" ca="1" si="2113">AZ480*AZ403*AZ453</f>
        <v>910433.86761946848</v>
      </c>
      <c r="BA484" s="104">
        <f t="shared" ca="1" si="2113"/>
        <v>917664.08014406729</v>
      </c>
      <c r="BB484" s="104">
        <f t="shared" ca="1" si="2113"/>
        <v>883494.29504120734</v>
      </c>
      <c r="BC484" s="104">
        <f t="shared" ca="1" si="2113"/>
        <v>855312.09472033416</v>
      </c>
      <c r="BD484" s="104">
        <f t="shared" ca="1" si="2113"/>
        <v>811640.6002396812</v>
      </c>
      <c r="BE484" s="104">
        <f t="shared" ca="1" si="2113"/>
        <v>760999.45566506893</v>
      </c>
      <c r="BF484" s="104">
        <f t="shared" ca="1" si="2113"/>
        <v>720955.08834083052</v>
      </c>
    </row>
    <row r="485" spans="1:58" x14ac:dyDescent="0.2">
      <c r="B485" s="33" t="s">
        <v>212</v>
      </c>
      <c r="C485" s="3" t="s">
        <v>210</v>
      </c>
      <c r="D485" s="104">
        <f t="shared" ref="D485:J485" ca="1" si="2114">1/2*(D450/D426/D463*1000000)^2*D481</f>
        <v>520.35327669797755</v>
      </c>
      <c r="E485" s="104">
        <f t="shared" ca="1" si="2114"/>
        <v>1731.6869174974322</v>
      </c>
      <c r="F485" s="104">
        <f t="shared" ca="1" si="2114"/>
        <v>3550.7128930855338</v>
      </c>
      <c r="G485" s="104">
        <f t="shared" ca="1" si="2114"/>
        <v>5913.1562275612378</v>
      </c>
      <c r="H485" s="104">
        <f t="shared" ca="1" si="2114"/>
        <v>12081.215704643229</v>
      </c>
      <c r="I485" s="104">
        <f t="shared" ca="1" si="2114"/>
        <v>19883.301884782079</v>
      </c>
      <c r="J485" s="104">
        <f t="shared" ca="1" si="2114"/>
        <v>28866.74835073949</v>
      </c>
      <c r="K485" s="104"/>
      <c r="L485" s="104">
        <f t="shared" ref="L485:R485" ca="1" si="2115">1/2*(L450/L426/L463*1000000)^2*L481</f>
        <v>512.41433393202533</v>
      </c>
      <c r="M485" s="104">
        <f t="shared" ca="1" si="2115"/>
        <v>1715.6617974026535</v>
      </c>
      <c r="N485" s="104">
        <f t="shared" ca="1" si="2115"/>
        <v>3499.7066041801868</v>
      </c>
      <c r="O485" s="104">
        <f t="shared" ca="1" si="2115"/>
        <v>5791.2732611410593</v>
      </c>
      <c r="P485" s="104">
        <f t="shared" ca="1" si="2115"/>
        <v>11709.944723695002</v>
      </c>
      <c r="Q485" s="104">
        <f t="shared" ca="1" si="2115"/>
        <v>19247.381521719322</v>
      </c>
      <c r="R485" s="104">
        <f t="shared" ca="1" si="2115"/>
        <v>28331.934024065893</v>
      </c>
      <c r="S485" s="104"/>
      <c r="T485" s="104">
        <f t="shared" ref="T485:Z485" ca="1" si="2116">1/2*(T450/T426/T463*1000000)^2*T481</f>
        <v>505.48422302576631</v>
      </c>
      <c r="U485" s="104">
        <f t="shared" ca="1" si="2116"/>
        <v>1702.5230370955544</v>
      </c>
      <c r="V485" s="104">
        <f t="shared" ca="1" si="2116"/>
        <v>3467.8608525657528</v>
      </c>
      <c r="W485" s="104">
        <f t="shared" ca="1" si="2116"/>
        <v>5706.6137776214509</v>
      </c>
      <c r="X485" s="104">
        <f t="shared" ca="1" si="2116"/>
        <v>11401.576386233995</v>
      </c>
      <c r="Y485" s="104">
        <f t="shared" ca="1" si="2116"/>
        <v>18538.870865155037</v>
      </c>
      <c r="Z485" s="104">
        <f t="shared" ca="1" si="2116"/>
        <v>27019.645531154823</v>
      </c>
      <c r="AA485" s="104"/>
      <c r="AB485" s="104">
        <f t="shared" ref="AB485:AH485" ca="1" si="2117">1/2*(AB450/AB426/AB463*1000000)^2*AB481</f>
        <v>497.01830582871634</v>
      </c>
      <c r="AC485" s="104">
        <f t="shared" ca="1" si="2117"/>
        <v>1691.5734777303232</v>
      </c>
      <c r="AD485" s="104">
        <f t="shared" ca="1" si="2117"/>
        <v>3461.1772491852385</v>
      </c>
      <c r="AE485" s="104">
        <f t="shared" ca="1" si="2117"/>
        <v>5662.3056740118936</v>
      </c>
      <c r="AF485" s="104">
        <f t="shared" ca="1" si="2117"/>
        <v>11192.584342446386</v>
      </c>
      <c r="AG485" s="104">
        <f t="shared" ca="1" si="2117"/>
        <v>18014.790512359774</v>
      </c>
      <c r="AH485" s="104">
        <f t="shared" ca="1" si="2117"/>
        <v>26004.703855399912</v>
      </c>
      <c r="AI485" s="104"/>
      <c r="AJ485" s="104">
        <f t="shared" ref="AJ485:AP485" ca="1" si="2118">1/2*(AJ450/AJ426/AJ463*1000000)^2*AJ481</f>
        <v>489.80409130281964</v>
      </c>
      <c r="AK485" s="104">
        <f t="shared" ca="1" si="2118"/>
        <v>1684.2235693664463</v>
      </c>
      <c r="AL485" s="104">
        <f t="shared" ca="1" si="2118"/>
        <v>3453.0294389487053</v>
      </c>
      <c r="AM485" s="104">
        <f t="shared" ca="1" si="2118"/>
        <v>5654.2373585215764</v>
      </c>
      <c r="AN485" s="104">
        <f t="shared" ca="1" si="2118"/>
        <v>11115.332995273247</v>
      </c>
      <c r="AO485" s="104">
        <f t="shared" ca="1" si="2118"/>
        <v>17693.67998877032</v>
      </c>
      <c r="AP485" s="104">
        <f t="shared" ca="1" si="2118"/>
        <v>25288.312695825818</v>
      </c>
      <c r="AQ485" s="104"/>
      <c r="AR485" s="104">
        <f t="shared" ref="AR485:AW485" ca="1" si="2119">1/2*(AR450/AR426/AR463*1000000)^2*AR481</f>
        <v>479.90415746274641</v>
      </c>
      <c r="AS485" s="104">
        <f t="shared" ca="1" si="2119"/>
        <v>1680.2773741680362</v>
      </c>
      <c r="AT485" s="104">
        <f t="shared" ca="1" si="2119"/>
        <v>3441.9773017953044</v>
      </c>
      <c r="AU485" s="104">
        <f t="shared" ca="1" si="2119"/>
        <v>5701.3931457140889</v>
      </c>
      <c r="AV485" s="104">
        <f t="shared" ca="1" si="2119"/>
        <v>11077.229159048569</v>
      </c>
      <c r="AW485" s="104">
        <f t="shared" ca="1" si="2119"/>
        <v>17540.090761801664</v>
      </c>
      <c r="AX485" s="104">
        <f ca="1">1/2*(AX450/AX426/AX463*1000000)^2*AX481</f>
        <v>24986.635569705915</v>
      </c>
      <c r="AY485" s="104"/>
      <c r="AZ485" s="104">
        <f t="shared" ref="AZ485:BF485" ca="1" si="2120">1/2*(AZ450/AZ426/AZ463*1000000)^2*AZ481</f>
        <v>432.06232022248901</v>
      </c>
      <c r="BA485" s="104">
        <f t="shared" ca="1" si="2120"/>
        <v>1681.8077039318584</v>
      </c>
      <c r="BB485" s="104">
        <f t="shared" ca="1" si="2120"/>
        <v>3442.6608045313565</v>
      </c>
      <c r="BC485" s="104">
        <f t="shared" ca="1" si="2120"/>
        <v>5687.6856209718071</v>
      </c>
      <c r="BD485" s="104">
        <f t="shared" ca="1" si="2120"/>
        <v>11461.908762059677</v>
      </c>
      <c r="BE485" s="104">
        <f t="shared" ca="1" si="2120"/>
        <v>17940.95454550963</v>
      </c>
      <c r="BF485" s="104">
        <f t="shared" ca="1" si="2120"/>
        <v>25275.454665981775</v>
      </c>
    </row>
    <row r="486" spans="1:58" x14ac:dyDescent="0.2">
      <c r="B486" s="33" t="s">
        <v>313</v>
      </c>
      <c r="C486" s="3" t="s">
        <v>210</v>
      </c>
      <c r="E486" s="92"/>
      <c r="F486" s="92"/>
      <c r="G486" s="92"/>
      <c r="H486" s="92"/>
      <c r="I486" s="92"/>
      <c r="J486" s="92"/>
      <c r="K486" s="92"/>
      <c r="L486" s="92"/>
      <c r="M486" s="92"/>
      <c r="N486" s="92"/>
      <c r="O486" s="92"/>
      <c r="P486" s="92"/>
      <c r="Q486" s="92"/>
      <c r="R486" s="92"/>
      <c r="S486" s="92"/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</row>
    <row r="487" spans="1:58" x14ac:dyDescent="0.2">
      <c r="B487" s="33" t="s">
        <v>222</v>
      </c>
      <c r="C487" s="3" t="s">
        <v>11</v>
      </c>
      <c r="D487" s="100">
        <f t="shared" ref="D487:J487" ca="1" si="2121">IF(ISERR(D490),1.7,D490)</f>
        <v>1.0550233692915505</v>
      </c>
      <c r="E487" s="100">
        <f t="shared" ca="1" si="2121"/>
        <v>1.05852114376162</v>
      </c>
      <c r="F487" s="100">
        <f t="shared" ca="1" si="2121"/>
        <v>1.0633689169156824</v>
      </c>
      <c r="G487" s="100">
        <f t="shared" ca="1" si="2121"/>
        <v>1.0695405156133271</v>
      </c>
      <c r="H487" s="100">
        <f t="shared" ca="1" si="2121"/>
        <v>1.086136502008765</v>
      </c>
      <c r="I487" s="100">
        <f t="shared" ca="1" si="2121"/>
        <v>1.1093426877154908</v>
      </c>
      <c r="J487" s="100">
        <f t="shared" ca="1" si="2121"/>
        <v>1.1407603781784681</v>
      </c>
      <c r="K487" s="100"/>
      <c r="L487" s="100">
        <f t="shared" ref="L487:R487" ca="1" si="2122">IF(ISERR(L490),1.7,L490)</f>
        <v>1.0863772119060453</v>
      </c>
      <c r="M487" s="100">
        <f t="shared" ca="1" si="2122"/>
        <v>1.0911060600543563</v>
      </c>
      <c r="N487" s="100">
        <f t="shared" ca="1" si="2122"/>
        <v>1.0975078634108255</v>
      </c>
      <c r="O487" s="100">
        <f t="shared" ca="1" si="2122"/>
        <v>1.1053334365484684</v>
      </c>
      <c r="P487" s="100">
        <f t="shared" ca="1" si="2122"/>
        <v>1.1254558289603569</v>
      </c>
      <c r="Q487" s="100">
        <f t="shared" ca="1" si="2122"/>
        <v>1.1524869408093299</v>
      </c>
      <c r="R487" s="100">
        <f t="shared" ca="1" si="2122"/>
        <v>1.1884235619365833</v>
      </c>
      <c r="S487" s="100"/>
      <c r="T487" s="100">
        <f t="shared" ref="T487:Z487" ca="1" si="2123">IF(ISERR(T490),1.7,T490)</f>
        <v>1.1254084786432275</v>
      </c>
      <c r="U487" s="100">
        <f t="shared" ca="1" si="2123"/>
        <v>1.1319003669443919</v>
      </c>
      <c r="V487" s="100">
        <f t="shared" ca="1" si="2123"/>
        <v>1.1403414060174422</v>
      </c>
      <c r="W487" s="100">
        <f t="shared" ca="1" si="2123"/>
        <v>1.1505139875390606</v>
      </c>
      <c r="X487" s="100">
        <f t="shared" ca="1" si="2123"/>
        <v>1.1757060488317157</v>
      </c>
      <c r="Y487" s="100">
        <f t="shared" ca="1" si="2123"/>
        <v>1.2082328602096941</v>
      </c>
      <c r="Z487" s="100">
        <f t="shared" ca="1" si="2123"/>
        <v>1.2500852694473339</v>
      </c>
      <c r="AA487" s="100"/>
      <c r="AB487" s="100">
        <f t="shared" ref="AB487:AH487" ca="1" si="2124">IF(ISERR(AB490),1.7,AB490)</f>
        <v>1.1729334286492832</v>
      </c>
      <c r="AC487" s="100">
        <f t="shared" ca="1" si="2124"/>
        <v>1.181461754489036</v>
      </c>
      <c r="AD487" s="100">
        <f t="shared" ca="1" si="2124"/>
        <v>1.1921017267622231</v>
      </c>
      <c r="AE487" s="100">
        <f t="shared" ca="1" si="2124"/>
        <v>1.2055177230969605</v>
      </c>
      <c r="AF487" s="100">
        <f t="shared" ca="1" si="2124"/>
        <v>1.2375019108951706</v>
      </c>
      <c r="AG487" s="100">
        <f t="shared" ca="1" si="2124"/>
        <v>1.2773756673726895</v>
      </c>
      <c r="AH487" s="100">
        <f t="shared" ca="1" si="2124"/>
        <v>1.3271213719752852</v>
      </c>
      <c r="AI487" s="100"/>
      <c r="AJ487" s="100">
        <f t="shared" ref="AJ487:AP487" ca="1" si="2125">IF(ISERR(AJ490),1.7,AJ490)</f>
        <v>1.2292163950288613</v>
      </c>
      <c r="AK487" s="100">
        <f t="shared" ca="1" si="2125"/>
        <v>1.2403333441426716</v>
      </c>
      <c r="AL487" s="100">
        <f t="shared" ca="1" si="2125"/>
        <v>1.2539540061213235</v>
      </c>
      <c r="AM487" s="100">
        <f t="shared" ca="1" si="2125"/>
        <v>1.2708231181043985</v>
      </c>
      <c r="AN487" s="100">
        <f t="shared" ca="1" si="2125"/>
        <v>1.3110232090365326</v>
      </c>
      <c r="AO487" s="100">
        <f t="shared" ca="1" si="2125"/>
        <v>1.3605854947347791</v>
      </c>
      <c r="AP487" s="100">
        <f t="shared" ca="1" si="2125"/>
        <v>1.4205996833579844</v>
      </c>
      <c r="AQ487" s="100"/>
      <c r="AR487" s="100">
        <f t="shared" ref="AR487:AW487" ca="1" si="2126">IF(ISERR(AR490),1.7,AR490)</f>
        <v>1.2959912205228228</v>
      </c>
      <c r="AS487" s="100">
        <f t="shared" ca="1" si="2126"/>
        <v>1.3091830144147245</v>
      </c>
      <c r="AT487" s="100">
        <f t="shared" ca="1" si="2126"/>
        <v>1.3269800367029871</v>
      </c>
      <c r="AU487" s="100">
        <f t="shared" ca="1" si="2126"/>
        <v>1.346244862893655</v>
      </c>
      <c r="AV487" s="100">
        <f t="shared" ca="1" si="2126"/>
        <v>1.3977970714747101</v>
      </c>
      <c r="AW487" s="100">
        <f t="shared" ca="1" si="2126"/>
        <v>1.4586870151628308</v>
      </c>
      <c r="AX487" s="100">
        <f ca="1">IF(ISERR(AX490),1.7,AX490)</f>
        <v>1.5305112383271826</v>
      </c>
      <c r="AY487" s="100"/>
      <c r="AZ487" s="100">
        <f t="shared" ref="AZ487:BF487" ca="1" si="2127">IF(ISERR(AZ490),1.7,AZ490)</f>
        <v>1.4789120211922908</v>
      </c>
      <c r="BA487" s="100">
        <f t="shared" ca="1" si="2127"/>
        <v>1.4799395766786847</v>
      </c>
      <c r="BB487" s="100">
        <f t="shared" ca="1" si="2127"/>
        <v>1.5093658986670784</v>
      </c>
      <c r="BC487" s="100">
        <f t="shared" ca="1" si="2127"/>
        <v>1.5399133595739525</v>
      </c>
      <c r="BD487" s="100">
        <f t="shared" ca="1" si="2127"/>
        <v>1.606199643216907</v>
      </c>
      <c r="BE487" s="100">
        <f t="shared" ca="1" si="2127"/>
        <v>1.6974943494265169</v>
      </c>
      <c r="BF487" s="100">
        <f t="shared" ca="1" si="2127"/>
        <v>1.8016587908042583</v>
      </c>
    </row>
    <row r="488" spans="1:58" x14ac:dyDescent="0.2">
      <c r="B488" s="33" t="s">
        <v>223</v>
      </c>
      <c r="D488" s="104">
        <f t="shared" ref="D488:J488" ca="1" si="2128">D484*D405*D487^(-D406)-D485*2*D406*D487^((-2-D402)/D402)</f>
        <v>218146.89352722763</v>
      </c>
      <c r="E488" s="104">
        <f t="shared" ca="1" si="2128"/>
        <v>211352.16295268276</v>
      </c>
      <c r="F488" s="104">
        <f t="shared" ca="1" si="2128"/>
        <v>203787.20714973862</v>
      </c>
      <c r="G488" s="104">
        <f t="shared" ca="1" si="2128"/>
        <v>195761.58144124673</v>
      </c>
      <c r="H488" s="104">
        <f t="shared" ca="1" si="2128"/>
        <v>178720.73665680771</v>
      </c>
      <c r="I488" s="104">
        <f t="shared" ca="1" si="2128"/>
        <v>160644.9564203317</v>
      </c>
      <c r="J488" s="104">
        <f t="shared" ca="1" si="2128"/>
        <v>141996.9288641595</v>
      </c>
      <c r="K488" s="104"/>
      <c r="L488" s="104">
        <f t="shared" ref="L488:R488" ca="1" si="2129">L484*L405*L487^(-L406)-L485*2*L406*L487^((-2-L402)/L402)</f>
        <v>213449.7746311925</v>
      </c>
      <c r="M488" s="104">
        <f t="shared" ca="1" si="2129"/>
        <v>206123.23273923513</v>
      </c>
      <c r="N488" s="104">
        <f t="shared" ca="1" si="2129"/>
        <v>197789.80678474135</v>
      </c>
      <c r="O488" s="104">
        <f t="shared" ca="1" si="2129"/>
        <v>189241.75604764259</v>
      </c>
      <c r="P488" s="104">
        <f t="shared" ca="1" si="2129"/>
        <v>171999.67984904212</v>
      </c>
      <c r="Q488" s="104">
        <f t="shared" ca="1" si="2129"/>
        <v>154940.53351615014</v>
      </c>
      <c r="R488" s="104">
        <f t="shared" ca="1" si="2129"/>
        <v>138341.33723687375</v>
      </c>
      <c r="S488" s="104"/>
      <c r="T488" s="104">
        <f t="shared" ref="T488:Z488" ca="1" si="2130">T484*T405*T487^(-T406)-T485*2*T406*T487^((-2-T402)/T402)</f>
        <v>208125.39863225195</v>
      </c>
      <c r="U488" s="104">
        <f t="shared" ca="1" si="2130"/>
        <v>200228.74361963727</v>
      </c>
      <c r="V488" s="104">
        <f t="shared" ca="1" si="2130"/>
        <v>191499.28600483044</v>
      </c>
      <c r="W488" s="104">
        <f t="shared" ca="1" si="2130"/>
        <v>182488.04566113808</v>
      </c>
      <c r="X488" s="104">
        <f t="shared" ca="1" si="2130"/>
        <v>164876.48449395603</v>
      </c>
      <c r="Y488" s="104">
        <f t="shared" ca="1" si="2130"/>
        <v>148141.72943621434</v>
      </c>
      <c r="Z488" s="104">
        <f t="shared" ca="1" si="2130"/>
        <v>132368.14149399233</v>
      </c>
      <c r="AA488" s="104"/>
      <c r="AB488" s="104">
        <f t="shared" ref="AB488:AH488" ca="1" si="2131">AB484*AB405*AB487^(-AB406)-AB485*2*AB406*AB487^((-2-AB402)/AB402)</f>
        <v>201711.48707612974</v>
      </c>
      <c r="AC488" s="104">
        <f t="shared" ca="1" si="2131"/>
        <v>193715.72501618555</v>
      </c>
      <c r="AD488" s="104">
        <f t="shared" ca="1" si="2131"/>
        <v>185190.66872430377</v>
      </c>
      <c r="AE488" s="104">
        <f t="shared" ca="1" si="2131"/>
        <v>175665.12521030969</v>
      </c>
      <c r="AF488" s="104">
        <f t="shared" ca="1" si="2131"/>
        <v>157729.94811026775</v>
      </c>
      <c r="AG488" s="104">
        <f t="shared" ca="1" si="2131"/>
        <v>141259.29836721712</v>
      </c>
      <c r="AH488" s="104">
        <f t="shared" ca="1" si="2131"/>
        <v>126174.93244858777</v>
      </c>
      <c r="AI488" s="104"/>
      <c r="AJ488" s="104">
        <f t="shared" ref="AJ488:AP488" ca="1" si="2132">AJ484*AJ405*AJ487^(-AJ406)-AJ485*2*AJ406*AJ487^((-2-AJ402)/AJ402)</f>
        <v>194889.48293484072</v>
      </c>
      <c r="AK488" s="104">
        <f t="shared" ca="1" si="2132"/>
        <v>186774.84606540613</v>
      </c>
      <c r="AL488" s="104">
        <f t="shared" ca="1" si="2132"/>
        <v>178198.60754242301</v>
      </c>
      <c r="AM488" s="104">
        <f t="shared" ca="1" si="2132"/>
        <v>168817.69921756271</v>
      </c>
      <c r="AN488" s="104">
        <f t="shared" ca="1" si="2132"/>
        <v>150927.54462435478</v>
      </c>
      <c r="AO488" s="104">
        <f t="shared" ca="1" si="2132"/>
        <v>134506.97944793786</v>
      </c>
      <c r="AP488" s="104">
        <f t="shared" ca="1" si="2132"/>
        <v>119914.62567865555</v>
      </c>
      <c r="AQ488" s="104"/>
      <c r="AR488" s="104">
        <f t="shared" ref="AR488:AX488" ca="1" si="2133">AR484*AR405*AR487^(-AR406)-AR485*2*AR406*AR487^((-2-AR402)/AR402)</f>
        <v>186936.66994679347</v>
      </c>
      <c r="AS488" s="104">
        <f t="shared" ca="1" si="2133"/>
        <v>179503.32852704619</v>
      </c>
      <c r="AT488" s="104">
        <f t="shared" ca="1" si="2133"/>
        <v>170598.8205299713</v>
      </c>
      <c r="AU488" s="104">
        <f t="shared" ca="1" si="2133"/>
        <v>162364.38152797491</v>
      </c>
      <c r="AV488" s="104">
        <f t="shared" ca="1" si="2133"/>
        <v>143913.24146068201</v>
      </c>
      <c r="AW488" s="104">
        <f t="shared" ca="1" si="2133"/>
        <v>127890.17419480164</v>
      </c>
      <c r="AX488" s="104">
        <f t="shared" ca="1" si="2133"/>
        <v>114027.06762175895</v>
      </c>
      <c r="AY488" s="104"/>
      <c r="AZ488" s="104">
        <f t="shared" ref="AZ488:BF488" ca="1" si="2134">AZ484*AZ405*AZ487^(-AZ406)-AZ485*2*AZ406*AZ487^((-2-AZ402)/AZ402)</f>
        <v>163844.63256355975</v>
      </c>
      <c r="BA488" s="104">
        <f t="shared" ca="1" si="2134"/>
        <v>164354.71005751047</v>
      </c>
      <c r="BB488" s="104">
        <f t="shared" ca="1" si="2134"/>
        <v>154941.92332246251</v>
      </c>
      <c r="BC488" s="104">
        <f t="shared" ca="1" si="2134"/>
        <v>146596.34782892873</v>
      </c>
      <c r="BD488" s="104">
        <f t="shared" ca="1" si="2134"/>
        <v>132140.56641980223</v>
      </c>
      <c r="BE488" s="104">
        <f t="shared" ca="1" si="2134"/>
        <v>116372.92531915157</v>
      </c>
      <c r="BF488" s="104">
        <f t="shared" ca="1" si="2134"/>
        <v>103178.78971045968</v>
      </c>
    </row>
    <row r="489" spans="1:58" x14ac:dyDescent="0.2">
      <c r="B489" s="33" t="s">
        <v>224</v>
      </c>
      <c r="D489" s="101">
        <f t="shared" ref="D489:J489" ca="1" si="2135">D484*D487^D405+D485*D487^(-2*D406)-D483</f>
        <v>-1.1641532182693481E-9</v>
      </c>
      <c r="E489" s="101">
        <f t="shared" ca="1" si="2135"/>
        <v>0</v>
      </c>
      <c r="F489" s="101">
        <f t="shared" ca="1" si="2135"/>
        <v>0</v>
      </c>
      <c r="G489" s="101">
        <f t="shared" ca="1" si="2135"/>
        <v>0</v>
      </c>
      <c r="H489" s="101">
        <f t="shared" ca="1" si="2135"/>
        <v>0</v>
      </c>
      <c r="I489" s="101">
        <f t="shared" ca="1" si="2135"/>
        <v>0</v>
      </c>
      <c r="J489" s="101">
        <f t="shared" ca="1" si="2135"/>
        <v>0</v>
      </c>
      <c r="K489" s="101"/>
      <c r="L489" s="101">
        <f t="shared" ref="L489:R489" ca="1" si="2136">L484*L487^L405+L485*L487^(-2*L406)-L483</f>
        <v>0</v>
      </c>
      <c r="M489" s="101">
        <f t="shared" ca="1" si="2136"/>
        <v>0</v>
      </c>
      <c r="N489" s="101">
        <f t="shared" ca="1" si="2136"/>
        <v>0</v>
      </c>
      <c r="O489" s="101">
        <f t="shared" ca="1" si="2136"/>
        <v>0</v>
      </c>
      <c r="P489" s="101">
        <f t="shared" ca="1" si="2136"/>
        <v>0</v>
      </c>
      <c r="Q489" s="101">
        <f t="shared" ca="1" si="2136"/>
        <v>1.1641532182693481E-9</v>
      </c>
      <c r="R489" s="101">
        <f t="shared" ca="1" si="2136"/>
        <v>0</v>
      </c>
      <c r="S489" s="101"/>
      <c r="T489" s="101">
        <f t="shared" ref="T489:Z489" ca="1" si="2137">T484*T487^T405+T485*T487^(-2*T406)-T483</f>
        <v>0</v>
      </c>
      <c r="U489" s="101">
        <f t="shared" ca="1" si="2137"/>
        <v>-1.4643173199146986E-4</v>
      </c>
      <c r="V489" s="101">
        <f t="shared" ca="1" si="2137"/>
        <v>1.3969838619232178E-9</v>
      </c>
      <c r="W489" s="101">
        <f t="shared" ca="1" si="2137"/>
        <v>0</v>
      </c>
      <c r="X489" s="101">
        <f t="shared" ca="1" si="2137"/>
        <v>0</v>
      </c>
      <c r="Y489" s="101">
        <f t="shared" ca="1" si="2137"/>
        <v>0</v>
      </c>
      <c r="Z489" s="101">
        <f t="shared" ca="1" si="2137"/>
        <v>0</v>
      </c>
      <c r="AA489" s="101"/>
      <c r="AB489" s="101">
        <f t="shared" ref="AB489:AH489" ca="1" si="2138">AB484*AB487^AB405+AB485*AB487^(-2*AB406)-AB483</f>
        <v>0</v>
      </c>
      <c r="AC489" s="101">
        <f t="shared" ca="1" si="2138"/>
        <v>-1.0801723692566156E-4</v>
      </c>
      <c r="AD489" s="101">
        <f t="shared" ca="1" si="2138"/>
        <v>0</v>
      </c>
      <c r="AE489" s="101">
        <f t="shared" ca="1" si="2138"/>
        <v>1.3969838619232178E-9</v>
      </c>
      <c r="AF489" s="101">
        <f t="shared" ca="1" si="2138"/>
        <v>-2.5611370801925659E-9</v>
      </c>
      <c r="AG489" s="101">
        <f t="shared" ca="1" si="2138"/>
        <v>0</v>
      </c>
      <c r="AH489" s="101">
        <f t="shared" ca="1" si="2138"/>
        <v>0</v>
      </c>
      <c r="AI489" s="101"/>
      <c r="AJ489" s="101">
        <f t="shared" ref="AJ489:AP489" ca="1" si="2139">AJ484*AJ487^AJ405+AJ485*AJ487^(-2*AJ406)-AJ483</f>
        <v>0</v>
      </c>
      <c r="AK489" s="101">
        <f t="shared" ca="1" si="2139"/>
        <v>4.0796934626996517E-5</v>
      </c>
      <c r="AL489" s="101">
        <f t="shared" ca="1" si="2139"/>
        <v>0</v>
      </c>
      <c r="AM489" s="101">
        <f t="shared" ca="1" si="2139"/>
        <v>0</v>
      </c>
      <c r="AN489" s="101">
        <f t="shared" ca="1" si="2139"/>
        <v>0</v>
      </c>
      <c r="AO489" s="101">
        <f t="shared" ca="1" si="2139"/>
        <v>0</v>
      </c>
      <c r="AP489" s="101">
        <f t="shared" ca="1" si="2139"/>
        <v>0</v>
      </c>
      <c r="AQ489" s="101"/>
      <c r="AR489" s="101">
        <f t="shared" ref="AR489:AW489" ca="1" si="2140">AR484*AR487^AR405+AR485*AR487^(-2*AR406)-AR483</f>
        <v>0</v>
      </c>
      <c r="AS489" s="101">
        <f t="shared" ca="1" si="2140"/>
        <v>2.420737873762846E-4</v>
      </c>
      <c r="AT489" s="101">
        <f t="shared" ca="1" si="2140"/>
        <v>-1.0931398719549179E-7</v>
      </c>
      <c r="AU489" s="101">
        <f t="shared" ca="1" si="2140"/>
        <v>0</v>
      </c>
      <c r="AV489" s="101">
        <f t="shared" ca="1" si="2140"/>
        <v>0</v>
      </c>
      <c r="AW489" s="101">
        <f t="shared" ca="1" si="2140"/>
        <v>9.3132257461547852E-10</v>
      </c>
      <c r="AX489" s="101">
        <f ca="1">AX484*AX487^AX405+AX485*AX487^(-2*AX406)-AX483</f>
        <v>0</v>
      </c>
      <c r="AY489" s="101"/>
      <c r="AZ489" s="101">
        <f t="shared" ref="AZ489:BF489" ca="1" si="2141">AZ484*AZ487^AZ405+AZ485*AZ487^(-2*AZ406)-AZ483</f>
        <v>0</v>
      </c>
      <c r="BA489" s="101">
        <f t="shared" ca="1" si="2141"/>
        <v>-2.6869506109505892E-4</v>
      </c>
      <c r="BB489" s="101">
        <f t="shared" ca="1" si="2141"/>
        <v>-2.4971086531877518E-7</v>
      </c>
      <c r="BC489" s="101">
        <f t="shared" ca="1" si="2141"/>
        <v>1.5133991837501526E-9</v>
      </c>
      <c r="BD489" s="101">
        <f t="shared" ca="1" si="2141"/>
        <v>1.1641532182693481E-9</v>
      </c>
      <c r="BE489" s="101">
        <f t="shared" ca="1" si="2141"/>
        <v>0</v>
      </c>
      <c r="BF489" s="101">
        <f t="shared" ca="1" si="2141"/>
        <v>0</v>
      </c>
    </row>
    <row r="490" spans="1:58" x14ac:dyDescent="0.2">
      <c r="B490" s="33" t="s">
        <v>314</v>
      </c>
      <c r="C490" s="3" t="s">
        <v>11</v>
      </c>
      <c r="D490" s="100">
        <f t="shared" ref="D490:J490" ca="1" si="2142">D487-D489/D488</f>
        <v>1.0550233692915558</v>
      </c>
      <c r="E490" s="100">
        <f t="shared" ca="1" si="2142"/>
        <v>1.05852114376162</v>
      </c>
      <c r="F490" s="100">
        <f t="shared" ca="1" si="2142"/>
        <v>1.0633689169156824</v>
      </c>
      <c r="G490" s="100">
        <f t="shared" ca="1" si="2142"/>
        <v>1.0695405156133271</v>
      </c>
      <c r="H490" s="100">
        <f t="shared" ca="1" si="2142"/>
        <v>1.086136502008765</v>
      </c>
      <c r="I490" s="100">
        <f t="shared" ca="1" si="2142"/>
        <v>1.1093426877154908</v>
      </c>
      <c r="J490" s="100">
        <f t="shared" ca="1" si="2142"/>
        <v>1.1407603781784681</v>
      </c>
      <c r="K490" s="100"/>
      <c r="L490" s="100">
        <f t="shared" ref="L490:R490" ca="1" si="2143">L487-L489/L488</f>
        <v>1.0863772119060453</v>
      </c>
      <c r="M490" s="100">
        <f t="shared" ca="1" si="2143"/>
        <v>1.0911060600543563</v>
      </c>
      <c r="N490" s="100">
        <f t="shared" ca="1" si="2143"/>
        <v>1.0975078634108255</v>
      </c>
      <c r="O490" s="100">
        <f t="shared" ca="1" si="2143"/>
        <v>1.1053334365484684</v>
      </c>
      <c r="P490" s="100">
        <f t="shared" ca="1" si="2143"/>
        <v>1.1254558289603569</v>
      </c>
      <c r="Q490" s="100">
        <f t="shared" ca="1" si="2143"/>
        <v>1.1524869408093223</v>
      </c>
      <c r="R490" s="100">
        <f t="shared" ca="1" si="2143"/>
        <v>1.1884235619365833</v>
      </c>
      <c r="S490" s="100"/>
      <c r="T490" s="100">
        <f t="shared" ref="T490:Z490" ca="1" si="2144">T487-T489/T488</f>
        <v>1.1254084786432275</v>
      </c>
      <c r="U490" s="100">
        <f t="shared" ca="1" si="2144"/>
        <v>1.1319003676757142</v>
      </c>
      <c r="V490" s="100">
        <f t="shared" ca="1" si="2144"/>
        <v>1.1403414060174348</v>
      </c>
      <c r="W490" s="100">
        <f t="shared" ca="1" si="2144"/>
        <v>1.1505139875390606</v>
      </c>
      <c r="X490" s="100">
        <f t="shared" ca="1" si="2144"/>
        <v>1.1757060488317157</v>
      </c>
      <c r="Y490" s="100">
        <f t="shared" ca="1" si="2144"/>
        <v>1.2082328602096941</v>
      </c>
      <c r="Z490" s="100">
        <f t="shared" ca="1" si="2144"/>
        <v>1.2500852694473339</v>
      </c>
      <c r="AA490" s="100"/>
      <c r="AB490" s="100">
        <f t="shared" ref="AB490:AH490" ca="1" si="2145">AB487-AB489/AB488</f>
        <v>1.1729334286492832</v>
      </c>
      <c r="AC490" s="100">
        <f t="shared" ca="1" si="2145"/>
        <v>1.1814617550466431</v>
      </c>
      <c r="AD490" s="100">
        <f t="shared" ca="1" si="2145"/>
        <v>1.1921017267622231</v>
      </c>
      <c r="AE490" s="100">
        <f t="shared" ca="1" si="2145"/>
        <v>1.2055177230969525</v>
      </c>
      <c r="AF490" s="100">
        <f t="shared" ca="1" si="2145"/>
        <v>1.2375019108951868</v>
      </c>
      <c r="AG490" s="100">
        <f t="shared" ca="1" si="2145"/>
        <v>1.2773756673726895</v>
      </c>
      <c r="AH490" s="100">
        <f t="shared" ca="1" si="2145"/>
        <v>1.3271213719752852</v>
      </c>
      <c r="AI490" s="100"/>
      <c r="AJ490" s="100">
        <f t="shared" ref="AJ490:AP490" ca="1" si="2146">AJ487-AJ489/AJ488</f>
        <v>1.2292163950288613</v>
      </c>
      <c r="AK490" s="100">
        <f t="shared" ca="1" si="2146"/>
        <v>1.2403333439242432</v>
      </c>
      <c r="AL490" s="100">
        <f t="shared" ca="1" si="2146"/>
        <v>1.2539540061213235</v>
      </c>
      <c r="AM490" s="100">
        <f t="shared" ca="1" si="2146"/>
        <v>1.2708231181043985</v>
      </c>
      <c r="AN490" s="100">
        <f t="shared" ca="1" si="2146"/>
        <v>1.3110232090365326</v>
      </c>
      <c r="AO490" s="100">
        <f t="shared" ca="1" si="2146"/>
        <v>1.3605854947347791</v>
      </c>
      <c r="AP490" s="100">
        <f t="shared" ca="1" si="2146"/>
        <v>1.4205996833579844</v>
      </c>
      <c r="AQ490" s="100"/>
      <c r="AR490" s="100">
        <f t="shared" ref="AR490:AX490" ca="1" si="2147">AR487-AR489/AR488</f>
        <v>1.2959912205228228</v>
      </c>
      <c r="AS490" s="100">
        <f t="shared" ca="1" si="2147"/>
        <v>1.309183013066149</v>
      </c>
      <c r="AT490" s="100">
        <f t="shared" ca="1" si="2147"/>
        <v>1.326980036703628</v>
      </c>
      <c r="AU490" s="100">
        <f t="shared" ca="1" si="2147"/>
        <v>1.346244862893655</v>
      </c>
      <c r="AV490" s="100">
        <f t="shared" ca="1" si="2147"/>
        <v>1.3977970714747101</v>
      </c>
      <c r="AW490" s="100">
        <f t="shared" ca="1" si="2147"/>
        <v>1.4586870151628235</v>
      </c>
      <c r="AX490" s="100">
        <f t="shared" ca="1" si="2147"/>
        <v>1.5305112383271826</v>
      </c>
      <c r="AY490" s="100"/>
      <c r="AZ490" s="100">
        <f t="shared" ref="AZ490:BF490" ca="1" si="2148">AZ487-AZ489/AZ488</f>
        <v>1.4789120211922908</v>
      </c>
      <c r="BA490" s="100">
        <f t="shared" ca="1" si="2148"/>
        <v>1.4799395783135332</v>
      </c>
      <c r="BB490" s="100">
        <f t="shared" ca="1" si="2148"/>
        <v>1.50936589866869</v>
      </c>
      <c r="BC490" s="100">
        <f t="shared" ca="1" si="2148"/>
        <v>1.5399133595739423</v>
      </c>
      <c r="BD490" s="100">
        <f t="shared" ca="1" si="2148"/>
        <v>1.6061996432168981</v>
      </c>
      <c r="BE490" s="100">
        <f t="shared" ca="1" si="2148"/>
        <v>1.6974943494265169</v>
      </c>
      <c r="BF490" s="100">
        <f t="shared" ca="1" si="2148"/>
        <v>1.8016587908042583</v>
      </c>
    </row>
    <row r="491" spans="1:58" x14ac:dyDescent="0.2">
      <c r="E491" s="92"/>
      <c r="F491" s="92"/>
      <c r="G491" s="92"/>
      <c r="H491" s="92"/>
      <c r="I491" s="92"/>
      <c r="J491" s="92"/>
      <c r="K491" s="92"/>
      <c r="L491" s="92"/>
      <c r="M491" s="92"/>
      <c r="N491" s="92"/>
      <c r="O491" s="92"/>
      <c r="P491" s="92"/>
      <c r="Q491" s="92"/>
      <c r="R491" s="92"/>
      <c r="S491" s="92"/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</row>
    <row r="492" spans="1:58" x14ac:dyDescent="0.2">
      <c r="A492" s="151" t="s">
        <v>252</v>
      </c>
      <c r="B492" s="33" t="s">
        <v>308</v>
      </c>
      <c r="C492" s="3" t="s">
        <v>44</v>
      </c>
      <c r="D492" s="104">
        <f t="shared" ref="D492:J492" ca="1" si="2149">D490*D455</f>
        <v>105502.33692915559</v>
      </c>
      <c r="E492" s="104">
        <f t="shared" ca="1" si="2149"/>
        <v>105852.114376162</v>
      </c>
      <c r="F492" s="104">
        <f t="shared" ca="1" si="2149"/>
        <v>106336.89169156823</v>
      </c>
      <c r="G492" s="104">
        <f t="shared" ca="1" si="2149"/>
        <v>106954.05156133272</v>
      </c>
      <c r="H492" s="104">
        <f t="shared" ca="1" si="2149"/>
        <v>108613.65020087649</v>
      </c>
      <c r="I492" s="104">
        <f t="shared" ca="1" si="2149"/>
        <v>110934.26877154908</v>
      </c>
      <c r="J492" s="104">
        <f t="shared" ca="1" si="2149"/>
        <v>114076.03781784681</v>
      </c>
      <c r="K492" s="104"/>
      <c r="L492" s="104">
        <f t="shared" ref="L492:R492" ca="1" si="2150">L490*L455</f>
        <v>108637.72119060453</v>
      </c>
      <c r="M492" s="104">
        <f t="shared" ca="1" si="2150"/>
        <v>109110.60600543563</v>
      </c>
      <c r="N492" s="104">
        <f t="shared" ca="1" si="2150"/>
        <v>109750.78634108255</v>
      </c>
      <c r="O492" s="104">
        <f t="shared" ca="1" si="2150"/>
        <v>110533.34365484685</v>
      </c>
      <c r="P492" s="104">
        <f t="shared" ca="1" si="2150"/>
        <v>112545.58289603569</v>
      </c>
      <c r="Q492" s="104">
        <f t="shared" ca="1" si="2150"/>
        <v>115248.69408093224</v>
      </c>
      <c r="R492" s="104">
        <f t="shared" ca="1" si="2150"/>
        <v>118842.35619365833</v>
      </c>
      <c r="S492" s="104"/>
      <c r="T492" s="104">
        <f t="shared" ref="T492:Z492" ca="1" si="2151">T490*T455</f>
        <v>112540.84786432274</v>
      </c>
      <c r="U492" s="104">
        <f t="shared" ca="1" si="2151"/>
        <v>113190.03676757142</v>
      </c>
      <c r="V492" s="104">
        <f t="shared" ca="1" si="2151"/>
        <v>114034.14060174348</v>
      </c>
      <c r="W492" s="104">
        <f t="shared" ca="1" si="2151"/>
        <v>115051.39875390606</v>
      </c>
      <c r="X492" s="104">
        <f t="shared" ca="1" si="2151"/>
        <v>117570.60488317157</v>
      </c>
      <c r="Y492" s="104">
        <f t="shared" ca="1" si="2151"/>
        <v>120823.2860209694</v>
      </c>
      <c r="Z492" s="104">
        <f t="shared" ca="1" si="2151"/>
        <v>125008.52694473338</v>
      </c>
      <c r="AA492" s="104"/>
      <c r="AB492" s="104">
        <f t="shared" ref="AB492:AH492" ca="1" si="2152">AB490*AB455</f>
        <v>117293.34286492832</v>
      </c>
      <c r="AC492" s="104">
        <f t="shared" ca="1" si="2152"/>
        <v>118146.17550466431</v>
      </c>
      <c r="AD492" s="104">
        <f t="shared" ca="1" si="2152"/>
        <v>119210.17267622231</v>
      </c>
      <c r="AE492" s="104">
        <f t="shared" ca="1" si="2152"/>
        <v>120551.77230969525</v>
      </c>
      <c r="AF492" s="104">
        <f t="shared" ca="1" si="2152"/>
        <v>123750.19108951867</v>
      </c>
      <c r="AG492" s="104">
        <f t="shared" ca="1" si="2152"/>
        <v>127737.56673726895</v>
      </c>
      <c r="AH492" s="104">
        <f t="shared" ca="1" si="2152"/>
        <v>132712.13719752853</v>
      </c>
      <c r="AI492" s="104"/>
      <c r="AJ492" s="104">
        <f t="shared" ref="AJ492:AP492" ca="1" si="2153">AJ490*AJ455</f>
        <v>122921.63950288613</v>
      </c>
      <c r="AK492" s="104">
        <f t="shared" ca="1" si="2153"/>
        <v>124033.33439242432</v>
      </c>
      <c r="AL492" s="104">
        <f t="shared" ca="1" si="2153"/>
        <v>125395.40061213235</v>
      </c>
      <c r="AM492" s="104">
        <f t="shared" ca="1" si="2153"/>
        <v>127082.31181043985</v>
      </c>
      <c r="AN492" s="104">
        <f t="shared" ca="1" si="2153"/>
        <v>131102.32090365325</v>
      </c>
      <c r="AO492" s="104">
        <f t="shared" ca="1" si="2153"/>
        <v>136058.54947347791</v>
      </c>
      <c r="AP492" s="104">
        <f t="shared" ca="1" si="2153"/>
        <v>142059.96833579845</v>
      </c>
      <c r="AQ492" s="104"/>
      <c r="AR492" s="104">
        <f t="shared" ref="AR492:AW492" ca="1" si="2154">AR490*AR455</f>
        <v>129599.12205228228</v>
      </c>
      <c r="AS492" s="104">
        <f t="shared" ca="1" si="2154"/>
        <v>130918.3013066149</v>
      </c>
      <c r="AT492" s="104">
        <f t="shared" ca="1" si="2154"/>
        <v>132698.00367036278</v>
      </c>
      <c r="AU492" s="104">
        <f t="shared" ca="1" si="2154"/>
        <v>134624.48628936551</v>
      </c>
      <c r="AV492" s="104">
        <f t="shared" ca="1" si="2154"/>
        <v>139779.70714747102</v>
      </c>
      <c r="AW492" s="104">
        <f t="shared" ca="1" si="2154"/>
        <v>145868.70151628234</v>
      </c>
      <c r="AX492" s="104">
        <f ca="1">AX490*AX455</f>
        <v>153051.12383271827</v>
      </c>
      <c r="AY492" s="104"/>
      <c r="AZ492" s="104">
        <f t="shared" ref="AZ492:BF492" ca="1" si="2155">AZ490*AZ455</f>
        <v>147891.20211922907</v>
      </c>
      <c r="BA492" s="104">
        <f t="shared" ca="1" si="2155"/>
        <v>147993.95783135333</v>
      </c>
      <c r="BB492" s="104">
        <f t="shared" ca="1" si="2155"/>
        <v>150936.58986686901</v>
      </c>
      <c r="BC492" s="104">
        <f t="shared" ca="1" si="2155"/>
        <v>153991.33595739421</v>
      </c>
      <c r="BD492" s="104">
        <f t="shared" ca="1" si="2155"/>
        <v>160619.96432168983</v>
      </c>
      <c r="BE492" s="104">
        <f t="shared" ca="1" si="2155"/>
        <v>169749.43494265169</v>
      </c>
      <c r="BF492" s="104">
        <f t="shared" ca="1" si="2155"/>
        <v>180165.87908042583</v>
      </c>
    </row>
    <row r="493" spans="1:58" x14ac:dyDescent="0.2">
      <c r="B493" s="33" t="s">
        <v>69</v>
      </c>
      <c r="C493" s="3" t="s">
        <v>43</v>
      </c>
      <c r="D493" s="125">
        <f t="shared" ref="D493:J493" ca="1" si="2156">D453*D490^D405*D480</f>
        <v>802.77130636433344</v>
      </c>
      <c r="E493" s="125">
        <f t="shared" ca="1" si="2156"/>
        <v>786.25826254948993</v>
      </c>
      <c r="F493" s="125">
        <f t="shared" ca="1" si="2156"/>
        <v>770.52371821987845</v>
      </c>
      <c r="G493" s="125">
        <f t="shared" ca="1" si="2156"/>
        <v>756.14253939792684</v>
      </c>
      <c r="H493" s="125">
        <f t="shared" ca="1" si="2156"/>
        <v>731.10571285003346</v>
      </c>
      <c r="I493" s="125">
        <f t="shared" ca="1" si="2156"/>
        <v>709.15697347396519</v>
      </c>
      <c r="J493" s="125">
        <f t="shared" ca="1" si="2156"/>
        <v>687.79643421831486</v>
      </c>
      <c r="K493" s="125"/>
      <c r="L493" s="125">
        <f t="shared" ref="L493:R493" ca="1" si="2157">L453*L490^L405*L480</f>
        <v>808.66400217635214</v>
      </c>
      <c r="M493" s="125">
        <f t="shared" ca="1" si="2157"/>
        <v>789.91689039055746</v>
      </c>
      <c r="N493" s="125">
        <f t="shared" ca="1" si="2157"/>
        <v>770.79705387147885</v>
      </c>
      <c r="O493" s="125">
        <f t="shared" ca="1" si="2157"/>
        <v>753.52761852137849</v>
      </c>
      <c r="P493" s="125">
        <f t="shared" ca="1" si="2157"/>
        <v>724.65728774418483</v>
      </c>
      <c r="Q493" s="125">
        <f t="shared" ca="1" si="2157"/>
        <v>702.66716643744064</v>
      </c>
      <c r="R493" s="125">
        <f t="shared" ca="1" si="2157"/>
        <v>686.56352814872525</v>
      </c>
      <c r="S493" s="125"/>
      <c r="T493" s="125">
        <f t="shared" ref="T493:Z493" ca="1" si="2158">T453*T490^T405*T480</f>
        <v>816.64271030205794</v>
      </c>
      <c r="U493" s="125">
        <f t="shared" ca="1" si="2158"/>
        <v>795.46959760018603</v>
      </c>
      <c r="V493" s="125">
        <f t="shared" ca="1" si="2158"/>
        <v>774.27272152535579</v>
      </c>
      <c r="W493" s="125">
        <f t="shared" ca="1" si="2158"/>
        <v>754.33452378855827</v>
      </c>
      <c r="X493" s="125">
        <f t="shared" ca="1" si="2158"/>
        <v>721.01576027780743</v>
      </c>
      <c r="Y493" s="125">
        <f t="shared" ca="1" si="2158"/>
        <v>695.68609697717307</v>
      </c>
      <c r="Z493" s="125">
        <f t="shared" ca="1" si="2158"/>
        <v>676.85339065407607</v>
      </c>
      <c r="AA493" s="125"/>
      <c r="AB493" s="125">
        <f t="shared" ref="AB493:AH493" ca="1" si="2159">AB453*AB490^AB405*AB480</f>
        <v>824.70629031439069</v>
      </c>
      <c r="AC493" s="125">
        <f t="shared" ca="1" si="2159"/>
        <v>802.70683635973285</v>
      </c>
      <c r="AD493" s="125">
        <f t="shared" ca="1" si="2159"/>
        <v>781.58734564934468</v>
      </c>
      <c r="AE493" s="125">
        <f t="shared" ca="1" si="2159"/>
        <v>758.799696045411</v>
      </c>
      <c r="AF493" s="125">
        <f t="shared" ca="1" si="2159"/>
        <v>721.38449381638441</v>
      </c>
      <c r="AG493" s="125">
        <f t="shared" ca="1" si="2159"/>
        <v>692.89821535838382</v>
      </c>
      <c r="AH493" s="125">
        <f t="shared" ca="1" si="2159"/>
        <v>671.45623443055172</v>
      </c>
      <c r="AI493" s="125"/>
      <c r="AJ493" s="125">
        <f t="shared" ref="AJ493:AP493" ca="1" si="2160">AJ453*AJ490^AJ405*AJ480</f>
        <v>834.85464283345641</v>
      </c>
      <c r="AK493" s="125">
        <f t="shared" ca="1" si="2160"/>
        <v>811.90680263842262</v>
      </c>
      <c r="AL493" s="125">
        <f t="shared" ca="1" si="2160"/>
        <v>789.86796834414088</v>
      </c>
      <c r="AM493" s="125">
        <f t="shared" ca="1" si="2160"/>
        <v>766.67516147331287</v>
      </c>
      <c r="AN493" s="125">
        <f t="shared" ca="1" si="2160"/>
        <v>726.85257989783236</v>
      </c>
      <c r="AO493" s="125">
        <f t="shared" ca="1" si="2160"/>
        <v>694.79065249029054</v>
      </c>
      <c r="AP493" s="125">
        <f t="shared" ca="1" si="2160"/>
        <v>670.58338419945596</v>
      </c>
      <c r="AQ493" s="125"/>
      <c r="AR493" s="125">
        <f t="shared" ref="AR493:AW493" ca="1" si="2161">AR453*AR490^AR405*AR480</f>
        <v>844.08620479352055</v>
      </c>
      <c r="AS493" s="125">
        <f t="shared" ca="1" si="2161"/>
        <v>823.00189651499693</v>
      </c>
      <c r="AT493" s="125">
        <f t="shared" ca="1" si="2161"/>
        <v>798.95100875178389</v>
      </c>
      <c r="AU493" s="125">
        <f t="shared" ca="1" si="2161"/>
        <v>779.1644169590553</v>
      </c>
      <c r="AV493" s="125">
        <f t="shared" ca="1" si="2161"/>
        <v>734.58298105692143</v>
      </c>
      <c r="AW493" s="125">
        <f t="shared" ca="1" si="2161"/>
        <v>700.8020598816596</v>
      </c>
      <c r="AX493" s="125">
        <f ca="1">AX453*AX490^AX405*AX480</f>
        <v>675.88880584720448</v>
      </c>
      <c r="AY493" s="125"/>
      <c r="AZ493" s="125">
        <f t="shared" ref="AZ493:BF493" ca="1" si="2162">AZ453*AZ490^AZ405*AZ480</f>
        <v>843.78871563081259</v>
      </c>
      <c r="BA493" s="125">
        <f t="shared" ca="1" si="2162"/>
        <v>850.6328824981573</v>
      </c>
      <c r="BB493" s="125">
        <f t="shared" ca="1" si="2162"/>
        <v>822.87722855356628</v>
      </c>
      <c r="BC493" s="125">
        <f t="shared" ca="1" si="2162"/>
        <v>800.50753460323415</v>
      </c>
      <c r="BD493" s="125">
        <f t="shared" ca="1" si="2162"/>
        <v>767.43521344283511</v>
      </c>
      <c r="BE493" s="125">
        <f t="shared" ca="1" si="2162"/>
        <v>729.26038702880533</v>
      </c>
      <c r="BF493" s="125">
        <f t="shared" ca="1" si="2162"/>
        <v>700.93314959410145</v>
      </c>
    </row>
    <row r="494" spans="1:58" x14ac:dyDescent="0.2">
      <c r="B494" s="33" t="s">
        <v>70</v>
      </c>
      <c r="C494" s="3" t="s">
        <v>45</v>
      </c>
      <c r="D494" s="100">
        <f t="shared" ref="D494:J494" ca="1" si="2163">D492/D401/D493</f>
        <v>0.45696333661008598</v>
      </c>
      <c r="E494" s="100">
        <f t="shared" ca="1" si="2163"/>
        <v>0.46810732097181873</v>
      </c>
      <c r="F494" s="100">
        <f t="shared" ca="1" si="2163"/>
        <v>0.47985394323834751</v>
      </c>
      <c r="G494" s="100">
        <f t="shared" ca="1" si="2163"/>
        <v>0.49181830382011538</v>
      </c>
      <c r="H494" s="100">
        <f t="shared" ca="1" si="2163"/>
        <v>0.51655354951880783</v>
      </c>
      <c r="I494" s="100">
        <f t="shared" ca="1" si="2163"/>
        <v>0.54391929525377958</v>
      </c>
      <c r="J494" s="100">
        <f t="shared" ca="1" si="2163"/>
        <v>0.57669425741877267</v>
      </c>
      <c r="K494" s="100"/>
      <c r="L494" s="100">
        <f t="shared" ref="L494:R494" ca="1" si="2164">L492/L401/L493</f>
        <v>0.46711482902607621</v>
      </c>
      <c r="M494" s="100">
        <f t="shared" ca="1" si="2164"/>
        <v>0.48028241523556064</v>
      </c>
      <c r="N494" s="100">
        <f t="shared" ca="1" si="2164"/>
        <v>0.4950837967093803</v>
      </c>
      <c r="O494" s="100">
        <f t="shared" ca="1" si="2164"/>
        <v>0.51004119096244294</v>
      </c>
      <c r="P494" s="100">
        <f t="shared" ca="1" si="2164"/>
        <v>0.54001634977561175</v>
      </c>
      <c r="Q494" s="100">
        <f t="shared" ca="1" si="2164"/>
        <v>0.57029225101063741</v>
      </c>
      <c r="R494" s="100">
        <f t="shared" ca="1" si="2164"/>
        <v>0.60186853978421884</v>
      </c>
      <c r="S494" s="100"/>
      <c r="T494" s="100">
        <f t="shared" ref="T494:Z494" ca="1" si="2165">T492/T401/T493</f>
        <v>0.4791695492784605</v>
      </c>
      <c r="U494" s="100">
        <f t="shared" ca="1" si="2165"/>
        <v>0.49476131310159938</v>
      </c>
      <c r="V494" s="100">
        <f t="shared" ca="1" si="2165"/>
        <v>0.51209678978389406</v>
      </c>
      <c r="W494" s="100">
        <f t="shared" ca="1" si="2165"/>
        <v>0.53032125859063473</v>
      </c>
      <c r="X494" s="100">
        <f t="shared" ca="1" si="2165"/>
        <v>0.56697657100743482</v>
      </c>
      <c r="Y494" s="100">
        <f t="shared" ca="1" si="2165"/>
        <v>0.60387692801439607</v>
      </c>
      <c r="Z494" s="100">
        <f t="shared" ca="1" si="2165"/>
        <v>0.64217907034609867</v>
      </c>
      <c r="AA494" s="100"/>
      <c r="AB494" s="100">
        <f t="shared" ref="AB494:AH494" ca="1" si="2166">AB492/AB401/AB493</f>
        <v>0.4945214967909623</v>
      </c>
      <c r="AC494" s="100">
        <f t="shared" ca="1" si="2166"/>
        <v>0.51176882202424945</v>
      </c>
      <c r="AD494" s="100">
        <f t="shared" ca="1" si="2166"/>
        <v>0.53033088022868557</v>
      </c>
      <c r="AE494" s="100">
        <f t="shared" ca="1" si="2166"/>
        <v>0.55240496028548924</v>
      </c>
      <c r="AF494" s="100">
        <f t="shared" ca="1" si="2166"/>
        <v>0.59647218139036018</v>
      </c>
      <c r="AG494" s="100">
        <f t="shared" ca="1" si="2166"/>
        <v>0.64100337267737773</v>
      </c>
      <c r="AH494" s="100">
        <f t="shared" ca="1" si="2166"/>
        <v>0.68723307162636005</v>
      </c>
      <c r="AI494" s="100"/>
      <c r="AJ494" s="100">
        <f t="shared" ref="AJ494:AP494" ca="1" si="2167">AJ492/AJ401/AJ493</f>
        <v>0.51195123583784896</v>
      </c>
      <c r="AK494" s="100">
        <f t="shared" ca="1" si="2167"/>
        <v>0.53118200892173417</v>
      </c>
      <c r="AL494" s="100">
        <f t="shared" ca="1" si="2167"/>
        <v>0.55199891411608537</v>
      </c>
      <c r="AM494" s="100">
        <f t="shared" ca="1" si="2167"/>
        <v>0.57634805465391459</v>
      </c>
      <c r="AN494" s="100">
        <f t="shared" ca="1" si="2167"/>
        <v>0.62715539431519851</v>
      </c>
      <c r="AO494" s="100">
        <f t="shared" ca="1" si="2167"/>
        <v>0.68089945719016465</v>
      </c>
      <c r="AP494" s="100">
        <f t="shared" ca="1" si="2167"/>
        <v>0.73659716598941827</v>
      </c>
      <c r="AQ494" s="100"/>
      <c r="AR494" s="100">
        <f t="shared" ref="AR494:AX494" ca="1" si="2168">AR492/AR401/AR493</f>
        <v>0.53385876233305096</v>
      </c>
      <c r="AS494" s="100">
        <f t="shared" ca="1" si="2168"/>
        <v>0.55310889643609962</v>
      </c>
      <c r="AT494" s="100">
        <f t="shared" ca="1" si="2168"/>
        <v>0.57750448074401461</v>
      </c>
      <c r="AU494" s="100">
        <f t="shared" ca="1" si="2168"/>
        <v>0.6007669966241137</v>
      </c>
      <c r="AV494" s="100">
        <f t="shared" ca="1" si="2168"/>
        <v>0.66162877087996663</v>
      </c>
      <c r="AW494" s="100">
        <f t="shared" ca="1" si="2168"/>
        <v>0.72373215015076942</v>
      </c>
      <c r="AX494" s="100">
        <f t="shared" ca="1" si="2168"/>
        <v>0.78735825927089553</v>
      </c>
      <c r="AY494" s="100"/>
      <c r="AZ494" s="100">
        <f t="shared" ref="AZ494:BF494" ca="1" si="2169">AZ492/AZ401/AZ493</f>
        <v>0.60942426792098947</v>
      </c>
      <c r="BA494" s="100">
        <f t="shared" ca="1" si="2169"/>
        <v>0.60494088318213679</v>
      </c>
      <c r="BB494" s="100">
        <f t="shared" ca="1" si="2169"/>
        <v>0.63777957635442717</v>
      </c>
      <c r="BC494" s="100">
        <f t="shared" ca="1" si="2169"/>
        <v>0.66887040587204249</v>
      </c>
      <c r="BD494" s="100">
        <f t="shared" ca="1" si="2169"/>
        <v>0.72772772440622735</v>
      </c>
      <c r="BE494" s="100">
        <f t="shared" ca="1" si="2169"/>
        <v>0.80935085898144643</v>
      </c>
      <c r="BF494" s="100">
        <f t="shared" ca="1" si="2169"/>
        <v>0.89373149682918096</v>
      </c>
    </row>
    <row r="495" spans="1:58" x14ac:dyDescent="0.2">
      <c r="C495" s="3"/>
      <c r="D495" s="104">
        <f t="shared" ref="D495:J495" ca="1" si="2170">D496*D496/2*D494</f>
        <v>217.49054572366603</v>
      </c>
      <c r="E495" s="104">
        <f t="shared" ca="1" si="2170"/>
        <v>736.86114506743286</v>
      </c>
      <c r="F495" s="104">
        <f t="shared" ca="1" si="2170"/>
        <v>1535.4645984207857</v>
      </c>
      <c r="G495" s="104">
        <f t="shared" ca="1" si="2170"/>
        <v>2592.1878491723114</v>
      </c>
      <c r="H495" s="104">
        <f t="shared" ca="1" si="2170"/>
        <v>5402.8792980994303</v>
      </c>
      <c r="I495" s="104">
        <f t="shared" ca="1" si="2170"/>
        <v>9001.7869258264636</v>
      </c>
      <c r="J495" s="104">
        <f t="shared" ca="1" si="2170"/>
        <v>13169.240865524733</v>
      </c>
      <c r="K495" s="104"/>
      <c r="L495" s="104">
        <f t="shared" ref="L495:R495" ca="1" si="2171">L496*L496/2*L494</f>
        <v>208.55497080579963</v>
      </c>
      <c r="M495" s="104">
        <f t="shared" ca="1" si="2171"/>
        <v>712.34604733746653</v>
      </c>
      <c r="N495" s="104">
        <f t="shared" ca="1" si="2171"/>
        <v>1481.9413138087459</v>
      </c>
      <c r="O495" s="104">
        <f t="shared" ca="1" si="2171"/>
        <v>2493.6187404127859</v>
      </c>
      <c r="P495" s="104">
        <f t="shared" ca="1" si="2171"/>
        <v>5164.3515785204763</v>
      </c>
      <c r="Q495" s="104">
        <f t="shared" ca="1" si="2171"/>
        <v>8585.2217837517346</v>
      </c>
      <c r="R495" s="104">
        <f t="shared" ca="1" si="2171"/>
        <v>12622.603501801288</v>
      </c>
      <c r="S495" s="104"/>
      <c r="T495" s="104">
        <f t="shared" ref="T495:Z495" ca="1" si="2172">T496*T496/2*T494</f>
        <v>199.0545291039515</v>
      </c>
      <c r="U495" s="104">
        <f t="shared" ca="1" si="2172"/>
        <v>685.26958407021664</v>
      </c>
      <c r="V495" s="104">
        <f t="shared" ca="1" si="2172"/>
        <v>1425.7590093840618</v>
      </c>
      <c r="W495" s="104">
        <f t="shared" ca="1" si="2172"/>
        <v>2391.4283227831093</v>
      </c>
      <c r="X495" s="104">
        <f t="shared" ca="1" si="2172"/>
        <v>4913.9512593095951</v>
      </c>
      <c r="Y495" s="104">
        <f t="shared" ca="1" si="2172"/>
        <v>8106.3835496770162</v>
      </c>
      <c r="Z495" s="104">
        <f t="shared" ca="1" si="2172"/>
        <v>11832.784727349235</v>
      </c>
      <c r="AA495" s="104"/>
      <c r="AB495" s="104">
        <f t="shared" ref="AB495:AH495" ca="1" si="2173">AB496*AB496/2*AB494</f>
        <v>188.6199565215253</v>
      </c>
      <c r="AC495" s="104">
        <f t="shared" ca="1" si="2173"/>
        <v>656.06211351208367</v>
      </c>
      <c r="AD495" s="104">
        <f t="shared" ca="1" si="2173"/>
        <v>1369.4474778743088</v>
      </c>
      <c r="AE495" s="104">
        <f t="shared" ca="1" si="2173"/>
        <v>2288.3882699293881</v>
      </c>
      <c r="AF495" s="104">
        <f t="shared" ca="1" si="2173"/>
        <v>4665.205246284434</v>
      </c>
      <c r="AG495" s="104">
        <f t="shared" ca="1" si="2173"/>
        <v>7634.4811973350925</v>
      </c>
      <c r="AH495" s="104">
        <f t="shared" ca="1" si="2173"/>
        <v>11058.347217437071</v>
      </c>
      <c r="AI495" s="104"/>
      <c r="AJ495" s="104">
        <f t="shared" ref="AJ495:AP495" ca="1" si="2174">AJ496*AJ496/2*AJ494</f>
        <v>178.07377004004442</v>
      </c>
      <c r="AK495" s="104">
        <f t="shared" ca="1" si="2174"/>
        <v>625.61404540075637</v>
      </c>
      <c r="AL495" s="104">
        <f t="shared" ca="1" si="2174"/>
        <v>1308.0766318692467</v>
      </c>
      <c r="AM495" s="104">
        <f t="shared" ca="1" si="2174"/>
        <v>2185.5134512936784</v>
      </c>
      <c r="AN495" s="104">
        <f t="shared" ca="1" si="2174"/>
        <v>4430.5741358039131</v>
      </c>
      <c r="AO495" s="104">
        <f t="shared" ca="1" si="2174"/>
        <v>7183.717636263199</v>
      </c>
      <c r="AP495" s="104">
        <f t="shared" ca="1" si="2174"/>
        <v>10316.777852797795</v>
      </c>
      <c r="AQ495" s="104"/>
      <c r="AR495" s="104">
        <f t="shared" ref="AR495:AX495" ca="1" si="2175">AR496*AR496/2*AR494</f>
        <v>166.70452103935637</v>
      </c>
      <c r="AS495" s="104">
        <f t="shared" ca="1" si="2175"/>
        <v>594.42126321937019</v>
      </c>
      <c r="AT495" s="104">
        <f t="shared" ca="1" si="2175"/>
        <v>1242.4816628490946</v>
      </c>
      <c r="AU495" s="104">
        <f t="shared" ca="1" si="2175"/>
        <v>2088.864064937849</v>
      </c>
      <c r="AV495" s="104">
        <f t="shared" ca="1" si="2175"/>
        <v>4192.5723809678057</v>
      </c>
      <c r="AW495" s="104">
        <f t="shared" ca="1" si="2175"/>
        <v>6754.0552457080785</v>
      </c>
      <c r="AX495" s="104">
        <f t="shared" ca="1" si="2175"/>
        <v>9649.2965610681167</v>
      </c>
      <c r="AY495" s="104"/>
      <c r="AZ495" s="104">
        <f t="shared" ref="AZ495:BF495" ca="1" si="2176">AZ496*AZ496/2*AZ494</f>
        <v>137.77782029482259</v>
      </c>
      <c r="BA495" s="104">
        <f t="shared" ca="1" si="2176"/>
        <v>531.55745711101542</v>
      </c>
      <c r="BB495" s="104">
        <f t="shared" ca="1" si="2176"/>
        <v>1109.965307204395</v>
      </c>
      <c r="BC495" s="104">
        <f t="shared" ca="1" si="2176"/>
        <v>1859.5519213894793</v>
      </c>
      <c r="BD495" s="104">
        <f t="shared" ca="1" si="2176"/>
        <v>3797.9583945884729</v>
      </c>
      <c r="BE495" s="104">
        <f t="shared" ca="1" si="2176"/>
        <v>6027.4888837036069</v>
      </c>
      <c r="BF495" s="104">
        <f t="shared" ca="1" si="2176"/>
        <v>8490.0554893106873</v>
      </c>
    </row>
    <row r="496" spans="1:58" x14ac:dyDescent="0.2">
      <c r="B496" s="33" t="s">
        <v>268</v>
      </c>
      <c r="C496" s="3" t="s">
        <v>47</v>
      </c>
      <c r="D496" s="105">
        <f t="shared" ref="D496:J496" ca="1" si="2177">D450/D426/D494*1000000</f>
        <v>30.85279481337831</v>
      </c>
      <c r="E496" s="105">
        <f t="shared" ca="1" si="2177"/>
        <v>56.109333442513488</v>
      </c>
      <c r="F496" s="105">
        <f t="shared" ca="1" si="2177"/>
        <v>79.998228088562783</v>
      </c>
      <c r="G496" s="105">
        <f t="shared" ca="1" si="2177"/>
        <v>102.67055017590633</v>
      </c>
      <c r="H496" s="105">
        <f t="shared" ca="1" si="2177"/>
        <v>144.63385287249551</v>
      </c>
      <c r="I496" s="105">
        <f t="shared" ca="1" si="2177"/>
        <v>181.93327172315563</v>
      </c>
      <c r="J496" s="105">
        <f t="shared" ca="1" si="2177"/>
        <v>213.70887342104817</v>
      </c>
      <c r="K496" s="105"/>
      <c r="L496" s="105">
        <f t="shared" ref="L496:R496" ca="1" si="2178">L450/L426/L494*1000000</f>
        <v>29.882260215282216</v>
      </c>
      <c r="M496" s="105">
        <f t="shared" ca="1" si="2178"/>
        <v>54.464329850403132</v>
      </c>
      <c r="N496" s="105">
        <f t="shared" ca="1" si="2178"/>
        <v>77.373304297569817</v>
      </c>
      <c r="O496" s="105">
        <f t="shared" ca="1" si="2178"/>
        <v>98.884312592117595</v>
      </c>
      <c r="P496" s="105">
        <f t="shared" ca="1" si="2178"/>
        <v>138.29912857323126</v>
      </c>
      <c r="Q496" s="105">
        <f t="shared" ca="1" si="2178"/>
        <v>173.51699664351594</v>
      </c>
      <c r="R496" s="105">
        <f t="shared" ca="1" si="2178"/>
        <v>204.8041000025276</v>
      </c>
      <c r="S496" s="105"/>
      <c r="T496" s="105">
        <f t="shared" ref="T496:Z496" ca="1" si="2179">T450/T426/T494*1000000</f>
        <v>28.824144344706323</v>
      </c>
      <c r="U496" s="105">
        <f t="shared" ca="1" si="2179"/>
        <v>52.631755575969471</v>
      </c>
      <c r="V496" s="105">
        <f t="shared" ca="1" si="2179"/>
        <v>74.621166442908006</v>
      </c>
      <c r="W496" s="105">
        <f t="shared" ca="1" si="2179"/>
        <v>94.967315941190293</v>
      </c>
      <c r="X496" s="105">
        <f t="shared" ca="1" si="2179"/>
        <v>131.65818493818378</v>
      </c>
      <c r="Y496" s="105">
        <f t="shared" ca="1" si="2179"/>
        <v>163.85298344702116</v>
      </c>
      <c r="Z496" s="105">
        <f t="shared" ca="1" si="2179"/>
        <v>191.96869211136689</v>
      </c>
      <c r="AA496" s="105"/>
      <c r="AB496" s="105">
        <f t="shared" ref="AB496:AH496" ca="1" si="2180">AB450/AB426/AB494*1000000</f>
        <v>27.619526601371053</v>
      </c>
      <c r="AC496" s="105">
        <f t="shared" ca="1" si="2180"/>
        <v>50.634970768275515</v>
      </c>
      <c r="AD496" s="105">
        <f t="shared" ca="1" si="2180"/>
        <v>71.864470504932541</v>
      </c>
      <c r="AE496" s="105">
        <f t="shared" ca="1" si="2180"/>
        <v>91.022984132835887</v>
      </c>
      <c r="AF496" s="105">
        <f t="shared" ca="1" si="2180"/>
        <v>125.07061307829007</v>
      </c>
      <c r="AG496" s="105">
        <f t="shared" ca="1" si="2180"/>
        <v>154.33861740955911</v>
      </c>
      <c r="AH496" s="105">
        <f t="shared" ca="1" si="2180"/>
        <v>179.39407018002862</v>
      </c>
      <c r="AI496" s="105"/>
      <c r="AJ496" s="105">
        <f t="shared" ref="AJ496:AP496" ca="1" si="2181">AJ450/AJ426/AJ494*1000000</f>
        <v>26.375498502940111</v>
      </c>
      <c r="AK496" s="105">
        <f t="shared" ca="1" si="2181"/>
        <v>48.534053539453616</v>
      </c>
      <c r="AL496" s="105">
        <f t="shared" ca="1" si="2181"/>
        <v>68.843426772457221</v>
      </c>
      <c r="AM496" s="105">
        <f t="shared" ca="1" si="2181"/>
        <v>87.086196664705881</v>
      </c>
      <c r="AN496" s="105">
        <f t="shared" ca="1" si="2181"/>
        <v>118.86593769968988</v>
      </c>
      <c r="AO496" s="105">
        <f t="shared" ca="1" si="2181"/>
        <v>145.26069932491203</v>
      </c>
      <c r="AP496" s="105">
        <f t="shared" ca="1" si="2181"/>
        <v>167.36784166281018</v>
      </c>
      <c r="AQ496" s="105"/>
      <c r="AR496" s="105">
        <f t="shared" ref="AR496:AW496" ca="1" si="2182">AR450/AR426/AR494*1000000</f>
        <v>24.990531868901837</v>
      </c>
      <c r="AS496" s="105">
        <f t="shared" ca="1" si="2182"/>
        <v>46.361432460985689</v>
      </c>
      <c r="AT496" s="105">
        <f t="shared" ca="1" si="2182"/>
        <v>65.596748485357438</v>
      </c>
      <c r="AU496" s="105">
        <f t="shared" ca="1" si="2182"/>
        <v>83.390591420295237</v>
      </c>
      <c r="AV496" s="105">
        <f t="shared" ca="1" si="2182"/>
        <v>112.57659044406698</v>
      </c>
      <c r="AW496" s="105">
        <f t="shared" ca="1" si="2182"/>
        <v>136.61814033916139</v>
      </c>
      <c r="AX496" s="105">
        <f ca="1">AX450/AX426/AX494*1000000</f>
        <v>156.55849261186978</v>
      </c>
      <c r="AY496" s="105"/>
      <c r="AZ496" s="105">
        <f t="shared" ref="AZ496:BF496" ca="1" si="2183">AZ450/AZ426/AZ494*1000000</f>
        <v>21.263991037747033</v>
      </c>
      <c r="BA496" s="105">
        <f t="shared" ca="1" si="2183"/>
        <v>41.921193218621276</v>
      </c>
      <c r="BB496" s="105">
        <f t="shared" ca="1" si="2183"/>
        <v>58.997606971038287</v>
      </c>
      <c r="BC496" s="105">
        <f t="shared" ca="1" si="2183"/>
        <v>74.567256003860507</v>
      </c>
      <c r="BD496" s="105">
        <f t="shared" ca="1" si="2183"/>
        <v>102.16582326270883</v>
      </c>
      <c r="BE496" s="105">
        <f t="shared" ca="1" si="2183"/>
        <v>122.04353847500354</v>
      </c>
      <c r="BF496" s="105">
        <f t="shared" ca="1" si="2183"/>
        <v>137.83729142131742</v>
      </c>
    </row>
    <row r="497" spans="1:58" x14ac:dyDescent="0.2">
      <c r="B497" s="31" t="s">
        <v>253</v>
      </c>
      <c r="C497" s="3" t="s">
        <v>44</v>
      </c>
      <c r="D497" s="81">
        <f t="shared" ref="D497:J497" ca="1" si="2184">D492*(D498/D493)^(1/D405)</f>
        <v>105719.99736514306</v>
      </c>
      <c r="E497" s="81">
        <f t="shared" ca="1" si="2184"/>
        <v>106590.92082274273</v>
      </c>
      <c r="F497" s="81">
        <f t="shared" ca="1" si="2184"/>
        <v>107880.77544099091</v>
      </c>
      <c r="G497" s="81">
        <f t="shared" ca="1" si="2184"/>
        <v>109570.13613911968</v>
      </c>
      <c r="H497" s="81">
        <f t="shared" ca="1" si="2184"/>
        <v>114119.20542303547</v>
      </c>
      <c r="I497" s="81">
        <f t="shared" ca="1" si="2184"/>
        <v>120216.61879015122</v>
      </c>
      <c r="J497" s="81">
        <f t="shared" ca="1" si="2184"/>
        <v>127832.65255560237</v>
      </c>
      <c r="K497" s="81"/>
      <c r="L497" s="81">
        <f t="shared" ref="L497:R497" ca="1" si="2185">L492*(L498/L493)^(1/L405)</f>
        <v>108846.4278663343</v>
      </c>
      <c r="M497" s="81">
        <f t="shared" ca="1" si="2185"/>
        <v>109824.71564415043</v>
      </c>
      <c r="N497" s="81">
        <f t="shared" ca="1" si="2185"/>
        <v>111240.32491830009</v>
      </c>
      <c r="O497" s="81">
        <f t="shared" ca="1" si="2185"/>
        <v>113048.3540618439</v>
      </c>
      <c r="P497" s="81">
        <f t="shared" ca="1" si="2185"/>
        <v>117800.40736708693</v>
      </c>
      <c r="Q497" s="81">
        <f t="shared" ca="1" si="2185"/>
        <v>124079.28001838595</v>
      </c>
      <c r="R497" s="81">
        <f t="shared" ca="1" si="2185"/>
        <v>131982.12409593194</v>
      </c>
      <c r="S497" s="81"/>
      <c r="T497" s="81">
        <f t="shared" ref="T497:Z497" ca="1" si="2186">T492*(T498/T493)^(1/T405)</f>
        <v>112740.03579529676</v>
      </c>
      <c r="U497" s="81">
        <f t="shared" ca="1" si="2186"/>
        <v>113876.88185044113</v>
      </c>
      <c r="V497" s="81">
        <f t="shared" ca="1" si="2186"/>
        <v>115466.66644690892</v>
      </c>
      <c r="W497" s="81">
        <f t="shared" ca="1" si="2186"/>
        <v>117461.72301446082</v>
      </c>
      <c r="X497" s="81">
        <f t="shared" ca="1" si="2186"/>
        <v>122562.91239385583</v>
      </c>
      <c r="Y497" s="81">
        <f t="shared" ca="1" si="2186"/>
        <v>129138.06935604771</v>
      </c>
      <c r="Z497" s="81">
        <f t="shared" ca="1" si="2186"/>
        <v>137272.51042443485</v>
      </c>
      <c r="AA497" s="81"/>
      <c r="AB497" s="81">
        <f t="shared" ref="AB497:AH497" ca="1" si="2187">AB492*(AB498/AB493)^(1/AB405)</f>
        <v>117482.0777473497</v>
      </c>
      <c r="AC497" s="81">
        <f t="shared" ca="1" si="2187"/>
        <v>118803.62024580187</v>
      </c>
      <c r="AD497" s="81">
        <f t="shared" ca="1" si="2187"/>
        <v>120585.59092002078</v>
      </c>
      <c r="AE497" s="81">
        <f t="shared" ca="1" si="2187"/>
        <v>122856.66867874836</v>
      </c>
      <c r="AF497" s="81">
        <f t="shared" ca="1" si="2187"/>
        <v>128482.44671341941</v>
      </c>
      <c r="AG497" s="81">
        <f t="shared" ca="1" si="2187"/>
        <v>135546.66590213307</v>
      </c>
      <c r="AH497" s="81">
        <f t="shared" ca="1" si="2187"/>
        <v>144124.53942976228</v>
      </c>
      <c r="AI497" s="81"/>
      <c r="AJ497" s="81">
        <f t="shared" ref="AJ497:AP497" ca="1" si="2188">AJ492*(AJ498/AJ493)^(1/AJ405)</f>
        <v>123099.81101367659</v>
      </c>
      <c r="AK497" s="81">
        <f t="shared" ca="1" si="2188"/>
        <v>124660.14434596592</v>
      </c>
      <c r="AL497" s="81">
        <f t="shared" ca="1" si="2188"/>
        <v>126708.65520342907</v>
      </c>
      <c r="AM497" s="81">
        <f t="shared" ca="1" si="2188"/>
        <v>129282.10433658995</v>
      </c>
      <c r="AN497" s="81">
        <f t="shared" ca="1" si="2188"/>
        <v>135589.94094422311</v>
      </c>
      <c r="AO497" s="81">
        <f t="shared" ca="1" si="2188"/>
        <v>143387.2452621643</v>
      </c>
      <c r="AP497" s="81">
        <f t="shared" ca="1" si="2188"/>
        <v>152664.10295045382</v>
      </c>
      <c r="AQ497" s="81"/>
      <c r="AR497" s="81">
        <f t="shared" ref="AR497:AX497" ca="1" si="2189">AR492*(AR498/AR493)^(1/AR405)</f>
        <v>129765.9078160865</v>
      </c>
      <c r="AS497" s="81">
        <f t="shared" ca="1" si="2189"/>
        <v>131513.74365991849</v>
      </c>
      <c r="AT497" s="81">
        <f t="shared" ca="1" si="2189"/>
        <v>133944.89910530866</v>
      </c>
      <c r="AU497" s="81">
        <f t="shared" ca="1" si="2189"/>
        <v>136725.66010306054</v>
      </c>
      <c r="AV497" s="81">
        <f t="shared" ca="1" si="2189"/>
        <v>144020.15893223003</v>
      </c>
      <c r="AW497" s="81">
        <f t="shared" ca="1" si="2189"/>
        <v>152742.15924768493</v>
      </c>
      <c r="AX497" s="81">
        <f t="shared" ca="1" si="2189"/>
        <v>162933.36213426373</v>
      </c>
      <c r="AY497" s="81"/>
      <c r="AZ497" s="81">
        <f t="shared" ref="AZ497:BF497" ca="1" si="2190">AZ492*(AZ498/AZ493)^(1/AZ405)</f>
        <v>148029.02856701115</v>
      </c>
      <c r="BA497" s="81">
        <f t="shared" ca="1" si="2190"/>
        <v>148526.2405967337</v>
      </c>
      <c r="BB497" s="81">
        <f t="shared" ca="1" si="2190"/>
        <v>152049.65094571741</v>
      </c>
      <c r="BC497" s="81">
        <f t="shared" ca="1" si="2190"/>
        <v>155859.41135525409</v>
      </c>
      <c r="BD497" s="81">
        <f t="shared" ca="1" si="2190"/>
        <v>164452.07813443453</v>
      </c>
      <c r="BE497" s="81">
        <f t="shared" ca="1" si="2190"/>
        <v>175858.48941122991</v>
      </c>
      <c r="BF497" s="81">
        <f t="shared" ca="1" si="2190"/>
        <v>188808.71084727085</v>
      </c>
    </row>
    <row r="498" spans="1:58" x14ac:dyDescent="0.2">
      <c r="B498" s="33" t="s">
        <v>254</v>
      </c>
      <c r="C498" s="3" t="s">
        <v>43</v>
      </c>
      <c r="D498" s="85">
        <f t="shared" ref="D498:J498" ca="1" si="2191">D493+D496*D496/2/D403</f>
        <v>803.17249275443601</v>
      </c>
      <c r="E498" s="85">
        <f t="shared" ca="1" si="2191"/>
        <v>787.58512953619834</v>
      </c>
      <c r="F498" s="85">
        <f t="shared" ca="1" si="2191"/>
        <v>773.22094774628704</v>
      </c>
      <c r="G498" s="85">
        <f t="shared" ca="1" si="2191"/>
        <v>760.58525945247368</v>
      </c>
      <c r="H498" s="85">
        <f t="shared" ca="1" si="2191"/>
        <v>739.92223048679443</v>
      </c>
      <c r="I498" s="85">
        <f t="shared" ca="1" si="2191"/>
        <v>723.10720542907609</v>
      </c>
      <c r="J498" s="85">
        <f t="shared" ca="1" si="2191"/>
        <v>707.04517303017201</v>
      </c>
      <c r="K498" s="85"/>
      <c r="L498" s="85">
        <f t="shared" ref="L498:R498" ca="1" si="2192">L493+L496*L496/2/L403</f>
        <v>809.04034536157315</v>
      </c>
      <c r="M498" s="85">
        <f t="shared" ca="1" si="2192"/>
        <v>791.16709615869229</v>
      </c>
      <c r="N498" s="85">
        <f t="shared" ca="1" si="2192"/>
        <v>773.32018288817892</v>
      </c>
      <c r="O498" s="85">
        <f t="shared" ca="1" si="2192"/>
        <v>757.6487072712481</v>
      </c>
      <c r="P498" s="85">
        <f t="shared" ca="1" si="2192"/>
        <v>732.71842019418489</v>
      </c>
      <c r="Q498" s="85">
        <f t="shared" ca="1" si="2192"/>
        <v>715.35657012277204</v>
      </c>
      <c r="R498" s="85">
        <f t="shared" ca="1" si="2192"/>
        <v>704.24158242353678</v>
      </c>
      <c r="S498" s="85"/>
      <c r="T498" s="85">
        <f t="shared" ref="T498:Z498" ca="1" si="2193">T493+T496*T496/2/T403</f>
        <v>816.99287311118019</v>
      </c>
      <c r="U498" s="85">
        <f t="shared" ca="1" si="2193"/>
        <v>796.63708682975937</v>
      </c>
      <c r="V498" s="85">
        <f t="shared" ca="1" si="2193"/>
        <v>776.61954939289069</v>
      </c>
      <c r="W498" s="85">
        <f t="shared" ca="1" si="2193"/>
        <v>758.13559054671305</v>
      </c>
      <c r="X498" s="85">
        <f t="shared" ca="1" si="2193"/>
        <v>728.32130993061526</v>
      </c>
      <c r="Y498" s="85">
        <f t="shared" ca="1" si="2193"/>
        <v>707.00139186674608</v>
      </c>
      <c r="Z498" s="85">
        <f t="shared" ca="1" si="2193"/>
        <v>692.38505447628233</v>
      </c>
      <c r="AA498" s="85"/>
      <c r="AB498" s="85">
        <f t="shared" ref="AB498:AH498" ca="1" si="2194">AB493+AB496*AB496/2/AB403</f>
        <v>825.02779672046131</v>
      </c>
      <c r="AC498" s="85">
        <f t="shared" ca="1" si="2194"/>
        <v>803.787419773019</v>
      </c>
      <c r="AD498" s="85">
        <f t="shared" ca="1" si="2194"/>
        <v>783.76398075743009</v>
      </c>
      <c r="AE498" s="85">
        <f t="shared" ca="1" si="2194"/>
        <v>762.29157603042654</v>
      </c>
      <c r="AF498" s="85">
        <f t="shared" ca="1" si="2194"/>
        <v>727.97726081422627</v>
      </c>
      <c r="AG498" s="85">
        <f t="shared" ca="1" si="2194"/>
        <v>702.93758351444831</v>
      </c>
      <c r="AH498" s="85">
        <f t="shared" ca="1" si="2194"/>
        <v>685.01978330557051</v>
      </c>
      <c r="AI498" s="85"/>
      <c r="AJ498" s="85">
        <f t="shared" ref="AJ498:AP498" ca="1" si="2195">AJ493+AJ496*AJ496/2/AJ403</f>
        <v>835.14783915885721</v>
      </c>
      <c r="AK498" s="85">
        <f t="shared" ca="1" si="2195"/>
        <v>812.89957642059926</v>
      </c>
      <c r="AL498" s="85">
        <f t="shared" ca="1" si="2195"/>
        <v>791.86544691697975</v>
      </c>
      <c r="AM498" s="85">
        <f t="shared" ca="1" si="2195"/>
        <v>769.87152243319986</v>
      </c>
      <c r="AN498" s="85">
        <f t="shared" ca="1" si="2195"/>
        <v>732.80744614524099</v>
      </c>
      <c r="AO498" s="85">
        <f t="shared" ca="1" si="2195"/>
        <v>703.68375771571414</v>
      </c>
      <c r="AP498" s="85">
        <f t="shared" ca="1" si="2195"/>
        <v>682.38934130438599</v>
      </c>
      <c r="AQ498" s="85"/>
      <c r="AR498" s="85">
        <f t="shared" ref="AR498:AW498" ca="1" si="2196">AR493+AR496*AR496/2/AR403</f>
        <v>844.3494182984266</v>
      </c>
      <c r="AS498" s="85">
        <f t="shared" ca="1" si="2196"/>
        <v>823.90777691278618</v>
      </c>
      <c r="AT498" s="85">
        <f t="shared" ca="1" si="2196"/>
        <v>800.76452643705852</v>
      </c>
      <c r="AU498" s="85">
        <f t="shared" ca="1" si="2196"/>
        <v>782.09525134074136</v>
      </c>
      <c r="AV498" s="85">
        <f t="shared" ca="1" si="2196"/>
        <v>739.92435953545271</v>
      </c>
      <c r="AW498" s="85">
        <f t="shared" ca="1" si="2196"/>
        <v>708.66842152440029</v>
      </c>
      <c r="AX498" s="85">
        <f ca="1">AX493+AX496*AX496/2/AX403</f>
        <v>686.21904633647864</v>
      </c>
      <c r="AY498" s="85"/>
      <c r="AZ498" s="85">
        <f t="shared" ref="AZ498:BF498" ca="1" si="2197">AZ493+AZ496*AZ496/2/AZ403</f>
        <v>843.97928220680342</v>
      </c>
      <c r="BA498" s="85">
        <f t="shared" ca="1" si="2197"/>
        <v>851.37355196369151</v>
      </c>
      <c r="BB498" s="85">
        <f t="shared" ca="1" si="2197"/>
        <v>824.34421453085338</v>
      </c>
      <c r="BC498" s="85">
        <f t="shared" ca="1" si="2197"/>
        <v>802.85097274035445</v>
      </c>
      <c r="BD498" s="85">
        <f t="shared" ca="1" si="2197"/>
        <v>771.83436017143424</v>
      </c>
      <c r="BE498" s="85">
        <f t="shared" ca="1" si="2197"/>
        <v>735.53788746438488</v>
      </c>
      <c r="BF498" s="85">
        <f t="shared" ca="1" si="2197"/>
        <v>708.94053312609674</v>
      </c>
    </row>
    <row r="499" spans="1:58" x14ac:dyDescent="0.2">
      <c r="B499" s="33" t="s">
        <v>312</v>
      </c>
      <c r="C499" s="3"/>
      <c r="D499" s="85">
        <f t="shared" ref="D499:J499" ca="1" si="2198">D497/D401/D498</f>
        <v>0.45767736637400708</v>
      </c>
      <c r="E499" s="85">
        <f t="shared" ca="1" si="2198"/>
        <v>0.4705803893558308</v>
      </c>
      <c r="F499" s="85">
        <f t="shared" ca="1" si="2198"/>
        <v>0.48512266627717204</v>
      </c>
      <c r="G499" s="85">
        <f t="shared" ca="1" si="2198"/>
        <v>0.50090505586290945</v>
      </c>
      <c r="H499" s="85">
        <f t="shared" ca="1" si="2198"/>
        <v>0.5362703450745343</v>
      </c>
      <c r="I499" s="85">
        <f t="shared" ca="1" si="2198"/>
        <v>0.57806002593488048</v>
      </c>
      <c r="J499" s="85">
        <f t="shared" ca="1" si="2198"/>
        <v>0.62864542210995111</v>
      </c>
      <c r="K499" s="85"/>
      <c r="L499" s="85">
        <f t="shared" ref="L499:R499" ca="1" si="2199">L497/L401/L498</f>
        <v>0.46779450881233953</v>
      </c>
      <c r="M499" s="85">
        <f t="shared" ca="1" si="2199"/>
        <v>0.48266186721913096</v>
      </c>
      <c r="N499" s="85">
        <f t="shared" ca="1" si="2199"/>
        <v>0.50016583398057357</v>
      </c>
      <c r="O499" s="85">
        <f t="shared" ca="1" si="2199"/>
        <v>0.51880896886620709</v>
      </c>
      <c r="P499" s="85">
        <f t="shared" ca="1" si="2199"/>
        <v>0.55901157549495062</v>
      </c>
      <c r="Q499" s="85">
        <f t="shared" ca="1" si="2199"/>
        <v>0.60309789524195301</v>
      </c>
      <c r="R499" s="85">
        <f t="shared" ca="1" si="2199"/>
        <v>0.65163524674320672</v>
      </c>
      <c r="S499" s="85"/>
      <c r="T499" s="85">
        <f t="shared" ref="T499:Z499" ca="1" si="2200">T497/T401/T498</f>
        <v>0.47981190412405417</v>
      </c>
      <c r="U499" s="85">
        <f t="shared" ca="1" si="2200"/>
        <v>0.49703407597457056</v>
      </c>
      <c r="V499" s="85">
        <f t="shared" ca="1" si="2200"/>
        <v>0.51696296018580135</v>
      </c>
      <c r="W499" s="85">
        <f t="shared" ca="1" si="2200"/>
        <v>0.53871690056062227</v>
      </c>
      <c r="X499" s="85">
        <f t="shared" ca="1" si="2200"/>
        <v>0.58512300507289494</v>
      </c>
      <c r="Y499" s="85">
        <f t="shared" ca="1" si="2200"/>
        <v>0.63510442526449107</v>
      </c>
      <c r="Z499" s="85">
        <f t="shared" ca="1" si="2200"/>
        <v>0.6893614756023535</v>
      </c>
      <c r="AA499" s="85"/>
      <c r="AB499" s="85">
        <f t="shared" ref="AB499:AH499" ca="1" si="2201">AB497/AB401/AB498</f>
        <v>0.49512420262870882</v>
      </c>
      <c r="AC499" s="85">
        <f t="shared" ca="1" si="2201"/>
        <v>0.51392481533060452</v>
      </c>
      <c r="AD499" s="85">
        <f t="shared" ca="1" si="2201"/>
        <v>0.53495990540651228</v>
      </c>
      <c r="AE499" s="85">
        <f t="shared" ca="1" si="2201"/>
        <v>0.56038787870266871</v>
      </c>
      <c r="AF499" s="85">
        <f t="shared" ca="1" si="2201"/>
        <v>0.61367312280614283</v>
      </c>
      <c r="AG499" s="85">
        <f t="shared" ca="1" si="2201"/>
        <v>0.6704759336750874</v>
      </c>
      <c r="AH499" s="85">
        <f t="shared" ca="1" si="2201"/>
        <v>0.73155323760140045</v>
      </c>
      <c r="AI499" s="85"/>
      <c r="AJ499" s="85">
        <f t="shared" ref="AJ499:AP499" ca="1" si="2202">AJ497/AJ401/AJ498</f>
        <v>0.51251330313736987</v>
      </c>
      <c r="AK499" s="85">
        <f t="shared" ca="1" si="2202"/>
        <v>0.53321437176239916</v>
      </c>
      <c r="AL499" s="85">
        <f t="shared" ca="1" si="2202"/>
        <v>0.55637294988794905</v>
      </c>
      <c r="AM499" s="85">
        <f t="shared" ca="1" si="2202"/>
        <v>0.58389032011658348</v>
      </c>
      <c r="AN499" s="85">
        <f t="shared" ca="1" si="2202"/>
        <v>0.64335209017105799</v>
      </c>
      <c r="AO499" s="85">
        <f t="shared" ca="1" si="2202"/>
        <v>0.70850694657848801</v>
      </c>
      <c r="AP499" s="85">
        <f t="shared" ca="1" si="2202"/>
        <v>0.77788574641861752</v>
      </c>
      <c r="AQ499" s="85"/>
      <c r="AR499" s="85">
        <f t="shared" ref="AR499:AX499" ca="1" si="2203">AR497/AR401/AR498</f>
        <v>0.53437916755643589</v>
      </c>
      <c r="AS499" s="85">
        <f t="shared" ca="1" si="2203"/>
        <v>0.55501364019622212</v>
      </c>
      <c r="AT499" s="85">
        <f t="shared" ca="1" si="2203"/>
        <v>0.58161081274959536</v>
      </c>
      <c r="AU499" s="85">
        <f t="shared" ca="1" si="2203"/>
        <v>0.60785710604337906</v>
      </c>
      <c r="AV499" s="85">
        <f t="shared" ca="1" si="2203"/>
        <v>0.67677931870119534</v>
      </c>
      <c r="AW499" s="85">
        <f t="shared" ca="1" si="2203"/>
        <v>0.74942290603062078</v>
      </c>
      <c r="AX499" s="85">
        <f t="shared" ca="1" si="2203"/>
        <v>0.8255784909717877</v>
      </c>
      <c r="AY499" s="85"/>
      <c r="AZ499" s="85">
        <f t="shared" ref="AZ499:BF499" ca="1" si="2204">AZ497/AZ401/AZ498</f>
        <v>0.60985448435299039</v>
      </c>
      <c r="BA499" s="85">
        <f t="shared" ca="1" si="2204"/>
        <v>0.60658847174397257</v>
      </c>
      <c r="BB499" s="85">
        <f t="shared" ca="1" si="2204"/>
        <v>0.6413394447963251</v>
      </c>
      <c r="BC499" s="85">
        <f t="shared" ca="1" si="2204"/>
        <v>0.67500845395269959</v>
      </c>
      <c r="BD499" s="85">
        <f t="shared" ca="1" si="2204"/>
        <v>0.74084333108703748</v>
      </c>
      <c r="BE499" s="85">
        <f t="shared" ca="1" si="2204"/>
        <v>0.83132225796310433</v>
      </c>
      <c r="BF499" s="85">
        <f t="shared" ca="1" si="2204"/>
        <v>0.92602633522116273</v>
      </c>
    </row>
    <row r="500" spans="1:58" ht="15" x14ac:dyDescent="0.25">
      <c r="B500" s="152" t="s">
        <v>341</v>
      </c>
      <c r="C500" s="3"/>
      <c r="D500" s="85">
        <f t="shared" ref="D500:J500" ca="1" si="2205">(D498-D453)/D453/((D497/D455)^D405-1)</f>
        <v>0.84999999999992448</v>
      </c>
      <c r="E500" s="85">
        <f t="shared" ca="1" si="2205"/>
        <v>0.85000000000003995</v>
      </c>
      <c r="F500" s="85">
        <f t="shared" ca="1" si="2205"/>
        <v>0.85000000000002551</v>
      </c>
      <c r="G500" s="85">
        <f t="shared" ca="1" si="2205"/>
        <v>0.84999999999999687</v>
      </c>
      <c r="H500" s="85">
        <f t="shared" ca="1" si="2205"/>
        <v>0.84999999999998976</v>
      </c>
      <c r="I500" s="85">
        <f t="shared" ca="1" si="2205"/>
        <v>0.85000000000000098</v>
      </c>
      <c r="J500" s="85">
        <f t="shared" ca="1" si="2205"/>
        <v>0.84999999999999465</v>
      </c>
      <c r="K500" s="85"/>
      <c r="L500" s="85">
        <f t="shared" ref="L500:R500" ca="1" si="2206">(L498-L453)/L453/((L497/L455)^L405-1)</f>
        <v>0.85000000000001563</v>
      </c>
      <c r="M500" s="85">
        <f t="shared" ca="1" si="2206"/>
        <v>0.85000000000005027</v>
      </c>
      <c r="N500" s="85">
        <f t="shared" ca="1" si="2206"/>
        <v>0.85000000000000298</v>
      </c>
      <c r="O500" s="85">
        <f t="shared" ca="1" si="2206"/>
        <v>0.85000000000000198</v>
      </c>
      <c r="P500" s="85">
        <f t="shared" ca="1" si="2206"/>
        <v>0.84999999999998088</v>
      </c>
      <c r="Q500" s="85">
        <f t="shared" ca="1" si="2206"/>
        <v>0.85000000000001863</v>
      </c>
      <c r="R500" s="85">
        <f t="shared" ca="1" si="2206"/>
        <v>0.85000000000000719</v>
      </c>
      <c r="S500" s="85"/>
      <c r="T500" s="85">
        <f t="shared" ref="T500:Z500" ca="1" si="2207">(T498-T453)/T453/((T497/T455)^T405-1)</f>
        <v>0.85000000000000553</v>
      </c>
      <c r="U500" s="85">
        <f t="shared" ca="1" si="2207"/>
        <v>0.85000000073953741</v>
      </c>
      <c r="V500" s="85">
        <f t="shared" ca="1" si="2207"/>
        <v>0.85000000000001252</v>
      </c>
      <c r="W500" s="85">
        <f t="shared" ca="1" si="2207"/>
        <v>0.85000000000004583</v>
      </c>
      <c r="X500" s="85">
        <f t="shared" ca="1" si="2207"/>
        <v>0.85000000000000453</v>
      </c>
      <c r="Y500" s="85">
        <f t="shared" ca="1" si="2207"/>
        <v>0.84999999999999942</v>
      </c>
      <c r="Z500" s="85">
        <f t="shared" ca="1" si="2207"/>
        <v>0.85000000000000187</v>
      </c>
      <c r="AA500" s="85"/>
      <c r="AB500" s="85">
        <f t="shared" ref="AB500:AH500" ca="1" si="2208">(AB498-AB453)/AB453/((AB497/AB455)^AB405-1)</f>
        <v>0.8499999999999871</v>
      </c>
      <c r="AC500" s="85">
        <f t="shared" ca="1" si="2208"/>
        <v>0.85000000041202095</v>
      </c>
      <c r="AD500" s="85">
        <f t="shared" ca="1" si="2208"/>
        <v>0.84999999999999987</v>
      </c>
      <c r="AE500" s="85">
        <f t="shared" ca="1" si="2208"/>
        <v>0.85000000000003384</v>
      </c>
      <c r="AF500" s="85">
        <f t="shared" ca="1" si="2208"/>
        <v>0.84999999999997622</v>
      </c>
      <c r="AG500" s="85">
        <f t="shared" ca="1" si="2208"/>
        <v>0.85000000000000875</v>
      </c>
      <c r="AH500" s="85">
        <f t="shared" ca="1" si="2208"/>
        <v>0.84999999999999465</v>
      </c>
      <c r="AI500" s="85"/>
      <c r="AJ500" s="85">
        <f t="shared" ref="AJ500:AP500" ca="1" si="2209">(AJ498-AJ453)/AJ453/((AJ497/AJ455)^AJ405-1)</f>
        <v>0.85000000000000364</v>
      </c>
      <c r="AK500" s="85">
        <f t="shared" ca="1" si="2209"/>
        <v>0.84999999987936758</v>
      </c>
      <c r="AL500" s="85">
        <f t="shared" ca="1" si="2209"/>
        <v>0.85000000000000209</v>
      </c>
      <c r="AM500" s="85">
        <f t="shared" ca="1" si="2209"/>
        <v>0.84999999999999221</v>
      </c>
      <c r="AN500" s="85">
        <f t="shared" ca="1" si="2209"/>
        <v>0.85000000000000187</v>
      </c>
      <c r="AO500" s="85">
        <f t="shared" ca="1" si="2209"/>
        <v>0.85000000000000209</v>
      </c>
      <c r="AP500" s="85">
        <f t="shared" ca="1" si="2209"/>
        <v>0.85000000000000286</v>
      </c>
      <c r="AQ500" s="85"/>
      <c r="AR500" s="85">
        <f t="shared" ref="AR500:AW500" ca="1" si="2210">(AR498-AR453)/AR453/((AR497/AR455)^AR405-1)</f>
        <v>0.8500000000000042</v>
      </c>
      <c r="AS500" s="85">
        <f t="shared" ca="1" si="2210"/>
        <v>0.84999999943262217</v>
      </c>
      <c r="AT500" s="85">
        <f t="shared" ca="1" si="2210"/>
        <v>0.85000000000025411</v>
      </c>
      <c r="AU500" s="85">
        <f t="shared" ca="1" si="2210"/>
        <v>0.84999999999999654</v>
      </c>
      <c r="AV500" s="85">
        <f t="shared" ca="1" si="2210"/>
        <v>0.84999999999999964</v>
      </c>
      <c r="AW500" s="85">
        <f t="shared" ca="1" si="2210"/>
        <v>0.85000000000000553</v>
      </c>
      <c r="AX500" s="85">
        <f ca="1">(AX498-AX453)/AX453/((AX497/AX455)^AX405-1)</f>
        <v>0.85000000000000342</v>
      </c>
      <c r="AY500" s="85"/>
      <c r="AZ500" s="85">
        <f t="shared" ref="AZ500:BF500" ca="1" si="2211">(AZ498-AZ453)/AZ453/((AZ497/AZ455)^AZ405-1)</f>
        <v>0.85000000000000164</v>
      </c>
      <c r="BA500" s="85">
        <f t="shared" ca="1" si="2211"/>
        <v>0.85000000041730439</v>
      </c>
      <c r="BB500" s="85">
        <f t="shared" ca="1" si="2211"/>
        <v>0.85000000000039877</v>
      </c>
      <c r="BC500" s="85">
        <f t="shared" ca="1" si="2211"/>
        <v>0.85000000000000731</v>
      </c>
      <c r="BD500" s="85">
        <f t="shared" ca="1" si="2211"/>
        <v>0.85000000000000342</v>
      </c>
      <c r="BE500" s="85">
        <f t="shared" ca="1" si="2211"/>
        <v>0.85000000000000753</v>
      </c>
      <c r="BF500" s="85">
        <f t="shared" ca="1" si="2211"/>
        <v>0.84999999999999354</v>
      </c>
    </row>
    <row r="501" spans="1:58" x14ac:dyDescent="0.2">
      <c r="B501" s="33" t="s">
        <v>315</v>
      </c>
      <c r="C501" s="3"/>
      <c r="D501" s="85">
        <f t="shared" ref="D501:J501" ca="1" si="2212">1-(D515*D496*D496+(1-D446)*D466*D466)/2/D403/D453/((D518/D455)^D405-1)</f>
        <v>-2.7660284515248215</v>
      </c>
      <c r="E501" s="85">
        <f t="shared" ca="1" si="2212"/>
        <v>-6.1514652844528577</v>
      </c>
      <c r="F501" s="85">
        <f t="shared" ca="1" si="2212"/>
        <v>-7.1752086630335299</v>
      </c>
      <c r="G501" s="85">
        <f t="shared" ca="1" si="2212"/>
        <v>-6.6880238470329187</v>
      </c>
      <c r="H501" s="85">
        <f t="shared" ca="1" si="2212"/>
        <v>-3.5954159654199378</v>
      </c>
      <c r="I501" s="85">
        <f t="shared" ca="1" si="2212"/>
        <v>0.70522899185783883</v>
      </c>
      <c r="J501" s="85">
        <f t="shared" ca="1" si="2212"/>
        <v>5.387550683412794</v>
      </c>
      <c r="K501" s="85"/>
      <c r="L501" s="85">
        <f t="shared" ref="L501:R501" ca="1" si="2213">1-(L515*L496*L496+(1-L446)*L466*L466)/2/L403/L453/((L518/L455)^L405-1)</f>
        <v>-2.1900430592701898</v>
      </c>
      <c r="M501" s="85">
        <f t="shared" ca="1" si="2213"/>
        <v>-6.1282677115907198</v>
      </c>
      <c r="N501" s="85">
        <f t="shared" ca="1" si="2213"/>
        <v>-8.3285549814324362</v>
      </c>
      <c r="O501" s="85">
        <f t="shared" ca="1" si="2213"/>
        <v>-8.9882692647666875</v>
      </c>
      <c r="P501" s="85">
        <f t="shared" ca="1" si="2213"/>
        <v>-7.6519249946075849</v>
      </c>
      <c r="Q501" s="85">
        <f t="shared" ca="1" si="2213"/>
        <v>-4.5555634869594357</v>
      </c>
      <c r="R501" s="85">
        <f t="shared" ca="1" si="2213"/>
        <v>-0.57969432472944682</v>
      </c>
      <c r="S501" s="85"/>
      <c r="T501" s="85">
        <f t="shared" ref="T501:Z501" ca="1" si="2214">1-(T515*T496*T496+(1-T446)*T466*T466)/2/T403/T453/((T518/T455)^T405-1)</f>
        <v>-1.6574131173030078</v>
      </c>
      <c r="U501" s="85">
        <f t="shared" ca="1" si="2214"/>
        <v>-5.5980633423699997</v>
      </c>
      <c r="V501" s="85">
        <f t="shared" ca="1" si="2214"/>
        <v>-8.5098719776436766</v>
      </c>
      <c r="W501" s="85">
        <f t="shared" ca="1" si="2214"/>
        <v>-10.05712852622645</v>
      </c>
      <c r="X501" s="85">
        <f t="shared" ca="1" si="2214"/>
        <v>-10.364355513273726</v>
      </c>
      <c r="Y501" s="85">
        <f t="shared" ca="1" si="2214"/>
        <v>-8.58978398026923</v>
      </c>
      <c r="Z501" s="85">
        <f t="shared" ca="1" si="2214"/>
        <v>-5.7337687749779338</v>
      </c>
      <c r="AA501" s="85"/>
      <c r="AB501" s="85">
        <f t="shared" ref="AB501:AH501" ca="1" si="2215">1-(AB515*AB496*AB496+(1-AB446)*AB466*AB466)/2/AB403/AB453/((AB518/AB455)^AB405-1)</f>
        <v>-1.1911684972238845</v>
      </c>
      <c r="AC501" s="85">
        <f t="shared" ca="1" si="2215"/>
        <v>-4.8683034740366757</v>
      </c>
      <c r="AD501" s="85">
        <f t="shared" ca="1" si="2215"/>
        <v>-8.1071099084229292</v>
      </c>
      <c r="AE501" s="85">
        <f t="shared" ca="1" si="2215"/>
        <v>-10.216728668744338</v>
      </c>
      <c r="AF501" s="85">
        <f t="shared" ca="1" si="2215"/>
        <v>-11.825012646224485</v>
      </c>
      <c r="AG501" s="85">
        <f t="shared" ca="1" si="2215"/>
        <v>-11.232010097794859</v>
      </c>
      <c r="AH501" s="85">
        <f t="shared" ca="1" si="2215"/>
        <v>-9.4046019346171246</v>
      </c>
      <c r="AI501" s="85"/>
      <c r="AJ501" s="85">
        <f t="shared" ref="AJ501:AP501" ca="1" si="2216">1-(AJ515*AJ496*AJ496+(1-AJ446)*AJ466*AJ466)/2/AJ403/AJ453/((AJ518/AJ455)^AJ405-1)</f>
        <v>-0.80457264404742612</v>
      </c>
      <c r="AK501" s="85">
        <f t="shared" ca="1" si="2216"/>
        <v>-4.105455880182503</v>
      </c>
      <c r="AL501" s="85">
        <f t="shared" ca="1" si="2216"/>
        <v>-7.3430545720438847</v>
      </c>
      <c r="AM501" s="85">
        <f t="shared" ca="1" si="2216"/>
        <v>-9.7800254516334668</v>
      </c>
      <c r="AN501" s="85">
        <f t="shared" ca="1" si="2216"/>
        <v>-12.292129415701721</v>
      </c>
      <c r="AO501" s="85">
        <f t="shared" ca="1" si="2216"/>
        <v>-12.622529979053111</v>
      </c>
      <c r="AP501" s="85">
        <f t="shared" ca="1" si="2216"/>
        <v>-11.656939971572054</v>
      </c>
      <c r="AQ501" s="85"/>
      <c r="AR501" s="85">
        <f t="shared" ref="AR501:AW501" ca="1" si="2217">1-(AR515*AR496*AR496+(1-AR446)*AR466*AR466)/2/AR403/AR453/((AR518/AR455)^AR405-1)</f>
        <v>-0.47355686671918762</v>
      </c>
      <c r="AS501" s="85">
        <f t="shared" ca="1" si="2217"/>
        <v>-3.3820687228219244</v>
      </c>
      <c r="AT501" s="85">
        <f t="shared" ca="1" si="2217"/>
        <v>-6.4159550030376797</v>
      </c>
      <c r="AU501" s="85">
        <f t="shared" ca="1" si="2217"/>
        <v>-9.0216784653326787</v>
      </c>
      <c r="AV501" s="85">
        <f t="shared" ca="1" si="2217"/>
        <v>-12.019446239244655</v>
      </c>
      <c r="AW501" s="85">
        <f t="shared" ca="1" si="2217"/>
        <v>-13.016114586752144</v>
      </c>
      <c r="AX501" s="85">
        <f ca="1">1-(AX515*AX496*AX496+(1-AX446)*AX466*AX466)/2/AX403/AX453/((AX518/AX455)^AX405-1)</f>
        <v>-12.707700471756302</v>
      </c>
      <c r="AY501" s="85"/>
      <c r="AZ501" s="85">
        <f t="shared" ref="AZ501:BF501" ca="1" si="2218">1-(AZ515*AZ496*AZ496+(1-AZ446)*AZ466*AZ466)/2/AZ403/AZ453/((AZ518/AZ455)^AZ405-1)</f>
        <v>9.7663508762965701E-2</v>
      </c>
      <c r="BA501" s="85">
        <f t="shared" ca="1" si="2218"/>
        <v>-2.1540176416104555</v>
      </c>
      <c r="BB501" s="85">
        <f t="shared" ca="1" si="2218"/>
        <v>-4.569960868206973</v>
      </c>
      <c r="BC501" s="85">
        <f t="shared" ca="1" si="2218"/>
        <v>-6.8688218505520311</v>
      </c>
      <c r="BD501" s="85">
        <f t="shared" ca="1" si="2218"/>
        <v>-10.44110727537034</v>
      </c>
      <c r="BE501" s="85">
        <f t="shared" ca="1" si="2218"/>
        <v>-12.026555554996895</v>
      </c>
      <c r="BF501" s="85">
        <f t="shared" ca="1" si="2218"/>
        <v>-12.447138628527199</v>
      </c>
    </row>
    <row r="502" spans="1:58" x14ac:dyDescent="0.2">
      <c r="B502" s="33"/>
      <c r="C502" s="3"/>
      <c r="D502" s="85"/>
      <c r="E502" s="85"/>
      <c r="F502" s="85"/>
      <c r="G502" s="85"/>
      <c r="H502" s="85"/>
      <c r="I502" s="85"/>
      <c r="J502" s="85"/>
      <c r="K502" s="85"/>
      <c r="L502" s="85"/>
      <c r="M502" s="85"/>
      <c r="N502" s="85"/>
      <c r="O502" s="85"/>
      <c r="P502" s="85"/>
      <c r="Q502" s="85"/>
      <c r="R502" s="85"/>
      <c r="S502" s="85"/>
      <c r="T502" s="85"/>
      <c r="U502" s="85"/>
      <c r="V502" s="85"/>
      <c r="W502" s="85"/>
      <c r="X502" s="85"/>
      <c r="Y502" s="85"/>
      <c r="Z502" s="85"/>
      <c r="AA502" s="85"/>
      <c r="AB502" s="85"/>
      <c r="AC502" s="85"/>
      <c r="AD502" s="85"/>
      <c r="AE502" s="85"/>
      <c r="AF502" s="85"/>
      <c r="AG502" s="85"/>
      <c r="AH502" s="85"/>
      <c r="AI502" s="85"/>
      <c r="AJ502" s="85"/>
      <c r="AK502" s="85"/>
      <c r="AL502" s="85"/>
      <c r="AM502" s="85"/>
      <c r="AN502" s="85"/>
      <c r="AO502" s="85"/>
      <c r="AP502" s="85"/>
      <c r="AQ502" s="85"/>
      <c r="AR502" s="85"/>
      <c r="AS502" s="85"/>
      <c r="AT502" s="85"/>
      <c r="AU502" s="85"/>
      <c r="AV502" s="85"/>
      <c r="AW502" s="85"/>
      <c r="AX502" s="85"/>
      <c r="AY502" s="85"/>
      <c r="AZ502" s="85"/>
      <c r="BA502" s="85"/>
      <c r="BB502" s="85"/>
      <c r="BC502" s="85"/>
      <c r="BD502" s="85"/>
      <c r="BE502" s="85"/>
      <c r="BF502" s="85"/>
    </row>
    <row r="503" spans="1:58" x14ac:dyDescent="0.2">
      <c r="B503" s="33" t="s">
        <v>257</v>
      </c>
      <c r="C503" s="3" t="s">
        <v>47</v>
      </c>
      <c r="D503" s="158">
        <f t="shared" ref="D503:J503" ca="1" si="2219">IF(ISERR((D410+D411)/D527/(D422/D435+D423/D438)*1000000),D504,(D410+D411)/D527/(D422/D435+D423/D438)*1000000)</f>
        <v>27.996189615645662</v>
      </c>
      <c r="E503" s="158">
        <f t="shared" ca="1" si="2219"/>
        <v>50.914270417503957</v>
      </c>
      <c r="F503" s="158">
        <f t="shared" ca="1" si="2219"/>
        <v>72.591334951345743</v>
      </c>
      <c r="G503" s="158">
        <f t="shared" ca="1" si="2219"/>
        <v>93.16446720803944</v>
      </c>
      <c r="H503" s="158">
        <f t="shared" ca="1" si="2219"/>
        <v>131.24246261489429</v>
      </c>
      <c r="I503" s="158">
        <f t="shared" ca="1" si="2219"/>
        <v>165.08839485580984</v>
      </c>
      <c r="J503" s="158">
        <f t="shared" ca="1" si="2219"/>
        <v>193.92195031379688</v>
      </c>
      <c r="K503" s="158"/>
      <c r="L503" s="158">
        <f t="shared" ref="L503:R503" ca="1" si="2220">IF(ISERR((L410+L411)/L527/(L422/L435+L423/L438)*1000000),L504,(L410+L411)/L527/(L422/L435+L423/L438)*1000000)</f>
        <v>27.115515083526631</v>
      </c>
      <c r="M503" s="158">
        <f t="shared" ca="1" si="2220"/>
        <v>49.421574771559733</v>
      </c>
      <c r="N503" s="158">
        <f t="shared" ca="1" si="2220"/>
        <v>70.209448168518762</v>
      </c>
      <c r="O503" s="158">
        <f t="shared" ca="1" si="2220"/>
        <v>89.728790603478785</v>
      </c>
      <c r="P503" s="158">
        <f t="shared" ca="1" si="2220"/>
        <v>125.49425913064653</v>
      </c>
      <c r="Q503" s="158">
        <f t="shared" ca="1" si="2220"/>
        <v>157.4513676622511</v>
      </c>
      <c r="R503" s="158">
        <f t="shared" ca="1" si="2220"/>
        <v>185.8416539705571</v>
      </c>
      <c r="S503" s="158"/>
      <c r="T503" s="158">
        <f t="shared" ref="T503:Z503" ca="1" si="2221">IF(ISERR((T410+T411)/T527/(T422/T435+T423/T438)*1000000),T504,(T410+T411)/T527/(T422/T435+T423/T438)*1000000)</f>
        <v>26.155368272608793</v>
      </c>
      <c r="U503" s="158">
        <f t="shared" ca="1" si="2221"/>
        <v>47.758675558337593</v>
      </c>
      <c r="V503" s="158">
        <f t="shared" ca="1" si="2221"/>
        <v>67.712125845093169</v>
      </c>
      <c r="W503" s="158">
        <f t="shared" ca="1" si="2221"/>
        <v>86.174461680393364</v>
      </c>
      <c r="X503" s="158">
        <f t="shared" ca="1" si="2221"/>
        <v>119.46818861229637</v>
      </c>
      <c r="Y503" s="158">
        <f t="shared" ca="1" si="2221"/>
        <v>148.68212819679357</v>
      </c>
      <c r="Z503" s="158">
        <f t="shared" ca="1" si="2221"/>
        <v>174.19465358408732</v>
      </c>
      <c r="AA503" s="158"/>
      <c r="AB503" s="158">
        <f t="shared" ref="AB503:AH503" ca="1" si="2222">IF(ISERR((AB410+AB411)/AB527/(AB422/AB435+AB423/AB438)*1000000),AB504,(AB410+AB411)/AB527/(AB422/AB435+AB423/AB438)*1000000)</f>
        <v>25.062283935815941</v>
      </c>
      <c r="AC503" s="158">
        <f t="shared" ca="1" si="2222"/>
        <v>45.946769364747304</v>
      </c>
      <c r="AD503" s="158">
        <f t="shared" ca="1" si="2222"/>
        <v>65.210667463152149</v>
      </c>
      <c r="AE503" s="158">
        <f t="shared" ca="1" si="2222"/>
        <v>82.595328513311671</v>
      </c>
      <c r="AF503" s="158">
        <f t="shared" ca="1" si="2222"/>
        <v>113.49054827171166</v>
      </c>
      <c r="AG503" s="158">
        <f t="shared" ca="1" si="2222"/>
        <v>140.04868032704181</v>
      </c>
      <c r="AH503" s="158">
        <f t="shared" ca="1" si="2222"/>
        <v>162.78429345093821</v>
      </c>
      <c r="AI503" s="158"/>
      <c r="AJ503" s="158">
        <f t="shared" ref="AJ503:AP503" ca="1" si="2223">IF(ISERR((AJ410+AJ411)/AJ527/(AJ422/AJ435+AJ423/AJ438)*1000000),AJ504,(AJ410+AJ411)/AJ527/(AJ422/AJ435+AJ423/AJ438)*1000000)</f>
        <v>23.933438178356052</v>
      </c>
      <c r="AK503" s="158">
        <f t="shared" ca="1" si="2223"/>
        <v>44.040372113761322</v>
      </c>
      <c r="AL503" s="158">
        <f t="shared" ca="1" si="2223"/>
        <v>62.469336777127459</v>
      </c>
      <c r="AM503" s="158">
        <f t="shared" ca="1" si="2223"/>
        <v>79.023041169461081</v>
      </c>
      <c r="AN503" s="158">
        <f t="shared" ca="1" si="2223"/>
        <v>107.86035271070719</v>
      </c>
      <c r="AO503" s="158">
        <f t="shared" ca="1" si="2223"/>
        <v>131.81127047323898</v>
      </c>
      <c r="AP503" s="158">
        <f t="shared" ca="1" si="2223"/>
        <v>151.87155196460961</v>
      </c>
      <c r="AQ503" s="158"/>
      <c r="AR503" s="158">
        <f t="shared" ref="AR503:AX503" ca="1" si="2224">IF(ISERR((AR410+AR411)/AR527/(AR422/AR435+AR423/AR438)*1000000),AR504,(AR410+AR411)/AR527/(AR422/AR435+AR423/AR438)*1000000)</f>
        <v>22.676703132717176</v>
      </c>
      <c r="AS503" s="158">
        <f t="shared" ca="1" si="2224"/>
        <v>42.068909978236888</v>
      </c>
      <c r="AT503" s="158">
        <f t="shared" ca="1" si="2224"/>
        <v>59.523262637251477</v>
      </c>
      <c r="AU503" s="158">
        <f t="shared" ca="1" si="2224"/>
        <v>75.669605417759527</v>
      </c>
      <c r="AV503" s="158">
        <f t="shared" ca="1" si="2224"/>
        <v>102.15332489063074</v>
      </c>
      <c r="AW503" s="158">
        <f t="shared" ca="1" si="2224"/>
        <v>123.96891059650655</v>
      </c>
      <c r="AX503" s="158">
        <f t="shared" ca="1" si="2224"/>
        <v>142.06302124697726</v>
      </c>
      <c r="AY503" s="158"/>
      <c r="AZ503" s="158">
        <f t="shared" ref="AZ503:BF503" ca="1" si="2225">IF(ISERR((AZ410+AZ411)/AZ527/(AZ422/AZ435+AZ423/AZ438)*1000000),AZ504,(AZ410+AZ411)/AZ527/(AZ422/AZ435+AZ423/AZ438)*1000000)</f>
        <v>19.29519606502625</v>
      </c>
      <c r="BA503" s="158">
        <f t="shared" ca="1" si="2225"/>
        <v>38.039784923929922</v>
      </c>
      <c r="BB503" s="158">
        <f t="shared" ca="1" si="2225"/>
        <v>53.535123855957323</v>
      </c>
      <c r="BC503" s="158">
        <f t="shared" ca="1" si="2225"/>
        <v>67.663206877363805</v>
      </c>
      <c r="BD503" s="158">
        <f t="shared" ca="1" si="2225"/>
        <v>92.706472058767488</v>
      </c>
      <c r="BE503" s="158">
        <f t="shared" ca="1" si="2225"/>
        <v>110.74374510243722</v>
      </c>
      <c r="BF503" s="158">
        <f t="shared" ca="1" si="2225"/>
        <v>125.07518265622224</v>
      </c>
    </row>
    <row r="504" spans="1:58" x14ac:dyDescent="0.2">
      <c r="B504" s="33"/>
      <c r="C504" s="3"/>
      <c r="D504" s="85">
        <f t="shared" ref="D504:J504" ca="1" si="2226">D496*D426/(D423/D436+D424/D439)</f>
        <v>27.996189615645832</v>
      </c>
      <c r="E504" s="85">
        <f t="shared" ca="1" si="2226"/>
        <v>50.914270417503914</v>
      </c>
      <c r="F504" s="85">
        <f t="shared" ca="1" si="2226"/>
        <v>72.591334951345758</v>
      </c>
      <c r="G504" s="85">
        <f t="shared" ca="1" si="2226"/>
        <v>93.16446720803944</v>
      </c>
      <c r="H504" s="85">
        <f t="shared" ca="1" si="2226"/>
        <v>131.24246261489424</v>
      </c>
      <c r="I504" s="85">
        <f t="shared" ca="1" si="2226"/>
        <v>165.08839485580984</v>
      </c>
      <c r="J504" s="85">
        <f t="shared" ca="1" si="2226"/>
        <v>193.92195031379686</v>
      </c>
      <c r="K504" s="85"/>
      <c r="L504" s="85">
        <f t="shared" ref="L504:R504" ca="1" si="2227">L496*L426/(L423/L436+L424/L439)</f>
        <v>27.115515083526589</v>
      </c>
      <c r="M504" s="85">
        <f t="shared" ca="1" si="2227"/>
        <v>49.421574771559698</v>
      </c>
      <c r="N504" s="85">
        <f t="shared" ca="1" si="2227"/>
        <v>70.209448168518762</v>
      </c>
      <c r="O504" s="85">
        <f t="shared" ca="1" si="2227"/>
        <v>89.728790603478785</v>
      </c>
      <c r="P504" s="85">
        <f t="shared" ca="1" si="2227"/>
        <v>125.4942591306465</v>
      </c>
      <c r="Q504" s="85">
        <f t="shared" ca="1" si="2227"/>
        <v>157.45136766225212</v>
      </c>
      <c r="R504" s="85">
        <f t="shared" ca="1" si="2227"/>
        <v>185.84165397055719</v>
      </c>
      <c r="S504" s="85"/>
      <c r="T504" s="85">
        <f t="shared" ref="T504:Z504" ca="1" si="2228">T496*T426/(T423/T436+T424/T439)</f>
        <v>26.155368272608776</v>
      </c>
      <c r="U504" s="85">
        <f t="shared" ca="1" si="2228"/>
        <v>47.75867527794388</v>
      </c>
      <c r="V504" s="85">
        <f t="shared" ca="1" si="2228"/>
        <v>67.71212584509351</v>
      </c>
      <c r="W504" s="85">
        <f t="shared" ca="1" si="2228"/>
        <v>86.174461680393364</v>
      </c>
      <c r="X504" s="85">
        <f t="shared" ca="1" si="2228"/>
        <v>119.46818861229637</v>
      </c>
      <c r="Y504" s="85">
        <f t="shared" ca="1" si="2228"/>
        <v>148.68212819679357</v>
      </c>
      <c r="Z504" s="85">
        <f t="shared" ca="1" si="2228"/>
        <v>174.19465358408732</v>
      </c>
      <c r="AA504" s="85"/>
      <c r="AB504" s="85">
        <f t="shared" ref="AB504:AH504" ca="1" si="2229">AB496*AB426/(AB423/AB436+AB424/AB439)</f>
        <v>25.062283935815987</v>
      </c>
      <c r="AC504" s="85">
        <f t="shared" ca="1" si="2229"/>
        <v>45.946769211216967</v>
      </c>
      <c r="AD504" s="85">
        <f t="shared" ca="1" si="2229"/>
        <v>65.210667463152149</v>
      </c>
      <c r="AE504" s="85">
        <f t="shared" ca="1" si="2229"/>
        <v>82.595328513312168</v>
      </c>
      <c r="AF504" s="85">
        <f t="shared" ca="1" si="2229"/>
        <v>113.49054827171022</v>
      </c>
      <c r="AG504" s="85">
        <f t="shared" ca="1" si="2229"/>
        <v>140.04868032704184</v>
      </c>
      <c r="AH504" s="85">
        <f t="shared" ca="1" si="2229"/>
        <v>162.78429345093812</v>
      </c>
      <c r="AI504" s="85"/>
      <c r="AJ504" s="85">
        <f t="shared" ref="AJ504:AP504" ca="1" si="2230">AJ496*AJ426/(AJ423/AJ436+AJ424/AJ439)</f>
        <v>23.933438178356052</v>
      </c>
      <c r="AK504" s="85">
        <f t="shared" ca="1" si="2230"/>
        <v>44.040372158351907</v>
      </c>
      <c r="AL504" s="85">
        <f t="shared" ca="1" si="2230"/>
        <v>62.469336777127459</v>
      </c>
      <c r="AM504" s="85">
        <f t="shared" ca="1" si="2230"/>
        <v>79.023041169461081</v>
      </c>
      <c r="AN504" s="85">
        <f t="shared" ca="1" si="2230"/>
        <v>107.86035271070719</v>
      </c>
      <c r="AO504" s="85">
        <f t="shared" ca="1" si="2230"/>
        <v>131.81127047323898</v>
      </c>
      <c r="AP504" s="85">
        <f t="shared" ca="1" si="2230"/>
        <v>151.87155196460961</v>
      </c>
      <c r="AQ504" s="85"/>
      <c r="AR504" s="85">
        <f t="shared" ref="AR504:AW504" ca="1" si="2231">AR496*AR426/(AR423/AR436+AR424/AR439)</f>
        <v>22.676703132717162</v>
      </c>
      <c r="AS504" s="85">
        <f t="shared" ca="1" si="2231"/>
        <v>42.068910187283976</v>
      </c>
      <c r="AT504" s="85">
        <f t="shared" ca="1" si="2231"/>
        <v>59.523262637120141</v>
      </c>
      <c r="AU504" s="85">
        <f t="shared" ca="1" si="2231"/>
        <v>75.669605417759499</v>
      </c>
      <c r="AV504" s="85">
        <f t="shared" ca="1" si="2231"/>
        <v>102.15332489063074</v>
      </c>
      <c r="AW504" s="85">
        <f t="shared" ca="1" si="2231"/>
        <v>123.96891059650713</v>
      </c>
      <c r="AX504" s="85">
        <f ca="1">AX496*AX426/(AX423/AX436+AX424/AX439)</f>
        <v>142.06302124697729</v>
      </c>
      <c r="AY504" s="85"/>
      <c r="AZ504" s="85">
        <f t="shared" ref="AZ504:BF504" ca="1" si="2232">AZ496*AZ426/(AZ423/AZ436+AZ424/AZ439)</f>
        <v>19.29519606502625</v>
      </c>
      <c r="BA504" s="85">
        <f t="shared" ca="1" si="2232"/>
        <v>38.039784770284065</v>
      </c>
      <c r="BB504" s="85">
        <f t="shared" ca="1" si="2232"/>
        <v>53.535123855759309</v>
      </c>
      <c r="BC504" s="85">
        <f t="shared" ca="1" si="2232"/>
        <v>67.663206877364132</v>
      </c>
      <c r="BD504" s="85">
        <f t="shared" ca="1" si="2232"/>
        <v>92.706472058767915</v>
      </c>
      <c r="BE504" s="85">
        <f t="shared" ca="1" si="2232"/>
        <v>110.74374510243727</v>
      </c>
      <c r="BF504" s="85">
        <f t="shared" ca="1" si="2232"/>
        <v>125.07518265622213</v>
      </c>
    </row>
    <row r="505" spans="1:58" x14ac:dyDescent="0.2">
      <c r="B505" s="33" t="s">
        <v>261</v>
      </c>
      <c r="C505" s="3" t="s">
        <v>47</v>
      </c>
      <c r="D505" s="81">
        <f t="shared" ref="D505:J505" ca="1" si="2233">IF(ISERR((D411*D547*D438+D412*D558*D441)/(D411+D412)),D420,(D411*D547*D438+D412*D558*D441)/(D411+D412))</f>
        <v>85.412923548077444</v>
      </c>
      <c r="E505" s="81">
        <f t="shared" ca="1" si="2233"/>
        <v>173.75259832322212</v>
      </c>
      <c r="F505" s="81">
        <f t="shared" ca="1" si="2233"/>
        <v>257.72686710581985</v>
      </c>
      <c r="G505" s="81">
        <f t="shared" ca="1" si="2233"/>
        <v>331.79698414832137</v>
      </c>
      <c r="H505" s="81">
        <f t="shared" ca="1" si="2233"/>
        <v>448.3166445937735</v>
      </c>
      <c r="I505" s="81">
        <f t="shared" ca="1" si="2233"/>
        <v>552.10284335059976</v>
      </c>
      <c r="J505" s="81">
        <f t="shared" ca="1" si="2233"/>
        <v>1058.5517322662727</v>
      </c>
      <c r="K505" s="81"/>
      <c r="L505" s="81">
        <f t="shared" ref="L505:R505" ca="1" si="2234">IF(ISERR((L411*L547*L438+L412*L558*L441)/(L411+L412)),L420,(L411*L547*L438+L412*L558*L441)/(L411+L412))</f>
        <v>85.619629242501929</v>
      </c>
      <c r="M505" s="81">
        <f t="shared" ca="1" si="2234"/>
        <v>168.83217627313917</v>
      </c>
      <c r="N505" s="81">
        <f t="shared" ca="1" si="2234"/>
        <v>251.20928028681115</v>
      </c>
      <c r="O505" s="81">
        <f t="shared" ca="1" si="2234"/>
        <v>324.54091001029826</v>
      </c>
      <c r="P505" s="81">
        <f t="shared" ca="1" si="2234"/>
        <v>441.47266262589329</v>
      </c>
      <c r="Q505" s="81">
        <f t="shared" ca="1" si="2234"/>
        <v>523.07609515968977</v>
      </c>
      <c r="R505" s="81">
        <f t="shared" ca="1" si="2234"/>
        <v>575.39808183578816</v>
      </c>
      <c r="S505" s="81"/>
      <c r="T505" s="81">
        <f t="shared" ref="T505:Z505" ca="1" si="2235">IF(ISERR((T411*T547*T438+T412*T558*T441)/(T411+T412)),T420,(T411*T547*T438+T412*T558*T441)/(T411+T412))</f>
        <v>86.193364061412993</v>
      </c>
      <c r="U505" s="81">
        <f t="shared" ca="1" si="2235"/>
        <v>164.93184706497024</v>
      </c>
      <c r="V505" s="81">
        <f t="shared" ca="1" si="2235"/>
        <v>242.89998697511484</v>
      </c>
      <c r="W505" s="81">
        <f t="shared" ca="1" si="2235"/>
        <v>314.87069142082589</v>
      </c>
      <c r="X505" s="81">
        <f t="shared" ca="1" si="2235"/>
        <v>431.18269110157007</v>
      </c>
      <c r="Y505" s="81">
        <f t="shared" ca="1" si="2235"/>
        <v>514.50072612563315</v>
      </c>
      <c r="Z505" s="81">
        <f t="shared" ca="1" si="2235"/>
        <v>571.66384611402032</v>
      </c>
      <c r="AA505" s="81"/>
      <c r="AB505" s="81">
        <f t="shared" ref="AB505:AH505" ca="1" si="2236">IF(ISERR((AB411*AB547*AB438+AB412*AB558*AB441)/(AB411+AB412)),AB420,(AB411*AB547*AB438+AB412*AB558*AB441)/(AB411+AB412))</f>
        <v>87.123459677838767</v>
      </c>
      <c r="AC505" s="81">
        <f t="shared" ca="1" si="2236"/>
        <v>164.37530231443716</v>
      </c>
      <c r="AD505" s="81">
        <f t="shared" ca="1" si="2236"/>
        <v>233.21646340760029</v>
      </c>
      <c r="AE505" s="81">
        <f t="shared" ca="1" si="2236"/>
        <v>303.01054586008195</v>
      </c>
      <c r="AF505" s="81">
        <f t="shared" ca="1" si="2236"/>
        <v>417.58486509091404</v>
      </c>
      <c r="AG505" s="81">
        <f t="shared" ca="1" si="2236"/>
        <v>501.30577401876883</v>
      </c>
      <c r="AH505" s="81">
        <f t="shared" ca="1" si="2236"/>
        <v>560.69849312382325</v>
      </c>
      <c r="AI505" s="81"/>
      <c r="AJ505" s="81">
        <f t="shared" ref="AJ505:AP505" ca="1" si="2237">IF(ISERR((AJ411*AJ547*AJ438+AJ412*AJ558*AJ441)/(AJ411+AJ412)),AJ420,(AJ411*AJ547*AJ438+AJ412*AJ558*AJ441)/(AJ411+AJ412))</f>
        <v>88.405317627027316</v>
      </c>
      <c r="AK505" s="81">
        <f t="shared" ca="1" si="2237"/>
        <v>164.52701544559744</v>
      </c>
      <c r="AL505" s="81">
        <f t="shared" ca="1" si="2237"/>
        <v>226.6373580491026</v>
      </c>
      <c r="AM505" s="81">
        <f t="shared" ca="1" si="2237"/>
        <v>289.4192194740022</v>
      </c>
      <c r="AN505" s="81">
        <f t="shared" ca="1" si="2237"/>
        <v>401.07710048307001</v>
      </c>
      <c r="AO505" s="81">
        <f t="shared" ca="1" si="2237"/>
        <v>484.02486781983731</v>
      </c>
      <c r="AP505" s="81">
        <f t="shared" ca="1" si="2237"/>
        <v>544.08205606233776</v>
      </c>
      <c r="AQ505" s="81"/>
      <c r="AR505" s="81">
        <f t="shared" ref="AR505:AW505" ca="1" si="2238">IF(ISERR((AR411*AR547*AR438+AR412*AR558*AR441)/(AR411+AR412)),AR420,(AR411*AR547*AR438+AR412*AR558*AR441)/(AR411+AR412))</f>
        <v>90.047352233436655</v>
      </c>
      <c r="AS505" s="81">
        <f t="shared" ca="1" si="2238"/>
        <v>165.32417949098016</v>
      </c>
      <c r="AT505" s="81">
        <f t="shared" ca="1" si="2238"/>
        <v>225.64222650545483</v>
      </c>
      <c r="AU505" s="81">
        <f t="shared" ca="1" si="2238"/>
        <v>274.89377010881662</v>
      </c>
      <c r="AV505" s="81">
        <f t="shared" ca="1" si="2238"/>
        <v>381.94606730763087</v>
      </c>
      <c r="AW505" s="81">
        <f t="shared" ca="1" si="2238"/>
        <v>463.18859173588947</v>
      </c>
      <c r="AX505" s="81">
        <f ca="1">IF(ISERR((AX411*AX547*AX438+AX412*AX558*AX441)/(AX411+AX412)),AX420,(AX411*AX547*AX438+AX412*AX558*AX441)/(AX411+AX412))</f>
        <v>522.9920239805399</v>
      </c>
      <c r="AY505" s="81"/>
      <c r="AZ505" s="81">
        <f t="shared" ref="AZ505:BF505" ca="1" si="2239">IF(ISERR((AZ411*AZ547*AZ438+AZ412*AZ558*AZ441)/(AZ411+AZ412)),AZ420,(AZ411*AZ547*AZ438+AZ412*AZ558*AZ441)/(AZ411+AZ412))</f>
        <v>94.637438996101054</v>
      </c>
      <c r="BA505" s="81">
        <f t="shared" ca="1" si="2239"/>
        <v>168.66897852292405</v>
      </c>
      <c r="BB505" s="81">
        <f t="shared" ca="1" si="2239"/>
        <v>226.3008346891194</v>
      </c>
      <c r="BC505" s="81">
        <f t="shared" ca="1" si="2239"/>
        <v>272.1305852559916</v>
      </c>
      <c r="BD505" s="81">
        <f t="shared" ca="1" si="2239"/>
        <v>340.35298326837329</v>
      </c>
      <c r="BE505" s="81">
        <f t="shared" ca="1" si="2239"/>
        <v>414.66645642972588</v>
      </c>
      <c r="BF505" s="81">
        <f t="shared" ca="1" si="2239"/>
        <v>470.99941518562969</v>
      </c>
    </row>
    <row r="506" spans="1:58" x14ac:dyDescent="0.2">
      <c r="B506" s="33" t="s">
        <v>63</v>
      </c>
      <c r="C506" s="3" t="s">
        <v>47</v>
      </c>
      <c r="D506" s="145">
        <f t="shared" ref="D506:J506" ca="1" si="2240">(D505-D420)</f>
        <v>-116.90564334310521</v>
      </c>
      <c r="E506" s="145">
        <f t="shared" ca="1" si="2240"/>
        <v>-28.565968567960539</v>
      </c>
      <c r="F506" s="145">
        <f t="shared" ca="1" si="2240"/>
        <v>55.408300214637194</v>
      </c>
      <c r="G506" s="145">
        <f t="shared" ca="1" si="2240"/>
        <v>129.47841725713872</v>
      </c>
      <c r="H506" s="145">
        <f t="shared" ca="1" si="2240"/>
        <v>245.99807770259085</v>
      </c>
      <c r="I506" s="145">
        <f t="shared" ca="1" si="2240"/>
        <v>349.78427645941713</v>
      </c>
      <c r="J506" s="145">
        <f t="shared" ca="1" si="2240"/>
        <v>856.23316537509004</v>
      </c>
      <c r="K506" s="145"/>
      <c r="L506" s="145">
        <f t="shared" ref="L506:R506" ca="1" si="2241">(L505-L420)</f>
        <v>-167.27857937147638</v>
      </c>
      <c r="M506" s="145">
        <f t="shared" ca="1" si="2241"/>
        <v>-84.066032340839143</v>
      </c>
      <c r="N506" s="145">
        <f t="shared" ca="1" si="2241"/>
        <v>-1.6889283271671616</v>
      </c>
      <c r="O506" s="145">
        <f t="shared" ca="1" si="2241"/>
        <v>71.64270139631995</v>
      </c>
      <c r="P506" s="145">
        <f t="shared" ca="1" si="2241"/>
        <v>188.57445401191498</v>
      </c>
      <c r="Q506" s="145">
        <f t="shared" ca="1" si="2241"/>
        <v>270.17788654571143</v>
      </c>
      <c r="R506" s="145">
        <f t="shared" ca="1" si="2241"/>
        <v>322.49987322180982</v>
      </c>
      <c r="S506" s="145"/>
      <c r="T506" s="145">
        <f t="shared" ref="T506:Z506" ca="1" si="2242">(T505-T420)</f>
        <v>-217.28448627536102</v>
      </c>
      <c r="U506" s="145">
        <f t="shared" ca="1" si="2242"/>
        <v>-138.54600327180376</v>
      </c>
      <c r="V506" s="145">
        <f t="shared" ca="1" si="2242"/>
        <v>-60.577863361659155</v>
      </c>
      <c r="W506" s="145">
        <f t="shared" ca="1" si="2242"/>
        <v>11.392841084051895</v>
      </c>
      <c r="X506" s="145">
        <f t="shared" ca="1" si="2242"/>
        <v>127.70484076479607</v>
      </c>
      <c r="Y506" s="145">
        <f t="shared" ca="1" si="2242"/>
        <v>211.02287578885915</v>
      </c>
      <c r="Z506" s="145">
        <f t="shared" ca="1" si="2242"/>
        <v>268.18599577724632</v>
      </c>
      <c r="AA506" s="145"/>
      <c r="AB506" s="145">
        <f t="shared" ref="AB506:AH506" ca="1" si="2243">(AB505-AB420)</f>
        <v>-266.9340323817309</v>
      </c>
      <c r="AC506" s="145">
        <f t="shared" ca="1" si="2243"/>
        <v>-189.68218974513249</v>
      </c>
      <c r="AD506" s="145">
        <f t="shared" ca="1" si="2243"/>
        <v>-120.84102865196937</v>
      </c>
      <c r="AE506" s="145">
        <f t="shared" ca="1" si="2243"/>
        <v>-51.046946199487707</v>
      </c>
      <c r="AF506" s="145">
        <f t="shared" ca="1" si="2243"/>
        <v>63.527373031344382</v>
      </c>
      <c r="AG506" s="145">
        <f t="shared" ca="1" si="2243"/>
        <v>147.24828195919918</v>
      </c>
      <c r="AH506" s="145">
        <f t="shared" ca="1" si="2243"/>
        <v>206.6410010642536</v>
      </c>
      <c r="AI506" s="145"/>
      <c r="AJ506" s="145">
        <f t="shared" ref="AJ506:AP506" ca="1" si="2244">(AJ505-AJ420)</f>
        <v>-316.23181615533798</v>
      </c>
      <c r="AK506" s="145">
        <f t="shared" ca="1" si="2244"/>
        <v>-240.11011833676787</v>
      </c>
      <c r="AL506" s="145">
        <f t="shared" ca="1" si="2244"/>
        <v>-177.99977573326271</v>
      </c>
      <c r="AM506" s="145">
        <f t="shared" ca="1" si="2244"/>
        <v>-115.21791430836311</v>
      </c>
      <c r="AN506" s="145">
        <f t="shared" ca="1" si="2244"/>
        <v>-3.5600332992952985</v>
      </c>
      <c r="AO506" s="145">
        <f t="shared" ca="1" si="2244"/>
        <v>79.387734037472001</v>
      </c>
      <c r="AP506" s="145">
        <f t="shared" ca="1" si="2244"/>
        <v>139.44492227997245</v>
      </c>
      <c r="AQ506" s="145"/>
      <c r="AR506" s="145">
        <f t="shared" ref="AR506:AX506" ca="1" si="2245">(AR505-AR420)</f>
        <v>-365.16942327172433</v>
      </c>
      <c r="AS506" s="145">
        <f t="shared" ca="1" si="2245"/>
        <v>-289.89259601418081</v>
      </c>
      <c r="AT506" s="145">
        <f t="shared" ca="1" si="2245"/>
        <v>-229.57454899970614</v>
      </c>
      <c r="AU506" s="145">
        <f t="shared" ca="1" si="2245"/>
        <v>-180.32300539634434</v>
      </c>
      <c r="AV506" s="145">
        <f t="shared" ca="1" si="2245"/>
        <v>-73.270708197530098</v>
      </c>
      <c r="AW506" s="145">
        <f t="shared" ca="1" si="2245"/>
        <v>7.971816230728507</v>
      </c>
      <c r="AX506" s="145">
        <f t="shared" ca="1" si="2245"/>
        <v>67.77524847537893</v>
      </c>
      <c r="AY506" s="145"/>
      <c r="AZ506" s="145">
        <f t="shared" ref="AZ506:BF506" ca="1" si="2246">(AZ505-AZ420)</f>
        <v>-461.7386199546512</v>
      </c>
      <c r="BA506" s="145">
        <f t="shared" ca="1" si="2246"/>
        <v>-387.70708042782826</v>
      </c>
      <c r="BB506" s="145">
        <f t="shared" ca="1" si="2246"/>
        <v>-330.07522426163291</v>
      </c>
      <c r="BC506" s="145">
        <f t="shared" ca="1" si="2246"/>
        <v>-284.24547369476068</v>
      </c>
      <c r="BD506" s="145">
        <f t="shared" ca="1" si="2246"/>
        <v>-216.02307568237899</v>
      </c>
      <c r="BE506" s="145">
        <f t="shared" ca="1" si="2246"/>
        <v>-141.7096025210264</v>
      </c>
      <c r="BF506" s="145">
        <f t="shared" ca="1" si="2246"/>
        <v>-85.376643765122594</v>
      </c>
    </row>
    <row r="507" spans="1:58" x14ac:dyDescent="0.2">
      <c r="B507" s="33" t="s">
        <v>277</v>
      </c>
      <c r="C507" s="3" t="s">
        <v>47</v>
      </c>
      <c r="D507" s="145">
        <f t="shared" ref="D507:J507" ca="1" si="2247">SQRT(D503*D503+D505*D505)</f>
        <v>89.884115070600259</v>
      </c>
      <c r="E507" s="145">
        <f t="shared" ca="1" si="2247"/>
        <v>181.05863237144393</v>
      </c>
      <c r="F507" s="145">
        <f t="shared" ca="1" si="2247"/>
        <v>267.75481309996911</v>
      </c>
      <c r="G507" s="145">
        <f t="shared" ca="1" si="2247"/>
        <v>344.62857780526457</v>
      </c>
      <c r="H507" s="145">
        <f t="shared" ca="1" si="2247"/>
        <v>467.13209888964144</v>
      </c>
      <c r="I507" s="145">
        <f t="shared" ca="1" si="2247"/>
        <v>576.25665093939233</v>
      </c>
      <c r="J507" s="145">
        <f t="shared" ca="1" si="2247"/>
        <v>1076.1679667679359</v>
      </c>
      <c r="K507" s="145"/>
      <c r="L507" s="145">
        <f t="shared" ref="L507:R507" ca="1" si="2248">SQRT(L503*L503+L505*L505)</f>
        <v>89.810756983049927</v>
      </c>
      <c r="M507" s="145">
        <f t="shared" ca="1" si="2248"/>
        <v>175.91701395267373</v>
      </c>
      <c r="N507" s="145">
        <f t="shared" ca="1" si="2248"/>
        <v>260.83609626419724</v>
      </c>
      <c r="O507" s="145">
        <f t="shared" ca="1" si="2248"/>
        <v>336.71658428636306</v>
      </c>
      <c r="P507" s="145">
        <f t="shared" ca="1" si="2248"/>
        <v>458.96287531863146</v>
      </c>
      <c r="Q507" s="145">
        <f t="shared" ca="1" si="2248"/>
        <v>546.25958527628802</v>
      </c>
      <c r="R507" s="145">
        <f t="shared" ca="1" si="2248"/>
        <v>604.66525692387575</v>
      </c>
      <c r="S507" s="145"/>
      <c r="T507" s="145">
        <f t="shared" ref="T507:Z507" ca="1" si="2249">SQRT(T503*T503+T505*T505)</f>
        <v>90.074409782685066</v>
      </c>
      <c r="U507" s="145">
        <f t="shared" ca="1" si="2249"/>
        <v>171.70732444292901</v>
      </c>
      <c r="V507" s="145">
        <f t="shared" ca="1" si="2249"/>
        <v>252.16132863500837</v>
      </c>
      <c r="W507" s="145">
        <f t="shared" ca="1" si="2249"/>
        <v>326.44998110236509</v>
      </c>
      <c r="X507" s="145">
        <f t="shared" ca="1" si="2249"/>
        <v>447.42726916885078</v>
      </c>
      <c r="Y507" s="145">
        <f t="shared" ca="1" si="2249"/>
        <v>535.55333294540469</v>
      </c>
      <c r="Z507" s="145">
        <f t="shared" ca="1" si="2249"/>
        <v>597.61470053133269</v>
      </c>
      <c r="AA507" s="145"/>
      <c r="AB507" s="145">
        <f t="shared" ref="AB507:AH507" ca="1" si="2250">SQRT(AB503*AB503+AB505*AB505)</f>
        <v>90.65657892461779</v>
      </c>
      <c r="AC507" s="145">
        <f t="shared" ca="1" si="2250"/>
        <v>170.6761425215015</v>
      </c>
      <c r="AD507" s="145">
        <f t="shared" ca="1" si="2250"/>
        <v>242.16182596631199</v>
      </c>
      <c r="AE507" s="145">
        <f t="shared" ca="1" si="2250"/>
        <v>314.06588352549011</v>
      </c>
      <c r="AF507" s="145">
        <f t="shared" ca="1" si="2250"/>
        <v>432.73227762672224</v>
      </c>
      <c r="AG507" s="145">
        <f t="shared" ca="1" si="2250"/>
        <v>520.50082797811467</v>
      </c>
      <c r="AH507" s="145">
        <f t="shared" ca="1" si="2250"/>
        <v>583.85060279633797</v>
      </c>
      <c r="AI507" s="145"/>
      <c r="AJ507" s="145">
        <f t="shared" ref="AJ507:AP507" ca="1" si="2251">SQRT(AJ503*AJ503+AJ505*AJ505)</f>
        <v>91.587715594247555</v>
      </c>
      <c r="AK507" s="145">
        <f t="shared" ca="1" si="2251"/>
        <v>170.31938582367664</v>
      </c>
      <c r="AL507" s="145">
        <f t="shared" ca="1" si="2251"/>
        <v>235.08915351596147</v>
      </c>
      <c r="AM507" s="145">
        <f t="shared" ca="1" si="2251"/>
        <v>300.01354242202302</v>
      </c>
      <c r="AN507" s="145">
        <f t="shared" ca="1" si="2251"/>
        <v>415.32721584165995</v>
      </c>
      <c r="AO507" s="145">
        <f t="shared" ca="1" si="2251"/>
        <v>501.65155605437957</v>
      </c>
      <c r="AP507" s="145">
        <f t="shared" ca="1" si="2251"/>
        <v>564.8807414181864</v>
      </c>
      <c r="AQ507" s="145"/>
      <c r="AR507" s="145">
        <f t="shared" ref="AR507:AW507" ca="1" si="2252">SQRT(AR503*AR503+AR505*AR505)</f>
        <v>92.858809540193832</v>
      </c>
      <c r="AS507" s="145">
        <f t="shared" ca="1" si="2252"/>
        <v>170.59272408611929</v>
      </c>
      <c r="AT507" s="145">
        <f t="shared" ca="1" si="2252"/>
        <v>233.36116467253544</v>
      </c>
      <c r="AU507" s="145">
        <f t="shared" ca="1" si="2252"/>
        <v>285.11835091540206</v>
      </c>
      <c r="AV507" s="145">
        <f t="shared" ca="1" si="2252"/>
        <v>395.37083872988921</v>
      </c>
      <c r="AW507" s="145">
        <f t="shared" ca="1" si="2252"/>
        <v>479.49135790831639</v>
      </c>
      <c r="AX507" s="145">
        <f ca="1">SQRT(AX503*AX503+AX505*AX505)</f>
        <v>541.94331728796203</v>
      </c>
      <c r="AY507" s="145"/>
      <c r="AZ507" s="145">
        <f t="shared" ref="AZ507:BF507" ca="1" si="2253">SQRT(AZ503*AZ503+AZ505*AZ505)</f>
        <v>96.584416190856345</v>
      </c>
      <c r="BA507" s="145">
        <f t="shared" ca="1" si="2253"/>
        <v>172.90531962037912</v>
      </c>
      <c r="BB507" s="145">
        <f t="shared" ca="1" si="2253"/>
        <v>232.54693562217679</v>
      </c>
      <c r="BC507" s="145">
        <f t="shared" ca="1" si="2253"/>
        <v>280.41641356507193</v>
      </c>
      <c r="BD507" s="145">
        <f t="shared" ca="1" si="2253"/>
        <v>352.75294921696207</v>
      </c>
      <c r="BE507" s="145">
        <f t="shared" ca="1" si="2253"/>
        <v>429.19977535793203</v>
      </c>
      <c r="BF507" s="145">
        <f t="shared" ca="1" si="2253"/>
        <v>487.32355824615382</v>
      </c>
    </row>
    <row r="508" spans="1:58" x14ac:dyDescent="0.2">
      <c r="B508" s="33" t="s">
        <v>269</v>
      </c>
      <c r="C508" s="3" t="s">
        <v>47</v>
      </c>
      <c r="D508" s="81">
        <f t="shared" ref="D508:J508" ca="1" si="2254">(D505-D420)*(D423/D436+D424/D439)/D426</f>
        <v>-128.83416908189153</v>
      </c>
      <c r="E508" s="81">
        <f t="shared" ca="1" si="2254"/>
        <v>-31.480711445823289</v>
      </c>
      <c r="F508" s="81">
        <f t="shared" ca="1" si="2254"/>
        <v>61.061913815760924</v>
      </c>
      <c r="G508" s="81">
        <f t="shared" ca="1" si="2254"/>
        <v>142.68981226512986</v>
      </c>
      <c r="H508" s="81">
        <f t="shared" ca="1" si="2254"/>
        <v>271.09861449152237</v>
      </c>
      <c r="I508" s="81">
        <f t="shared" ca="1" si="2254"/>
        <v>385.47468990270437</v>
      </c>
      <c r="J508" s="81">
        <f t="shared" ca="1" si="2254"/>
        <v>943.599344282326</v>
      </c>
      <c r="K508" s="81"/>
      <c r="L508" s="81">
        <f t="shared" ref="L508:R508" ca="1" si="2255">(L505-L420)*(L423/L436+L424/L439)/L426</f>
        <v>-184.34693281036064</v>
      </c>
      <c r="M508" s="81">
        <f t="shared" ca="1" si="2255"/>
        <v>-92.643751960347018</v>
      </c>
      <c r="N508" s="81">
        <f t="shared" ca="1" si="2255"/>
        <v>-1.861258973023592</v>
      </c>
      <c r="O508" s="81">
        <f t="shared" ca="1" si="2255"/>
        <v>78.95280023469725</v>
      </c>
      <c r="P508" s="81">
        <f t="shared" ca="1" si="2255"/>
        <v>207.81574266174451</v>
      </c>
      <c r="Q508" s="81">
        <f t="shared" ca="1" si="2255"/>
        <v>297.74562221312294</v>
      </c>
      <c r="R508" s="81">
        <f t="shared" ca="1" si="2255"/>
        <v>355.40630894614281</v>
      </c>
      <c r="S508" s="81"/>
      <c r="T508" s="81">
        <f t="shared" ref="T508:Z508" ca="1" si="2256">(T505-T420)*(T423/T436+T424/T439)/T426</f>
        <v>-239.45521741421388</v>
      </c>
      <c r="U508" s="81">
        <f t="shared" ca="1" si="2256"/>
        <v>-152.68261395006968</v>
      </c>
      <c r="V508" s="81">
        <f t="shared" ca="1" si="2256"/>
        <v>-66.758955921831529</v>
      </c>
      <c r="W508" s="81">
        <f t="shared" ca="1" si="2256"/>
        <v>12.555315317311656</v>
      </c>
      <c r="X508" s="81">
        <f t="shared" ca="1" si="2256"/>
        <v>140.73526800909661</v>
      </c>
      <c r="Y508" s="81">
        <f t="shared" ca="1" si="2256"/>
        <v>232.55470037265994</v>
      </c>
      <c r="Z508" s="81">
        <f t="shared" ca="1" si="2256"/>
        <v>295.55048787470673</v>
      </c>
      <c r="AA508" s="81"/>
      <c r="AB508" s="81">
        <f t="shared" ref="AB508:AH508" ca="1" si="2257">(AB505-AB420)*(AB423/AB436+AB424/AB439)/AB426</f>
        <v>-294.17077976849674</v>
      </c>
      <c r="AC508" s="81">
        <f t="shared" ca="1" si="2257"/>
        <v>-209.03650676406031</v>
      </c>
      <c r="AD508" s="81">
        <f t="shared" ca="1" si="2257"/>
        <v>-133.17110339734259</v>
      </c>
      <c r="AE508" s="81">
        <f t="shared" ca="1" si="2257"/>
        <v>-56.255546864212953</v>
      </c>
      <c r="AF508" s="81">
        <f t="shared" ca="1" si="2257"/>
        <v>70.009420284596715</v>
      </c>
      <c r="AG508" s="81">
        <f t="shared" ca="1" si="2257"/>
        <v>162.27283399204993</v>
      </c>
      <c r="AH508" s="81">
        <f t="shared" ca="1" si="2257"/>
        <v>227.72571887081187</v>
      </c>
      <c r="AI508" s="81"/>
      <c r="AJ508" s="81">
        <f t="shared" ref="AJ508:AP508" ca="1" si="2258">(AJ505-AJ420)*(AJ423/AJ436+AJ424/AJ439)/AJ426</f>
        <v>-348.49868754461011</v>
      </c>
      <c r="AK508" s="81">
        <f t="shared" ca="1" si="2258"/>
        <v>-264.60987424946728</v>
      </c>
      <c r="AL508" s="81">
        <f t="shared" ca="1" si="2258"/>
        <v>-196.16207180053502</v>
      </c>
      <c r="AM508" s="81">
        <f t="shared" ca="1" si="2258"/>
        <v>-126.9742317716949</v>
      </c>
      <c r="AN508" s="81">
        <f t="shared" ca="1" si="2258"/>
        <v>-3.9232830760143531</v>
      </c>
      <c r="AO508" s="81">
        <f t="shared" ca="1" si="2258"/>
        <v>87.488101151749206</v>
      </c>
      <c r="AP508" s="81">
        <f t="shared" ca="1" si="2258"/>
        <v>153.67325460844606</v>
      </c>
      <c r="AQ508" s="81"/>
      <c r="AR508" s="81">
        <f t="shared" ref="AR508:AW508" ca="1" si="2259">(AR505-AR420)*(AR423/AR436+AR424/AR439)/AR426</f>
        <v>-402.42966785829526</v>
      </c>
      <c r="AS508" s="81">
        <f t="shared" ca="1" si="2259"/>
        <v>-319.47193191407331</v>
      </c>
      <c r="AT508" s="81">
        <f t="shared" ca="1" si="2259"/>
        <v>-252.9993028302471</v>
      </c>
      <c r="AU508" s="81">
        <f t="shared" ca="1" si="2259"/>
        <v>-198.72235336325718</v>
      </c>
      <c r="AV508" s="81">
        <f t="shared" ca="1" si="2259"/>
        <v>-80.746921523419019</v>
      </c>
      <c r="AW508" s="81">
        <f t="shared" ca="1" si="2259"/>
        <v>8.7852244835194782</v>
      </c>
      <c r="AX508" s="81">
        <f ca="1">(AX505-AX420)*(AX423/AX436+AX424/AX439)/AX426</f>
        <v>74.690729822318346</v>
      </c>
      <c r="AY508" s="81"/>
      <c r="AZ508" s="81">
        <f t="shared" ref="AZ508:BF508" ca="1" si="2260">(AZ505-AZ420)*(AZ423/AZ436+AZ424/AZ439)/AZ426</f>
        <v>-508.85235078247592</v>
      </c>
      <c r="BA508" s="81">
        <f t="shared" ca="1" si="2260"/>
        <v>-427.26696612487581</v>
      </c>
      <c r="BB508" s="81">
        <f t="shared" ca="1" si="2260"/>
        <v>-363.75461471488063</v>
      </c>
      <c r="BC508" s="81">
        <f t="shared" ca="1" si="2260"/>
        <v>-313.24860264680228</v>
      </c>
      <c r="BD508" s="81">
        <f t="shared" ca="1" si="2260"/>
        <v>-238.06509816102283</v>
      </c>
      <c r="BE508" s="81">
        <f t="shared" ca="1" si="2260"/>
        <v>-156.16901262960553</v>
      </c>
      <c r="BF508" s="81">
        <f t="shared" ca="1" si="2260"/>
        <v>-94.088092276248048</v>
      </c>
    </row>
    <row r="509" spans="1:58" x14ac:dyDescent="0.2">
      <c r="B509" s="33" t="s">
        <v>304</v>
      </c>
      <c r="C509" s="3" t="s">
        <v>47</v>
      </c>
      <c r="D509" s="104">
        <f t="shared" ref="D509:J509" ca="1" si="2261">D508+D420</f>
        <v>73.484397809291124</v>
      </c>
      <c r="E509" s="104">
        <f t="shared" ca="1" si="2261"/>
        <v>170.83785544535937</v>
      </c>
      <c r="F509" s="104">
        <f t="shared" ca="1" si="2261"/>
        <v>263.38048070694356</v>
      </c>
      <c r="G509" s="104">
        <f t="shared" ca="1" si="2261"/>
        <v>345.00837915631251</v>
      </c>
      <c r="H509" s="104">
        <f t="shared" ca="1" si="2261"/>
        <v>473.41718138270505</v>
      </c>
      <c r="I509" s="104">
        <f t="shared" ca="1" si="2261"/>
        <v>587.79325679388705</v>
      </c>
      <c r="J509" s="104">
        <f t="shared" ca="1" si="2261"/>
        <v>1145.9179111735086</v>
      </c>
      <c r="K509" s="104"/>
      <c r="L509" s="104">
        <f t="shared" ref="L509:R509" ca="1" si="2262">L508+L420</f>
        <v>68.551275803617671</v>
      </c>
      <c r="M509" s="104">
        <f t="shared" ca="1" si="2262"/>
        <v>160.25445665363128</v>
      </c>
      <c r="N509" s="104">
        <f t="shared" ca="1" si="2262"/>
        <v>251.03694964095473</v>
      </c>
      <c r="O509" s="104">
        <f t="shared" ca="1" si="2262"/>
        <v>331.85100884867558</v>
      </c>
      <c r="P509" s="104">
        <f t="shared" ca="1" si="2262"/>
        <v>460.71395127572282</v>
      </c>
      <c r="Q509" s="104">
        <f t="shared" ca="1" si="2262"/>
        <v>550.64383082710128</v>
      </c>
      <c r="R509" s="104">
        <f t="shared" ca="1" si="2262"/>
        <v>608.3045175601211</v>
      </c>
      <c r="S509" s="104"/>
      <c r="T509" s="104">
        <f t="shared" ref="T509:Z509" ca="1" si="2263">T508+T420</f>
        <v>64.022632922560121</v>
      </c>
      <c r="U509" s="104">
        <f t="shared" ca="1" si="2263"/>
        <v>150.79523638670432</v>
      </c>
      <c r="V509" s="104">
        <f t="shared" ca="1" si="2263"/>
        <v>236.71889441494247</v>
      </c>
      <c r="W509" s="104">
        <f t="shared" ca="1" si="2263"/>
        <v>316.03316565408568</v>
      </c>
      <c r="X509" s="104">
        <f t="shared" ca="1" si="2263"/>
        <v>444.21311834587061</v>
      </c>
      <c r="Y509" s="104">
        <f t="shared" ca="1" si="2263"/>
        <v>536.03255070943396</v>
      </c>
      <c r="Z509" s="104">
        <f t="shared" ca="1" si="2263"/>
        <v>599.02833821148079</v>
      </c>
      <c r="AA509" s="104"/>
      <c r="AB509" s="104">
        <f t="shared" ref="AB509:AH509" ca="1" si="2264">AB508+AB420</f>
        <v>59.886712291072911</v>
      </c>
      <c r="AC509" s="104">
        <f t="shared" ca="1" si="2264"/>
        <v>145.02098529550935</v>
      </c>
      <c r="AD509" s="104">
        <f t="shared" ca="1" si="2264"/>
        <v>220.88638866222706</v>
      </c>
      <c r="AE509" s="104">
        <f t="shared" ca="1" si="2264"/>
        <v>297.80194519535672</v>
      </c>
      <c r="AF509" s="104">
        <f t="shared" ca="1" si="2264"/>
        <v>424.06691234416638</v>
      </c>
      <c r="AG509" s="104">
        <f t="shared" ca="1" si="2264"/>
        <v>516.33032605161952</v>
      </c>
      <c r="AH509" s="104">
        <f t="shared" ca="1" si="2264"/>
        <v>581.78321093038153</v>
      </c>
      <c r="AI509" s="104"/>
      <c r="AJ509" s="104">
        <f t="shared" ref="AJ509:AP509" ca="1" si="2265">AJ508+AJ420</f>
        <v>56.138446237755204</v>
      </c>
      <c r="AK509" s="104">
        <f t="shared" ca="1" si="2265"/>
        <v>140.02725953289803</v>
      </c>
      <c r="AL509" s="104">
        <f t="shared" ca="1" si="2265"/>
        <v>208.47506198183029</v>
      </c>
      <c r="AM509" s="104">
        <f t="shared" ca="1" si="2265"/>
        <v>277.66290201067039</v>
      </c>
      <c r="AN509" s="104">
        <f t="shared" ca="1" si="2265"/>
        <v>400.71385070635097</v>
      </c>
      <c r="AO509" s="104">
        <f t="shared" ca="1" si="2265"/>
        <v>492.12523493411453</v>
      </c>
      <c r="AP509" s="104">
        <f t="shared" ca="1" si="2265"/>
        <v>558.31038839081134</v>
      </c>
      <c r="AQ509" s="104"/>
      <c r="AR509" s="104">
        <f t="shared" ref="AR509:AX509" ca="1" si="2266">AR508+AR420</f>
        <v>52.787107646865707</v>
      </c>
      <c r="AS509" s="104">
        <f t="shared" ca="1" si="2266"/>
        <v>135.74484359108766</v>
      </c>
      <c r="AT509" s="104">
        <f t="shared" ca="1" si="2266"/>
        <v>202.21747267491386</v>
      </c>
      <c r="AU509" s="104">
        <f t="shared" ca="1" si="2266"/>
        <v>256.49442214190378</v>
      </c>
      <c r="AV509" s="104">
        <f t="shared" ca="1" si="2266"/>
        <v>374.46985398174195</v>
      </c>
      <c r="AW509" s="104">
        <f t="shared" ca="1" si="2266"/>
        <v>464.00199998868044</v>
      </c>
      <c r="AX509" s="104">
        <f t="shared" ca="1" si="2266"/>
        <v>529.90750532747927</v>
      </c>
      <c r="AY509" s="104"/>
      <c r="AZ509" s="104">
        <f t="shared" ref="AZ509:BF509" ca="1" si="2267">AZ508+AZ420</f>
        <v>47.523708168276357</v>
      </c>
      <c r="BA509" s="104">
        <f t="shared" ca="1" si="2267"/>
        <v>129.10909282587647</v>
      </c>
      <c r="BB509" s="104">
        <f t="shared" ca="1" si="2267"/>
        <v>192.62144423587165</v>
      </c>
      <c r="BC509" s="104">
        <f t="shared" ca="1" si="2267"/>
        <v>243.12745630395</v>
      </c>
      <c r="BD509" s="104">
        <f t="shared" ca="1" si="2267"/>
        <v>318.31096078972945</v>
      </c>
      <c r="BE509" s="104">
        <f t="shared" ca="1" si="2267"/>
        <v>400.20704632114678</v>
      </c>
      <c r="BF509" s="104">
        <f t="shared" ca="1" si="2267"/>
        <v>462.28796667450422</v>
      </c>
    </row>
    <row r="510" spans="1:58" x14ac:dyDescent="0.2">
      <c r="B510" s="33" t="s">
        <v>306</v>
      </c>
      <c r="C510" s="3" t="s">
        <v>47</v>
      </c>
      <c r="D510" s="104">
        <f t="shared" ref="D510:J510" ca="1" si="2268">SQRT(D506*D506+D503*D503)</f>
        <v>120.21113125855071</v>
      </c>
      <c r="E510" s="104">
        <f t="shared" ca="1" si="2268"/>
        <v>58.380454711936153</v>
      </c>
      <c r="F510" s="104">
        <f t="shared" ca="1" si="2268"/>
        <v>91.321309904610075</v>
      </c>
      <c r="G510" s="104">
        <f t="shared" ca="1" si="2268"/>
        <v>159.51262798152243</v>
      </c>
      <c r="H510" s="104">
        <f t="shared" ca="1" si="2268"/>
        <v>278.8182889026325</v>
      </c>
      <c r="I510" s="104">
        <f t="shared" ca="1" si="2268"/>
        <v>386.78575228969555</v>
      </c>
      <c r="J510" s="104">
        <f t="shared" ca="1" si="2268"/>
        <v>877.9185362559291</v>
      </c>
      <c r="K510" s="104"/>
      <c r="L510" s="104">
        <f t="shared" ref="L510:R510" ca="1" si="2269">SQRT(L506*L506+L503*L503)</f>
        <v>169.46201425329596</v>
      </c>
      <c r="M510" s="104">
        <f t="shared" ca="1" si="2269"/>
        <v>97.517125913512658</v>
      </c>
      <c r="N510" s="104">
        <f t="shared" ca="1" si="2269"/>
        <v>70.229759297766563</v>
      </c>
      <c r="O510" s="104">
        <f t="shared" ca="1" si="2269"/>
        <v>114.82130693614843</v>
      </c>
      <c r="P510" s="104">
        <f t="shared" ca="1" si="2269"/>
        <v>226.51519547403811</v>
      </c>
      <c r="Q510" s="104">
        <f t="shared" ca="1" si="2269"/>
        <v>312.70916768943744</v>
      </c>
      <c r="R510" s="104">
        <f t="shared" ca="1" si="2269"/>
        <v>372.21403597741403</v>
      </c>
      <c r="S510" s="104"/>
      <c r="T510" s="104">
        <f t="shared" ref="T510:Z510" ca="1" si="2270">SQRT(T506*T506+T503*T503)</f>
        <v>218.85303576926535</v>
      </c>
      <c r="U510" s="104">
        <f t="shared" ca="1" si="2270"/>
        <v>146.54653224719175</v>
      </c>
      <c r="V510" s="104">
        <f t="shared" ca="1" si="2270"/>
        <v>90.854881629583232</v>
      </c>
      <c r="W510" s="104">
        <f t="shared" ca="1" si="2270"/>
        <v>86.924304276031137</v>
      </c>
      <c r="X510" s="104">
        <f t="shared" ca="1" si="2270"/>
        <v>174.87473929949158</v>
      </c>
      <c r="Y510" s="104">
        <f t="shared" ca="1" si="2270"/>
        <v>258.14149095278742</v>
      </c>
      <c r="Z510" s="104">
        <f t="shared" ca="1" si="2270"/>
        <v>319.79291059733231</v>
      </c>
      <c r="AA510" s="104"/>
      <c r="AB510" s="104">
        <f t="shared" ref="AB510:AH510" ca="1" si="2271">SQRT(AB506*AB506+AB503*AB503)</f>
        <v>268.10799264410304</v>
      </c>
      <c r="AC510" s="104">
        <f t="shared" ca="1" si="2271"/>
        <v>195.16771946601654</v>
      </c>
      <c r="AD510" s="104">
        <f t="shared" ca="1" si="2271"/>
        <v>137.3134565752967</v>
      </c>
      <c r="AE510" s="104">
        <f t="shared" ca="1" si="2271"/>
        <v>97.096750761883214</v>
      </c>
      <c r="AF510" s="104">
        <f t="shared" ca="1" si="2271"/>
        <v>130.06087678959148</v>
      </c>
      <c r="AG510" s="104">
        <f t="shared" ca="1" si="2271"/>
        <v>203.2134085174543</v>
      </c>
      <c r="AH510" s="104">
        <f t="shared" ca="1" si="2271"/>
        <v>263.05746428329689</v>
      </c>
      <c r="AI510" s="104"/>
      <c r="AJ510" s="104">
        <f t="shared" ref="AJ510:AP510" ca="1" si="2272">SQRT(AJ506*AJ506+AJ503*AJ503)</f>
        <v>317.13620261953804</v>
      </c>
      <c r="AK510" s="104">
        <f t="shared" ca="1" si="2272"/>
        <v>244.11559414264227</v>
      </c>
      <c r="AL510" s="104">
        <f t="shared" ca="1" si="2272"/>
        <v>188.64341546543838</v>
      </c>
      <c r="AM510" s="104">
        <f t="shared" ca="1" si="2272"/>
        <v>139.71330936328022</v>
      </c>
      <c r="AN510" s="104">
        <f t="shared" ca="1" si="2272"/>
        <v>107.91908785738624</v>
      </c>
      <c r="AO510" s="104">
        <f t="shared" ca="1" si="2272"/>
        <v>153.87210058803302</v>
      </c>
      <c r="AP510" s="104">
        <f t="shared" ca="1" si="2272"/>
        <v>206.17918092233919</v>
      </c>
      <c r="AQ510" s="104"/>
      <c r="AR510" s="104">
        <f t="shared" ref="AR510:AW510" ca="1" si="2273">SQRT(AR506*AR506+AR503*AR503)</f>
        <v>365.87284752707893</v>
      </c>
      <c r="AS510" s="104">
        <f t="shared" ca="1" si="2273"/>
        <v>292.92919009651126</v>
      </c>
      <c r="AT510" s="104">
        <f t="shared" ca="1" si="2273"/>
        <v>237.16553784941371</v>
      </c>
      <c r="AU510" s="104">
        <f t="shared" ca="1" si="2273"/>
        <v>195.55632298458022</v>
      </c>
      <c r="AV510" s="104">
        <f t="shared" ca="1" si="2273"/>
        <v>125.71355720835507</v>
      </c>
      <c r="AW510" s="104">
        <f t="shared" ca="1" si="2273"/>
        <v>124.22495984503735</v>
      </c>
      <c r="AX510" s="104">
        <f ca="1">SQRT(AX506*AX506+AX503*AX503)</f>
        <v>157.40198954180494</v>
      </c>
      <c r="AY510" s="104"/>
      <c r="AZ510" s="104">
        <f t="shared" ref="AZ510:BF510" ca="1" si="2274">SQRT(AZ506*AZ506+AZ503*AZ503)</f>
        <v>462.14159924076688</v>
      </c>
      <c r="BA510" s="104">
        <f t="shared" ca="1" si="2274"/>
        <v>389.56874290801272</v>
      </c>
      <c r="BB510" s="104">
        <f t="shared" ca="1" si="2274"/>
        <v>334.38849136541756</v>
      </c>
      <c r="BC510" s="104">
        <f t="shared" ca="1" si="2274"/>
        <v>292.18795129314935</v>
      </c>
      <c r="BD510" s="104">
        <f t="shared" ca="1" si="2274"/>
        <v>235.07543297600853</v>
      </c>
      <c r="BE510" s="104">
        <f t="shared" ca="1" si="2274"/>
        <v>179.84934952893457</v>
      </c>
      <c r="BF510" s="104">
        <f t="shared" ca="1" si="2274"/>
        <v>151.43636490976664</v>
      </c>
    </row>
    <row r="511" spans="1:58" x14ac:dyDescent="0.2">
      <c r="A511" s="151" t="s">
        <v>248</v>
      </c>
      <c r="B511" s="33"/>
      <c r="C511" s="3"/>
      <c r="D511" s="81"/>
      <c r="E511" s="81"/>
      <c r="F511" s="81"/>
      <c r="G511" s="81"/>
      <c r="H511" s="81"/>
      <c r="I511" s="81"/>
      <c r="J511" s="81"/>
      <c r="K511" s="81"/>
      <c r="L511" s="81"/>
      <c r="M511" s="81"/>
      <c r="N511" s="81"/>
      <c r="O511" s="81"/>
      <c r="P511" s="81"/>
      <c r="Q511" s="81"/>
      <c r="R511" s="81"/>
      <c r="S511" s="81"/>
      <c r="T511" s="81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1"/>
      <c r="BD511" s="81"/>
      <c r="BE511" s="81"/>
      <c r="BF511" s="81"/>
    </row>
    <row r="512" spans="1:58" x14ac:dyDescent="0.2">
      <c r="B512" s="33" t="s">
        <v>255</v>
      </c>
      <c r="C512" s="3" t="s">
        <v>47</v>
      </c>
      <c r="D512" s="81">
        <f t="shared" ref="D512:J512" si="2275">-(PI()*$H$4-$H$11*$H$13)/(PI()*$H$4*$H$11)*D420</f>
        <v>-17.459263656774183</v>
      </c>
      <c r="E512" s="81">
        <f t="shared" si="2275"/>
        <v>-17.459263656774183</v>
      </c>
      <c r="F512" s="81">
        <f t="shared" si="2275"/>
        <v>-17.459263656774183</v>
      </c>
      <c r="G512" s="81">
        <f t="shared" si="2275"/>
        <v>-17.459263656774183</v>
      </c>
      <c r="H512" s="81">
        <f t="shared" si="2275"/>
        <v>-17.459263656774183</v>
      </c>
      <c r="I512" s="81">
        <f t="shared" si="2275"/>
        <v>-17.459263656774183</v>
      </c>
      <c r="J512" s="81">
        <f t="shared" si="2275"/>
        <v>-17.459263656774183</v>
      </c>
      <c r="K512" s="81"/>
      <c r="L512" s="81">
        <f t="shared" ref="L512:R512" si="2276">-(PI()*$H$4-$H$11*$H$13)/(PI()*$H$4*$H$11)*L420</f>
        <v>-21.824079570967726</v>
      </c>
      <c r="M512" s="81">
        <f t="shared" si="2276"/>
        <v>-21.824079570967726</v>
      </c>
      <c r="N512" s="81">
        <f t="shared" si="2276"/>
        <v>-21.824079570967726</v>
      </c>
      <c r="O512" s="81">
        <f t="shared" si="2276"/>
        <v>-21.824079570967726</v>
      </c>
      <c r="P512" s="81">
        <f t="shared" si="2276"/>
        <v>-21.824079570967726</v>
      </c>
      <c r="Q512" s="81">
        <f t="shared" si="2276"/>
        <v>-21.824079570967726</v>
      </c>
      <c r="R512" s="81">
        <f t="shared" si="2276"/>
        <v>-21.824079570967726</v>
      </c>
      <c r="S512" s="81"/>
      <c r="T512" s="81">
        <f t="shared" ref="T512:Z512" si="2277">-(PI()*$H$4-$H$11*$H$13)/(PI()*$H$4*$H$11)*T420</f>
        <v>-26.188895485161275</v>
      </c>
      <c r="U512" s="81">
        <f t="shared" si="2277"/>
        <v>-26.188895485161275</v>
      </c>
      <c r="V512" s="81">
        <f t="shared" si="2277"/>
        <v>-26.188895485161275</v>
      </c>
      <c r="W512" s="81">
        <f t="shared" si="2277"/>
        <v>-26.188895485161275</v>
      </c>
      <c r="X512" s="81">
        <f t="shared" si="2277"/>
        <v>-26.188895485161275</v>
      </c>
      <c r="Y512" s="81">
        <f t="shared" si="2277"/>
        <v>-26.188895485161275</v>
      </c>
      <c r="Z512" s="81">
        <f t="shared" si="2277"/>
        <v>-26.188895485161275</v>
      </c>
      <c r="AA512" s="81"/>
      <c r="AB512" s="81">
        <f t="shared" ref="AB512:AH512" si="2278">-(PI()*$H$4-$H$11*$H$13)/(PI()*$H$4*$H$11)*AB420</f>
        <v>-30.553711399354821</v>
      </c>
      <c r="AC512" s="81">
        <f t="shared" si="2278"/>
        <v>-30.553711399354821</v>
      </c>
      <c r="AD512" s="81">
        <f t="shared" si="2278"/>
        <v>-30.553711399354821</v>
      </c>
      <c r="AE512" s="81">
        <f t="shared" si="2278"/>
        <v>-30.553711399354821</v>
      </c>
      <c r="AF512" s="81">
        <f t="shared" si="2278"/>
        <v>-30.553711399354821</v>
      </c>
      <c r="AG512" s="81">
        <f t="shared" si="2278"/>
        <v>-30.553711399354821</v>
      </c>
      <c r="AH512" s="81">
        <f t="shared" si="2278"/>
        <v>-30.553711399354821</v>
      </c>
      <c r="AI512" s="81"/>
      <c r="AJ512" s="81">
        <f t="shared" ref="AJ512:AP512" si="2279">-(PI()*$H$4-$H$11*$H$13)/(PI()*$H$4*$H$11)*AJ420</f>
        <v>-34.918527313548367</v>
      </c>
      <c r="AK512" s="81">
        <f t="shared" si="2279"/>
        <v>-34.918527313548367</v>
      </c>
      <c r="AL512" s="81">
        <f t="shared" si="2279"/>
        <v>-34.918527313548367</v>
      </c>
      <c r="AM512" s="81">
        <f t="shared" si="2279"/>
        <v>-34.918527313548367</v>
      </c>
      <c r="AN512" s="81">
        <f t="shared" si="2279"/>
        <v>-34.918527313548367</v>
      </c>
      <c r="AO512" s="81">
        <f t="shared" si="2279"/>
        <v>-34.918527313548367</v>
      </c>
      <c r="AP512" s="81">
        <f t="shared" si="2279"/>
        <v>-34.918527313548367</v>
      </c>
      <c r="AQ512" s="81"/>
      <c r="AR512" s="81">
        <f t="shared" ref="AR512:AW512" si="2280">-(PI()*$H$4-$H$11*$H$13)/(PI()*$H$4*$H$11)*AR420</f>
        <v>-39.283343227741909</v>
      </c>
      <c r="AS512" s="81">
        <f t="shared" si="2280"/>
        <v>-39.283343227741909</v>
      </c>
      <c r="AT512" s="81">
        <f t="shared" si="2280"/>
        <v>-39.283343227741909</v>
      </c>
      <c r="AU512" s="81">
        <f t="shared" si="2280"/>
        <v>-39.283343227741909</v>
      </c>
      <c r="AV512" s="81">
        <f t="shared" si="2280"/>
        <v>-39.283343227741909</v>
      </c>
      <c r="AW512" s="81">
        <f t="shared" si="2280"/>
        <v>-39.283343227741909</v>
      </c>
      <c r="AX512" s="81">
        <f>-(PI()*$H$4-$H$11*$H$13)/(PI()*$H$4*$H$11)*AX420</f>
        <v>-39.283343227741909</v>
      </c>
      <c r="AY512" s="81"/>
      <c r="AZ512" s="81">
        <f t="shared" ref="AZ512:BF512" si="2281">-(PI()*$H$4-$H$11*$H$13)/(PI()*$H$4*$H$11)*AZ420</f>
        <v>-48.012975056129001</v>
      </c>
      <c r="BA512" s="81">
        <f t="shared" si="2281"/>
        <v>-48.012975056129001</v>
      </c>
      <c r="BB512" s="81">
        <f t="shared" si="2281"/>
        <v>-48.012975056129001</v>
      </c>
      <c r="BC512" s="81">
        <f t="shared" si="2281"/>
        <v>-48.012975056129001</v>
      </c>
      <c r="BD512" s="81">
        <f t="shared" si="2281"/>
        <v>-48.012975056129001</v>
      </c>
      <c r="BE512" s="81">
        <f t="shared" si="2281"/>
        <v>-48.012975056129001</v>
      </c>
      <c r="BF512" s="81">
        <f t="shared" si="2281"/>
        <v>-48.012975056129001</v>
      </c>
    </row>
    <row r="513" spans="1:58" x14ac:dyDescent="0.2">
      <c r="B513" s="33" t="s">
        <v>256</v>
      </c>
      <c r="C513" s="29" t="s">
        <v>11</v>
      </c>
      <c r="D513" s="85">
        <f t="shared" ref="D513:J513" ca="1" si="2282">D512/D503</f>
        <v>-0.62362999738425406</v>
      </c>
      <c r="E513" s="85">
        <f t="shared" ca="1" si="2282"/>
        <v>-0.34291493354625024</v>
      </c>
      <c r="F513" s="85">
        <f t="shared" ca="1" si="2282"/>
        <v>-0.24051443148794874</v>
      </c>
      <c r="G513" s="85">
        <f t="shared" ca="1" si="2282"/>
        <v>-0.18740260294503752</v>
      </c>
      <c r="H513" s="85">
        <f t="shared" ca="1" si="2282"/>
        <v>-0.13303060083537924</v>
      </c>
      <c r="I513" s="85">
        <f t="shared" ca="1" si="2282"/>
        <v>-0.1057570622818358</v>
      </c>
      <c r="J513" s="85">
        <f t="shared" ca="1" si="2282"/>
        <v>-9.0032426079266883E-2</v>
      </c>
      <c r="K513" s="85"/>
      <c r="L513" s="85">
        <f t="shared" ref="L513:R513" ca="1" si="2283">L512/L503</f>
        <v>-0.80485579948383179</v>
      </c>
      <c r="M513" s="85">
        <f t="shared" ca="1" si="2283"/>
        <v>-0.44159012884240723</v>
      </c>
      <c r="N513" s="85">
        <f t="shared" ca="1" si="2283"/>
        <v>-0.31084248830135985</v>
      </c>
      <c r="O513" s="85">
        <f t="shared" ca="1" si="2283"/>
        <v>-0.24322270950257974</v>
      </c>
      <c r="P513" s="85">
        <f t="shared" ca="1" si="2283"/>
        <v>-0.17390500348105678</v>
      </c>
      <c r="Q513" s="85">
        <f t="shared" ca="1" si="2283"/>
        <v>-0.13860838362345987</v>
      </c>
      <c r="R513" s="85">
        <f t="shared" ca="1" si="2283"/>
        <v>-0.11743373514328126</v>
      </c>
      <c r="S513" s="85"/>
      <c r="T513" s="85">
        <f t="shared" ref="T513:Z513" ca="1" si="2284">T512/T503</f>
        <v>-1.0012818482310415</v>
      </c>
      <c r="U513" s="85">
        <f t="shared" ca="1" si="2284"/>
        <v>-0.54835891445882612</v>
      </c>
      <c r="V513" s="85">
        <f t="shared" ca="1" si="2284"/>
        <v>-0.3867681771662923</v>
      </c>
      <c r="W513" s="85">
        <f t="shared" ca="1" si="2284"/>
        <v>-0.30390553041446894</v>
      </c>
      <c r="X513" s="85">
        <f t="shared" ca="1" si="2284"/>
        <v>-0.21921229232118583</v>
      </c>
      <c r="Y513" s="85">
        <f t="shared" ca="1" si="2284"/>
        <v>-0.17614017099955701</v>
      </c>
      <c r="Z513" s="85">
        <f t="shared" ca="1" si="2284"/>
        <v>-0.15034270539491248</v>
      </c>
      <c r="AA513" s="85"/>
      <c r="AB513" s="85">
        <f t="shared" ref="AB513:AH513" ca="1" si="2285">AB512/AB503</f>
        <v>-1.21911121418951</v>
      </c>
      <c r="AC513" s="85">
        <f t="shared" ca="1" si="2285"/>
        <v>-0.66498062479224451</v>
      </c>
      <c r="AD513" s="85">
        <f t="shared" ca="1" si="2285"/>
        <v>-0.4685385472648238</v>
      </c>
      <c r="AE513" s="85">
        <f t="shared" ca="1" si="2285"/>
        <v>-0.36992057479897983</v>
      </c>
      <c r="AF513" s="85">
        <f t="shared" ca="1" si="2285"/>
        <v>-0.26921811432442039</v>
      </c>
      <c r="AG513" s="85">
        <f t="shared" ca="1" si="2285"/>
        <v>-0.21816493613510507</v>
      </c>
      <c r="AH513" s="85">
        <f t="shared" ca="1" si="2285"/>
        <v>-0.1876944682538641</v>
      </c>
      <c r="AI513" s="85"/>
      <c r="AJ513" s="85">
        <f t="shared" ref="AJ513:AP513" ca="1" si="2286">AJ512/AJ503</f>
        <v>-1.4589850005389766</v>
      </c>
      <c r="AK513" s="85">
        <f t="shared" ca="1" si="2286"/>
        <v>-0.79287539222760917</v>
      </c>
      <c r="AL513" s="85">
        <f t="shared" ca="1" si="2286"/>
        <v>-0.55897067449471383</v>
      </c>
      <c r="AM513" s="85">
        <f t="shared" ca="1" si="2286"/>
        <v>-0.44187779661209542</v>
      </c>
      <c r="AN513" s="85">
        <f t="shared" ca="1" si="2286"/>
        <v>-0.32373830083055199</v>
      </c>
      <c r="AO513" s="85">
        <f t="shared" ca="1" si="2286"/>
        <v>-0.26491306235180939</v>
      </c>
      <c r="AP513" s="85">
        <f t="shared" ca="1" si="2286"/>
        <v>-0.22992144915780788</v>
      </c>
      <c r="AQ513" s="85"/>
      <c r="AR513" s="85">
        <f t="shared" ref="AR513:AX513" ca="1" si="2287">AR512/AR503</f>
        <v>-1.7323216253188602</v>
      </c>
      <c r="AS513" s="85">
        <f t="shared" ca="1" si="2287"/>
        <v>-0.9337856209743487</v>
      </c>
      <c r="AT513" s="85">
        <f t="shared" ca="1" si="2287"/>
        <v>-0.65996622979394937</v>
      </c>
      <c r="AU513" s="85">
        <f t="shared" ca="1" si="2287"/>
        <v>-0.51914296382100833</v>
      </c>
      <c r="AV513" s="85">
        <f t="shared" ca="1" si="2287"/>
        <v>-0.38455276193702126</v>
      </c>
      <c r="AW513" s="85">
        <f t="shared" ca="1" si="2287"/>
        <v>-0.31688060368297627</v>
      </c>
      <c r="AX513" s="85">
        <f t="shared" ca="1" si="2287"/>
        <v>-0.27652053914471963</v>
      </c>
      <c r="AY513" s="85"/>
      <c r="AZ513" s="85">
        <f t="shared" ref="AZ513:BF513" ca="1" si="2288">AZ512/AZ503</f>
        <v>-2.4883382834940724</v>
      </c>
      <c r="BA513" s="85">
        <f t="shared" ca="1" si="2288"/>
        <v>-1.262177879084831</v>
      </c>
      <c r="BB513" s="85">
        <f t="shared" ca="1" si="2288"/>
        <v>-0.89684998554058959</v>
      </c>
      <c r="BC513" s="85">
        <f t="shared" ca="1" si="2288"/>
        <v>-0.70958763664793667</v>
      </c>
      <c r="BD513" s="85">
        <f t="shared" ca="1" si="2288"/>
        <v>-0.51790316242099188</v>
      </c>
      <c r="BE513" s="85">
        <f t="shared" ca="1" si="2288"/>
        <v>-0.43355022003019061</v>
      </c>
      <c r="BF513" s="85">
        <f t="shared" ca="1" si="2288"/>
        <v>-0.38387291576535987</v>
      </c>
    </row>
    <row r="514" spans="1:58" x14ac:dyDescent="0.2">
      <c r="B514" s="33" t="s">
        <v>258</v>
      </c>
      <c r="C514" s="29" t="s">
        <v>11</v>
      </c>
      <c r="D514" s="85">
        <f t="shared" ref="D514:J514" ca="1" si="2289">D508/D503</f>
        <v>-4.601846567359031</v>
      </c>
      <c r="E514" s="85">
        <f t="shared" ca="1" si="2289"/>
        <v>-0.61830821079585674</v>
      </c>
      <c r="F514" s="85">
        <f t="shared" ca="1" si="2289"/>
        <v>0.84117358988765811</v>
      </c>
      <c r="G514" s="85">
        <f t="shared" ca="1" si="2289"/>
        <v>1.5315904930417155</v>
      </c>
      <c r="H514" s="85">
        <f t="shared" ca="1" si="2289"/>
        <v>2.0656318777483551</v>
      </c>
      <c r="I514" s="85">
        <f t="shared" ca="1" si="2289"/>
        <v>2.3349593424745727</v>
      </c>
      <c r="J514" s="85">
        <f t="shared" ca="1" si="2289"/>
        <v>4.8658717734399364</v>
      </c>
      <c r="K514" s="85"/>
      <c r="L514" s="85">
        <f t="shared" ref="L514:R514" ca="1" si="2290">L508/L503</f>
        <v>-6.7985775760666307</v>
      </c>
      <c r="M514" s="85">
        <f t="shared" ca="1" si="2290"/>
        <v>-1.87456090560797</v>
      </c>
      <c r="N514" s="85">
        <f t="shared" ca="1" si="2290"/>
        <v>-2.6510092609703242E-2</v>
      </c>
      <c r="O514" s="85">
        <f t="shared" ca="1" si="2290"/>
        <v>0.87990487449672872</v>
      </c>
      <c r="P514" s="85">
        <f t="shared" ca="1" si="2290"/>
        <v>1.6559780829925992</v>
      </c>
      <c r="Q514" s="85">
        <f t="shared" ca="1" si="2290"/>
        <v>1.8910323018077366</v>
      </c>
      <c r="R514" s="85">
        <f t="shared" ca="1" si="2290"/>
        <v>1.9124146893486529</v>
      </c>
      <c r="S514" s="85"/>
      <c r="T514" s="85">
        <f t="shared" ref="T514:Z514" ca="1" si="2291">T508/T503</f>
        <v>-9.1551078508415937</v>
      </c>
      <c r="U514" s="85">
        <f t="shared" ca="1" si="2291"/>
        <v>-3.1969608069128022</v>
      </c>
      <c r="V514" s="85">
        <f t="shared" ca="1" si="2291"/>
        <v>-0.98592320191744931</v>
      </c>
      <c r="W514" s="85">
        <f t="shared" ca="1" si="2291"/>
        <v>0.14569647517935438</v>
      </c>
      <c r="X514" s="85">
        <f t="shared" ca="1" si="2291"/>
        <v>1.1780145798126824</v>
      </c>
      <c r="Y514" s="85">
        <f t="shared" ca="1" si="2291"/>
        <v>1.5641066158593977</v>
      </c>
      <c r="Z514" s="85">
        <f t="shared" ca="1" si="2291"/>
        <v>1.6966679619247813</v>
      </c>
      <c r="AA514" s="85"/>
      <c r="AB514" s="85">
        <f t="shared" ref="AB514:AH514" ca="1" si="2292">AB508/AB503</f>
        <v>-11.737588661985589</v>
      </c>
      <c r="AC514" s="85">
        <f t="shared" ca="1" si="2292"/>
        <v>-4.5495365540203512</v>
      </c>
      <c r="AD514" s="85">
        <f t="shared" ca="1" si="2292"/>
        <v>-2.042167463975002</v>
      </c>
      <c r="AE514" s="85">
        <f t="shared" ca="1" si="2292"/>
        <v>-0.68109840927803067</v>
      </c>
      <c r="AF514" s="85">
        <f t="shared" ca="1" si="2292"/>
        <v>0.61687445651407669</v>
      </c>
      <c r="AG514" s="85">
        <f t="shared" ca="1" si="2292"/>
        <v>1.1586887760249525</v>
      </c>
      <c r="AH514" s="85">
        <f t="shared" ca="1" si="2292"/>
        <v>1.3989415934618192</v>
      </c>
      <c r="AI514" s="85"/>
      <c r="AJ514" s="85">
        <f t="shared" ref="AJ514:AP514" ca="1" si="2293">AJ508/AJ503</f>
        <v>-14.561162710829034</v>
      </c>
      <c r="AK514" s="85">
        <f t="shared" ca="1" si="2293"/>
        <v>-6.0083478306211786</v>
      </c>
      <c r="AL514" s="85">
        <f t="shared" ca="1" si="2293"/>
        <v>-3.1401337347374856</v>
      </c>
      <c r="AM514" s="85">
        <f t="shared" ca="1" si="2293"/>
        <v>-1.6068001166824852</v>
      </c>
      <c r="AN514" s="85">
        <f t="shared" ca="1" si="2293"/>
        <v>-3.6373727485733434E-2</v>
      </c>
      <c r="AO514" s="85">
        <f t="shared" ca="1" si="2293"/>
        <v>0.66373763668040442</v>
      </c>
      <c r="AP514" s="85">
        <f t="shared" ca="1" si="2293"/>
        <v>1.0118633320100416</v>
      </c>
      <c r="AQ514" s="85"/>
      <c r="AR514" s="85">
        <f t="shared" ref="AR514:AW514" ca="1" si="2294">AR508/AR503</f>
        <v>-17.746392211559336</v>
      </c>
      <c r="AS514" s="85">
        <f t="shared" ca="1" si="2294"/>
        <v>-7.5940149644795341</v>
      </c>
      <c r="AT514" s="85">
        <f t="shared" ca="1" si="2294"/>
        <v>-4.2504273391746574</v>
      </c>
      <c r="AU514" s="85">
        <f t="shared" ca="1" si="2294"/>
        <v>-2.6261846122514259</v>
      </c>
      <c r="AV514" s="85">
        <f t="shared" ca="1" si="2294"/>
        <v>-0.79044829534300287</v>
      </c>
      <c r="AW514" s="85">
        <f t="shared" ca="1" si="2294"/>
        <v>7.0866352226919116E-2</v>
      </c>
      <c r="AX514" s="85">
        <f ca="1">AX508/AX503</f>
        <v>0.52575771771366275</v>
      </c>
      <c r="AY514" s="85"/>
      <c r="AZ514" s="85">
        <f t="shared" ref="AZ514:BF514" ca="1" si="2295">AZ508/AZ503</f>
        <v>-26.371970985296315</v>
      </c>
      <c r="BA514" s="85">
        <f t="shared" ca="1" si="2295"/>
        <v>-11.232107830769893</v>
      </c>
      <c r="BB514" s="85">
        <f t="shared" ca="1" si="2295"/>
        <v>-6.794690821928536</v>
      </c>
      <c r="BC514" s="85">
        <f t="shared" ca="1" si="2295"/>
        <v>-4.6295264014688184</v>
      </c>
      <c r="BD514" s="85">
        <f t="shared" ca="1" si="2295"/>
        <v>-2.5679447494249503</v>
      </c>
      <c r="BE514" s="85">
        <f t="shared" ca="1" si="2295"/>
        <v>-1.4101835953366959</v>
      </c>
      <c r="BF514" s="85">
        <f t="shared" ca="1" si="2295"/>
        <v>-0.75225228760893081</v>
      </c>
    </row>
    <row r="515" spans="1:58" x14ac:dyDescent="0.2">
      <c r="B515" s="143" t="s">
        <v>259</v>
      </c>
      <c r="C515" s="29" t="s">
        <v>11</v>
      </c>
      <c r="D515" s="155">
        <f t="shared" ref="D515:J515" ca="1" si="2296">D311</f>
        <v>119.76963852255506</v>
      </c>
      <c r="E515" s="155">
        <f t="shared" ca="1" si="2296"/>
        <v>100.33617041909116</v>
      </c>
      <c r="F515" s="155">
        <f t="shared" ca="1" si="2296"/>
        <v>82.127056600421497</v>
      </c>
      <c r="G515" s="155">
        <f t="shared" ca="1" si="2296"/>
        <v>65.026219898860987</v>
      </c>
      <c r="H515" s="155">
        <f t="shared" ca="1" si="2296"/>
        <v>32.497864494518623</v>
      </c>
      <c r="I515" s="155">
        <f t="shared" ca="1" si="2296"/>
        <v>1.7028809845347155</v>
      </c>
      <c r="J515" s="155">
        <f t="shared" ca="1" si="2296"/>
        <v>-26.81939760602998</v>
      </c>
      <c r="K515" s="155"/>
      <c r="L515" s="155">
        <f t="shared" ref="L515:R515" ca="1" si="2297">L311</f>
        <v>155.63884914304541</v>
      </c>
      <c r="M515" s="155">
        <f t="shared" ca="1" si="2297"/>
        <v>136.63316433204048</v>
      </c>
      <c r="N515" s="155">
        <f t="shared" ca="1" si="2297"/>
        <v>118.19151128927891</v>
      </c>
      <c r="O515" s="155">
        <f t="shared" ca="1" si="2297"/>
        <v>101.20980809013783</v>
      </c>
      <c r="P515" s="155">
        <f t="shared" ca="1" si="2297"/>
        <v>69.529567172017721</v>
      </c>
      <c r="Q515" s="155">
        <f t="shared" ca="1" si="2297"/>
        <v>39.439353437839287</v>
      </c>
      <c r="R515" s="155">
        <f t="shared" ca="1" si="2297"/>
        <v>10.22531329206879</v>
      </c>
      <c r="S515" s="155"/>
      <c r="T515" s="155">
        <f t="shared" ref="T515:Z515" ca="1" si="2298">T311</f>
        <v>191.49119235826751</v>
      </c>
      <c r="U515" s="155">
        <f t="shared" ca="1" si="2298"/>
        <v>172.68879238005059</v>
      </c>
      <c r="V515" s="155">
        <f t="shared" ca="1" si="2298"/>
        <v>154.45019003465418</v>
      </c>
      <c r="W515" s="155">
        <f t="shared" ca="1" si="2298"/>
        <v>137.40906705785554</v>
      </c>
      <c r="X515" s="155">
        <f t="shared" ca="1" si="2298"/>
        <v>106.3847312996523</v>
      </c>
      <c r="Y515" s="155">
        <f t="shared" ca="1" si="2298"/>
        <v>77.479687805800808</v>
      </c>
      <c r="Z515" s="155">
        <f t="shared" ca="1" si="2298"/>
        <v>49.747732507873081</v>
      </c>
      <c r="AA515" s="155"/>
      <c r="AB515" s="155">
        <f t="shared" ref="AB515:AH515" ca="1" si="2299">AB311</f>
        <v>227.38316969660661</v>
      </c>
      <c r="AC515" s="155">
        <f t="shared" ca="1" si="2299"/>
        <v>208.55340368336144</v>
      </c>
      <c r="AD515" s="155">
        <f t="shared" ca="1" si="2299"/>
        <v>190.73411258086085</v>
      </c>
      <c r="AE515" s="155">
        <f t="shared" ca="1" si="2299"/>
        <v>173.67121328221427</v>
      </c>
      <c r="AF515" s="155">
        <f t="shared" ca="1" si="2299"/>
        <v>142.95366520671342</v>
      </c>
      <c r="AG515" s="155">
        <f t="shared" ca="1" si="2299"/>
        <v>114.95232054134536</v>
      </c>
      <c r="AH515" s="155">
        <f t="shared" ca="1" si="2299"/>
        <v>88.456551806847358</v>
      </c>
      <c r="AI515" s="155"/>
      <c r="AJ515" s="155">
        <f t="shared" ref="AJ515:AP515" ca="1" si="2300">AJ311</f>
        <v>263.25186365643623</v>
      </c>
      <c r="AK515" s="155">
        <f t="shared" ca="1" si="2300"/>
        <v>244.38181241753992</v>
      </c>
      <c r="AL515" s="155">
        <f t="shared" ca="1" si="2300"/>
        <v>226.71807821730746</v>
      </c>
      <c r="AM515" s="155">
        <f t="shared" ca="1" si="2300"/>
        <v>209.96389237924762</v>
      </c>
      <c r="AN515" s="155">
        <f t="shared" ca="1" si="2300"/>
        <v>179.16185824876595</v>
      </c>
      <c r="AO515" s="155">
        <f t="shared" ca="1" si="2300"/>
        <v>151.83225617756392</v>
      </c>
      <c r="AP515" s="155">
        <f t="shared" ca="1" si="2300"/>
        <v>126.35866381346247</v>
      </c>
      <c r="AQ515" s="155"/>
      <c r="AR515" s="155">
        <f t="shared" ref="AR515:AW515" ca="1" si="2301">AR311</f>
        <v>299.18641005220712</v>
      </c>
      <c r="AS515" s="155">
        <f t="shared" ca="1" si="2301"/>
        <v>280.17549563553928</v>
      </c>
      <c r="AT515" s="155">
        <f t="shared" ca="1" si="2301"/>
        <v>262.59387023300968</v>
      </c>
      <c r="AU515" s="155">
        <f t="shared" ca="1" si="2301"/>
        <v>245.87402820340958</v>
      </c>
      <c r="AV515" s="155">
        <f t="shared" ca="1" si="2301"/>
        <v>215.49633553249879</v>
      </c>
      <c r="AW515" s="155">
        <f t="shared" ca="1" si="2301"/>
        <v>188.32605980237631</v>
      </c>
      <c r="AX515" s="155">
        <f ca="1">AX311</f>
        <v>163.12473819192553</v>
      </c>
      <c r="AY515" s="155"/>
      <c r="AZ515" s="155">
        <f t="shared" ref="AZ515:BF515" ca="1" si="2302">AZ311</f>
        <v>371.73642257104751</v>
      </c>
      <c r="BA515" s="155">
        <f t="shared" ca="1" si="2302"/>
        <v>351.66530198790088</v>
      </c>
      <c r="BB515" s="155">
        <f t="shared" ca="1" si="2302"/>
        <v>334.17787566711991</v>
      </c>
      <c r="BC515" s="155">
        <f t="shared" ca="1" si="2302"/>
        <v>317.63432090668573</v>
      </c>
      <c r="BD515" s="155">
        <f t="shared" ca="1" si="2302"/>
        <v>286.46402703214778</v>
      </c>
      <c r="BE515" s="155">
        <f t="shared" ca="1" si="2302"/>
        <v>259.47423723675212</v>
      </c>
      <c r="BF515" s="155">
        <f t="shared" ca="1" si="2302"/>
        <v>234.6008116464842</v>
      </c>
    </row>
    <row r="516" spans="1:58" x14ac:dyDescent="0.2">
      <c r="B516" s="33" t="s">
        <v>330</v>
      </c>
      <c r="C516" s="29" t="s">
        <v>11</v>
      </c>
      <c r="D516" s="85">
        <f t="shared" ref="D516:J516" ca="1" si="2303">IF((D514+D515)^2&gt;D517,D517,(D514+D515)^2)</f>
        <v>5</v>
      </c>
      <c r="E516" s="85">
        <f t="shared" ca="1" si="2303"/>
        <v>5</v>
      </c>
      <c r="F516" s="85">
        <f t="shared" ca="1" si="2303"/>
        <v>5</v>
      </c>
      <c r="G516" s="85">
        <f t="shared" ca="1" si="2303"/>
        <v>5</v>
      </c>
      <c r="H516" s="85">
        <f t="shared" ca="1" si="2303"/>
        <v>5</v>
      </c>
      <c r="I516" s="85">
        <f t="shared" ca="1" si="2303"/>
        <v>5</v>
      </c>
      <c r="J516" s="85">
        <f t="shared" ca="1" si="2303"/>
        <v>5</v>
      </c>
      <c r="K516" s="85"/>
      <c r="L516" s="85">
        <f t="shared" ref="L516:R516" ca="1" si="2304">IF((L514+L515)^2&gt;L517,L517,(L514+L515)^2)</f>
        <v>5</v>
      </c>
      <c r="M516" s="85">
        <f t="shared" ca="1" si="2304"/>
        <v>5</v>
      </c>
      <c r="N516" s="85">
        <f t="shared" ca="1" si="2304"/>
        <v>5</v>
      </c>
      <c r="O516" s="85">
        <f t="shared" ca="1" si="2304"/>
        <v>5</v>
      </c>
      <c r="P516" s="85">
        <f t="shared" ca="1" si="2304"/>
        <v>5</v>
      </c>
      <c r="Q516" s="85">
        <f t="shared" ca="1" si="2304"/>
        <v>5</v>
      </c>
      <c r="R516" s="85">
        <f t="shared" ca="1" si="2304"/>
        <v>5</v>
      </c>
      <c r="S516" s="85"/>
      <c r="T516" s="85">
        <f t="shared" ref="T516:Z516" ca="1" si="2305">IF((T514+T515)^2&gt;T517,T517,(T514+T515)^2)</f>
        <v>5</v>
      </c>
      <c r="U516" s="85">
        <f t="shared" ca="1" si="2305"/>
        <v>5</v>
      </c>
      <c r="V516" s="85">
        <f t="shared" ca="1" si="2305"/>
        <v>5</v>
      </c>
      <c r="W516" s="85">
        <f t="shared" ca="1" si="2305"/>
        <v>5</v>
      </c>
      <c r="X516" s="85">
        <f t="shared" ca="1" si="2305"/>
        <v>5</v>
      </c>
      <c r="Y516" s="85">
        <f t="shared" ca="1" si="2305"/>
        <v>5</v>
      </c>
      <c r="Z516" s="85">
        <f t="shared" ca="1" si="2305"/>
        <v>5</v>
      </c>
      <c r="AA516" s="85"/>
      <c r="AB516" s="85">
        <f t="shared" ref="AB516:AH516" ca="1" si="2306">IF((AB514+AB515)^2&gt;AB517,AB517,(AB514+AB515)^2)</f>
        <v>5</v>
      </c>
      <c r="AC516" s="85">
        <f t="shared" ca="1" si="2306"/>
        <v>5</v>
      </c>
      <c r="AD516" s="85">
        <f t="shared" ca="1" si="2306"/>
        <v>5</v>
      </c>
      <c r="AE516" s="85">
        <f t="shared" ca="1" si="2306"/>
        <v>5</v>
      </c>
      <c r="AF516" s="85">
        <f t="shared" ca="1" si="2306"/>
        <v>5</v>
      </c>
      <c r="AG516" s="85">
        <f t="shared" ca="1" si="2306"/>
        <v>5</v>
      </c>
      <c r="AH516" s="85">
        <f t="shared" ca="1" si="2306"/>
        <v>5</v>
      </c>
      <c r="AI516" s="85"/>
      <c r="AJ516" s="85">
        <f t="shared" ref="AJ516:AP516" ca="1" si="2307">IF((AJ514+AJ515)^2&gt;AJ517,AJ517,(AJ514+AJ515)^2)</f>
        <v>5</v>
      </c>
      <c r="AK516" s="85">
        <f t="shared" ca="1" si="2307"/>
        <v>5</v>
      </c>
      <c r="AL516" s="85">
        <f t="shared" ca="1" si="2307"/>
        <v>5</v>
      </c>
      <c r="AM516" s="85">
        <f t="shared" ca="1" si="2307"/>
        <v>5</v>
      </c>
      <c r="AN516" s="85">
        <f t="shared" ca="1" si="2307"/>
        <v>5</v>
      </c>
      <c r="AO516" s="85">
        <f t="shared" ca="1" si="2307"/>
        <v>5</v>
      </c>
      <c r="AP516" s="85">
        <f t="shared" ca="1" si="2307"/>
        <v>5</v>
      </c>
      <c r="AQ516" s="85"/>
      <c r="AR516" s="85">
        <f t="shared" ref="AR516:AX516" ca="1" si="2308">IF((AR514+AR515)^2&gt;AR517,AR517,(AR514+AR515)^2)</f>
        <v>5</v>
      </c>
      <c r="AS516" s="85">
        <f t="shared" ca="1" si="2308"/>
        <v>5</v>
      </c>
      <c r="AT516" s="85">
        <f t="shared" ca="1" si="2308"/>
        <v>5</v>
      </c>
      <c r="AU516" s="85">
        <f t="shared" ca="1" si="2308"/>
        <v>5</v>
      </c>
      <c r="AV516" s="85">
        <f t="shared" ca="1" si="2308"/>
        <v>5</v>
      </c>
      <c r="AW516" s="85">
        <f t="shared" ca="1" si="2308"/>
        <v>5</v>
      </c>
      <c r="AX516" s="85">
        <f t="shared" ca="1" si="2308"/>
        <v>5</v>
      </c>
      <c r="AY516" s="85"/>
      <c r="AZ516" s="85">
        <f t="shared" ref="AZ516:BF516" ca="1" si="2309">IF((AZ514+AZ515)^2&gt;AZ517,AZ517,(AZ514+AZ515)^2)</f>
        <v>5</v>
      </c>
      <c r="BA516" s="85">
        <f t="shared" ca="1" si="2309"/>
        <v>5</v>
      </c>
      <c r="BB516" s="85">
        <f t="shared" ca="1" si="2309"/>
        <v>5</v>
      </c>
      <c r="BC516" s="85">
        <f t="shared" ca="1" si="2309"/>
        <v>5</v>
      </c>
      <c r="BD516" s="85">
        <f t="shared" ca="1" si="2309"/>
        <v>5</v>
      </c>
      <c r="BE516" s="85">
        <f t="shared" ca="1" si="2309"/>
        <v>5</v>
      </c>
      <c r="BF516" s="85">
        <f t="shared" ca="1" si="2309"/>
        <v>5</v>
      </c>
    </row>
    <row r="517" spans="1:58" x14ac:dyDescent="0.2">
      <c r="A517" s="124"/>
      <c r="B517" s="147" t="s">
        <v>329</v>
      </c>
      <c r="C517" s="128" t="s">
        <v>11</v>
      </c>
      <c r="D517" s="85">
        <f t="shared" ref="D517:BF517" si="2310">D$136</f>
        <v>5</v>
      </c>
      <c r="E517" s="85">
        <f t="shared" si="2310"/>
        <v>5</v>
      </c>
      <c r="F517" s="85">
        <f t="shared" si="2310"/>
        <v>5</v>
      </c>
      <c r="G517" s="85">
        <f t="shared" si="2310"/>
        <v>5</v>
      </c>
      <c r="H517" s="85">
        <f t="shared" si="2310"/>
        <v>5</v>
      </c>
      <c r="I517" s="85">
        <f t="shared" si="2310"/>
        <v>5</v>
      </c>
      <c r="J517" s="85">
        <f t="shared" si="2310"/>
        <v>5</v>
      </c>
      <c r="K517" s="85"/>
      <c r="L517" s="85">
        <f t="shared" si="2310"/>
        <v>5</v>
      </c>
      <c r="M517" s="85">
        <f t="shared" si="2310"/>
        <v>5</v>
      </c>
      <c r="N517" s="85">
        <f t="shared" si="2310"/>
        <v>5</v>
      </c>
      <c r="O517" s="85">
        <f t="shared" si="2310"/>
        <v>5</v>
      </c>
      <c r="P517" s="85">
        <f t="shared" si="2310"/>
        <v>5</v>
      </c>
      <c r="Q517" s="85">
        <f t="shared" si="2310"/>
        <v>5</v>
      </c>
      <c r="R517" s="85">
        <f t="shared" si="2310"/>
        <v>5</v>
      </c>
      <c r="S517" s="85"/>
      <c r="T517" s="85">
        <f t="shared" si="2310"/>
        <v>5</v>
      </c>
      <c r="U517" s="85">
        <f t="shared" si="2310"/>
        <v>5</v>
      </c>
      <c r="V517" s="85">
        <f t="shared" si="2310"/>
        <v>5</v>
      </c>
      <c r="W517" s="85">
        <f t="shared" si="2310"/>
        <v>5</v>
      </c>
      <c r="X517" s="85">
        <f t="shared" si="2310"/>
        <v>5</v>
      </c>
      <c r="Y517" s="85">
        <f t="shared" si="2310"/>
        <v>5</v>
      </c>
      <c r="Z517" s="85">
        <f t="shared" si="2310"/>
        <v>5</v>
      </c>
      <c r="AA517" s="85"/>
      <c r="AB517" s="85">
        <f t="shared" si="2310"/>
        <v>5</v>
      </c>
      <c r="AC517" s="85">
        <f t="shared" si="2310"/>
        <v>5</v>
      </c>
      <c r="AD517" s="85">
        <f t="shared" si="2310"/>
        <v>5</v>
      </c>
      <c r="AE517" s="85">
        <f t="shared" si="2310"/>
        <v>5</v>
      </c>
      <c r="AF517" s="85">
        <f t="shared" si="2310"/>
        <v>5</v>
      </c>
      <c r="AG517" s="85">
        <f t="shared" si="2310"/>
        <v>5</v>
      </c>
      <c r="AH517" s="85">
        <f t="shared" si="2310"/>
        <v>5</v>
      </c>
      <c r="AI517" s="85"/>
      <c r="AJ517" s="85">
        <f t="shared" si="2310"/>
        <v>5</v>
      </c>
      <c r="AK517" s="85">
        <f t="shared" si="2310"/>
        <v>5</v>
      </c>
      <c r="AL517" s="85">
        <f t="shared" si="2310"/>
        <v>5</v>
      </c>
      <c r="AM517" s="85">
        <f t="shared" si="2310"/>
        <v>5</v>
      </c>
      <c r="AN517" s="85">
        <f t="shared" si="2310"/>
        <v>5</v>
      </c>
      <c r="AO517" s="85">
        <f t="shared" si="2310"/>
        <v>5</v>
      </c>
      <c r="AP517" s="85">
        <f t="shared" si="2310"/>
        <v>5</v>
      </c>
      <c r="AQ517" s="85"/>
      <c r="AR517" s="85">
        <f t="shared" si="2310"/>
        <v>5</v>
      </c>
      <c r="AS517" s="85">
        <f t="shared" si="2310"/>
        <v>5</v>
      </c>
      <c r="AT517" s="85">
        <f t="shared" si="2310"/>
        <v>5</v>
      </c>
      <c r="AU517" s="85">
        <f t="shared" si="2310"/>
        <v>5</v>
      </c>
      <c r="AV517" s="85">
        <f t="shared" si="2310"/>
        <v>5</v>
      </c>
      <c r="AW517" s="85">
        <f t="shared" si="2310"/>
        <v>5</v>
      </c>
      <c r="AX517" s="85">
        <f t="shared" si="2310"/>
        <v>5</v>
      </c>
      <c r="AY517" s="85"/>
      <c r="AZ517" s="85">
        <f t="shared" si="2310"/>
        <v>5</v>
      </c>
      <c r="BA517" s="85">
        <f t="shared" si="2310"/>
        <v>5</v>
      </c>
      <c r="BB517" s="85">
        <f t="shared" si="2310"/>
        <v>5</v>
      </c>
      <c r="BC517" s="85">
        <f t="shared" si="2310"/>
        <v>5</v>
      </c>
      <c r="BD517" s="85">
        <f t="shared" si="2310"/>
        <v>5</v>
      </c>
      <c r="BE517" s="85">
        <f t="shared" si="2310"/>
        <v>5</v>
      </c>
      <c r="BF517" s="85">
        <f t="shared" si="2310"/>
        <v>5</v>
      </c>
    </row>
    <row r="518" spans="1:58" x14ac:dyDescent="0.2">
      <c r="B518" s="33" t="s">
        <v>275</v>
      </c>
      <c r="C518" s="3" t="s">
        <v>44</v>
      </c>
      <c r="D518" s="81">
        <f t="shared" ref="D518:J518" ca="1" si="2311">D497+D516/2*D496*D496*D494</f>
        <v>106807.45009376141</v>
      </c>
      <c r="E518" s="81">
        <f t="shared" ca="1" si="2311"/>
        <v>110275.22654807988</v>
      </c>
      <c r="F518" s="81">
        <f t="shared" ca="1" si="2311"/>
        <v>115558.09843309484</v>
      </c>
      <c r="G518" s="81">
        <f t="shared" ca="1" si="2311"/>
        <v>122531.07538498123</v>
      </c>
      <c r="H518" s="81">
        <f t="shared" ca="1" si="2311"/>
        <v>141133.60191353259</v>
      </c>
      <c r="I518" s="81">
        <f t="shared" ca="1" si="2311"/>
        <v>165225.55341928353</v>
      </c>
      <c r="J518" s="81">
        <f t="shared" ca="1" si="2311"/>
        <v>193678.85688322599</v>
      </c>
      <c r="K518" s="81"/>
      <c r="L518" s="81">
        <f t="shared" ref="L518:R518" ca="1" si="2312">L497+L516/2*L496*L496*L494</f>
        <v>109889.20272036329</v>
      </c>
      <c r="M518" s="81">
        <f t="shared" ca="1" si="2312"/>
        <v>113386.44588083777</v>
      </c>
      <c r="N518" s="81">
        <f t="shared" ca="1" si="2312"/>
        <v>118650.03148734382</v>
      </c>
      <c r="O518" s="81">
        <f t="shared" ca="1" si="2312"/>
        <v>125516.44776390782</v>
      </c>
      <c r="P518" s="81">
        <f t="shared" ca="1" si="2312"/>
        <v>143622.1652596893</v>
      </c>
      <c r="Q518" s="81">
        <f t="shared" ca="1" si="2312"/>
        <v>167005.38893714518</v>
      </c>
      <c r="R518" s="81">
        <f t="shared" ca="1" si="2312"/>
        <v>195095.14160493843</v>
      </c>
      <c r="S518" s="81"/>
      <c r="T518" s="81">
        <f t="shared" ref="T518:Z518" ca="1" si="2313">T497+T516/2*T496*T496*T494</f>
        <v>113735.30844081652</v>
      </c>
      <c r="U518" s="81">
        <f t="shared" ca="1" si="2313"/>
        <v>117303.22973055967</v>
      </c>
      <c r="V518" s="81">
        <f t="shared" ca="1" si="2313"/>
        <v>122595.46149382929</v>
      </c>
      <c r="W518" s="81">
        <f t="shared" ca="1" si="2313"/>
        <v>129418.86462837637</v>
      </c>
      <c r="X518" s="81">
        <f t="shared" ca="1" si="2313"/>
        <v>147132.66869040381</v>
      </c>
      <c r="Y518" s="81">
        <f t="shared" ca="1" si="2313"/>
        <v>169669.98710443277</v>
      </c>
      <c r="Z518" s="81">
        <f t="shared" ca="1" si="2313"/>
        <v>196436.43406118103</v>
      </c>
      <c r="AA518" s="81"/>
      <c r="AB518" s="81">
        <f t="shared" ref="AB518:AH518" ca="1" si="2314">AB497+AB516/2*AB496*AB496*AB494</f>
        <v>118425.17752995733</v>
      </c>
      <c r="AC518" s="81">
        <f t="shared" ca="1" si="2314"/>
        <v>122083.93079144009</v>
      </c>
      <c r="AD518" s="81">
        <f t="shared" ca="1" si="2314"/>
        <v>127432.82830939232</v>
      </c>
      <c r="AE518" s="81">
        <f t="shared" ca="1" si="2314"/>
        <v>134298.61002839543</v>
      </c>
      <c r="AF518" s="81">
        <f t="shared" ca="1" si="2314"/>
        <v>151808.47294484099</v>
      </c>
      <c r="AG518" s="81">
        <f t="shared" ca="1" si="2314"/>
        <v>173719.07188880854</v>
      </c>
      <c r="AH518" s="81">
        <f t="shared" ca="1" si="2314"/>
        <v>199416.27551694759</v>
      </c>
      <c r="AI518" s="81"/>
      <c r="AJ518" s="81">
        <f t="shared" ref="AJ518:AP518" ca="1" si="2315">AJ497+AJ516/2*AJ496*AJ496*AJ494</f>
        <v>123990.17986387681</v>
      </c>
      <c r="AK518" s="81">
        <f t="shared" ca="1" si="2315"/>
        <v>127788.214579304</v>
      </c>
      <c r="AL518" s="81">
        <f t="shared" ca="1" si="2315"/>
        <v>133249.03836277529</v>
      </c>
      <c r="AM518" s="81">
        <f t="shared" ca="1" si="2315"/>
        <v>140209.67159305836</v>
      </c>
      <c r="AN518" s="81">
        <f t="shared" ca="1" si="2315"/>
        <v>157742.81162324268</v>
      </c>
      <c r="AO518" s="81">
        <f t="shared" ca="1" si="2315"/>
        <v>179305.83344348031</v>
      </c>
      <c r="AP518" s="81">
        <f t="shared" ca="1" si="2315"/>
        <v>204247.99221444278</v>
      </c>
      <c r="AQ518" s="81"/>
      <c r="AR518" s="81">
        <f t="shared" ref="AR518:AW518" ca="1" si="2316">AR497+AR516/2*AR496*AR496*AR494</f>
        <v>130599.43042128328</v>
      </c>
      <c r="AS518" s="81">
        <f t="shared" ca="1" si="2316"/>
        <v>134485.85000555307</v>
      </c>
      <c r="AT518" s="81">
        <f t="shared" ca="1" si="2316"/>
        <v>140157.30741952671</v>
      </c>
      <c r="AU518" s="81">
        <f t="shared" ca="1" si="2316"/>
        <v>147169.98042774978</v>
      </c>
      <c r="AV518" s="81">
        <f t="shared" ca="1" si="2316"/>
        <v>164983.02083706905</v>
      </c>
      <c r="AW518" s="81">
        <f t="shared" ca="1" si="2316"/>
        <v>186512.43547622566</v>
      </c>
      <c r="AX518" s="81">
        <f ca="1">AX497+AX516/2*AX496*AX496*AX494</f>
        <v>211179.84493960434</v>
      </c>
      <c r="AY518" s="81"/>
      <c r="AZ518" s="81">
        <f t="shared" ref="AZ518:BF518" ca="1" si="2317">AZ497+AZ516/2*AZ496*AZ496*AZ494</f>
        <v>148717.91766848526</v>
      </c>
      <c r="BA518" s="81">
        <f t="shared" ca="1" si="2317"/>
        <v>151184.02786081872</v>
      </c>
      <c r="BB518" s="81">
        <f t="shared" ca="1" si="2317"/>
        <v>157599.47748169833</v>
      </c>
      <c r="BC518" s="81">
        <f t="shared" ca="1" si="2317"/>
        <v>165157.17096220158</v>
      </c>
      <c r="BD518" s="81">
        <f t="shared" ca="1" si="2317"/>
        <v>183441.87010737706</v>
      </c>
      <c r="BE518" s="81">
        <f t="shared" ca="1" si="2317"/>
        <v>205995.93382974798</v>
      </c>
      <c r="BF518" s="81">
        <f t="shared" ca="1" si="2317"/>
        <v>231258.98829382422</v>
      </c>
    </row>
    <row r="519" spans="1:58" x14ac:dyDescent="0.2">
      <c r="B519" s="33" t="s">
        <v>276</v>
      </c>
      <c r="C519" s="3" t="s">
        <v>43</v>
      </c>
      <c r="D519" s="96">
        <f t="shared" ref="D519:J519" ca="1" si="2318">D498</f>
        <v>803.17249275443601</v>
      </c>
      <c r="E519" s="96">
        <f t="shared" ca="1" si="2318"/>
        <v>787.58512953619834</v>
      </c>
      <c r="F519" s="96">
        <f t="shared" ca="1" si="2318"/>
        <v>773.22094774628704</v>
      </c>
      <c r="G519" s="96">
        <f t="shared" ca="1" si="2318"/>
        <v>760.58525945247368</v>
      </c>
      <c r="H519" s="96">
        <f t="shared" ca="1" si="2318"/>
        <v>739.92223048679443</v>
      </c>
      <c r="I519" s="96">
        <f t="shared" ca="1" si="2318"/>
        <v>723.10720542907609</v>
      </c>
      <c r="J519" s="96">
        <f t="shared" ca="1" si="2318"/>
        <v>707.04517303017201</v>
      </c>
      <c r="K519" s="96"/>
      <c r="L519" s="96">
        <f t="shared" ref="L519:R519" ca="1" si="2319">L498</f>
        <v>809.04034536157315</v>
      </c>
      <c r="M519" s="96">
        <f t="shared" ca="1" si="2319"/>
        <v>791.16709615869229</v>
      </c>
      <c r="N519" s="96">
        <f t="shared" ca="1" si="2319"/>
        <v>773.32018288817892</v>
      </c>
      <c r="O519" s="96">
        <f t="shared" ca="1" si="2319"/>
        <v>757.6487072712481</v>
      </c>
      <c r="P519" s="96">
        <f t="shared" ca="1" si="2319"/>
        <v>732.71842019418489</v>
      </c>
      <c r="Q519" s="96">
        <f t="shared" ca="1" si="2319"/>
        <v>715.35657012277204</v>
      </c>
      <c r="R519" s="96">
        <f t="shared" ca="1" si="2319"/>
        <v>704.24158242353678</v>
      </c>
      <c r="S519" s="96"/>
      <c r="T519" s="96">
        <f t="shared" ref="T519:Z519" ca="1" si="2320">T498</f>
        <v>816.99287311118019</v>
      </c>
      <c r="U519" s="96">
        <f t="shared" ca="1" si="2320"/>
        <v>796.63708682975937</v>
      </c>
      <c r="V519" s="96">
        <f t="shared" ca="1" si="2320"/>
        <v>776.61954939289069</v>
      </c>
      <c r="W519" s="96">
        <f t="shared" ca="1" si="2320"/>
        <v>758.13559054671305</v>
      </c>
      <c r="X519" s="96">
        <f t="shared" ca="1" si="2320"/>
        <v>728.32130993061526</v>
      </c>
      <c r="Y519" s="96">
        <f t="shared" ca="1" si="2320"/>
        <v>707.00139186674608</v>
      </c>
      <c r="Z519" s="96">
        <f t="shared" ca="1" si="2320"/>
        <v>692.38505447628233</v>
      </c>
      <c r="AA519" s="96"/>
      <c r="AB519" s="96">
        <f t="shared" ref="AB519:AH519" ca="1" si="2321">AB498</f>
        <v>825.02779672046131</v>
      </c>
      <c r="AC519" s="96">
        <f t="shared" ca="1" si="2321"/>
        <v>803.787419773019</v>
      </c>
      <c r="AD519" s="96">
        <f t="shared" ca="1" si="2321"/>
        <v>783.76398075743009</v>
      </c>
      <c r="AE519" s="96">
        <f t="shared" ca="1" si="2321"/>
        <v>762.29157603042654</v>
      </c>
      <c r="AF519" s="96">
        <f t="shared" ca="1" si="2321"/>
        <v>727.97726081422627</v>
      </c>
      <c r="AG519" s="96">
        <f t="shared" ca="1" si="2321"/>
        <v>702.93758351444831</v>
      </c>
      <c r="AH519" s="96">
        <f t="shared" ca="1" si="2321"/>
        <v>685.01978330557051</v>
      </c>
      <c r="AI519" s="96"/>
      <c r="AJ519" s="96">
        <f t="shared" ref="AJ519:AP519" ca="1" si="2322">AJ498</f>
        <v>835.14783915885721</v>
      </c>
      <c r="AK519" s="96">
        <f t="shared" ca="1" si="2322"/>
        <v>812.89957642059926</v>
      </c>
      <c r="AL519" s="96">
        <f t="shared" ca="1" si="2322"/>
        <v>791.86544691697975</v>
      </c>
      <c r="AM519" s="96">
        <f t="shared" ca="1" si="2322"/>
        <v>769.87152243319986</v>
      </c>
      <c r="AN519" s="96">
        <f t="shared" ca="1" si="2322"/>
        <v>732.80744614524099</v>
      </c>
      <c r="AO519" s="96">
        <f t="shared" ca="1" si="2322"/>
        <v>703.68375771571414</v>
      </c>
      <c r="AP519" s="96">
        <f t="shared" ca="1" si="2322"/>
        <v>682.38934130438599</v>
      </c>
      <c r="AQ519" s="96"/>
      <c r="AR519" s="96">
        <f t="shared" ref="AR519:AW519" ca="1" si="2323">AR498</f>
        <v>844.3494182984266</v>
      </c>
      <c r="AS519" s="96">
        <f t="shared" ca="1" si="2323"/>
        <v>823.90777691278618</v>
      </c>
      <c r="AT519" s="96">
        <f t="shared" ca="1" si="2323"/>
        <v>800.76452643705852</v>
      </c>
      <c r="AU519" s="96">
        <f t="shared" ca="1" si="2323"/>
        <v>782.09525134074136</v>
      </c>
      <c r="AV519" s="96">
        <f t="shared" ca="1" si="2323"/>
        <v>739.92435953545271</v>
      </c>
      <c r="AW519" s="96">
        <f t="shared" ca="1" si="2323"/>
        <v>708.66842152440029</v>
      </c>
      <c r="AX519" s="96">
        <f ca="1">AX498</f>
        <v>686.21904633647864</v>
      </c>
      <c r="AY519" s="96"/>
      <c r="AZ519" s="96">
        <f t="shared" ref="AZ519:BF519" ca="1" si="2324">AZ498</f>
        <v>843.97928220680342</v>
      </c>
      <c r="BA519" s="96">
        <f t="shared" ca="1" si="2324"/>
        <v>851.37355196369151</v>
      </c>
      <c r="BB519" s="96">
        <f t="shared" ca="1" si="2324"/>
        <v>824.34421453085338</v>
      </c>
      <c r="BC519" s="96">
        <f t="shared" ca="1" si="2324"/>
        <v>802.85097274035445</v>
      </c>
      <c r="BD519" s="96">
        <f t="shared" ca="1" si="2324"/>
        <v>771.83436017143424</v>
      </c>
      <c r="BE519" s="96">
        <f t="shared" ca="1" si="2324"/>
        <v>735.53788746438488</v>
      </c>
      <c r="BF519" s="96">
        <f t="shared" ca="1" si="2324"/>
        <v>708.94053312609674</v>
      </c>
    </row>
    <row r="520" spans="1:58" x14ac:dyDescent="0.2">
      <c r="B520" s="33" t="s">
        <v>311</v>
      </c>
      <c r="C520" s="3"/>
      <c r="D520" s="100">
        <f t="shared" ref="D520:J520" ca="1" si="2325">D518/D401/D519</f>
        <v>0.46238510864883209</v>
      </c>
      <c r="E520" s="100">
        <f t="shared" ca="1" si="2325"/>
        <v>0.48684595878100045</v>
      </c>
      <c r="F520" s="100">
        <f t="shared" ca="1" si="2325"/>
        <v>0.51964636509724316</v>
      </c>
      <c r="G520" s="100">
        <f t="shared" ca="1" si="2325"/>
        <v>0.5601566021851756</v>
      </c>
      <c r="H520" s="100">
        <f t="shared" ca="1" si="2325"/>
        <v>0.66321672254216879</v>
      </c>
      <c r="I520" s="100">
        <f t="shared" ca="1" si="2325"/>
        <v>0.79448489448349646</v>
      </c>
      <c r="J520" s="100">
        <f t="shared" ca="1" si="2325"/>
        <v>0.95245873652015034</v>
      </c>
      <c r="K520" s="100"/>
      <c r="L520" s="100">
        <f t="shared" ref="L520:R520" ca="1" si="2326">L518/L401/L519</f>
        <v>0.47227609227083744</v>
      </c>
      <c r="M520" s="100">
        <f t="shared" ca="1" si="2326"/>
        <v>0.49831509569768712</v>
      </c>
      <c r="N520" s="100">
        <f t="shared" ca="1" si="2326"/>
        <v>0.53348182859295001</v>
      </c>
      <c r="O520" s="100">
        <f t="shared" ca="1" si="2326"/>
        <v>0.57602836751181996</v>
      </c>
      <c r="P520" s="100">
        <f t="shared" ca="1" si="2326"/>
        <v>0.68154647910196331</v>
      </c>
      <c r="Q520" s="100">
        <f t="shared" ca="1" si="2326"/>
        <v>0.81174389911942857</v>
      </c>
      <c r="R520" s="100">
        <f t="shared" ca="1" si="2326"/>
        <v>0.96324310287451609</v>
      </c>
      <c r="S520" s="100"/>
      <c r="T520" s="100">
        <f t="shared" ref="T520:Z520" ca="1" si="2327">T518/T401/T519</f>
        <v>0.48404769897546346</v>
      </c>
      <c r="U520" s="100">
        <f t="shared" ca="1" si="2327"/>
        <v>0.51198892567618759</v>
      </c>
      <c r="V520" s="100">
        <f t="shared" ca="1" si="2327"/>
        <v>0.54887972979054545</v>
      </c>
      <c r="W520" s="100">
        <f t="shared" ca="1" si="2327"/>
        <v>0.59355616312635195</v>
      </c>
      <c r="X520" s="100">
        <f t="shared" ca="1" si="2327"/>
        <v>0.70242055746742771</v>
      </c>
      <c r="Y520" s="100">
        <f t="shared" ca="1" si="2327"/>
        <v>0.83444146394579743</v>
      </c>
      <c r="Z520" s="100">
        <f t="shared" ca="1" si="2327"/>
        <v>0.98647361826331004</v>
      </c>
      <c r="AA520" s="100"/>
      <c r="AB520" s="100">
        <f t="shared" ref="AB520:AH520" ca="1" si="2328">AB518/AB401/AB519</f>
        <v>0.49909886443939883</v>
      </c>
      <c r="AC520" s="100">
        <f t="shared" ca="1" si="2328"/>
        <v>0.52811489630546204</v>
      </c>
      <c r="AD520" s="100">
        <f t="shared" ca="1" si="2328"/>
        <v>0.56533664808502726</v>
      </c>
      <c r="AE520" s="100">
        <f t="shared" ca="1" si="2328"/>
        <v>0.61257816930818143</v>
      </c>
      <c r="AF520" s="100">
        <f t="shared" ca="1" si="2328"/>
        <v>0.72508565989786833</v>
      </c>
      <c r="AG520" s="100">
        <f t="shared" ca="1" si="2328"/>
        <v>0.85929414896796519</v>
      </c>
      <c r="AH520" s="100">
        <f t="shared" ca="1" si="2328"/>
        <v>1.01220529524003</v>
      </c>
      <c r="AI520" s="100"/>
      <c r="AJ520" s="100">
        <f t="shared" ref="AJ520:AP520" ca="1" si="2329">AJ518/AJ401/AJ519</f>
        <v>0.51622026155322021</v>
      </c>
      <c r="AK520" s="100">
        <f t="shared" ca="1" si="2329"/>
        <v>0.54659420549393301</v>
      </c>
      <c r="AL520" s="100">
        <f t="shared" ca="1" si="2329"/>
        <v>0.58509152689376387</v>
      </c>
      <c r="AM520" s="100">
        <f t="shared" ca="1" si="2329"/>
        <v>0.63324363762496039</v>
      </c>
      <c r="AN520" s="100">
        <f t="shared" ca="1" si="2329"/>
        <v>0.74846383780799519</v>
      </c>
      <c r="AO520" s="100">
        <f t="shared" ca="1" si="2329"/>
        <v>0.885988348018519</v>
      </c>
      <c r="AP520" s="100">
        <f t="shared" ca="1" si="2329"/>
        <v>1.0407266594282472</v>
      </c>
      <c r="AQ520" s="100"/>
      <c r="AR520" s="100">
        <f t="shared" ref="AR520:AX520" ca="1" si="2330">AR518/AR401/AR519</f>
        <v>0.53781163393686449</v>
      </c>
      <c r="AS520" s="100">
        <f t="shared" ca="1" si="2330"/>
        <v>0.56755650846257266</v>
      </c>
      <c r="AT520" s="100">
        <f t="shared" ca="1" si="2330"/>
        <v>0.60858611283865638</v>
      </c>
      <c r="AU520" s="100">
        <f t="shared" ca="1" si="2330"/>
        <v>0.65429063082848649</v>
      </c>
      <c r="AV520" s="100">
        <f t="shared" ca="1" si="2330"/>
        <v>0.77528796848445336</v>
      </c>
      <c r="AW520" s="100">
        <f t="shared" ca="1" si="2330"/>
        <v>0.91511532961100417</v>
      </c>
      <c r="AX520" s="100">
        <f t="shared" ca="1" si="2330"/>
        <v>1.0700419817350042</v>
      </c>
      <c r="AY520" s="100"/>
      <c r="AZ520" s="100">
        <f t="shared" ref="AZ520:BF520" ca="1" si="2331">AZ518/AZ401/AZ519</f>
        <v>0.61269259058001135</v>
      </c>
      <c r="BA520" s="100">
        <f t="shared" ca="1" si="2331"/>
        <v>0.61744300565168253</v>
      </c>
      <c r="BB520" s="100">
        <f t="shared" ca="1" si="2331"/>
        <v>0.66474839474894687</v>
      </c>
      <c r="BC520" s="100">
        <f t="shared" ca="1" si="2331"/>
        <v>0.71527593785333043</v>
      </c>
      <c r="BD520" s="100">
        <f t="shared" ca="1" si="2331"/>
        <v>0.82639081033740069</v>
      </c>
      <c r="BE520" s="100">
        <f t="shared" ca="1" si="2331"/>
        <v>0.97378867187988472</v>
      </c>
      <c r="BF520" s="100">
        <f t="shared" ca="1" si="2331"/>
        <v>1.1342268715023076</v>
      </c>
    </row>
    <row r="521" spans="1:58" x14ac:dyDescent="0.2">
      <c r="B521" s="33"/>
      <c r="C521" s="3"/>
      <c r="D521" s="96"/>
      <c r="E521" s="96"/>
      <c r="F521" s="96"/>
      <c r="G521" s="96"/>
      <c r="H521" s="96"/>
      <c r="I521" s="96"/>
      <c r="J521" s="96"/>
      <c r="K521" s="96"/>
      <c r="L521" s="96"/>
      <c r="M521" s="96"/>
      <c r="N521" s="96"/>
      <c r="O521" s="96"/>
      <c r="P521" s="96"/>
      <c r="Q521" s="96"/>
      <c r="R521" s="96"/>
      <c r="S521" s="96"/>
      <c r="T521" s="96"/>
      <c r="U521" s="96"/>
      <c r="V521" s="96"/>
      <c r="W521" s="96"/>
      <c r="X521" s="96"/>
      <c r="Y521" s="96"/>
      <c r="Z521" s="96"/>
      <c r="AA521" s="96"/>
      <c r="AB521" s="96"/>
      <c r="AC521" s="96"/>
      <c r="AD521" s="96"/>
      <c r="AE521" s="96"/>
      <c r="AF521" s="96"/>
      <c r="AG521" s="96"/>
      <c r="AH521" s="96"/>
      <c r="AI521" s="96"/>
      <c r="AJ521" s="96"/>
      <c r="AK521" s="96"/>
      <c r="AL521" s="96"/>
      <c r="AM521" s="96"/>
      <c r="AN521" s="96"/>
      <c r="AO521" s="96"/>
      <c r="AP521" s="96"/>
      <c r="AQ521" s="96"/>
      <c r="AR521" s="96"/>
      <c r="AS521" s="96"/>
      <c r="AT521" s="96"/>
      <c r="AU521" s="96"/>
      <c r="AV521" s="96"/>
      <c r="AW521" s="96"/>
      <c r="AX521" s="96"/>
      <c r="AY521" s="96"/>
      <c r="AZ521" s="96"/>
      <c r="BA521" s="96"/>
      <c r="BB521" s="96"/>
      <c r="BC521" s="96"/>
      <c r="BD521" s="96"/>
      <c r="BE521" s="96"/>
      <c r="BF521" s="96"/>
    </row>
    <row r="522" spans="1:58" x14ac:dyDescent="0.2">
      <c r="B522" s="33" t="s">
        <v>309</v>
      </c>
      <c r="C522" s="3" t="s">
        <v>43</v>
      </c>
      <c r="D522" s="96">
        <f t="shared" ref="D522:J522" ca="1" si="2332">D519-D510*D510/2/D403</f>
        <v>797.0820826400261</v>
      </c>
      <c r="E522" s="96">
        <f t="shared" ca="1" si="2332"/>
        <v>786.14867423532905</v>
      </c>
      <c r="F522" s="96">
        <f t="shared" ca="1" si="2332"/>
        <v>769.70614113664658</v>
      </c>
      <c r="G522" s="96">
        <f t="shared" ca="1" si="2332"/>
        <v>749.86149391718834</v>
      </c>
      <c r="H522" s="96">
        <f t="shared" ca="1" si="2332"/>
        <v>707.15802168391508</v>
      </c>
      <c r="I522" s="96">
        <f t="shared" ca="1" si="2332"/>
        <v>660.05531594692252</v>
      </c>
      <c r="J522" s="96">
        <f t="shared" ca="1" si="2332"/>
        <v>382.20808603992754</v>
      </c>
      <c r="K522" s="96"/>
      <c r="L522" s="96">
        <f t="shared" ref="L522:R522" ca="1" si="2333">L519-L510*L510/2/L403</f>
        <v>796.93709831188949</v>
      </c>
      <c r="M522" s="96">
        <f t="shared" ca="1" si="2333"/>
        <v>787.15917697530131</v>
      </c>
      <c r="N522" s="96">
        <f t="shared" ca="1" si="2333"/>
        <v>771.24144596778353</v>
      </c>
      <c r="O522" s="96">
        <f t="shared" ca="1" si="2333"/>
        <v>752.09219674462224</v>
      </c>
      <c r="P522" s="96">
        <f t="shared" ca="1" si="2333"/>
        <v>711.09363249214005</v>
      </c>
      <c r="Q522" s="96">
        <f t="shared" ca="1" si="2333"/>
        <v>674.14317459994118</v>
      </c>
      <c r="R522" s="96">
        <f t="shared" ca="1" si="2333"/>
        <v>645.85101952953596</v>
      </c>
      <c r="S522" s="96"/>
      <c r="T522" s="96">
        <f t="shared" ref="T522:Z522" ca="1" si="2334">T519-T510*T510/2/T403</f>
        <v>796.80631296222612</v>
      </c>
      <c r="U522" s="96">
        <f t="shared" ca="1" si="2334"/>
        <v>787.58584305107797</v>
      </c>
      <c r="V522" s="96">
        <f t="shared" ca="1" si="2334"/>
        <v>773.14055520233751</v>
      </c>
      <c r="W522" s="96">
        <f t="shared" ca="1" si="2334"/>
        <v>754.95110254828421</v>
      </c>
      <c r="X522" s="96">
        <f t="shared" ca="1" si="2334"/>
        <v>715.43254420167136</v>
      </c>
      <c r="Y522" s="96">
        <f t="shared" ca="1" si="2334"/>
        <v>678.9164972946013</v>
      </c>
      <c r="Z522" s="96">
        <f t="shared" ca="1" si="2334"/>
        <v>649.28331145427649</v>
      </c>
      <c r="AA522" s="96"/>
      <c r="AB522" s="96">
        <f t="shared" ref="AB522:AH522" ca="1" si="2335">AB519-AB510*AB510/2/AB403</f>
        <v>794.73239666160418</v>
      </c>
      <c r="AC522" s="96">
        <f t="shared" ca="1" si="2335"/>
        <v>787.7337936417905</v>
      </c>
      <c r="AD522" s="96">
        <f t="shared" ca="1" si="2335"/>
        <v>775.81734386416258</v>
      </c>
      <c r="AE522" s="96">
        <f t="shared" ca="1" si="2335"/>
        <v>758.31813690684783</v>
      </c>
      <c r="AF522" s="96">
        <f t="shared" ca="1" si="2335"/>
        <v>720.84790115169949</v>
      </c>
      <c r="AG522" s="96">
        <f t="shared" ca="1" si="2335"/>
        <v>685.53306992179785</v>
      </c>
      <c r="AH522" s="96">
        <f t="shared" ca="1" si="2335"/>
        <v>655.85502184598522</v>
      </c>
      <c r="AI522" s="96"/>
      <c r="AJ522" s="96">
        <f t="shared" ref="AJ522:AP522" ca="1" si="2336">AJ519-AJ510*AJ510/2/AJ403</f>
        <v>792.75926453419299</v>
      </c>
      <c r="AK522" s="96">
        <f t="shared" ca="1" si="2336"/>
        <v>787.78370702977224</v>
      </c>
      <c r="AL522" s="96">
        <f t="shared" ca="1" si="2336"/>
        <v>776.8672009531133</v>
      </c>
      <c r="AM522" s="96">
        <f t="shared" ca="1" si="2336"/>
        <v>761.64468852531445</v>
      </c>
      <c r="AN522" s="96">
        <f t="shared" ca="1" si="2336"/>
        <v>727.8988906919725</v>
      </c>
      <c r="AO522" s="96">
        <f t="shared" ca="1" si="2336"/>
        <v>693.70498950255035</v>
      </c>
      <c r="AP522" s="96">
        <f t="shared" ca="1" si="2336"/>
        <v>664.47310467699663</v>
      </c>
      <c r="AQ522" s="96"/>
      <c r="AR522" s="96">
        <f t="shared" ref="AR522:AW522" ca="1" si="2337">AR519-AR510*AR510/2/AR403</f>
        <v>787.9314385464254</v>
      </c>
      <c r="AS522" s="96">
        <f t="shared" ca="1" si="2337"/>
        <v>787.7432763814935</v>
      </c>
      <c r="AT522" s="96">
        <f t="shared" ca="1" si="2337"/>
        <v>777.05841426805205</v>
      </c>
      <c r="AU522" s="96">
        <f t="shared" ca="1" si="2337"/>
        <v>765.97763197914935</v>
      </c>
      <c r="AV522" s="96">
        <f t="shared" ca="1" si="2337"/>
        <v>733.2636361123574</v>
      </c>
      <c r="AW522" s="96">
        <f t="shared" ca="1" si="2337"/>
        <v>702.16450588040777</v>
      </c>
      <c r="AX522" s="96">
        <f ca="1">AX519-AX510*AX510/2/AX403</f>
        <v>675.77719262057758</v>
      </c>
      <c r="AY522" s="96"/>
      <c r="AZ522" s="96">
        <f t="shared" ref="AZ522:BF522" ca="1" si="2338">AZ519-AZ510*AZ510/2/AZ403</f>
        <v>753.96585541504146</v>
      </c>
      <c r="BA522" s="96">
        <f t="shared" ca="1" si="2338"/>
        <v>787.41105967603221</v>
      </c>
      <c r="BB522" s="96">
        <f t="shared" ca="1" si="2338"/>
        <v>777.21829757648072</v>
      </c>
      <c r="BC522" s="96">
        <f t="shared" ca="1" si="2338"/>
        <v>766.86926461000178</v>
      </c>
      <c r="BD522" s="96">
        <f t="shared" ca="1" si="2338"/>
        <v>748.54424376866189</v>
      </c>
      <c r="BE522" s="96">
        <f t="shared" ca="1" si="2338"/>
        <v>721.9054061030746</v>
      </c>
      <c r="BF522" s="96">
        <f t="shared" ca="1" si="2338"/>
        <v>699.27518452868287</v>
      </c>
    </row>
    <row r="523" spans="1:58" x14ac:dyDescent="0.2">
      <c r="B523" s="33" t="s">
        <v>307</v>
      </c>
      <c r="C523" s="3" t="s">
        <v>44</v>
      </c>
      <c r="D523" s="81">
        <f t="shared" ref="D523:J523" ca="1" si="2339">D525*(D522/D524)^(1/D405)</f>
        <v>103505.92408481646</v>
      </c>
      <c r="E523" s="81">
        <f t="shared" ca="1" si="2339"/>
        <v>109447.93478001175</v>
      </c>
      <c r="F523" s="81">
        <f t="shared" ca="1" si="2339"/>
        <v>113406.62234861171</v>
      </c>
      <c r="G523" s="81">
        <f t="shared" ca="1" si="2339"/>
        <v>115560.11954345637</v>
      </c>
      <c r="H523" s="81">
        <f t="shared" ca="1" si="2339"/>
        <v>117082.85698028063</v>
      </c>
      <c r="I523" s="81">
        <f t="shared" ca="1" si="2339"/>
        <v>113405.72955411256</v>
      </c>
      <c r="J523" s="81">
        <f t="shared" ca="1" si="2339"/>
        <v>15314.38772409559</v>
      </c>
      <c r="K523" s="81"/>
      <c r="L523" s="81">
        <f t="shared" ref="L523:R523" ca="1" si="2340">L525*(L522/L524)^(1/L405)</f>
        <v>103264.77754006971</v>
      </c>
      <c r="M523" s="81">
        <f t="shared" ca="1" si="2340"/>
        <v>111035.74714049579</v>
      </c>
      <c r="N523" s="81">
        <f t="shared" ca="1" si="2340"/>
        <v>117339.92210651957</v>
      </c>
      <c r="O523" s="81">
        <f t="shared" ca="1" si="2340"/>
        <v>121762.57503391129</v>
      </c>
      <c r="P523" s="81">
        <f t="shared" ca="1" si="2340"/>
        <v>126926.96640609491</v>
      </c>
      <c r="Q523" s="81">
        <f t="shared" ca="1" si="2340"/>
        <v>130745.71609544731</v>
      </c>
      <c r="R523" s="81">
        <f t="shared" ca="1" si="2340"/>
        <v>136518.19235944745</v>
      </c>
      <c r="S523" s="81"/>
      <c r="T523" s="81">
        <f t="shared" ref="T523:Z523" ca="1" si="2341">T525*(T522/T524)^(1/T405)</f>
        <v>102582.93366301038</v>
      </c>
      <c r="U523" s="81">
        <f t="shared" ca="1" si="2341"/>
        <v>111902.33635842989</v>
      </c>
      <c r="V523" s="81">
        <f t="shared" ca="1" si="2341"/>
        <v>120345.87388858698</v>
      </c>
      <c r="W523" s="81">
        <f t="shared" ca="1" si="2341"/>
        <v>127191.13203495061</v>
      </c>
      <c r="X523" s="81">
        <f t="shared" ca="1" si="2341"/>
        <v>136685.52344856318</v>
      </c>
      <c r="Y523" s="81">
        <f t="shared" ca="1" si="2341"/>
        <v>143545.27809096224</v>
      </c>
      <c r="Z523" s="81">
        <f t="shared" ca="1" si="2341"/>
        <v>150688.1438150951</v>
      </c>
      <c r="AA523" s="81"/>
      <c r="AB523" s="81">
        <f t="shared" ref="AB523:AH523" ca="1" si="2342">AB525*(AB522/AB524)^(1/AB405)</f>
        <v>101489.8079674686</v>
      </c>
      <c r="AC523" s="81">
        <f t="shared" ca="1" si="2342"/>
        <v>112335.33177919642</v>
      </c>
      <c r="AD523" s="81">
        <f t="shared" ca="1" si="2342"/>
        <v>122186.95132233846</v>
      </c>
      <c r="AE523" s="81">
        <f t="shared" ca="1" si="2342"/>
        <v>131434.41584365658</v>
      </c>
      <c r="AF523" s="81">
        <f t="shared" ca="1" si="2342"/>
        <v>145768.95402278582</v>
      </c>
      <c r="AG523" s="81">
        <f t="shared" ca="1" si="2342"/>
        <v>156650.95228923779</v>
      </c>
      <c r="AH523" s="81">
        <f t="shared" ca="1" si="2342"/>
        <v>166654.7242339222</v>
      </c>
      <c r="AI523" s="81"/>
      <c r="AJ523" s="81">
        <f t="shared" ref="AJ523:AP523" ca="1" si="2343">AJ525*(AJ522/AJ524)^(1/AJ405)</f>
        <v>100016.44015354189</v>
      </c>
      <c r="AK523" s="81">
        <f t="shared" ca="1" si="2343"/>
        <v>112270.96482280246</v>
      </c>
      <c r="AL523" s="81">
        <f t="shared" ca="1" si="2343"/>
        <v>123142.39055515257</v>
      </c>
      <c r="AM523" s="81">
        <f t="shared" ca="1" si="2343"/>
        <v>134131.68863407432</v>
      </c>
      <c r="AN523" s="81">
        <f t="shared" ca="1" si="2343"/>
        <v>153429.7089274255</v>
      </c>
      <c r="AO523" s="81">
        <f t="shared" ca="1" si="2343"/>
        <v>169047.30273964288</v>
      </c>
      <c r="AP523" s="81">
        <f t="shared" ca="1" si="2343"/>
        <v>183018.13780753617</v>
      </c>
      <c r="AQ523" s="81"/>
      <c r="AR523" s="81">
        <f t="shared" ref="AR523:AX523" ca="1" si="2344">AR525*(AR522/AR524)^(1/AR405)</f>
        <v>98186.537084009644</v>
      </c>
      <c r="AS523" s="81">
        <f t="shared" ca="1" si="2344"/>
        <v>111754.30793916908</v>
      </c>
      <c r="AT523" s="81">
        <f t="shared" ca="1" si="2344"/>
        <v>123816.84046153775</v>
      </c>
      <c r="AU523" s="81">
        <f t="shared" ca="1" si="2344"/>
        <v>135056.2047532539</v>
      </c>
      <c r="AV523" s="81">
        <f t="shared" ca="1" si="2344"/>
        <v>158942.35568135191</v>
      </c>
      <c r="AW523" s="81">
        <f t="shared" ca="1" si="2344"/>
        <v>179552.07671411548</v>
      </c>
      <c r="AX523" s="81">
        <f t="shared" ca="1" si="2344"/>
        <v>198236.26726151365</v>
      </c>
      <c r="AY523" s="81"/>
      <c r="AZ523" s="81">
        <f t="shared" ref="AZ523:BF523" ca="1" si="2345">AZ525*(AZ522/AZ524)^(1/AZ405)</f>
        <v>93394.296166821412</v>
      </c>
      <c r="BA523" s="81">
        <f t="shared" ca="1" si="2345"/>
        <v>109544.73246070513</v>
      </c>
      <c r="BB523" s="81">
        <f t="shared" ca="1" si="2345"/>
        <v>123622.28433456062</v>
      </c>
      <c r="BC523" s="81">
        <f t="shared" ca="1" si="2345"/>
        <v>136695.37186006538</v>
      </c>
      <c r="BD523" s="81">
        <f t="shared" ca="1" si="2345"/>
        <v>161662.24538084574</v>
      </c>
      <c r="BE523" s="81">
        <f t="shared" ca="1" si="2345"/>
        <v>190697.07763583728</v>
      </c>
      <c r="BF523" s="81">
        <f t="shared" ca="1" si="2345"/>
        <v>218527.77608624464</v>
      </c>
    </row>
    <row r="524" spans="1:58" x14ac:dyDescent="0.2">
      <c r="B524" s="33" t="s">
        <v>270</v>
      </c>
      <c r="C524" s="3" t="s">
        <v>43</v>
      </c>
      <c r="D524" s="96">
        <f t="shared" ref="D524:J524" ca="1" si="2346">D522+1/2*D507*D507/D403</f>
        <v>800.48712927130055</v>
      </c>
      <c r="E524" s="96">
        <f t="shared" ca="1" si="2346"/>
        <v>799.96509786925571</v>
      </c>
      <c r="F524" s="96">
        <f t="shared" ca="1" si="2346"/>
        <v>799.92177730565209</v>
      </c>
      <c r="G524" s="96">
        <f t="shared" ca="1" si="2346"/>
        <v>799.91790924153588</v>
      </c>
      <c r="H524" s="96">
        <f t="shared" ca="1" si="2346"/>
        <v>799.12598974268428</v>
      </c>
      <c r="I524" s="96">
        <f t="shared" ca="1" si="2346"/>
        <v>800.0105263620128</v>
      </c>
      <c r="J524" s="96">
        <f t="shared" ca="1" si="2346"/>
        <v>870.31762061970312</v>
      </c>
      <c r="K524" s="96"/>
      <c r="L524" s="96">
        <f t="shared" ref="L524:R524" ca="1" si="2347">L522+1/2*L507*L507/L403</f>
        <v>800.33658921671031</v>
      </c>
      <c r="M524" s="96">
        <f t="shared" ca="1" si="2347"/>
        <v>800.20203776597236</v>
      </c>
      <c r="N524" s="96">
        <f t="shared" ca="1" si="2347"/>
        <v>799.91572805753174</v>
      </c>
      <c r="O524" s="96">
        <f t="shared" ca="1" si="2347"/>
        <v>799.87660190898157</v>
      </c>
      <c r="P524" s="96">
        <f t="shared" ca="1" si="2347"/>
        <v>799.87304873555286</v>
      </c>
      <c r="Q524" s="96">
        <f t="shared" ca="1" si="2347"/>
        <v>799.90687608189091</v>
      </c>
      <c r="R524" s="96">
        <f t="shared" ca="1" si="2347"/>
        <v>799.94554177458031</v>
      </c>
      <c r="S524" s="96"/>
      <c r="T524" s="96">
        <f t="shared" ref="T524:Z524" ca="1" si="2348">T522+1/2*T507*T507/T403</f>
        <v>800.22579258362748</v>
      </c>
      <c r="U524" s="96">
        <f t="shared" ca="1" si="2348"/>
        <v>800.01194212274709</v>
      </c>
      <c r="V524" s="96">
        <f t="shared" ca="1" si="2348"/>
        <v>799.93928056119989</v>
      </c>
      <c r="W524" s="96">
        <f t="shared" ca="1" si="2348"/>
        <v>799.86600546973852</v>
      </c>
      <c r="X524" s="96">
        <f t="shared" ca="1" si="2348"/>
        <v>799.80526776381373</v>
      </c>
      <c r="Y524" s="96">
        <f t="shared" ca="1" si="2348"/>
        <v>799.79877167776453</v>
      </c>
      <c r="Z524" s="96">
        <f t="shared" ca="1" si="2348"/>
        <v>799.80521910849086</v>
      </c>
      <c r="AA524" s="96"/>
      <c r="AB524" s="96">
        <f t="shared" ref="AB524:AH524" ca="1" si="2349">AB522+1/2*AB507*AB507/AB403</f>
        <v>798.19622070270316</v>
      </c>
      <c r="AC524" s="96">
        <f t="shared" ca="1" si="2349"/>
        <v>800.0110919205531</v>
      </c>
      <c r="AD524" s="96">
        <f t="shared" ca="1" si="2349"/>
        <v>800.53279459764701</v>
      </c>
      <c r="AE524" s="96">
        <f t="shared" ca="1" si="2349"/>
        <v>799.88992398260405</v>
      </c>
      <c r="AF524" s="96">
        <f t="shared" ca="1" si="2349"/>
        <v>799.76947745717871</v>
      </c>
      <c r="AG524" s="96">
        <f t="shared" ca="1" si="2349"/>
        <v>799.71569390540424</v>
      </c>
      <c r="AH524" s="96">
        <f t="shared" ca="1" si="2349"/>
        <v>799.52321689198652</v>
      </c>
      <c r="AI524" s="96"/>
      <c r="AJ524" s="96">
        <f t="shared" ref="AJ524:AP524" ca="1" si="2350">AJ522+1/2*AJ507*AJ507/AJ403</f>
        <v>796.29460808701162</v>
      </c>
      <c r="AK524" s="96">
        <f t="shared" ca="1" si="2350"/>
        <v>800.00973357647194</v>
      </c>
      <c r="AL524" s="96">
        <f t="shared" ca="1" si="2350"/>
        <v>800.16003616230591</v>
      </c>
      <c r="AM524" s="96">
        <f t="shared" ca="1" si="2350"/>
        <v>799.57958363915566</v>
      </c>
      <c r="AN524" s="96">
        <f t="shared" ca="1" si="2350"/>
        <v>800.59948335804268</v>
      </c>
      <c r="AO524" s="96">
        <f t="shared" ca="1" si="2350"/>
        <v>799.76740097124866</v>
      </c>
      <c r="AP524" s="96">
        <f t="shared" ca="1" si="2350"/>
        <v>798.95713216684362</v>
      </c>
      <c r="AQ524" s="96"/>
      <c r="AR524" s="96">
        <f t="shared" ref="AR524:AW524" ca="1" si="2351">AR522+1/2*AR507*AR507/AR403</f>
        <v>791.56559309998124</v>
      </c>
      <c r="AS524" s="96">
        <f t="shared" ca="1" si="2351"/>
        <v>800.00857646625889</v>
      </c>
      <c r="AT524" s="96">
        <f t="shared" ca="1" si="2351"/>
        <v>800.0100866991736</v>
      </c>
      <c r="AU524" s="96">
        <f t="shared" ca="1" si="2351"/>
        <v>800.23922174132679</v>
      </c>
      <c r="AV524" s="96">
        <f t="shared" ca="1" si="2351"/>
        <v>799.14558499674058</v>
      </c>
      <c r="AW524" s="96">
        <f t="shared" ca="1" si="2351"/>
        <v>799.06338155316928</v>
      </c>
      <c r="AX524" s="96">
        <f ca="1">AX522+1/2*AX507*AX507/AX403</f>
        <v>799.5613031921124</v>
      </c>
      <c r="AY524" s="96"/>
      <c r="AZ524" s="96">
        <f t="shared" ref="AZ524:BF524" ca="1" si="2352">AZ522+1/2*AZ507*AZ507/AZ403</f>
        <v>757.8974731715756</v>
      </c>
      <c r="BA524" s="96">
        <f t="shared" ca="1" si="2352"/>
        <v>800.01115642363004</v>
      </c>
      <c r="BB524" s="96">
        <f t="shared" ca="1" si="2352"/>
        <v>800.01008636868573</v>
      </c>
      <c r="BC524" s="96">
        <f t="shared" ca="1" si="2352"/>
        <v>800.01014419726414</v>
      </c>
      <c r="BD524" s="96">
        <f t="shared" ca="1" si="2352"/>
        <v>800.98856592538823</v>
      </c>
      <c r="BE524" s="96">
        <f t="shared" ca="1" si="2352"/>
        <v>799.5437283382073</v>
      </c>
      <c r="BF524" s="96">
        <f t="shared" ca="1" si="2352"/>
        <v>799.3654826791834</v>
      </c>
    </row>
    <row r="525" spans="1:58" x14ac:dyDescent="0.2">
      <c r="B525" s="33" t="s">
        <v>260</v>
      </c>
      <c r="C525" s="3" t="s">
        <v>44</v>
      </c>
      <c r="D525" s="105">
        <f t="shared" ref="D525:J525" ca="1" si="2353">D518*(D524/D519)^(1/D405)</f>
        <v>105342.06965702598</v>
      </c>
      <c r="E525" s="105">
        <f t="shared" ca="1" si="2353"/>
        <v>117603.10195900904</v>
      </c>
      <c r="F525" s="105">
        <f t="shared" ca="1" si="2353"/>
        <v>132928.77779681198</v>
      </c>
      <c r="G525" s="105">
        <f t="shared" ca="1" si="2353"/>
        <v>150859.78984442091</v>
      </c>
      <c r="H525" s="105">
        <f t="shared" ca="1" si="2353"/>
        <v>193876.77715179048</v>
      </c>
      <c r="I525" s="105">
        <f t="shared" ca="1" si="2353"/>
        <v>250689.35380136868</v>
      </c>
      <c r="J525" s="105">
        <f t="shared" ca="1" si="2353"/>
        <v>456334.70505710319</v>
      </c>
      <c r="K525" s="105"/>
      <c r="L525" s="105">
        <f t="shared" ref="L525:R525" ca="1" si="2354">L518*(L524/L519)^(1/L405)</f>
        <v>105093.97141404149</v>
      </c>
      <c r="M525" s="105">
        <f t="shared" ca="1" si="2354"/>
        <v>118823.76676624003</v>
      </c>
      <c r="N525" s="105">
        <f t="shared" ca="1" si="2354"/>
        <v>136409.00258443755</v>
      </c>
      <c r="O525" s="105">
        <f t="shared" ca="1" si="2354"/>
        <v>156987.6374213488</v>
      </c>
      <c r="P525" s="105">
        <f t="shared" ca="1" si="2354"/>
        <v>206213.82624880035</v>
      </c>
      <c r="Q525" s="105">
        <f t="shared" ca="1" si="2354"/>
        <v>264766.19361570198</v>
      </c>
      <c r="R525" s="105">
        <f t="shared" ca="1" si="2354"/>
        <v>330003.71558413515</v>
      </c>
      <c r="S525" s="105"/>
      <c r="T525" s="105">
        <f t="shared" ref="T525:Z525" ca="1" si="2355">T518*(T524/T519)^(1/T405)</f>
        <v>104411.10771543636</v>
      </c>
      <c r="U525" s="105">
        <f t="shared" ca="1" si="2355"/>
        <v>119366.71991600875</v>
      </c>
      <c r="V525" s="105">
        <f t="shared" ca="1" si="2355"/>
        <v>138508.14052576318</v>
      </c>
      <c r="W525" s="105">
        <f t="shared" ca="1" si="2355"/>
        <v>161431.32002114953</v>
      </c>
      <c r="X525" s="105">
        <f t="shared" ca="1" si="2355"/>
        <v>216489.45138536065</v>
      </c>
      <c r="Y525" s="105">
        <f t="shared" ca="1" si="2355"/>
        <v>282190.2088263015</v>
      </c>
      <c r="Z525" s="105">
        <f t="shared" ca="1" si="2355"/>
        <v>356121.18204942276</v>
      </c>
      <c r="AA525" s="105"/>
      <c r="AB525" s="105">
        <f t="shared" ref="AB525:AH525" ca="1" si="2356">AB518*(AB524/AB519)^(1/AB405)</f>
        <v>103326.92973163883</v>
      </c>
      <c r="AC525" s="105">
        <f t="shared" ca="1" si="2356"/>
        <v>119735.26213586378</v>
      </c>
      <c r="AD525" s="105">
        <f t="shared" ca="1" si="2356"/>
        <v>139061.16353607303</v>
      </c>
      <c r="AE525" s="105">
        <f t="shared" ca="1" si="2356"/>
        <v>163802.89708591861</v>
      </c>
      <c r="AF525" s="105">
        <f t="shared" ca="1" si="2356"/>
        <v>223763.85489624465</v>
      </c>
      <c r="AG525" s="105">
        <f t="shared" ca="1" si="2356"/>
        <v>295750.35619285383</v>
      </c>
      <c r="AH525" s="105">
        <f t="shared" ca="1" si="2356"/>
        <v>377279.71741785022</v>
      </c>
      <c r="AI525" s="105"/>
      <c r="AJ525" s="105">
        <f t="shared" ref="AJ525:AP525" ca="1" si="2357">AJ518*(AJ524/AJ519)^(1/AJ405)</f>
        <v>101869.16460236748</v>
      </c>
      <c r="AK525" s="105">
        <f t="shared" ca="1" si="2357"/>
        <v>119634.54276224003</v>
      </c>
      <c r="AL525" s="105">
        <f t="shared" ca="1" si="2357"/>
        <v>139101.43878489512</v>
      </c>
      <c r="AM525" s="105">
        <f t="shared" ca="1" si="2357"/>
        <v>163910.64762666728</v>
      </c>
      <c r="AN525" s="105">
        <f t="shared" ca="1" si="2357"/>
        <v>227224.14822326202</v>
      </c>
      <c r="AO525" s="105">
        <f t="shared" ca="1" si="2357"/>
        <v>304009.653981446</v>
      </c>
      <c r="AP525" s="105">
        <f t="shared" ca="1" si="2357"/>
        <v>391457.1002390068</v>
      </c>
      <c r="AQ525" s="105"/>
      <c r="AR525" s="105">
        <f t="shared" ref="AR525:AX525" ca="1" si="2358">AR518*(AR524/AR519)^(1/AR405)</f>
        <v>100068.103794626</v>
      </c>
      <c r="AS525" s="105">
        <f t="shared" ca="1" si="2358"/>
        <v>119108.50124776235</v>
      </c>
      <c r="AT525" s="105">
        <f t="shared" ca="1" si="2358"/>
        <v>139613.40617089509</v>
      </c>
      <c r="AU525" s="105">
        <f t="shared" ca="1" si="2358"/>
        <v>161772.61022971408</v>
      </c>
      <c r="AV525" s="105">
        <f t="shared" ca="1" si="2358"/>
        <v>226659.22034113729</v>
      </c>
      <c r="AW525" s="105">
        <f t="shared" ca="1" si="2358"/>
        <v>306039.61951917282</v>
      </c>
      <c r="AX525" s="105">
        <f t="shared" ca="1" si="2358"/>
        <v>396741.00441355672</v>
      </c>
      <c r="AY525" s="105"/>
      <c r="AZ525" s="105">
        <f t="shared" ref="AZ525:BF525" ca="1" si="2359">AZ518*(AZ524/AZ519)^(1/AZ405)</f>
        <v>95419.650903135233</v>
      </c>
      <c r="BA525" s="105">
        <f t="shared" ca="1" si="2359"/>
        <v>116958.40927435445</v>
      </c>
      <c r="BB525" s="105">
        <f t="shared" ca="1" si="2359"/>
        <v>139275.78172250651</v>
      </c>
      <c r="BC525" s="105">
        <f t="shared" ca="1" si="2359"/>
        <v>162759.83040223349</v>
      </c>
      <c r="BD525" s="105">
        <f t="shared" ca="1" si="2359"/>
        <v>213756.86826398299</v>
      </c>
      <c r="BE525" s="105">
        <f t="shared" ca="1" si="2359"/>
        <v>290627.68739271379</v>
      </c>
      <c r="BF525" s="105">
        <f t="shared" ca="1" si="2359"/>
        <v>379452.92391529318</v>
      </c>
    </row>
    <row r="526" spans="1:58" x14ac:dyDescent="0.2">
      <c r="B526" s="33" t="s">
        <v>310</v>
      </c>
      <c r="C526" s="3"/>
      <c r="D526" s="100">
        <f t="shared" ref="D526:J526" ca="1" si="2360">D525/D524/D401</f>
        <v>0.45757112606158801</v>
      </c>
      <c r="E526" s="100">
        <f t="shared" ca="1" si="2360"/>
        <v>0.51116234758089363</v>
      </c>
      <c r="F526" s="100">
        <f t="shared" ca="1" si="2360"/>
        <v>0.57780674820393296</v>
      </c>
      <c r="G526" s="100">
        <f t="shared" ca="1" si="2360"/>
        <v>0.65575135464307033</v>
      </c>
      <c r="H526" s="100">
        <f t="shared" ca="1" si="2360"/>
        <v>0.84357102606924361</v>
      </c>
      <c r="I526" s="100">
        <f t="shared" ca="1" si="2360"/>
        <v>1.0895603932812794</v>
      </c>
      <c r="J526" s="100">
        <f t="shared" ca="1" si="2360"/>
        <v>1.8231266551890439</v>
      </c>
      <c r="K526" s="100"/>
      <c r="L526" s="100">
        <f t="shared" ref="L526:R526" ca="1" si="2361">L525/L524/L401</f>
        <v>0.45657933387504929</v>
      </c>
      <c r="M526" s="100">
        <f t="shared" ca="1" si="2361"/>
        <v>0.51631504577729481</v>
      </c>
      <c r="N526" s="100">
        <f t="shared" ca="1" si="2361"/>
        <v>0.59293886219046421</v>
      </c>
      <c r="O526" s="100">
        <f t="shared" ca="1" si="2361"/>
        <v>0.68242287954402914</v>
      </c>
      <c r="P526" s="100">
        <f t="shared" ca="1" si="2361"/>
        <v>0.89641235798432428</v>
      </c>
      <c r="Q526" s="100">
        <f t="shared" ca="1" si="2361"/>
        <v>1.150891069564471</v>
      </c>
      <c r="R526" s="100">
        <f t="shared" ca="1" si="2361"/>
        <v>1.4343975199250711</v>
      </c>
      <c r="S526" s="100"/>
      <c r="T526" s="100">
        <f t="shared" ref="T526:Z526" ca="1" si="2362">T525/T524/T401</f>
        <v>0.45367544751063738</v>
      </c>
      <c r="U526" s="100">
        <f t="shared" ca="1" si="2362"/>
        <v>0.51879754032328307</v>
      </c>
      <c r="V526" s="100">
        <f t="shared" ca="1" si="2362"/>
        <v>0.60204561019832459</v>
      </c>
      <c r="W526" s="100">
        <f t="shared" ca="1" si="2362"/>
        <v>0.70174879691005554</v>
      </c>
      <c r="X526" s="100">
        <f t="shared" ca="1" si="2362"/>
        <v>0.94116029667691792</v>
      </c>
      <c r="Y526" s="100">
        <f t="shared" ca="1" si="2362"/>
        <v>1.2267959297323821</v>
      </c>
      <c r="Z526" s="100">
        <f t="shared" ca="1" si="2362"/>
        <v>1.5481915427994783</v>
      </c>
      <c r="AA526" s="100"/>
      <c r="AB526" s="100">
        <f t="shared" ref="AB526:AH526" ca="1" si="2363">AB525/AB524/AB401</f>
        <v>0.4501061801592916</v>
      </c>
      <c r="AC526" s="100">
        <f t="shared" ca="1" si="2363"/>
        <v>0.5203998697903427</v>
      </c>
      <c r="AD526" s="100">
        <f t="shared" ca="1" si="2363"/>
        <v>0.604001266426205</v>
      </c>
      <c r="AE526" s="100">
        <f t="shared" ca="1" si="2363"/>
        <v>0.71203685088105062</v>
      </c>
      <c r="AF526" s="100">
        <f t="shared" ca="1" si="2363"/>
        <v>0.97282837164136382</v>
      </c>
      <c r="AG526" s="100">
        <f t="shared" ca="1" si="2363"/>
        <v>1.2858809896313834</v>
      </c>
      <c r="AH526" s="100">
        <f t="shared" ca="1" si="2363"/>
        <v>1.6407540953120019</v>
      </c>
      <c r="AI526" s="100"/>
      <c r="AJ526" s="100">
        <f t="shared" ref="AJ526:AP526" ca="1" si="2364">AJ525/AJ524/AJ401</f>
        <v>0.44481567996222732</v>
      </c>
      <c r="AK526" s="100">
        <f t="shared" ca="1" si="2364"/>
        <v>0.51996300065188883</v>
      </c>
      <c r="AL526" s="100">
        <f t="shared" ca="1" si="2364"/>
        <v>0.60445765722710254</v>
      </c>
      <c r="AM526" s="100">
        <f t="shared" ca="1" si="2364"/>
        <v>0.71278177727499925</v>
      </c>
      <c r="AN526" s="100">
        <f t="shared" ca="1" si="2364"/>
        <v>0.98684807176647049</v>
      </c>
      <c r="AO526" s="100">
        <f t="shared" ca="1" si="2364"/>
        <v>1.321705798531561</v>
      </c>
      <c r="AP526" s="100">
        <f t="shared" ca="1" si="2364"/>
        <v>1.7036164110125542</v>
      </c>
      <c r="AQ526" s="100"/>
      <c r="AR526" s="100">
        <f t="shared" ref="AR526:AX526" ca="1" si="2365">AR525/AR524/AR401</f>
        <v>0.43956173621959577</v>
      </c>
      <c r="AS526" s="100">
        <f t="shared" ca="1" si="2365"/>
        <v>0.51767743545244616</v>
      </c>
      <c r="AT526" s="100">
        <f t="shared" ca="1" si="2365"/>
        <v>0.60679609655360522</v>
      </c>
      <c r="AU526" s="100">
        <f t="shared" ca="1" si="2365"/>
        <v>0.70290442578126955</v>
      </c>
      <c r="AV526" s="100">
        <f t="shared" ca="1" si="2365"/>
        <v>0.98618548095312364</v>
      </c>
      <c r="AW526" s="100">
        <f t="shared" ca="1" si="2365"/>
        <v>1.3317035050577481</v>
      </c>
      <c r="AX526" s="100">
        <f t="shared" ca="1" si="2365"/>
        <v>1.725307219439105</v>
      </c>
      <c r="AY526" s="100"/>
      <c r="AZ526" s="100">
        <f t="shared" ref="AZ526:BF526" ca="1" si="2366">AZ525/AZ524/AZ401</f>
        <v>0.43776242600670645</v>
      </c>
      <c r="BA526" s="100">
        <f t="shared" ca="1" si="2366"/>
        <v>0.50833092076733633</v>
      </c>
      <c r="BB526" s="100">
        <f t="shared" ca="1" si="2366"/>
        <v>0.60532869332858696</v>
      </c>
      <c r="BC526" s="100">
        <f t="shared" ca="1" si="2366"/>
        <v>0.70739641252442731</v>
      </c>
      <c r="BD526" s="100">
        <f t="shared" ca="1" si="2366"/>
        <v>0.92790791601492073</v>
      </c>
      <c r="BE526" s="100">
        <f t="shared" ca="1" si="2366"/>
        <v>1.2638801219423741</v>
      </c>
      <c r="BF526" s="100">
        <f t="shared" ca="1" si="2366"/>
        <v>1.6505307920177883</v>
      </c>
    </row>
    <row r="527" spans="1:58" x14ac:dyDescent="0.2">
      <c r="B527" s="33"/>
      <c r="C527" s="3"/>
      <c r="D527" s="105"/>
      <c r="E527" s="105"/>
      <c r="F527" s="105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  <c r="Z527" s="105"/>
      <c r="AA527" s="105"/>
      <c r="AB527" s="105"/>
      <c r="AC527" s="105"/>
      <c r="AD527" s="105"/>
      <c r="AE527" s="105"/>
      <c r="AF527" s="105"/>
      <c r="AG527" s="105"/>
      <c r="AH527" s="105"/>
      <c r="AI527" s="105"/>
      <c r="AJ527" s="105"/>
      <c r="AK527" s="105"/>
      <c r="AL527" s="105"/>
      <c r="AM527" s="105"/>
      <c r="AN527" s="105"/>
      <c r="AO527" s="105"/>
      <c r="AP527" s="105"/>
      <c r="AQ527" s="105"/>
      <c r="AR527" s="105"/>
      <c r="AS527" s="105"/>
      <c r="AT527" s="105"/>
      <c r="AU527" s="105"/>
      <c r="AV527" s="105"/>
      <c r="AW527" s="105"/>
      <c r="AX527" s="105"/>
      <c r="AY527" s="105"/>
      <c r="AZ527" s="105"/>
      <c r="BA527" s="105"/>
      <c r="BB527" s="105"/>
      <c r="BC527" s="105"/>
      <c r="BD527" s="105"/>
      <c r="BE527" s="105"/>
      <c r="BF527" s="105"/>
    </row>
    <row r="528" spans="1:58" x14ac:dyDescent="0.2">
      <c r="A528" s="63" t="s">
        <v>247</v>
      </c>
      <c r="B528" s="33" t="s">
        <v>27</v>
      </c>
      <c r="C528" s="29" t="s">
        <v>11</v>
      </c>
      <c r="D528" s="85">
        <f t="shared" ref="D528:J528" ca="1" si="2367">IF(D518/D455&gt;1,D518/D455,1)</f>
        <v>1.068074500937614</v>
      </c>
      <c r="E528" s="85">
        <f t="shared" ca="1" si="2367"/>
        <v>1.1027522654807989</v>
      </c>
      <c r="F528" s="85">
        <f t="shared" ca="1" si="2367"/>
        <v>1.1555809843309484</v>
      </c>
      <c r="G528" s="85">
        <f t="shared" ca="1" si="2367"/>
        <v>1.2253107538498123</v>
      </c>
      <c r="H528" s="85">
        <f t="shared" ca="1" si="2367"/>
        <v>1.4113360191353259</v>
      </c>
      <c r="I528" s="85">
        <f t="shared" ca="1" si="2367"/>
        <v>1.6522555341928353</v>
      </c>
      <c r="J528" s="85">
        <f t="shared" ca="1" si="2367"/>
        <v>1.9367885688322599</v>
      </c>
      <c r="K528" s="85"/>
      <c r="L528" s="85">
        <f t="shared" ref="L528:R528" ca="1" si="2368">IF(L518/L455&gt;1,L518/L455,1)</f>
        <v>1.0988920272036329</v>
      </c>
      <c r="M528" s="85">
        <f t="shared" ca="1" si="2368"/>
        <v>1.1338644588083777</v>
      </c>
      <c r="N528" s="85">
        <f t="shared" ca="1" si="2368"/>
        <v>1.1865003148734381</v>
      </c>
      <c r="O528" s="85">
        <f t="shared" ca="1" si="2368"/>
        <v>1.2551644776390782</v>
      </c>
      <c r="P528" s="85">
        <f t="shared" ca="1" si="2368"/>
        <v>1.4362216525968929</v>
      </c>
      <c r="Q528" s="85">
        <f t="shared" ca="1" si="2368"/>
        <v>1.6700538893714518</v>
      </c>
      <c r="R528" s="85">
        <f t="shared" ca="1" si="2368"/>
        <v>1.9509514160493844</v>
      </c>
      <c r="S528" s="85"/>
      <c r="T528" s="85">
        <f t="shared" ref="T528:Z528" ca="1" si="2369">IF(T518/T455&gt;1,T518/T455,1)</f>
        <v>1.1373530844081652</v>
      </c>
      <c r="U528" s="85">
        <f t="shared" ca="1" si="2369"/>
        <v>1.1730322973055967</v>
      </c>
      <c r="V528" s="85">
        <f t="shared" ca="1" si="2369"/>
        <v>1.2259546149382929</v>
      </c>
      <c r="W528" s="85">
        <f t="shared" ca="1" si="2369"/>
        <v>1.2941886462837637</v>
      </c>
      <c r="X528" s="85">
        <f t="shared" ca="1" si="2369"/>
        <v>1.471326686904038</v>
      </c>
      <c r="Y528" s="85">
        <f t="shared" ca="1" si="2369"/>
        <v>1.6966998710443277</v>
      </c>
      <c r="Z528" s="85">
        <f t="shared" ca="1" si="2369"/>
        <v>1.9643643406118103</v>
      </c>
      <c r="AA528" s="85"/>
      <c r="AB528" s="85">
        <f t="shared" ref="AB528:AH528" ca="1" si="2370">IF(AB518/AB455&gt;1,AB518/AB455,1)</f>
        <v>1.1842517752995734</v>
      </c>
      <c r="AC528" s="85">
        <f t="shared" ca="1" si="2370"/>
        <v>1.2208393079144009</v>
      </c>
      <c r="AD528" s="85">
        <f t="shared" ca="1" si="2370"/>
        <v>1.2743282830939233</v>
      </c>
      <c r="AE528" s="85">
        <f t="shared" ca="1" si="2370"/>
        <v>1.3429861002839543</v>
      </c>
      <c r="AF528" s="85">
        <f t="shared" ca="1" si="2370"/>
        <v>1.5180847294484099</v>
      </c>
      <c r="AG528" s="85">
        <f t="shared" ca="1" si="2370"/>
        <v>1.7371907188880853</v>
      </c>
      <c r="AH528" s="85">
        <f t="shared" ca="1" si="2370"/>
        <v>1.9941627551694758</v>
      </c>
      <c r="AI528" s="85"/>
      <c r="AJ528" s="85">
        <f t="shared" ref="AJ528:AP528" ca="1" si="2371">IF(AJ518/AJ455&gt;1,AJ518/AJ455,1)</f>
        <v>1.2399017986387681</v>
      </c>
      <c r="AK528" s="85">
        <f t="shared" ca="1" si="2371"/>
        <v>1.27788214579304</v>
      </c>
      <c r="AL528" s="85">
        <f t="shared" ca="1" si="2371"/>
        <v>1.3324903836277529</v>
      </c>
      <c r="AM528" s="85">
        <f t="shared" ca="1" si="2371"/>
        <v>1.4020967159305835</v>
      </c>
      <c r="AN528" s="85">
        <f t="shared" ca="1" si="2371"/>
        <v>1.5774281162324268</v>
      </c>
      <c r="AO528" s="85">
        <f t="shared" ca="1" si="2371"/>
        <v>1.793058334434803</v>
      </c>
      <c r="AP528" s="85">
        <f t="shared" ca="1" si="2371"/>
        <v>2.0424799221444276</v>
      </c>
      <c r="AQ528" s="85"/>
      <c r="AR528" s="85">
        <f t="shared" ref="AR528:AW528" ca="1" si="2372">IF(AR518/AR455&gt;1,AR518/AR455,1)</f>
        <v>1.3059943042128328</v>
      </c>
      <c r="AS528" s="85">
        <f t="shared" ca="1" si="2372"/>
        <v>1.3448585000555306</v>
      </c>
      <c r="AT528" s="85">
        <f t="shared" ca="1" si="2372"/>
        <v>1.401573074195267</v>
      </c>
      <c r="AU528" s="85">
        <f t="shared" ca="1" si="2372"/>
        <v>1.4716998042774978</v>
      </c>
      <c r="AV528" s="85">
        <f t="shared" ca="1" si="2372"/>
        <v>1.6498302083706906</v>
      </c>
      <c r="AW528" s="85">
        <f t="shared" ca="1" si="2372"/>
        <v>1.8651243547622565</v>
      </c>
      <c r="AX528" s="85">
        <f ca="1">IF(AX518/AX455&gt;1,AX518/AX455,1)</f>
        <v>2.1117984493960433</v>
      </c>
      <c r="AY528" s="85"/>
      <c r="AZ528" s="85">
        <f t="shared" ref="AZ528:BF528" ca="1" si="2373">IF(AZ518/AZ455&gt;1,AZ518/AZ455,1)</f>
        <v>1.4871791766848526</v>
      </c>
      <c r="BA528" s="85">
        <f t="shared" ca="1" si="2373"/>
        <v>1.5118402786081873</v>
      </c>
      <c r="BB528" s="85">
        <f t="shared" ca="1" si="2373"/>
        <v>1.5759947748169834</v>
      </c>
      <c r="BC528" s="85">
        <f t="shared" ca="1" si="2373"/>
        <v>1.6515717096220157</v>
      </c>
      <c r="BD528" s="85">
        <f t="shared" ca="1" si="2373"/>
        <v>1.8344187010737707</v>
      </c>
      <c r="BE528" s="85">
        <f t="shared" ca="1" si="2373"/>
        <v>2.0599593382974799</v>
      </c>
      <c r="BF528" s="85">
        <f t="shared" ca="1" si="2373"/>
        <v>2.3125898829382421</v>
      </c>
    </row>
    <row r="529" spans="1:58" x14ac:dyDescent="0.2">
      <c r="B529" s="143" t="s">
        <v>245</v>
      </c>
      <c r="C529" s="128" t="s">
        <v>11</v>
      </c>
      <c r="D529" s="155">
        <f t="shared" ref="D529:BF529" si="2374">D$149</f>
        <v>0.25</v>
      </c>
      <c r="E529" s="155">
        <f t="shared" si="2374"/>
        <v>0.25</v>
      </c>
      <c r="F529" s="155">
        <f t="shared" si="2374"/>
        <v>0.25</v>
      </c>
      <c r="G529" s="155">
        <f t="shared" si="2374"/>
        <v>0.25</v>
      </c>
      <c r="H529" s="155">
        <f t="shared" si="2374"/>
        <v>0.25</v>
      </c>
      <c r="I529" s="155">
        <f t="shared" si="2374"/>
        <v>0.25</v>
      </c>
      <c r="J529" s="155">
        <f t="shared" si="2374"/>
        <v>0.25</v>
      </c>
      <c r="K529" s="155"/>
      <c r="L529" s="155">
        <f t="shared" si="2374"/>
        <v>0.25</v>
      </c>
      <c r="M529" s="155">
        <f t="shared" si="2374"/>
        <v>0.25</v>
      </c>
      <c r="N529" s="155">
        <f t="shared" si="2374"/>
        <v>0.25</v>
      </c>
      <c r="O529" s="155">
        <f t="shared" si="2374"/>
        <v>0.25</v>
      </c>
      <c r="P529" s="155">
        <f t="shared" si="2374"/>
        <v>0.25</v>
      </c>
      <c r="Q529" s="155">
        <f t="shared" si="2374"/>
        <v>0.25</v>
      </c>
      <c r="R529" s="155">
        <f t="shared" si="2374"/>
        <v>0.25</v>
      </c>
      <c r="S529" s="155"/>
      <c r="T529" s="155">
        <f t="shared" si="2374"/>
        <v>0.25</v>
      </c>
      <c r="U529" s="155">
        <f t="shared" si="2374"/>
        <v>0.25</v>
      </c>
      <c r="V529" s="155">
        <f t="shared" si="2374"/>
        <v>0.25</v>
      </c>
      <c r="W529" s="155">
        <f t="shared" si="2374"/>
        <v>0.25</v>
      </c>
      <c r="X529" s="155">
        <f t="shared" si="2374"/>
        <v>0.25</v>
      </c>
      <c r="Y529" s="155">
        <f t="shared" si="2374"/>
        <v>0.25</v>
      </c>
      <c r="Z529" s="155">
        <f t="shared" si="2374"/>
        <v>0.25</v>
      </c>
      <c r="AA529" s="155"/>
      <c r="AB529" s="155">
        <f t="shared" si="2374"/>
        <v>0.25</v>
      </c>
      <c r="AC529" s="155">
        <f t="shared" si="2374"/>
        <v>0.25</v>
      </c>
      <c r="AD529" s="155">
        <f t="shared" si="2374"/>
        <v>0.25</v>
      </c>
      <c r="AE529" s="155">
        <f t="shared" si="2374"/>
        <v>0.25</v>
      </c>
      <c r="AF529" s="155">
        <f t="shared" si="2374"/>
        <v>0.25</v>
      </c>
      <c r="AG529" s="155">
        <f t="shared" si="2374"/>
        <v>0.25</v>
      </c>
      <c r="AH529" s="155">
        <f t="shared" si="2374"/>
        <v>0.25</v>
      </c>
      <c r="AI529" s="155"/>
      <c r="AJ529" s="155">
        <f t="shared" si="2374"/>
        <v>0.25</v>
      </c>
      <c r="AK529" s="155">
        <f t="shared" si="2374"/>
        <v>0.25</v>
      </c>
      <c r="AL529" s="155">
        <f t="shared" si="2374"/>
        <v>0.25</v>
      </c>
      <c r="AM529" s="155">
        <f t="shared" si="2374"/>
        <v>0.25</v>
      </c>
      <c r="AN529" s="155">
        <f t="shared" si="2374"/>
        <v>0.25</v>
      </c>
      <c r="AO529" s="155">
        <f t="shared" si="2374"/>
        <v>0.25</v>
      </c>
      <c r="AP529" s="155">
        <f t="shared" si="2374"/>
        <v>0.25</v>
      </c>
      <c r="AQ529" s="155"/>
      <c r="AR529" s="155">
        <f t="shared" si="2374"/>
        <v>0.25</v>
      </c>
      <c r="AS529" s="155">
        <f t="shared" si="2374"/>
        <v>0.25</v>
      </c>
      <c r="AT529" s="155">
        <f t="shared" si="2374"/>
        <v>0.25</v>
      </c>
      <c r="AU529" s="155">
        <f t="shared" si="2374"/>
        <v>0.25</v>
      </c>
      <c r="AV529" s="155">
        <f t="shared" si="2374"/>
        <v>0.25</v>
      </c>
      <c r="AW529" s="155">
        <f t="shared" si="2374"/>
        <v>0.25</v>
      </c>
      <c r="AX529" s="155">
        <f t="shared" si="2374"/>
        <v>0.25</v>
      </c>
      <c r="AY529" s="155"/>
      <c r="AZ529" s="155">
        <f t="shared" si="2374"/>
        <v>0.25</v>
      </c>
      <c r="BA529" s="155">
        <f t="shared" si="2374"/>
        <v>0.25</v>
      </c>
      <c r="BB529" s="155">
        <f t="shared" si="2374"/>
        <v>0.25</v>
      </c>
      <c r="BC529" s="155">
        <f t="shared" si="2374"/>
        <v>0.25</v>
      </c>
      <c r="BD529" s="155">
        <f t="shared" si="2374"/>
        <v>0.25</v>
      </c>
      <c r="BE529" s="155">
        <f t="shared" si="2374"/>
        <v>0.25</v>
      </c>
      <c r="BF529" s="155">
        <f t="shared" si="2374"/>
        <v>0.25</v>
      </c>
    </row>
    <row r="530" spans="1:58" x14ac:dyDescent="0.2">
      <c r="B530" s="33" t="s">
        <v>134</v>
      </c>
      <c r="C530" s="29" t="s">
        <v>46</v>
      </c>
      <c r="D530" s="116">
        <f t="shared" ref="D530:J530" ca="1" si="2375">IF(D528&lt;D407,$M$7*D529*D518*SQRT(2/D405/D401/D498*(D528^(-2/D402)-D528^(-D408))),$M$7*D529*D518*SQRT(2/D405/D401/D498*(D407^(-2/D402)-D407^(-D408))))</f>
        <v>2.2088134438469852E-3</v>
      </c>
      <c r="E530" s="116">
        <f t="shared" ca="1" si="2375"/>
        <v>2.7341826217262316E-3</v>
      </c>
      <c r="F530" s="116">
        <f t="shared" ca="1" si="2375"/>
        <v>3.3839569185413641E-3</v>
      </c>
      <c r="G530" s="116">
        <f t="shared" ca="1" si="2375"/>
        <v>4.087963339120519E-3</v>
      </c>
      <c r="H530" s="116">
        <f t="shared" ca="1" si="2375"/>
        <v>5.5379836224652892E-3</v>
      </c>
      <c r="I530" s="116">
        <f t="shared" ca="1" si="2375"/>
        <v>6.9607232032979135E-3</v>
      </c>
      <c r="J530" s="116">
        <f t="shared" ca="1" si="2375"/>
        <v>8.3277685433465927E-3</v>
      </c>
      <c r="K530" s="116"/>
      <c r="L530" s="116">
        <f t="shared" ref="L530:R530" ca="1" si="2376">IF(L528&lt;L407,$M$7*L529*L518*SQRT(2/L405/L401/L498*(L528^(-2/L402)-L528^(-L408))),$M$7*L529*L518*SQRT(2/L405/L401/L498*(L407^(-2/L402)-L407^(-L408))))</f>
        <v>2.6471935266565794E-3</v>
      </c>
      <c r="M530" s="116">
        <f t="shared" ca="1" si="2376"/>
        <v>3.1074369158352942E-3</v>
      </c>
      <c r="N530" s="116">
        <f t="shared" ca="1" si="2376"/>
        <v>3.697478642357335E-3</v>
      </c>
      <c r="O530" s="116">
        <f t="shared" ca="1" si="2376"/>
        <v>4.3507604940026491E-3</v>
      </c>
      <c r="P530" s="116">
        <f t="shared" ca="1" si="2376"/>
        <v>5.7228040624267822E-3</v>
      </c>
      <c r="Q530" s="116">
        <f t="shared" ca="1" si="2376"/>
        <v>7.0864860934859754E-3</v>
      </c>
      <c r="R530" s="116">
        <f t="shared" ca="1" si="2376"/>
        <v>8.4053467809479098E-3</v>
      </c>
      <c r="S530" s="116"/>
      <c r="T530" s="116">
        <f t="shared" ref="T530:Z530" ca="1" si="2377">IF(T528&lt;T407,$M$7*T529*T518*SQRT(2/T405/T401/T498*(T528^(-2/T402)-T528^(-T408))),$M$7*T529*T518*SQRT(2/T405/T401/T498*(T407^(-2/T402)-T407^(-T408))))</f>
        <v>3.0968219911934321E-3</v>
      </c>
      <c r="U530" s="116">
        <f t="shared" ca="1" si="2377"/>
        <v>3.5119558803154423E-3</v>
      </c>
      <c r="V530" s="116">
        <f t="shared" ca="1" si="2377"/>
        <v>4.0511568499111365E-3</v>
      </c>
      <c r="W530" s="116">
        <f t="shared" ca="1" si="2377"/>
        <v>4.6590304371843146E-3</v>
      </c>
      <c r="X530" s="116">
        <f t="shared" ca="1" si="2377"/>
        <v>5.9546299414626096E-3</v>
      </c>
      <c r="Y530" s="116">
        <f t="shared" ca="1" si="2377"/>
        <v>7.2584123244791602E-3</v>
      </c>
      <c r="Z530" s="116">
        <f t="shared" ca="1" si="2377"/>
        <v>8.5352886559167743E-3</v>
      </c>
      <c r="AA530" s="116"/>
      <c r="AB530" s="116">
        <f t="shared" ref="AB530:AH530" ca="1" si="2378">IF(AB528&lt;AB407,$M$7*AB529*AB518*SQRT(2/AB405/AB401/AB498*(AB528^(-2/AB402)-AB528^(-AB408))),$M$7*AB529*AB518*SQRT(2/AB405/AB401/AB498*(AB407^(-2/AB402)-AB407^(-AB408))))</f>
        <v>3.5585967069682919E-3</v>
      </c>
      <c r="AC530" s="116">
        <f t="shared" ca="1" si="2378"/>
        <v>3.9380239709153036E-3</v>
      </c>
      <c r="AD530" s="116">
        <f t="shared" ca="1" si="2378"/>
        <v>4.4301907125891583E-3</v>
      </c>
      <c r="AE530" s="116">
        <f t="shared" ca="1" si="2378"/>
        <v>5.0022315306244691E-3</v>
      </c>
      <c r="AF530" s="116">
        <f t="shared" ca="1" si="2378"/>
        <v>6.2281187582430043E-3</v>
      </c>
      <c r="AG530" s="116">
        <f t="shared" ca="1" si="2378"/>
        <v>7.4721590888756594E-3</v>
      </c>
      <c r="AH530" s="116">
        <f t="shared" ca="1" si="2378"/>
        <v>8.7112215169860008E-3</v>
      </c>
      <c r="AI530" s="116"/>
      <c r="AJ530" s="116">
        <f t="shared" ref="AJ530:AP530" ca="1" si="2379">IF(AJ528&lt;AJ407,$M$7*AJ529*AJ518*SQRT(2/AJ405/AJ401/AJ498*(AJ528^(-2/AJ402)-AJ528^(-AJ408))),$M$7*AJ529*AJ518*SQRT(2/AJ405/AJ401/AJ498*(AJ407^(-2/AJ402)-AJ407^(-AJ408))))</f>
        <v>4.0219104856606585E-3</v>
      </c>
      <c r="AK530" s="116">
        <f t="shared" ca="1" si="2379"/>
        <v>4.3772125532563566E-3</v>
      </c>
      <c r="AL530" s="116">
        <f t="shared" ca="1" si="2379"/>
        <v>4.835273986160067E-3</v>
      </c>
      <c r="AM530" s="116">
        <f t="shared" ca="1" si="2379"/>
        <v>5.3707514224719108E-3</v>
      </c>
      <c r="AN530" s="116">
        <f t="shared" ca="1" si="2379"/>
        <v>6.53205364755877E-3</v>
      </c>
      <c r="AO530" s="116">
        <f t="shared" ca="1" si="2379"/>
        <v>7.7238980528158193E-3</v>
      </c>
      <c r="AP530" s="116">
        <f t="shared" ca="1" si="2379"/>
        <v>8.9394683797366925E-3</v>
      </c>
      <c r="AQ530" s="116"/>
      <c r="AR530" s="116">
        <f t="shared" ref="AR530:AX530" ca="1" si="2380">IF(AR528&lt;AR407,$M$7*AR529*AR518*SQRT(2/AR405/AR401/AR498*(AR528^(-2/AR402)-AR528^(-AR408))),$M$7*AR529*AR518*SQRT(2/AR405/AR401/AR498*(AR407^(-2/AR402)-AR407^(-AR408))))</f>
        <v>4.499271250811278E-3</v>
      </c>
      <c r="AS530" s="116">
        <f t="shared" ca="1" si="2380"/>
        <v>4.8241299398477681E-3</v>
      </c>
      <c r="AT530" s="116">
        <f t="shared" ca="1" si="2380"/>
        <v>5.2628622401856692E-3</v>
      </c>
      <c r="AU530" s="116">
        <f t="shared" ca="1" si="2380"/>
        <v>5.7484283372428091E-3</v>
      </c>
      <c r="AV530" s="116">
        <f t="shared" ca="1" si="2380"/>
        <v>6.8692464056375174E-3</v>
      </c>
      <c r="AW530" s="116">
        <f t="shared" ca="1" si="2380"/>
        <v>8.0104380581157569E-3</v>
      </c>
      <c r="AX530" s="116">
        <f t="shared" ca="1" si="2380"/>
        <v>9.2170320263009094E-3</v>
      </c>
      <c r="AY530" s="116"/>
      <c r="AZ530" s="116">
        <f t="shared" ref="AZ530:BF530" ca="1" si="2381">IF(AZ528&lt;AZ407,$M$7*AZ529*AZ518*SQRT(2/AZ405/AZ401/AZ498*(AZ528^(-2/AZ402)-AZ528^(-AZ408))),$M$7*AZ529*AZ518*SQRT(2/AZ405/AZ401/AZ498*(AZ407^(-2/AZ402)-AZ407^(-AZ408))))</f>
        <v>5.6188201869823064E-3</v>
      </c>
      <c r="BA530" s="116">
        <f t="shared" ca="1" si="2381"/>
        <v>5.726294427643633E-3</v>
      </c>
      <c r="BB530" s="116">
        <f t="shared" ca="1" si="2381"/>
        <v>6.1515510729488508E-3</v>
      </c>
      <c r="BC530" s="116">
        <f t="shared" ca="1" si="2381"/>
        <v>6.6027711383329253E-3</v>
      </c>
      <c r="BD530" s="116">
        <f t="shared" ca="1" si="2381"/>
        <v>7.5491423401914106E-3</v>
      </c>
      <c r="BE530" s="116">
        <f t="shared" ca="1" si="2381"/>
        <v>8.684126431216594E-3</v>
      </c>
      <c r="BF530" s="116">
        <f t="shared" ca="1" si="2381"/>
        <v>9.9303311535790615E-3</v>
      </c>
    </row>
    <row r="531" spans="1:58" x14ac:dyDescent="0.2">
      <c r="B531" s="143" t="s">
        <v>246</v>
      </c>
      <c r="C531" s="128" t="s">
        <v>11</v>
      </c>
      <c r="D531" s="155">
        <f t="shared" ref="D531:BF531" si="2382">D$151</f>
        <v>0.3</v>
      </c>
      <c r="E531" s="155">
        <f t="shared" si="2382"/>
        <v>0.3</v>
      </c>
      <c r="F531" s="155">
        <f t="shared" si="2382"/>
        <v>0.3</v>
      </c>
      <c r="G531" s="155">
        <f t="shared" si="2382"/>
        <v>0.3</v>
      </c>
      <c r="H531" s="155">
        <f t="shared" si="2382"/>
        <v>0.3</v>
      </c>
      <c r="I531" s="155">
        <f t="shared" si="2382"/>
        <v>0.3</v>
      </c>
      <c r="J531" s="155">
        <f t="shared" si="2382"/>
        <v>0.3</v>
      </c>
      <c r="K531" s="155"/>
      <c r="L531" s="155">
        <f t="shared" si="2382"/>
        <v>0.3</v>
      </c>
      <c r="M531" s="155">
        <f t="shared" si="2382"/>
        <v>0.3</v>
      </c>
      <c r="N531" s="155">
        <f t="shared" si="2382"/>
        <v>0.3</v>
      </c>
      <c r="O531" s="155">
        <f t="shared" si="2382"/>
        <v>0.3</v>
      </c>
      <c r="P531" s="155">
        <f t="shared" si="2382"/>
        <v>0.3</v>
      </c>
      <c r="Q531" s="155">
        <f t="shared" si="2382"/>
        <v>0.3</v>
      </c>
      <c r="R531" s="155">
        <f t="shared" si="2382"/>
        <v>0.3</v>
      </c>
      <c r="S531" s="155"/>
      <c r="T531" s="155">
        <f t="shared" si="2382"/>
        <v>0.3</v>
      </c>
      <c r="U531" s="155">
        <f t="shared" si="2382"/>
        <v>0.3</v>
      </c>
      <c r="V531" s="155">
        <f t="shared" si="2382"/>
        <v>0.3</v>
      </c>
      <c r="W531" s="155">
        <f t="shared" si="2382"/>
        <v>0.3</v>
      </c>
      <c r="X531" s="155">
        <f t="shared" si="2382"/>
        <v>0.3</v>
      </c>
      <c r="Y531" s="155">
        <f t="shared" si="2382"/>
        <v>0.3</v>
      </c>
      <c r="Z531" s="155">
        <f t="shared" si="2382"/>
        <v>0.3</v>
      </c>
      <c r="AA531" s="155"/>
      <c r="AB531" s="155">
        <f t="shared" si="2382"/>
        <v>0.3</v>
      </c>
      <c r="AC531" s="155">
        <f t="shared" si="2382"/>
        <v>0.3</v>
      </c>
      <c r="AD531" s="155">
        <f t="shared" si="2382"/>
        <v>0.3</v>
      </c>
      <c r="AE531" s="155">
        <f t="shared" si="2382"/>
        <v>0.3</v>
      </c>
      <c r="AF531" s="155">
        <f t="shared" si="2382"/>
        <v>0.3</v>
      </c>
      <c r="AG531" s="155">
        <f t="shared" si="2382"/>
        <v>0.3</v>
      </c>
      <c r="AH531" s="155">
        <f t="shared" si="2382"/>
        <v>0.3</v>
      </c>
      <c r="AI531" s="155"/>
      <c r="AJ531" s="155">
        <f t="shared" si="2382"/>
        <v>0.3</v>
      </c>
      <c r="AK531" s="155">
        <f t="shared" si="2382"/>
        <v>0.3</v>
      </c>
      <c r="AL531" s="155">
        <f t="shared" si="2382"/>
        <v>0.3</v>
      </c>
      <c r="AM531" s="155">
        <f t="shared" si="2382"/>
        <v>0.3</v>
      </c>
      <c r="AN531" s="155">
        <f t="shared" si="2382"/>
        <v>0.3</v>
      </c>
      <c r="AO531" s="155">
        <f t="shared" si="2382"/>
        <v>0.3</v>
      </c>
      <c r="AP531" s="155">
        <f t="shared" si="2382"/>
        <v>0.3</v>
      </c>
      <c r="AQ531" s="155"/>
      <c r="AR531" s="155">
        <f t="shared" si="2382"/>
        <v>0.3</v>
      </c>
      <c r="AS531" s="155">
        <f t="shared" si="2382"/>
        <v>0.3</v>
      </c>
      <c r="AT531" s="155">
        <f t="shared" si="2382"/>
        <v>0.3</v>
      </c>
      <c r="AU531" s="155">
        <f t="shared" si="2382"/>
        <v>0.3</v>
      </c>
      <c r="AV531" s="155">
        <f t="shared" si="2382"/>
        <v>0.3</v>
      </c>
      <c r="AW531" s="155">
        <f t="shared" si="2382"/>
        <v>0.3</v>
      </c>
      <c r="AX531" s="155">
        <f t="shared" si="2382"/>
        <v>0.3</v>
      </c>
      <c r="AY531" s="155"/>
      <c r="AZ531" s="155">
        <f t="shared" si="2382"/>
        <v>0.3</v>
      </c>
      <c r="BA531" s="155">
        <f t="shared" si="2382"/>
        <v>0.3</v>
      </c>
      <c r="BB531" s="155">
        <f t="shared" si="2382"/>
        <v>0.3</v>
      </c>
      <c r="BC531" s="155">
        <f t="shared" si="2382"/>
        <v>0.3</v>
      </c>
      <c r="BD531" s="155">
        <f t="shared" si="2382"/>
        <v>0.3</v>
      </c>
      <c r="BE531" s="155">
        <f t="shared" si="2382"/>
        <v>0.3</v>
      </c>
      <c r="BF531" s="155">
        <f t="shared" si="2382"/>
        <v>0.3</v>
      </c>
    </row>
    <row r="532" spans="1:58" x14ac:dyDescent="0.2">
      <c r="B532" s="33" t="s">
        <v>243</v>
      </c>
      <c r="C532" s="29" t="s">
        <v>47</v>
      </c>
      <c r="D532" s="81">
        <f t="shared" ref="D532:J532" ca="1" si="2383">SQRT(2*D403*D498*(1-D528^(-D405))+D421*D421-D420*D420)</f>
        <v>98.022387680820941</v>
      </c>
      <c r="E532" s="81">
        <f t="shared" ca="1" si="2383"/>
        <v>152.35815900710062</v>
      </c>
      <c r="F532" s="81">
        <f t="shared" ca="1" si="2383"/>
        <v>206.45548145799941</v>
      </c>
      <c r="G532" s="81">
        <f t="shared" ca="1" si="2383"/>
        <v>257.22781360193352</v>
      </c>
      <c r="H532" s="81">
        <f t="shared" ca="1" si="2383"/>
        <v>346.56020091817931</v>
      </c>
      <c r="I532" s="81">
        <f t="shared" ca="1" si="2383"/>
        <v>419.60628070406898</v>
      </c>
      <c r="J532" s="81">
        <f t="shared" ca="1" si="2383"/>
        <v>477.31187873244357</v>
      </c>
      <c r="K532" s="81"/>
      <c r="L532" s="81">
        <f t="shared" ref="L532:R532" ca="1" si="2384">SQRT(2*L403*L498*(1-L528^(-L405))+L421*L421-L420*L420)</f>
        <v>106.00953830825542</v>
      </c>
      <c r="M532" s="81">
        <f t="shared" ca="1" si="2384"/>
        <v>155.44064247172213</v>
      </c>
      <c r="N532" s="81">
        <f t="shared" ca="1" si="2384"/>
        <v>205.82236627932974</v>
      </c>
      <c r="O532" s="81">
        <f t="shared" ca="1" si="2384"/>
        <v>253.40680436006627</v>
      </c>
      <c r="P532" s="81">
        <f t="shared" ca="1" si="2384"/>
        <v>337.52460281755879</v>
      </c>
      <c r="Q532" s="81">
        <f t="shared" ca="1" si="2384"/>
        <v>407.7824557869618</v>
      </c>
      <c r="R532" s="81">
        <f t="shared" ca="1" si="2384"/>
        <v>466.66934264068618</v>
      </c>
      <c r="S532" s="81"/>
      <c r="T532" s="81">
        <f t="shared" ref="T532:Z532" ca="1" si="2385">SQRT(2*T403*T498*(1-T528^(-T405))+T421*T421-T420*T420)</f>
        <v>115.12733728316321</v>
      </c>
      <c r="U532" s="81">
        <f t="shared" ca="1" si="2385"/>
        <v>159.49435014818272</v>
      </c>
      <c r="V532" s="81">
        <f t="shared" ca="1" si="2385"/>
        <v>206.1532950174246</v>
      </c>
      <c r="W532" s="81">
        <f t="shared" ca="1" si="2385"/>
        <v>250.44082647951547</v>
      </c>
      <c r="X532" s="81">
        <f t="shared" ca="1" si="2385"/>
        <v>328.84703470479218</v>
      </c>
      <c r="Y532" s="81">
        <f t="shared" ca="1" si="2385"/>
        <v>394.33129469982191</v>
      </c>
      <c r="Z532" s="81">
        <f t="shared" ca="1" si="2385"/>
        <v>449.1610960280421</v>
      </c>
      <c r="AA532" s="81"/>
      <c r="AB532" s="81">
        <f t="shared" ref="AB532:AH532" ca="1" si="2386">SQRT(2*AB403*AB498*(1-AB528^(-AB405))+AB421*AB421-AB420*AB420)</f>
        <v>124.97364803781848</v>
      </c>
      <c r="AC532" s="81">
        <f t="shared" ca="1" si="2386"/>
        <v>164.46003184253303</v>
      </c>
      <c r="AD532" s="81">
        <f t="shared" ca="1" si="2386"/>
        <v>207.67002501605381</v>
      </c>
      <c r="AE532" s="81">
        <f t="shared" ca="1" si="2386"/>
        <v>248.55112909720705</v>
      </c>
      <c r="AF532" s="81">
        <f t="shared" ca="1" si="2386"/>
        <v>321.30092670292169</v>
      </c>
      <c r="AG532" s="81">
        <f t="shared" ca="1" si="2386"/>
        <v>382.07944701817109</v>
      </c>
      <c r="AH532" s="81">
        <f t="shared" ca="1" si="2386"/>
        <v>432.91710123299703</v>
      </c>
      <c r="AI532" s="81"/>
      <c r="AJ532" s="81">
        <f t="shared" ref="AJ532:AP532" ca="1" si="2387">SQRT(2*AJ403*AJ498*(1-AJ528^(-AJ405))+AJ421*AJ421-AJ420*AJ420)</f>
        <v>135.46063910387483</v>
      </c>
      <c r="AK532" s="81">
        <f t="shared" ca="1" si="2387"/>
        <v>170.32505547458288</v>
      </c>
      <c r="AL532" s="81">
        <f t="shared" ca="1" si="2387"/>
        <v>209.76053654826094</v>
      </c>
      <c r="AM532" s="81">
        <f t="shared" ca="1" si="2387"/>
        <v>247.78013974270206</v>
      </c>
      <c r="AN532" s="81">
        <f t="shared" ca="1" si="2387"/>
        <v>315.57580878293174</v>
      </c>
      <c r="AO532" s="81">
        <f t="shared" ca="1" si="2387"/>
        <v>371.59251587240323</v>
      </c>
      <c r="AP532" s="81">
        <f t="shared" ca="1" si="2387"/>
        <v>418.44037371643958</v>
      </c>
      <c r="AQ532" s="81"/>
      <c r="AR532" s="81">
        <f t="shared" ref="AR532:AW532" ca="1" si="2388">SQRT(2*AR403*AR498*(1-AR528^(-AR405))+AR421*AR421-AR420*AR420)</f>
        <v>146.24723258308671</v>
      </c>
      <c r="AS532" s="81">
        <f t="shared" ca="1" si="2388"/>
        <v>176.99898383943994</v>
      </c>
      <c r="AT532" s="81">
        <f t="shared" ca="1" si="2388"/>
        <v>212.4652562916323</v>
      </c>
      <c r="AU532" s="81">
        <f t="shared" ca="1" si="2388"/>
        <v>248.55352080239939</v>
      </c>
      <c r="AV532" s="81">
        <f t="shared" ca="1" si="2388"/>
        <v>310.64838467321709</v>
      </c>
      <c r="AW532" s="81">
        <f t="shared" ca="1" si="2388"/>
        <v>362.84561186865045</v>
      </c>
      <c r="AX532" s="81">
        <f ca="1">SQRT(2*AX403*AX498*(1-AX528^(-AX405))+AX421*AX421-AX420*AX420)</f>
        <v>407.07547603345995</v>
      </c>
      <c r="AY532" s="81"/>
      <c r="AZ532" s="81">
        <f t="shared" ref="AZ532:BF532" ca="1" si="2389">SQRT(2*AZ403*AZ498*(1-AZ528^(-AZ405))+AZ421*AZ421-AZ420*AZ420)</f>
        <v>167.601940625759</v>
      </c>
      <c r="BA532" s="81">
        <f t="shared" ca="1" si="2389"/>
        <v>192.35489735070968</v>
      </c>
      <c r="BB532" s="81">
        <f t="shared" ca="1" si="2389"/>
        <v>220.50662362275244</v>
      </c>
      <c r="BC532" s="81">
        <f t="shared" ca="1" si="2389"/>
        <v>250.12265071759097</v>
      </c>
      <c r="BD532" s="81">
        <f t="shared" ca="1" si="2389"/>
        <v>308.04112768755397</v>
      </c>
      <c r="BE532" s="81">
        <f t="shared" ca="1" si="2389"/>
        <v>353.36889874193093</v>
      </c>
      <c r="BF532" s="81">
        <f t="shared" ca="1" si="2389"/>
        <v>392.13470417447883</v>
      </c>
    </row>
    <row r="533" spans="1:58" x14ac:dyDescent="0.2">
      <c r="B533" s="39" t="s">
        <v>135</v>
      </c>
      <c r="C533" s="29" t="s">
        <v>47</v>
      </c>
      <c r="D533" s="81">
        <f t="shared" ref="D533:J533" ca="1" si="2390">SQRT(D402*D401*D498)</f>
        <v>552.18654435738665</v>
      </c>
      <c r="E533" s="81">
        <f t="shared" ca="1" si="2390"/>
        <v>546.80208292954228</v>
      </c>
      <c r="F533" s="81">
        <f t="shared" ca="1" si="2390"/>
        <v>541.79277850006315</v>
      </c>
      <c r="G533" s="81">
        <f t="shared" ca="1" si="2390"/>
        <v>537.34765582112811</v>
      </c>
      <c r="H533" s="81">
        <f t="shared" ca="1" si="2390"/>
        <v>529.99826056711049</v>
      </c>
      <c r="I533" s="81">
        <f t="shared" ca="1" si="2390"/>
        <v>523.9414419679465</v>
      </c>
      <c r="J533" s="81">
        <f t="shared" ca="1" si="2390"/>
        <v>518.08973462884819</v>
      </c>
      <c r="K533" s="81"/>
      <c r="L533" s="81">
        <f t="shared" ref="L533:R533" ca="1" si="2391">SQRT(L402*L401*L498)</f>
        <v>554.19996787288324</v>
      </c>
      <c r="M533" s="81">
        <f t="shared" ca="1" si="2391"/>
        <v>548.04411049560304</v>
      </c>
      <c r="N533" s="81">
        <f t="shared" ca="1" si="2391"/>
        <v>541.82754421513596</v>
      </c>
      <c r="O533" s="81">
        <f t="shared" ca="1" si="2391"/>
        <v>536.30932682436026</v>
      </c>
      <c r="P533" s="81">
        <f t="shared" ca="1" si="2391"/>
        <v>527.41194458900793</v>
      </c>
      <c r="Q533" s="81">
        <f t="shared" ca="1" si="2391"/>
        <v>521.12594008439862</v>
      </c>
      <c r="R533" s="81">
        <f t="shared" ca="1" si="2391"/>
        <v>517.06154413049535</v>
      </c>
      <c r="S533" s="81"/>
      <c r="T533" s="81">
        <f t="shared" ref="T533:Z533" ca="1" si="2392">SQRT(T402*T401*T498)</f>
        <v>556.91708395859405</v>
      </c>
      <c r="U533" s="81">
        <f t="shared" ca="1" si="2392"/>
        <v>549.93538761144953</v>
      </c>
      <c r="V533" s="81">
        <f t="shared" ca="1" si="2392"/>
        <v>542.98216616673699</v>
      </c>
      <c r="W533" s="81">
        <f t="shared" ca="1" si="2392"/>
        <v>536.48162178254518</v>
      </c>
      <c r="X533" s="81">
        <f t="shared" ca="1" si="2392"/>
        <v>525.8270395591876</v>
      </c>
      <c r="Y533" s="81">
        <f t="shared" ca="1" si="2392"/>
        <v>518.07369398296669</v>
      </c>
      <c r="Z533" s="81">
        <f t="shared" ca="1" si="2392"/>
        <v>512.69047484904581</v>
      </c>
      <c r="AA533" s="81"/>
      <c r="AB533" s="81">
        <f t="shared" ref="AB533:AH533" ca="1" si="2393">SQRT(AB402*AB401*AB498)</f>
        <v>559.64895472481874</v>
      </c>
      <c r="AC533" s="81">
        <f t="shared" ca="1" si="2393"/>
        <v>552.39788716401767</v>
      </c>
      <c r="AD533" s="81">
        <f t="shared" ca="1" si="2393"/>
        <v>545.47400262790234</v>
      </c>
      <c r="AE533" s="81">
        <f t="shared" ca="1" si="2393"/>
        <v>537.95006793528978</v>
      </c>
      <c r="AF533" s="81">
        <f t="shared" ca="1" si="2393"/>
        <v>525.70282810483945</v>
      </c>
      <c r="AG533" s="81">
        <f t="shared" ca="1" si="2393"/>
        <v>516.58261750155418</v>
      </c>
      <c r="AH533" s="81">
        <f t="shared" ca="1" si="2393"/>
        <v>509.95630241802132</v>
      </c>
      <c r="AI533" s="81"/>
      <c r="AJ533" s="81">
        <f t="shared" ref="AJ533:AP533" ca="1" si="2394">SQRT(AJ402*AJ401*AJ498)</f>
        <v>563.0709053712111</v>
      </c>
      <c r="AK533" s="81">
        <f t="shared" ca="1" si="2394"/>
        <v>555.52019944886342</v>
      </c>
      <c r="AL533" s="81">
        <f t="shared" ca="1" si="2394"/>
        <v>548.28593210476129</v>
      </c>
      <c r="AM533" s="81">
        <f t="shared" ca="1" si="2394"/>
        <v>540.6180405835164</v>
      </c>
      <c r="AN533" s="81">
        <f t="shared" ca="1" si="2394"/>
        <v>527.44398413007821</v>
      </c>
      <c r="AO533" s="81">
        <f t="shared" ca="1" si="2394"/>
        <v>516.85672319234857</v>
      </c>
      <c r="AP533" s="81">
        <f t="shared" ca="1" si="2394"/>
        <v>508.97625722430973</v>
      </c>
      <c r="AQ533" s="81"/>
      <c r="AR533" s="81">
        <f t="shared" ref="AR533:AW533" ca="1" si="2395">SQRT(AR402*AR401*AR498)</f>
        <v>566.16433865748593</v>
      </c>
      <c r="AS533" s="81">
        <f t="shared" ca="1" si="2395"/>
        <v>559.26894886535126</v>
      </c>
      <c r="AT533" s="81">
        <f t="shared" ca="1" si="2395"/>
        <v>551.35817641561596</v>
      </c>
      <c r="AU533" s="81">
        <f t="shared" ca="1" si="2395"/>
        <v>544.89300276016422</v>
      </c>
      <c r="AV533" s="81">
        <f t="shared" ca="1" si="2395"/>
        <v>529.9990230737817</v>
      </c>
      <c r="AW533" s="81">
        <f t="shared" ca="1" si="2395"/>
        <v>518.68411408115367</v>
      </c>
      <c r="AX533" s="81">
        <f ca="1">SQRT(AX402*AX401*AX498)</f>
        <v>510.40249705385463</v>
      </c>
      <c r="AY533" s="81"/>
      <c r="AZ533" s="81">
        <f t="shared" ref="AZ533:BF533" ca="1" si="2396">SQRT(AZ402*AZ401*AZ498)</f>
        <v>566.04023078111084</v>
      </c>
      <c r="BA533" s="81">
        <f t="shared" ca="1" si="2396"/>
        <v>568.51441870816279</v>
      </c>
      <c r="BB533" s="81">
        <f t="shared" ca="1" si="2396"/>
        <v>559.41705627445526</v>
      </c>
      <c r="BC533" s="81">
        <f t="shared" ca="1" si="2396"/>
        <v>552.07600969736609</v>
      </c>
      <c r="BD533" s="81">
        <f t="shared" ca="1" si="2396"/>
        <v>541.30677237644272</v>
      </c>
      <c r="BE533" s="81">
        <f t="shared" ca="1" si="2396"/>
        <v>528.42569893399332</v>
      </c>
      <c r="BF533" s="81">
        <f t="shared" ca="1" si="2396"/>
        <v>518.78368562602896</v>
      </c>
    </row>
    <row r="534" spans="1:58" x14ac:dyDescent="0.2">
      <c r="B534" s="33" t="s">
        <v>244</v>
      </c>
      <c r="C534" s="29" t="s">
        <v>47</v>
      </c>
      <c r="D534" s="114">
        <f t="shared" ref="D534:J534" ca="1" si="2397">IF(D532&gt;D533,D533,D532)</f>
        <v>98.022387680820941</v>
      </c>
      <c r="E534" s="114">
        <f t="shared" ca="1" si="2397"/>
        <v>152.35815900710062</v>
      </c>
      <c r="F534" s="114">
        <f t="shared" ca="1" si="2397"/>
        <v>206.45548145799941</v>
      </c>
      <c r="G534" s="114">
        <f t="shared" ca="1" si="2397"/>
        <v>257.22781360193352</v>
      </c>
      <c r="H534" s="114">
        <f t="shared" ca="1" si="2397"/>
        <v>346.56020091817931</v>
      </c>
      <c r="I534" s="114">
        <f t="shared" ca="1" si="2397"/>
        <v>419.60628070406898</v>
      </c>
      <c r="J534" s="114">
        <f t="shared" ca="1" si="2397"/>
        <v>477.31187873244357</v>
      </c>
      <c r="K534" s="114"/>
      <c r="L534" s="114">
        <f t="shared" ref="L534:R534" ca="1" si="2398">IF(L532&gt;L533,L533,L532)</f>
        <v>106.00953830825542</v>
      </c>
      <c r="M534" s="114">
        <f t="shared" ca="1" si="2398"/>
        <v>155.44064247172213</v>
      </c>
      <c r="N534" s="114">
        <f t="shared" ca="1" si="2398"/>
        <v>205.82236627932974</v>
      </c>
      <c r="O534" s="114">
        <f t="shared" ca="1" si="2398"/>
        <v>253.40680436006627</v>
      </c>
      <c r="P534" s="114">
        <f t="shared" ca="1" si="2398"/>
        <v>337.52460281755879</v>
      </c>
      <c r="Q534" s="114">
        <f t="shared" ca="1" si="2398"/>
        <v>407.7824557869618</v>
      </c>
      <c r="R534" s="114">
        <f t="shared" ca="1" si="2398"/>
        <v>466.66934264068618</v>
      </c>
      <c r="S534" s="114"/>
      <c r="T534" s="114">
        <f t="shared" ref="T534:Z534" ca="1" si="2399">IF(T532&gt;T533,T533,T532)</f>
        <v>115.12733728316321</v>
      </c>
      <c r="U534" s="114">
        <f t="shared" ca="1" si="2399"/>
        <v>159.49435014818272</v>
      </c>
      <c r="V534" s="114">
        <f t="shared" ca="1" si="2399"/>
        <v>206.1532950174246</v>
      </c>
      <c r="W534" s="114">
        <f t="shared" ca="1" si="2399"/>
        <v>250.44082647951547</v>
      </c>
      <c r="X534" s="114">
        <f t="shared" ca="1" si="2399"/>
        <v>328.84703470479218</v>
      </c>
      <c r="Y534" s="114">
        <f t="shared" ca="1" si="2399"/>
        <v>394.33129469982191</v>
      </c>
      <c r="Z534" s="114">
        <f t="shared" ca="1" si="2399"/>
        <v>449.1610960280421</v>
      </c>
      <c r="AA534" s="114"/>
      <c r="AB534" s="114">
        <f t="shared" ref="AB534:AH534" ca="1" si="2400">IF(AB532&gt;AB533,AB533,AB532)</f>
        <v>124.97364803781848</v>
      </c>
      <c r="AC534" s="114">
        <f t="shared" ca="1" si="2400"/>
        <v>164.46003184253303</v>
      </c>
      <c r="AD534" s="114">
        <f t="shared" ca="1" si="2400"/>
        <v>207.67002501605381</v>
      </c>
      <c r="AE534" s="114">
        <f t="shared" ca="1" si="2400"/>
        <v>248.55112909720705</v>
      </c>
      <c r="AF534" s="114">
        <f t="shared" ca="1" si="2400"/>
        <v>321.30092670292169</v>
      </c>
      <c r="AG534" s="114">
        <f t="shared" ca="1" si="2400"/>
        <v>382.07944701817109</v>
      </c>
      <c r="AH534" s="114">
        <f t="shared" ca="1" si="2400"/>
        <v>432.91710123299703</v>
      </c>
      <c r="AI534" s="114"/>
      <c r="AJ534" s="114">
        <f t="shared" ref="AJ534:AP534" ca="1" si="2401">IF(AJ532&gt;AJ533,AJ533,AJ532)</f>
        <v>135.46063910387483</v>
      </c>
      <c r="AK534" s="114">
        <f t="shared" ca="1" si="2401"/>
        <v>170.32505547458288</v>
      </c>
      <c r="AL534" s="114">
        <f t="shared" ca="1" si="2401"/>
        <v>209.76053654826094</v>
      </c>
      <c r="AM534" s="114">
        <f t="shared" ca="1" si="2401"/>
        <v>247.78013974270206</v>
      </c>
      <c r="AN534" s="114">
        <f t="shared" ca="1" si="2401"/>
        <v>315.57580878293174</v>
      </c>
      <c r="AO534" s="114">
        <f t="shared" ca="1" si="2401"/>
        <v>371.59251587240323</v>
      </c>
      <c r="AP534" s="114">
        <f t="shared" ca="1" si="2401"/>
        <v>418.44037371643958</v>
      </c>
      <c r="AQ534" s="114"/>
      <c r="AR534" s="114">
        <f t="shared" ref="AR534:AX534" ca="1" si="2402">IF(AR532&gt;AR533,AR533,AR532)</f>
        <v>146.24723258308671</v>
      </c>
      <c r="AS534" s="114">
        <f t="shared" ca="1" si="2402"/>
        <v>176.99898383943994</v>
      </c>
      <c r="AT534" s="114">
        <f t="shared" ca="1" si="2402"/>
        <v>212.4652562916323</v>
      </c>
      <c r="AU534" s="114">
        <f t="shared" ca="1" si="2402"/>
        <v>248.55352080239939</v>
      </c>
      <c r="AV534" s="114">
        <f t="shared" ca="1" si="2402"/>
        <v>310.64838467321709</v>
      </c>
      <c r="AW534" s="114">
        <f t="shared" ca="1" si="2402"/>
        <v>362.84561186865045</v>
      </c>
      <c r="AX534" s="114">
        <f t="shared" ca="1" si="2402"/>
        <v>407.07547603345995</v>
      </c>
      <c r="AY534" s="114"/>
      <c r="AZ534" s="114">
        <f t="shared" ref="AZ534:BF534" ca="1" si="2403">IF(AZ532&gt;AZ533,AZ533,AZ532)</f>
        <v>167.601940625759</v>
      </c>
      <c r="BA534" s="114">
        <f t="shared" ca="1" si="2403"/>
        <v>192.35489735070968</v>
      </c>
      <c r="BB534" s="114">
        <f t="shared" ca="1" si="2403"/>
        <v>220.50662362275244</v>
      </c>
      <c r="BC534" s="114">
        <f t="shared" ca="1" si="2403"/>
        <v>250.12265071759097</v>
      </c>
      <c r="BD534" s="114">
        <f t="shared" ca="1" si="2403"/>
        <v>308.04112768755397</v>
      </c>
      <c r="BE534" s="114">
        <f t="shared" ca="1" si="2403"/>
        <v>353.36889874193093</v>
      </c>
      <c r="BF534" s="114">
        <f t="shared" ca="1" si="2403"/>
        <v>392.13470417447883</v>
      </c>
    </row>
    <row r="535" spans="1:58" x14ac:dyDescent="0.2">
      <c r="B535" s="39" t="s">
        <v>136</v>
      </c>
      <c r="C535" s="29" t="s">
        <v>43</v>
      </c>
      <c r="D535" s="81">
        <f t="shared" ref="D535:J535" ca="1" si="2404">D498-(D534*D534+D420*D420-D421*D421)/2/D403</f>
        <v>790.45129971947404</v>
      </c>
      <c r="E535" s="81">
        <f t="shared" ca="1" si="2404"/>
        <v>769.13012264808003</v>
      </c>
      <c r="F535" s="81">
        <f t="shared" ca="1" si="2404"/>
        <v>746.58502577913589</v>
      </c>
      <c r="G535" s="81">
        <f t="shared" ca="1" si="2404"/>
        <v>724.02718876598306</v>
      </c>
      <c r="H535" s="81">
        <f t="shared" ca="1" si="2404"/>
        <v>680.63148193541667</v>
      </c>
      <c r="I535" s="81">
        <f t="shared" ca="1" si="2404"/>
        <v>640.22921114673647</v>
      </c>
      <c r="J535" s="81">
        <f t="shared" ca="1" si="2404"/>
        <v>602.35354922332749</v>
      </c>
      <c r="K535" s="81"/>
      <c r="L535" s="81">
        <f t="shared" ref="L535:R535" ca="1" si="2405">L498-(L534*L534+L420*L420-L421*L421)/2/L403</f>
        <v>790.75453143960658</v>
      </c>
      <c r="M535" s="81">
        <f t="shared" ca="1" si="2405"/>
        <v>767.43441954034927</v>
      </c>
      <c r="N535" s="81">
        <f t="shared" ca="1" si="2405"/>
        <v>741.91647616539763</v>
      </c>
      <c r="O535" s="81">
        <f t="shared" ca="1" si="2405"/>
        <v>717.03517122526603</v>
      </c>
      <c r="P535" s="81">
        <f t="shared" ca="1" si="2405"/>
        <v>671.15497517902429</v>
      </c>
      <c r="Q535" s="81">
        <f t="shared" ca="1" si="2405"/>
        <v>631.72389016830402</v>
      </c>
      <c r="R535" s="81">
        <f t="shared" ca="1" si="2405"/>
        <v>598.90630875176589</v>
      </c>
      <c r="S535" s="81"/>
      <c r="T535" s="81">
        <f t="shared" ref="T535:Z535" ca="1" si="2406">T498-(T534*T534+T420*T420-T421*T421)/2/T403</f>
        <v>791.89552713336047</v>
      </c>
      <c r="U535" s="81">
        <f t="shared" ca="1" si="2406"/>
        <v>766.40460200620271</v>
      </c>
      <c r="V535" s="81">
        <f t="shared" ca="1" si="2406"/>
        <v>739.19663454558463</v>
      </c>
      <c r="W535" s="81">
        <f t="shared" ca="1" si="2406"/>
        <v>712.19013744290532</v>
      </c>
      <c r="X535" s="81">
        <f t="shared" ca="1" si="2406"/>
        <v>663.23320724346706</v>
      </c>
      <c r="Y535" s="81">
        <f t="shared" ca="1" si="2406"/>
        <v>621.95425611789472</v>
      </c>
      <c r="Z535" s="81">
        <f t="shared" ca="1" si="2406"/>
        <v>587.84598118561189</v>
      </c>
      <c r="AA535" s="81"/>
      <c r="AB535" s="81">
        <f t="shared" ref="AB535:AH535" ca="1" si="2407">AB498-(AB534*AB534+AB420*AB420-AB421*AB421)/2/AB403</f>
        <v>791.88836884280761</v>
      </c>
      <c r="AC535" s="81">
        <f t="shared" ca="1" si="2407"/>
        <v>765.83124752407241</v>
      </c>
      <c r="AD535" s="81">
        <f t="shared" ca="1" si="2407"/>
        <v>739.03082986958213</v>
      </c>
      <c r="AE535" s="81">
        <f t="shared" ca="1" si="2407"/>
        <v>709.69783405001397</v>
      </c>
      <c r="AF535" s="81">
        <f t="shared" ca="1" si="2407"/>
        <v>657.91117857813038</v>
      </c>
      <c r="AG535" s="81">
        <f t="shared" ca="1" si="2407"/>
        <v>614.85387649074539</v>
      </c>
      <c r="AH535" s="81">
        <f t="shared" ca="1" si="2407"/>
        <v>579.47389703195415</v>
      </c>
      <c r="AI535" s="81"/>
      <c r="AJ535" s="81">
        <f t="shared" ref="AJ535:AP535" ca="1" si="2408">AJ498-(AJ534*AJ534+AJ420*AJ420-AJ421*AJ421)/2/AJ403</f>
        <v>792.72767240534813</v>
      </c>
      <c r="AK535" s="81">
        <f t="shared" ca="1" si="2408"/>
        <v>765.98619949471708</v>
      </c>
      <c r="AL535" s="81">
        <f t="shared" ca="1" si="2408"/>
        <v>738.63485408913164</v>
      </c>
      <c r="AM535" s="81">
        <f t="shared" ca="1" si="2408"/>
        <v>709.30940224921801</v>
      </c>
      <c r="AN535" s="81">
        <f t="shared" ca="1" si="2408"/>
        <v>656.14843489281873</v>
      </c>
      <c r="AO535" s="81">
        <f t="shared" ca="1" si="2408"/>
        <v>610.80149583599768</v>
      </c>
      <c r="AP535" s="81">
        <f t="shared" ca="1" si="2408"/>
        <v>573.90824750172465</v>
      </c>
      <c r="AQ535" s="81"/>
      <c r="AR535" s="81">
        <f t="shared" ref="AR535:AX535" ca="1" si="2409">AR498-(AR534*AR534+AR420*AR420-AR421*AR421)/2/AR403</f>
        <v>791.43496079665636</v>
      </c>
      <c r="AS535" s="81">
        <f t="shared" ca="1" si="2409"/>
        <v>766.8038360199497</v>
      </c>
      <c r="AT535" s="81">
        <f t="shared" ca="1" si="2409"/>
        <v>737.8390131368908</v>
      </c>
      <c r="AU535" s="81">
        <f t="shared" ca="1" si="2409"/>
        <v>712.15774007530217</v>
      </c>
      <c r="AV535" s="81">
        <f t="shared" ca="1" si="2409"/>
        <v>655.35222686957923</v>
      </c>
      <c r="AW535" s="81">
        <f t="shared" ca="1" si="2409"/>
        <v>609.28003768802228</v>
      </c>
      <c r="AX535" s="81">
        <f t="shared" ca="1" si="2409"/>
        <v>572.47844555925985</v>
      </c>
      <c r="AY535" s="81"/>
      <c r="AZ535" s="81">
        <f t="shared" ref="AZ535:BF535" ca="1" si="2410">AZ498-(AZ534*AZ534+AZ420*AZ420-AZ421*AZ421)/2/AZ403</f>
        <v>766.56104292401483</v>
      </c>
      <c r="BA535" s="81">
        <f t="shared" ca="1" si="2410"/>
        <v>770.20009877552866</v>
      </c>
      <c r="BB535" s="81">
        <f t="shared" ca="1" si="2410"/>
        <v>738.2722219037795</v>
      </c>
      <c r="BC535" s="81">
        <f t="shared" ca="1" si="2410"/>
        <v>710.90458834841866</v>
      </c>
      <c r="BD535" s="81">
        <f t="shared" ca="1" si="2410"/>
        <v>666.26299329329038</v>
      </c>
      <c r="BE535" s="81">
        <f t="shared" ca="1" si="2410"/>
        <v>617.33102421035483</v>
      </c>
      <c r="BF535" s="81">
        <f t="shared" ca="1" si="2410"/>
        <v>578.55343317129507</v>
      </c>
    </row>
    <row r="536" spans="1:58" x14ac:dyDescent="0.2">
      <c r="B536" s="39" t="s">
        <v>72</v>
      </c>
      <c r="C536" s="29" t="s">
        <v>45</v>
      </c>
      <c r="D536" s="115">
        <f t="shared" ref="D536:J536" ca="1" si="2411">IF(D532&lt;D533,D455/D535/D401,D497/D407/D401/D498*(D402+1)/2)</f>
        <v>0.43988180696212353</v>
      </c>
      <c r="E536" s="115">
        <f t="shared" ca="1" si="2411"/>
        <v>0.45207583970190679</v>
      </c>
      <c r="F536" s="115">
        <f t="shared" ca="1" si="2411"/>
        <v>0.46572745773101509</v>
      </c>
      <c r="G536" s="115">
        <f t="shared" ca="1" si="2411"/>
        <v>0.48023769194190447</v>
      </c>
      <c r="H536" s="115">
        <f t="shared" ca="1" si="2411"/>
        <v>0.5108566900952638</v>
      </c>
      <c r="I536" s="115">
        <f t="shared" ca="1" si="2411"/>
        <v>0.54309478540251965</v>
      </c>
      <c r="J536" s="115">
        <f t="shared" ca="1" si="2411"/>
        <v>0.57724428864823829</v>
      </c>
      <c r="K536" s="115"/>
      <c r="L536" s="115">
        <f t="shared" ref="L536:R536" ca="1" si="2412">IF(L532&lt;L533,L455/L535/L401,L497/L407/L401/L498*(L402+1)/2)</f>
        <v>0.4397131248848456</v>
      </c>
      <c r="M536" s="115">
        <f t="shared" ca="1" si="2412"/>
        <v>0.4530747347042598</v>
      </c>
      <c r="N536" s="115">
        <f t="shared" ca="1" si="2412"/>
        <v>0.46865807298589551</v>
      </c>
      <c r="O536" s="115">
        <f t="shared" ca="1" si="2412"/>
        <v>0.48492062870780039</v>
      </c>
      <c r="P536" s="115">
        <f t="shared" ca="1" si="2412"/>
        <v>0.51806983319078315</v>
      </c>
      <c r="Q536" s="115">
        <f t="shared" ca="1" si="2412"/>
        <v>0.55040683350367769</v>
      </c>
      <c r="R536" s="115">
        <f t="shared" ca="1" si="2412"/>
        <v>0.58056684485565802</v>
      </c>
      <c r="S536" s="115"/>
      <c r="T536" s="115">
        <f t="shared" ref="T536:Z536" ca="1" si="2413">IF(T532&lt;T533,T455/T535/T401,T497/T407/T401/T498*(T402+1)/2)</f>
        <v>0.43907956810268162</v>
      </c>
      <c r="U536" s="115">
        <f t="shared" ca="1" si="2413"/>
        <v>0.45368353103045073</v>
      </c>
      <c r="V536" s="115">
        <f t="shared" ca="1" si="2413"/>
        <v>0.47038247982542603</v>
      </c>
      <c r="W536" s="115">
        <f t="shared" ca="1" si="2413"/>
        <v>0.48821954665728018</v>
      </c>
      <c r="X536" s="115">
        <f t="shared" ca="1" si="2413"/>
        <v>0.52425774559946281</v>
      </c>
      <c r="Y536" s="115">
        <f t="shared" ca="1" si="2413"/>
        <v>0.55905260333205586</v>
      </c>
      <c r="Z536" s="115">
        <f t="shared" ca="1" si="2413"/>
        <v>0.59149021540452396</v>
      </c>
      <c r="AA536" s="115"/>
      <c r="AB536" s="115">
        <f t="shared" ref="AB536:AH536" ca="1" si="2414">IF(AB532&lt;AB533,AB455/AB535/AB401,AB497/AB407/AB401/AB498*(AB402+1)/2)</f>
        <v>0.43908353717111093</v>
      </c>
      <c r="AC536" s="115">
        <f t="shared" ca="1" si="2414"/>
        <v>0.45402319004387698</v>
      </c>
      <c r="AD536" s="115">
        <f t="shared" ca="1" si="2414"/>
        <v>0.47048801211381308</v>
      </c>
      <c r="AE536" s="115">
        <f t="shared" ca="1" si="2414"/>
        <v>0.48993406680124912</v>
      </c>
      <c r="AF536" s="115">
        <f t="shared" ca="1" si="2414"/>
        <v>0.52849861403421883</v>
      </c>
      <c r="AG536" s="115">
        <f t="shared" ca="1" si="2414"/>
        <v>0.56550858558569217</v>
      </c>
      <c r="AH536" s="115">
        <f t="shared" ca="1" si="2414"/>
        <v>0.60003590811785545</v>
      </c>
      <c r="AI536" s="115"/>
      <c r="AJ536" s="115">
        <f t="shared" ref="AJ536:AP536" ca="1" si="2415">IF(AJ532&lt;AJ533,AJ455/AJ535/AJ401,AJ497/AJ407/AJ401/AJ498*(AJ402+1)/2)</f>
        <v>0.43861865573726061</v>
      </c>
      <c r="AK536" s="115">
        <f t="shared" ca="1" si="2415"/>
        <v>0.45393134532387791</v>
      </c>
      <c r="AL536" s="115">
        <f t="shared" ca="1" si="2415"/>
        <v>0.47074023668290566</v>
      </c>
      <c r="AM536" s="115">
        <f t="shared" ca="1" si="2415"/>
        <v>0.49020236434705267</v>
      </c>
      <c r="AN536" s="115">
        <f t="shared" ca="1" si="2415"/>
        <v>0.52991842629779129</v>
      </c>
      <c r="AO536" s="115">
        <f t="shared" ca="1" si="2415"/>
        <v>0.5692604690829397</v>
      </c>
      <c r="AP536" s="115">
        <f t="shared" ca="1" si="2415"/>
        <v>0.60585493857206929</v>
      </c>
      <c r="AQ536" s="115"/>
      <c r="AR536" s="115">
        <f t="shared" ref="AR536:AX536" ca="1" si="2416">IF(AR532&lt;AR533,AR455/AR535/AR401,AR497/AR407/AR401/AR498*(AR402+1)/2)</f>
        <v>0.43933508533179055</v>
      </c>
      <c r="AS536" s="115">
        <f t="shared" ca="1" si="2416"/>
        <v>0.45344732212204947</v>
      </c>
      <c r="AT536" s="115">
        <f t="shared" ca="1" si="2416"/>
        <v>0.47124798207390506</v>
      </c>
      <c r="AU536" s="115">
        <f t="shared" ca="1" si="2416"/>
        <v>0.48824175666390374</v>
      </c>
      <c r="AV536" s="115">
        <f t="shared" ca="1" si="2416"/>
        <v>0.53056224085335657</v>
      </c>
      <c r="AW536" s="115">
        <f t="shared" ca="1" si="2416"/>
        <v>0.57068199272630915</v>
      </c>
      <c r="AX536" s="115">
        <f t="shared" ca="1" si="2416"/>
        <v>0.60736810046443701</v>
      </c>
      <c r="AY536" s="115"/>
      <c r="AZ536" s="115">
        <f t="shared" ref="AZ536:BF536" ca="1" si="2417">IF(AZ532&lt;AZ533,AZ455/AZ535/AZ401,AZ497/AZ407/AZ401/AZ498*(AZ402+1)/2)</f>
        <v>0.45359094262063554</v>
      </c>
      <c r="BA536" s="115">
        <f t="shared" ca="1" si="2417"/>
        <v>0.45144780763978892</v>
      </c>
      <c r="BB536" s="115">
        <f t="shared" ca="1" si="2417"/>
        <v>0.47097145974087379</v>
      </c>
      <c r="BC536" s="115">
        <f t="shared" ca="1" si="2417"/>
        <v>0.48910240802349259</v>
      </c>
      <c r="BD536" s="115">
        <f t="shared" ca="1" si="2417"/>
        <v>0.52187371884108347</v>
      </c>
      <c r="BE536" s="115">
        <f t="shared" ca="1" si="2417"/>
        <v>0.5632393843820187</v>
      </c>
      <c r="BF536" s="115">
        <f t="shared" ca="1" si="2417"/>
        <v>0.60099055005212387</v>
      </c>
    </row>
    <row r="537" spans="1:58" x14ac:dyDescent="0.2">
      <c r="B537" s="39" t="s">
        <v>138</v>
      </c>
      <c r="C537" s="29" t="s">
        <v>46</v>
      </c>
      <c r="D537" s="98">
        <f t="shared" ref="D537:J537" ca="1" si="2418">$M$7*D531*D534*D536</f>
        <v>1.4954786716846447E-3</v>
      </c>
      <c r="E537" s="98">
        <f t="shared" ca="1" si="2418"/>
        <v>2.3888889414574307E-3</v>
      </c>
      <c r="F537" s="98">
        <f t="shared" ca="1" si="2418"/>
        <v>3.3348569340456544E-3</v>
      </c>
      <c r="G537" s="98">
        <f t="shared" ca="1" si="2418"/>
        <v>4.284430630140292E-3</v>
      </c>
      <c r="H537" s="98">
        <f t="shared" ca="1" si="2418"/>
        <v>6.1404007776112912E-3</v>
      </c>
      <c r="I537" s="98">
        <f t="shared" ca="1" si="2418"/>
        <v>7.9038112267868343E-3</v>
      </c>
      <c r="J537" s="98">
        <f t="shared" ca="1" si="2418"/>
        <v>9.5561032477786984E-3</v>
      </c>
      <c r="K537" s="98"/>
      <c r="L537" s="98">
        <f t="shared" ref="L537:R537" ca="1" si="2419">$M$7*L531*L534*L536</f>
        <v>1.6167144429987889E-3</v>
      </c>
      <c r="M537" s="98">
        <f t="shared" ca="1" si="2419"/>
        <v>2.442605741175643E-3</v>
      </c>
      <c r="N537" s="98">
        <f t="shared" ca="1" si="2419"/>
        <v>3.3455506972974755E-3</v>
      </c>
      <c r="O537" s="98">
        <f t="shared" ca="1" si="2419"/>
        <v>4.2619453624904253E-3</v>
      </c>
      <c r="P537" s="98">
        <f t="shared" ca="1" si="2419"/>
        <v>6.0647469583988778E-3</v>
      </c>
      <c r="Q537" s="98">
        <f t="shared" ca="1" si="2419"/>
        <v>7.7845103475919306E-3</v>
      </c>
      <c r="R537" s="98">
        <f t="shared" ca="1" si="2419"/>
        <v>9.3968100460200699E-3</v>
      </c>
      <c r="S537" s="98"/>
      <c r="T537" s="98">
        <f t="shared" ref="T537:Z537" ca="1" si="2420">$M$7*T531*T534*T536</f>
        <v>1.7532370294686644E-3</v>
      </c>
      <c r="U537" s="98">
        <f t="shared" ca="1" si="2420"/>
        <v>2.5096737254271507E-3</v>
      </c>
      <c r="V537" s="98">
        <f t="shared" ca="1" si="2420"/>
        <v>3.3632593955517627E-3</v>
      </c>
      <c r="W537" s="98">
        <f t="shared" ca="1" si="2420"/>
        <v>4.2407164757134429E-3</v>
      </c>
      <c r="X537" s="98">
        <f t="shared" ca="1" si="2420"/>
        <v>5.9794017166621303E-3</v>
      </c>
      <c r="Y537" s="98">
        <f t="shared" ca="1" si="2420"/>
        <v>7.6459748464093322E-3</v>
      </c>
      <c r="Z537" s="98">
        <f t="shared" ca="1" si="2420"/>
        <v>9.2144335783986842E-3</v>
      </c>
      <c r="AA537" s="98"/>
      <c r="AB537" s="98">
        <f t="shared" ref="AB537:AH537" ca="1" si="2421">$M$7*AB531*AB534*AB536</f>
        <v>1.9032005191236985E-3</v>
      </c>
      <c r="AC537" s="98">
        <f t="shared" ca="1" si="2421"/>
        <v>2.5897470789399612E-3</v>
      </c>
      <c r="AD537" s="98">
        <f t="shared" ca="1" si="2421"/>
        <v>3.3887639900908161E-3</v>
      </c>
      <c r="AE537" s="98">
        <f t="shared" ca="1" si="2421"/>
        <v>4.2234983119444555E-3</v>
      </c>
      <c r="AF537" s="98">
        <f t="shared" ca="1" si="2421"/>
        <v>5.8894505137991118E-3</v>
      </c>
      <c r="AG537" s="98">
        <f t="shared" ca="1" si="2421"/>
        <v>7.4939678475457903E-3</v>
      </c>
      <c r="AH537" s="98">
        <f t="shared" ca="1" si="2421"/>
        <v>9.0095049587692079E-3</v>
      </c>
      <c r="AI537" s="98"/>
      <c r="AJ537" s="98">
        <f t="shared" ref="AJ537:AP537" ca="1" si="2422">$M$7*AJ531*AJ534*AJ536</f>
        <v>2.0607208532567862E-3</v>
      </c>
      <c r="AK537" s="98">
        <f t="shared" ca="1" si="2422"/>
        <v>2.6815608613659858E-3</v>
      </c>
      <c r="AL537" s="98">
        <f t="shared" ca="1" si="2422"/>
        <v>3.4247119776591116E-3</v>
      </c>
      <c r="AM537" s="98">
        <f t="shared" ca="1" si="2422"/>
        <v>4.2127029927704522E-3</v>
      </c>
      <c r="AN537" s="98">
        <f t="shared" ca="1" si="2422"/>
        <v>5.8000491132080773E-3</v>
      </c>
      <c r="AO537" s="98">
        <f t="shared" ca="1" si="2422"/>
        <v>7.3366352959357908E-3</v>
      </c>
      <c r="AP537" s="98">
        <f t="shared" ca="1" si="2422"/>
        <v>8.7926782177135052E-3</v>
      </c>
      <c r="AQ537" s="98"/>
      <c r="AR537" s="98">
        <f t="shared" ref="AR537:AX537" ca="1" si="2423">$M$7*AR531*AR534*AR536</f>
        <v>2.2284479272422094E-3</v>
      </c>
      <c r="AS537" s="98">
        <f t="shared" ca="1" si="2423"/>
        <v>2.7836623828312356E-3</v>
      </c>
      <c r="AT537" s="98">
        <f t="shared" ca="1" si="2423"/>
        <v>3.4726128753161333E-3</v>
      </c>
      <c r="AU537" s="98">
        <f t="shared" ca="1" si="2423"/>
        <v>4.2089501780930372E-3</v>
      </c>
      <c r="AV537" s="98">
        <f t="shared" ca="1" si="2423"/>
        <v>5.7164233506075768E-3</v>
      </c>
      <c r="AW537" s="98">
        <f t="shared" ca="1" si="2423"/>
        <v>7.181827843444853E-3</v>
      </c>
      <c r="AX537" s="98">
        <f t="shared" ca="1" si="2423"/>
        <v>8.5752317150275554E-3</v>
      </c>
      <c r="AY537" s="98"/>
      <c r="AZ537" s="98">
        <f t="shared" ref="AZ537:BF537" ca="1" si="2424">$M$7*AZ531*AZ534*AZ536</f>
        <v>2.6367099794477656E-3</v>
      </c>
      <c r="BA537" s="98">
        <f t="shared" ca="1" si="2424"/>
        <v>3.0118250583950276E-3</v>
      </c>
      <c r="BB537" s="98">
        <f t="shared" ca="1" si="2424"/>
        <v>3.6019292310196589E-3</v>
      </c>
      <c r="BC537" s="98">
        <f t="shared" ca="1" si="2424"/>
        <v>4.2429876692236506E-3</v>
      </c>
      <c r="BD537" s="98">
        <f t="shared" ca="1" si="2424"/>
        <v>5.5756188458912599E-3</v>
      </c>
      <c r="BE537" s="98">
        <f t="shared" ca="1" si="2424"/>
        <v>6.9030383204293569E-3</v>
      </c>
      <c r="BF537" s="98">
        <f t="shared" ca="1" si="2424"/>
        <v>8.1737597546053253E-3</v>
      </c>
    </row>
    <row r="538" spans="1:58" x14ac:dyDescent="0.2">
      <c r="B538" s="39"/>
      <c r="C538" s="29"/>
      <c r="D538" s="85"/>
      <c r="E538" s="85"/>
      <c r="F538" s="85"/>
      <c r="G538" s="85"/>
      <c r="H538" s="85"/>
      <c r="I538" s="85"/>
      <c r="J538" s="85"/>
      <c r="K538" s="85"/>
      <c r="L538" s="85"/>
      <c r="M538" s="85"/>
      <c r="N538" s="85"/>
      <c r="O538" s="85"/>
      <c r="P538" s="85"/>
      <c r="Q538" s="85"/>
      <c r="R538" s="85"/>
      <c r="S538" s="85"/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/>
      <c r="AE538" s="85"/>
      <c r="AF538" s="85"/>
      <c r="AG538" s="85"/>
      <c r="AH538" s="85"/>
      <c r="AI538" s="85"/>
      <c r="AJ538" s="85"/>
      <c r="AK538" s="85"/>
      <c r="AL538" s="85"/>
      <c r="AM538" s="85"/>
      <c r="AN538" s="85"/>
      <c r="AO538" s="85"/>
      <c r="AP538" s="85"/>
      <c r="AQ538" s="85"/>
      <c r="AR538" s="85"/>
      <c r="AS538" s="85"/>
      <c r="AT538" s="85"/>
      <c r="AU538" s="85"/>
      <c r="AV538" s="85"/>
      <c r="AW538" s="85"/>
      <c r="AX538" s="85"/>
      <c r="AY538" s="85"/>
      <c r="AZ538" s="85"/>
      <c r="BA538" s="85"/>
      <c r="BB538" s="85"/>
      <c r="BC538" s="85"/>
      <c r="BD538" s="85"/>
      <c r="BE538" s="85"/>
      <c r="BF538" s="85"/>
    </row>
    <row r="539" spans="1:58" x14ac:dyDescent="0.2">
      <c r="A539" s="63" t="s">
        <v>331</v>
      </c>
      <c r="B539" s="39" t="s">
        <v>281</v>
      </c>
      <c r="C539" s="3" t="s">
        <v>44</v>
      </c>
      <c r="D539" s="164">
        <f t="shared" ref="D539:J539" ca="1" si="2425">D523</f>
        <v>103505.92408481646</v>
      </c>
      <c r="E539" s="164">
        <f t="shared" ca="1" si="2425"/>
        <v>109447.93478001175</v>
      </c>
      <c r="F539" s="164">
        <f t="shared" ca="1" si="2425"/>
        <v>113406.62234861171</v>
      </c>
      <c r="G539" s="164">
        <f t="shared" ca="1" si="2425"/>
        <v>115560.11954345637</v>
      </c>
      <c r="H539" s="164">
        <f t="shared" ca="1" si="2425"/>
        <v>117082.85698028063</v>
      </c>
      <c r="I539" s="164">
        <f t="shared" ca="1" si="2425"/>
        <v>113405.72955411256</v>
      </c>
      <c r="J539" s="164">
        <f t="shared" ca="1" si="2425"/>
        <v>15314.38772409559</v>
      </c>
      <c r="K539" s="164"/>
      <c r="L539" s="164">
        <f t="shared" ref="L539:R539" ca="1" si="2426">L523</f>
        <v>103264.77754006971</v>
      </c>
      <c r="M539" s="164">
        <f t="shared" ca="1" si="2426"/>
        <v>111035.74714049579</v>
      </c>
      <c r="N539" s="164">
        <f t="shared" ca="1" si="2426"/>
        <v>117339.92210651957</v>
      </c>
      <c r="O539" s="164">
        <f t="shared" ca="1" si="2426"/>
        <v>121762.57503391129</v>
      </c>
      <c r="P539" s="164">
        <f t="shared" ca="1" si="2426"/>
        <v>126926.96640609491</v>
      </c>
      <c r="Q539" s="164">
        <f t="shared" ca="1" si="2426"/>
        <v>130745.71609544731</v>
      </c>
      <c r="R539" s="164">
        <f t="shared" ca="1" si="2426"/>
        <v>136518.19235944745</v>
      </c>
      <c r="S539" s="164"/>
      <c r="T539" s="164">
        <f t="shared" ref="T539:Z539" ca="1" si="2427">T523</f>
        <v>102582.93366301038</v>
      </c>
      <c r="U539" s="164">
        <f t="shared" ca="1" si="2427"/>
        <v>111902.33635842989</v>
      </c>
      <c r="V539" s="164">
        <f t="shared" ca="1" si="2427"/>
        <v>120345.87388858698</v>
      </c>
      <c r="W539" s="164">
        <f t="shared" ca="1" si="2427"/>
        <v>127191.13203495061</v>
      </c>
      <c r="X539" s="164">
        <f t="shared" ca="1" si="2427"/>
        <v>136685.52344856318</v>
      </c>
      <c r="Y539" s="164">
        <f t="shared" ca="1" si="2427"/>
        <v>143545.27809096224</v>
      </c>
      <c r="Z539" s="164">
        <f t="shared" ca="1" si="2427"/>
        <v>150688.1438150951</v>
      </c>
      <c r="AA539" s="164"/>
      <c r="AB539" s="164">
        <f t="shared" ref="AB539:AH539" ca="1" si="2428">AB523</f>
        <v>101489.8079674686</v>
      </c>
      <c r="AC539" s="164">
        <f t="shared" ca="1" si="2428"/>
        <v>112335.33177919642</v>
      </c>
      <c r="AD539" s="164">
        <f t="shared" ca="1" si="2428"/>
        <v>122186.95132233846</v>
      </c>
      <c r="AE539" s="164">
        <f t="shared" ca="1" si="2428"/>
        <v>131434.41584365658</v>
      </c>
      <c r="AF539" s="164">
        <f t="shared" ca="1" si="2428"/>
        <v>145768.95402278582</v>
      </c>
      <c r="AG539" s="164">
        <f t="shared" ca="1" si="2428"/>
        <v>156650.95228923779</v>
      </c>
      <c r="AH539" s="164">
        <f t="shared" ca="1" si="2428"/>
        <v>166654.7242339222</v>
      </c>
      <c r="AI539" s="164"/>
      <c r="AJ539" s="164">
        <f t="shared" ref="AJ539:AP539" ca="1" si="2429">AJ523</f>
        <v>100016.44015354189</v>
      </c>
      <c r="AK539" s="164">
        <f t="shared" ca="1" si="2429"/>
        <v>112270.96482280246</v>
      </c>
      <c r="AL539" s="164">
        <f t="shared" ca="1" si="2429"/>
        <v>123142.39055515257</v>
      </c>
      <c r="AM539" s="164">
        <f t="shared" ca="1" si="2429"/>
        <v>134131.68863407432</v>
      </c>
      <c r="AN539" s="164">
        <f t="shared" ca="1" si="2429"/>
        <v>153429.7089274255</v>
      </c>
      <c r="AO539" s="164">
        <f t="shared" ca="1" si="2429"/>
        <v>169047.30273964288</v>
      </c>
      <c r="AP539" s="164">
        <f t="shared" ca="1" si="2429"/>
        <v>183018.13780753617</v>
      </c>
      <c r="AQ539" s="164"/>
      <c r="AR539" s="164">
        <f t="shared" ref="AR539:AW539" ca="1" si="2430">AR523</f>
        <v>98186.537084009644</v>
      </c>
      <c r="AS539" s="164">
        <f t="shared" ca="1" si="2430"/>
        <v>111754.30793916908</v>
      </c>
      <c r="AT539" s="164">
        <f t="shared" ca="1" si="2430"/>
        <v>123816.84046153775</v>
      </c>
      <c r="AU539" s="164">
        <f t="shared" ca="1" si="2430"/>
        <v>135056.2047532539</v>
      </c>
      <c r="AV539" s="164">
        <f t="shared" ca="1" si="2430"/>
        <v>158942.35568135191</v>
      </c>
      <c r="AW539" s="164">
        <f t="shared" ca="1" si="2430"/>
        <v>179552.07671411548</v>
      </c>
      <c r="AX539" s="164">
        <f ca="1">AX523</f>
        <v>198236.26726151365</v>
      </c>
      <c r="AY539" s="164"/>
      <c r="AZ539" s="164">
        <f t="shared" ref="AZ539:BF539" ca="1" si="2431">AZ523</f>
        <v>93394.296166821412</v>
      </c>
      <c r="BA539" s="164">
        <f t="shared" ca="1" si="2431"/>
        <v>109544.73246070513</v>
      </c>
      <c r="BB539" s="164">
        <f t="shared" ca="1" si="2431"/>
        <v>123622.28433456062</v>
      </c>
      <c r="BC539" s="164">
        <f t="shared" ca="1" si="2431"/>
        <v>136695.37186006538</v>
      </c>
      <c r="BD539" s="164">
        <f t="shared" ca="1" si="2431"/>
        <v>161662.24538084574</v>
      </c>
      <c r="BE539" s="164">
        <f t="shared" ca="1" si="2431"/>
        <v>190697.07763583728</v>
      </c>
      <c r="BF539" s="164">
        <f t="shared" ca="1" si="2431"/>
        <v>218527.77608624464</v>
      </c>
    </row>
    <row r="540" spans="1:58" x14ac:dyDescent="0.2">
      <c r="B540" s="39" t="s">
        <v>282</v>
      </c>
      <c r="C540" s="29"/>
      <c r="D540" s="98">
        <f t="shared" ref="D540:BF540" ca="1" si="2432">0.5*(D$27*D$17/D$41*1000000/D$159)^2</f>
        <v>9.6778133403267134E-3</v>
      </c>
      <c r="E540" s="98">
        <f t="shared" ca="1" si="2432"/>
        <v>3.6957819253310903E-2</v>
      </c>
      <c r="F540" s="98">
        <f t="shared" ca="1" si="2432"/>
        <v>8.1586574685916735E-2</v>
      </c>
      <c r="G540" s="98">
        <f t="shared" ca="1" si="2432"/>
        <v>0.14038495489489583</v>
      </c>
      <c r="H540" s="98">
        <f t="shared" ca="1" si="2432"/>
        <v>0.2861725461303038</v>
      </c>
      <c r="I540" s="98">
        <f t="shared" ca="1" si="2432"/>
        <v>0.50695954829700096</v>
      </c>
      <c r="J540" s="98">
        <f t="shared" ca="1" si="2432"/>
        <v>3684.0511363418791</v>
      </c>
      <c r="K540" s="98"/>
      <c r="L540" s="98">
        <f t="shared" ca="1" si="2432"/>
        <v>9.7253002888599716E-3</v>
      </c>
      <c r="M540" s="98">
        <f t="shared" ca="1" si="2432"/>
        <v>3.4800650149284636E-2</v>
      </c>
      <c r="N540" s="98">
        <f t="shared" ca="1" si="2432"/>
        <v>7.7111173454951318E-2</v>
      </c>
      <c r="O540" s="98">
        <f t="shared" ca="1" si="2432"/>
        <v>0.13330881124024696</v>
      </c>
      <c r="P540" s="98">
        <f t="shared" ca="1" si="2432"/>
        <v>0.27474318577992501</v>
      </c>
      <c r="Q540" s="98">
        <f t="shared" ca="1" si="2432"/>
        <v>0.43098592850016915</v>
      </c>
      <c r="R540" s="98">
        <f t="shared" ca="1" si="2432"/>
        <v>0.56868216945308403</v>
      </c>
      <c r="S540" s="98"/>
      <c r="T540" s="98">
        <f t="shared" ca="1" si="2432"/>
        <v>9.8577373129399137E-3</v>
      </c>
      <c r="U540" s="98">
        <f t="shared" ca="1" si="2432"/>
        <v>3.3142548837695983E-2</v>
      </c>
      <c r="V540" s="98">
        <f t="shared" ca="1" si="2432"/>
        <v>7.1634087560717763E-2</v>
      </c>
      <c r="W540" s="98">
        <f t="shared" ca="1" si="2432"/>
        <v>0.12427257481602641</v>
      </c>
      <c r="X540" s="98">
        <f t="shared" ca="1" si="2432"/>
        <v>0.2582753628345083</v>
      </c>
      <c r="Y540" s="98">
        <f t="shared" ca="1" si="2432"/>
        <v>0.41066945193610432</v>
      </c>
      <c r="Z540" s="98">
        <f t="shared" ca="1" si="2432"/>
        <v>0.5570548620225344</v>
      </c>
      <c r="AA540" s="98"/>
      <c r="AB540" s="98">
        <f t="shared" ca="1" si="2432"/>
        <v>1.0074409346045959E-2</v>
      </c>
      <c r="AC540" s="98">
        <f t="shared" ca="1" si="2432"/>
        <v>3.29096561318988E-2</v>
      </c>
      <c r="AD540" s="98">
        <f t="shared" ca="1" si="2432"/>
        <v>6.5564747160108086E-2</v>
      </c>
      <c r="AE540" s="98">
        <f t="shared" ca="1" si="2432"/>
        <v>0.11377943248006651</v>
      </c>
      <c r="AF540" s="98">
        <f t="shared" ca="1" si="2432"/>
        <v>0.23776291910745354</v>
      </c>
      <c r="AG540" s="98">
        <f t="shared" ca="1" si="2432"/>
        <v>0.38111647973942397</v>
      </c>
      <c r="AH540" s="98">
        <f t="shared" ca="1" si="2432"/>
        <v>0.52424318667154512</v>
      </c>
      <c r="AI540" s="98"/>
      <c r="AJ540" s="98">
        <f t="shared" ca="1" si="2432"/>
        <v>1.0377037078457628E-2</v>
      </c>
      <c r="AK540" s="98">
        <f t="shared" ca="1" si="2432"/>
        <v>3.2973050933902709E-2</v>
      </c>
      <c r="AL540" s="98">
        <f t="shared" ca="1" si="2432"/>
        <v>6.1628030694851392E-2</v>
      </c>
      <c r="AM540" s="98">
        <f t="shared" ca="1" si="2432"/>
        <v>0.1025138348245246</v>
      </c>
      <c r="AN540" s="98">
        <f t="shared" ca="1" si="2432"/>
        <v>0.21464148378818582</v>
      </c>
      <c r="AO540" s="98">
        <f t="shared" ca="1" si="2432"/>
        <v>0.34531107478803769</v>
      </c>
      <c r="AP540" s="98">
        <f t="shared" ca="1" si="2432"/>
        <v>0.47806130145187764</v>
      </c>
      <c r="AQ540" s="98"/>
      <c r="AR540" s="98">
        <f t="shared" ca="1" si="2432"/>
        <v>1.0771502949438579E-2</v>
      </c>
      <c r="AS540" s="98">
        <f t="shared" ca="1" si="2432"/>
        <v>3.3307279150533275E-2</v>
      </c>
      <c r="AT540" s="98">
        <f t="shared" ca="1" si="2432"/>
        <v>6.1045472175143854E-2</v>
      </c>
      <c r="AU540" s="98">
        <f t="shared" ca="1" si="2432"/>
        <v>9.1321605931575359E-2</v>
      </c>
      <c r="AV540" s="98">
        <f t="shared" ca="1" si="2432"/>
        <v>0.19009160062986641</v>
      </c>
      <c r="AW540" s="98">
        <f t="shared" ca="1" si="2432"/>
        <v>0.30609840243051273</v>
      </c>
      <c r="AX540" s="98">
        <f t="shared" ca="1" si="2432"/>
        <v>0.4249905861097783</v>
      </c>
      <c r="AY540" s="98"/>
      <c r="AZ540" s="98">
        <f t="shared" ca="1" si="2432"/>
        <v>1.1914910358145698E-2</v>
      </c>
      <c r="BA540" s="98">
        <f t="shared" ca="1" si="2432"/>
        <v>3.4730357169867505E-2</v>
      </c>
      <c r="BB540" s="98">
        <f t="shared" ca="1" si="2432"/>
        <v>6.143065094910332E-2</v>
      </c>
      <c r="BC540" s="98">
        <f t="shared" ca="1" si="2432"/>
        <v>8.9287553029908928E-2</v>
      </c>
      <c r="BD540" s="98">
        <f t="shared" ca="1" si="2432"/>
        <v>0.14405289973563357</v>
      </c>
      <c r="BE540" s="98">
        <f t="shared" ca="1" si="2432"/>
        <v>0.22909044212999533</v>
      </c>
      <c r="BF540" s="98">
        <f t="shared" ca="1" si="2432"/>
        <v>0.31630692843630698</v>
      </c>
    </row>
    <row r="541" spans="1:58" x14ac:dyDescent="0.2">
      <c r="B541" s="39" t="s">
        <v>283</v>
      </c>
      <c r="C541" s="29"/>
      <c r="D541" s="81">
        <f t="shared" ref="D541:BF541" si="2433">D$19</f>
        <v>1186.3499999999999</v>
      </c>
      <c r="E541" s="81">
        <f t="shared" si="2433"/>
        <v>1186.3499999999999</v>
      </c>
      <c r="F541" s="81">
        <f t="shared" si="2433"/>
        <v>1186.3499999999999</v>
      </c>
      <c r="G541" s="81">
        <f t="shared" si="2433"/>
        <v>1186.3499999999999</v>
      </c>
      <c r="H541" s="81">
        <f t="shared" si="2433"/>
        <v>1186.3499999999999</v>
      </c>
      <c r="I541" s="81">
        <f t="shared" si="2433"/>
        <v>1186.3499999999999</v>
      </c>
      <c r="J541" s="81">
        <f t="shared" si="2433"/>
        <v>1186.3499999999999</v>
      </c>
      <c r="K541" s="81"/>
      <c r="L541" s="81">
        <f t="shared" si="2433"/>
        <v>1186.3499999999999</v>
      </c>
      <c r="M541" s="81">
        <f t="shared" si="2433"/>
        <v>1186.3499999999999</v>
      </c>
      <c r="N541" s="81">
        <f t="shared" si="2433"/>
        <v>1186.3499999999999</v>
      </c>
      <c r="O541" s="81">
        <f t="shared" si="2433"/>
        <v>1186.3499999999999</v>
      </c>
      <c r="P541" s="81">
        <f t="shared" si="2433"/>
        <v>1186.3499999999999</v>
      </c>
      <c r="Q541" s="81">
        <f t="shared" si="2433"/>
        <v>1186.3499999999999</v>
      </c>
      <c r="R541" s="81">
        <f t="shared" si="2433"/>
        <v>1186.3499999999999</v>
      </c>
      <c r="S541" s="81"/>
      <c r="T541" s="81">
        <f t="shared" si="2433"/>
        <v>1186.3499999999999</v>
      </c>
      <c r="U541" s="81">
        <f t="shared" si="2433"/>
        <v>1186.3499999999999</v>
      </c>
      <c r="V541" s="81">
        <f t="shared" si="2433"/>
        <v>1186.3499999999999</v>
      </c>
      <c r="W541" s="81">
        <f t="shared" si="2433"/>
        <v>1186.3499999999999</v>
      </c>
      <c r="X541" s="81">
        <f t="shared" si="2433"/>
        <v>1186.3499999999999</v>
      </c>
      <c r="Y541" s="81">
        <f t="shared" si="2433"/>
        <v>1186.3499999999999</v>
      </c>
      <c r="Z541" s="81">
        <f t="shared" si="2433"/>
        <v>1186.3499999999999</v>
      </c>
      <c r="AA541" s="81"/>
      <c r="AB541" s="81">
        <f t="shared" si="2433"/>
        <v>1186.3499999999999</v>
      </c>
      <c r="AC541" s="81">
        <f t="shared" si="2433"/>
        <v>1186.3499999999999</v>
      </c>
      <c r="AD541" s="81">
        <f t="shared" si="2433"/>
        <v>1186.3499999999999</v>
      </c>
      <c r="AE541" s="81">
        <f t="shared" si="2433"/>
        <v>1186.3499999999999</v>
      </c>
      <c r="AF541" s="81">
        <f t="shared" si="2433"/>
        <v>1186.3499999999999</v>
      </c>
      <c r="AG541" s="81">
        <f t="shared" si="2433"/>
        <v>1186.3499999999999</v>
      </c>
      <c r="AH541" s="81">
        <f t="shared" si="2433"/>
        <v>1186.3499999999999</v>
      </c>
      <c r="AI541" s="81"/>
      <c r="AJ541" s="81">
        <f t="shared" si="2433"/>
        <v>1186.3499999999999</v>
      </c>
      <c r="AK541" s="81">
        <f t="shared" si="2433"/>
        <v>1186.3499999999999</v>
      </c>
      <c r="AL541" s="81">
        <f t="shared" si="2433"/>
        <v>1186.3499999999999</v>
      </c>
      <c r="AM541" s="81">
        <f t="shared" si="2433"/>
        <v>1186.3499999999999</v>
      </c>
      <c r="AN541" s="81">
        <f t="shared" si="2433"/>
        <v>1186.3499999999999</v>
      </c>
      <c r="AO541" s="81">
        <f t="shared" si="2433"/>
        <v>1186.3499999999999</v>
      </c>
      <c r="AP541" s="81">
        <f t="shared" si="2433"/>
        <v>1186.3499999999999</v>
      </c>
      <c r="AQ541" s="81"/>
      <c r="AR541" s="81">
        <f t="shared" si="2433"/>
        <v>1186.3499999999999</v>
      </c>
      <c r="AS541" s="81">
        <f t="shared" si="2433"/>
        <v>1186.3499999999999</v>
      </c>
      <c r="AT541" s="81">
        <f t="shared" si="2433"/>
        <v>1186.3499999999999</v>
      </c>
      <c r="AU541" s="81">
        <f t="shared" si="2433"/>
        <v>1186.3499999999999</v>
      </c>
      <c r="AV541" s="81">
        <f t="shared" si="2433"/>
        <v>1186.3499999999999</v>
      </c>
      <c r="AW541" s="81">
        <f t="shared" si="2433"/>
        <v>1186.3499999999999</v>
      </c>
      <c r="AX541" s="81">
        <f t="shared" si="2433"/>
        <v>1186.3499999999999</v>
      </c>
      <c r="AY541" s="81"/>
      <c r="AZ541" s="81">
        <f t="shared" si="2433"/>
        <v>1186.3499999999999</v>
      </c>
      <c r="BA541" s="81">
        <f t="shared" si="2433"/>
        <v>1186.3499999999999</v>
      </c>
      <c r="BB541" s="81">
        <f t="shared" si="2433"/>
        <v>1186.3499999999999</v>
      </c>
      <c r="BC541" s="81">
        <f t="shared" si="2433"/>
        <v>1186.3499999999999</v>
      </c>
      <c r="BD541" s="81">
        <f t="shared" si="2433"/>
        <v>1186.3499999999999</v>
      </c>
      <c r="BE541" s="81">
        <f t="shared" si="2433"/>
        <v>1186.3499999999999</v>
      </c>
      <c r="BF541" s="81">
        <f t="shared" si="2433"/>
        <v>1186.3499999999999</v>
      </c>
    </row>
    <row r="542" spans="1:58" x14ac:dyDescent="0.2">
      <c r="B542" s="33" t="s">
        <v>284</v>
      </c>
      <c r="C542" s="29"/>
      <c r="D542" s="81">
        <f t="shared" ref="D542:BF542" si="2434">-D$19*D$29</f>
        <v>-949079.99999999988</v>
      </c>
      <c r="E542" s="81">
        <f t="shared" si="2434"/>
        <v>-949079.99999999988</v>
      </c>
      <c r="F542" s="81">
        <f t="shared" si="2434"/>
        <v>-949079.99999999988</v>
      </c>
      <c r="G542" s="81">
        <f t="shared" si="2434"/>
        <v>-949079.99999999988</v>
      </c>
      <c r="H542" s="81">
        <f t="shared" si="2434"/>
        <v>-949079.99999999988</v>
      </c>
      <c r="I542" s="81">
        <f t="shared" si="2434"/>
        <v>-949079.99999999988</v>
      </c>
      <c r="J542" s="81">
        <f t="shared" si="2434"/>
        <v>-949079.99999999988</v>
      </c>
      <c r="K542" s="81"/>
      <c r="L542" s="81">
        <f t="shared" si="2434"/>
        <v>-949079.99999999988</v>
      </c>
      <c r="M542" s="81">
        <f t="shared" si="2434"/>
        <v>-949079.99999999988</v>
      </c>
      <c r="N542" s="81">
        <f t="shared" si="2434"/>
        <v>-949079.99999999988</v>
      </c>
      <c r="O542" s="81">
        <f t="shared" si="2434"/>
        <v>-949079.99999999988</v>
      </c>
      <c r="P542" s="81">
        <f t="shared" si="2434"/>
        <v>-949079.99999999988</v>
      </c>
      <c r="Q542" s="81">
        <f t="shared" si="2434"/>
        <v>-949079.99999999988</v>
      </c>
      <c r="R542" s="81">
        <f t="shared" si="2434"/>
        <v>-949079.99999999988</v>
      </c>
      <c r="S542" s="81"/>
      <c r="T542" s="81">
        <f t="shared" si="2434"/>
        <v>-949079.99999999988</v>
      </c>
      <c r="U542" s="81">
        <f t="shared" si="2434"/>
        <v>-949079.99999999988</v>
      </c>
      <c r="V542" s="81">
        <f t="shared" si="2434"/>
        <v>-949079.99999999988</v>
      </c>
      <c r="W542" s="81">
        <f t="shared" si="2434"/>
        <v>-949079.99999999988</v>
      </c>
      <c r="X542" s="81">
        <f t="shared" si="2434"/>
        <v>-949079.99999999988</v>
      </c>
      <c r="Y542" s="81">
        <f t="shared" si="2434"/>
        <v>-949079.99999999988</v>
      </c>
      <c r="Z542" s="81">
        <f t="shared" si="2434"/>
        <v>-949079.99999999988</v>
      </c>
      <c r="AA542" s="81"/>
      <c r="AB542" s="81">
        <f t="shared" si="2434"/>
        <v>-949079.99999999988</v>
      </c>
      <c r="AC542" s="81">
        <f t="shared" si="2434"/>
        <v>-949079.99999999988</v>
      </c>
      <c r="AD542" s="81">
        <f t="shared" si="2434"/>
        <v>-949079.99999999988</v>
      </c>
      <c r="AE542" s="81">
        <f t="shared" si="2434"/>
        <v>-949079.99999999988</v>
      </c>
      <c r="AF542" s="81">
        <f t="shared" si="2434"/>
        <v>-949079.99999999988</v>
      </c>
      <c r="AG542" s="81">
        <f t="shared" si="2434"/>
        <v>-949079.99999999988</v>
      </c>
      <c r="AH542" s="81">
        <f t="shared" si="2434"/>
        <v>-949079.99999999988</v>
      </c>
      <c r="AI542" s="81"/>
      <c r="AJ542" s="81">
        <f t="shared" si="2434"/>
        <v>-949079.99999999988</v>
      </c>
      <c r="AK542" s="81">
        <f t="shared" si="2434"/>
        <v>-949079.99999999988</v>
      </c>
      <c r="AL542" s="81">
        <f t="shared" si="2434"/>
        <v>-949079.99999999988</v>
      </c>
      <c r="AM542" s="81">
        <f t="shared" si="2434"/>
        <v>-949079.99999999988</v>
      </c>
      <c r="AN542" s="81">
        <f t="shared" si="2434"/>
        <v>-949079.99999999988</v>
      </c>
      <c r="AO542" s="81">
        <f t="shared" si="2434"/>
        <v>-949079.99999999988</v>
      </c>
      <c r="AP542" s="81">
        <f t="shared" si="2434"/>
        <v>-949079.99999999988</v>
      </c>
      <c r="AQ542" s="81"/>
      <c r="AR542" s="81">
        <f t="shared" si="2434"/>
        <v>-949079.99999999988</v>
      </c>
      <c r="AS542" s="81">
        <f t="shared" si="2434"/>
        <v>-949079.99999999988</v>
      </c>
      <c r="AT542" s="81">
        <f t="shared" si="2434"/>
        <v>-949079.99999999988</v>
      </c>
      <c r="AU542" s="81">
        <f t="shared" si="2434"/>
        <v>-949079.99999999988</v>
      </c>
      <c r="AV542" s="81">
        <f t="shared" si="2434"/>
        <v>-949079.99999999988</v>
      </c>
      <c r="AW542" s="81">
        <f t="shared" si="2434"/>
        <v>-949079.99999999988</v>
      </c>
      <c r="AX542" s="81">
        <f t="shared" si="2434"/>
        <v>-949079.99999999988</v>
      </c>
      <c r="AY542" s="81"/>
      <c r="AZ542" s="81">
        <f t="shared" si="2434"/>
        <v>-949079.99999999988</v>
      </c>
      <c r="BA542" s="81">
        <f t="shared" si="2434"/>
        <v>-949079.99999999988</v>
      </c>
      <c r="BB542" s="81">
        <f t="shared" si="2434"/>
        <v>-949079.99999999988</v>
      </c>
      <c r="BC542" s="81">
        <f t="shared" si="2434"/>
        <v>-949079.99999999988</v>
      </c>
      <c r="BD542" s="81">
        <f t="shared" si="2434"/>
        <v>-949079.99999999988</v>
      </c>
      <c r="BE542" s="81">
        <f t="shared" si="2434"/>
        <v>-949079.99999999988</v>
      </c>
      <c r="BF542" s="81">
        <f t="shared" si="2434"/>
        <v>-949079.99999999988</v>
      </c>
    </row>
    <row r="543" spans="1:58" x14ac:dyDescent="0.2">
      <c r="B543" s="39" t="s">
        <v>293</v>
      </c>
      <c r="D543" s="104">
        <f t="shared" ref="D543:J543" ca="1" si="2435">IF(D541*D541-4*D540*D542&gt;0,D541*D541-4*D540*D542,0)</f>
        <v>1444166.3988401489</v>
      </c>
      <c r="E543" s="104">
        <f t="shared" ca="1" si="2435"/>
        <v>1547730.030887729</v>
      </c>
      <c r="F543" s="104">
        <f t="shared" ca="1" si="2435"/>
        <v>1717155.0677116392</v>
      </c>
      <c r="G543" s="104">
        <f t="shared" ca="1" si="2435"/>
        <v>1940372.5344665907</v>
      </c>
      <c r="H543" s="104">
        <f t="shared" ca="1" si="2435"/>
        <v>2493828.8828253946</v>
      </c>
      <c r="I543" s="104">
        <f t="shared" ca="1" si="2435"/>
        <v>3332006.9948908705</v>
      </c>
      <c r="J543" s="104">
        <f t="shared" ca="1" si="2435"/>
        <v>13987244436.239901</v>
      </c>
      <c r="K543" s="104"/>
      <c r="L543" s="104">
        <f t="shared" ref="L543:R543" ca="1" si="2436">IF(L541*L541-4*L540*L542&gt;0,L541*L541-4*L540*L542,0)</f>
        <v>1444346.6744926046</v>
      </c>
      <c r="M543" s="104">
        <f t="shared" ca="1" si="2436"/>
        <v>1539540.7266747321</v>
      </c>
      <c r="N543" s="104">
        <f t="shared" ca="1" si="2436"/>
        <v>1700165.0125105004</v>
      </c>
      <c r="O543" s="104">
        <f t="shared" ca="1" si="2436"/>
        <v>1913509.228787574</v>
      </c>
      <c r="P543" s="104">
        <f t="shared" ca="1" si="2436"/>
        <v>2450439.3735400448</v>
      </c>
      <c r="Q543" s="104">
        <f t="shared" ca="1" si="2436"/>
        <v>3043586.822583762</v>
      </c>
      <c r="R543" s="104">
        <f t="shared" ca="1" si="2436"/>
        <v>3566325.8160381312</v>
      </c>
      <c r="S543" s="104"/>
      <c r="T543" s="104">
        <f t="shared" ref="T543:Z543" ca="1" si="2437">IF(T541*T541-4*T540*T542&gt;0,T541*T541-4*T540*T542,0)</f>
        <v>1444849.4478158599</v>
      </c>
      <c r="U543" s="104">
        <f t="shared" ca="1" si="2437"/>
        <v>1533246.0435035217</v>
      </c>
      <c r="V543" s="104">
        <f t="shared" ca="1" si="2437"/>
        <v>1679372.2417885037</v>
      </c>
      <c r="W543" s="104">
        <f t="shared" ca="1" si="2437"/>
        <v>1879204.7837255772</v>
      </c>
      <c r="X543" s="104">
        <f t="shared" ca="1" si="2437"/>
        <v>2387922.2479359005</v>
      </c>
      <c r="Y543" s="104">
        <f t="shared" ca="1" si="2437"/>
        <v>2966458.9762740713</v>
      </c>
      <c r="Z543" s="104">
        <f t="shared" ca="1" si="2437"/>
        <v>3522184.8362933872</v>
      </c>
      <c r="AA543" s="104"/>
      <c r="AB543" s="104">
        <f t="shared" ref="AB543:AH543" ca="1" si="2438">IF(AB541*AB541-4*AB540*AB542&gt;0,AB541*AB541-4*AB540*AB542,0)</f>
        <v>1445672.0041885809</v>
      </c>
      <c r="AC543" s="104">
        <f t="shared" ca="1" si="2438"/>
        <v>1532361.9082666498</v>
      </c>
      <c r="AD543" s="104">
        <f t="shared" ca="1" si="2438"/>
        <v>1656331.0834388612</v>
      </c>
      <c r="AE543" s="104">
        <f t="shared" ca="1" si="2438"/>
        <v>1839369.4576127259</v>
      </c>
      <c r="AF543" s="104">
        <f t="shared" ca="1" si="2438"/>
        <v>2310050.4475660077</v>
      </c>
      <c r="AG543" s="104">
        <f t="shared" ca="1" si="2438"/>
        <v>2854266.4368643695</v>
      </c>
      <c r="AH543" s="104">
        <f t="shared" ca="1" si="2438"/>
        <v>3397621.2169249197</v>
      </c>
      <c r="AI543" s="104"/>
      <c r="AJ543" s="104">
        <f t="shared" ref="AJ543:AP543" ca="1" si="2439">IF(AJ541*AJ541-4*AJ540*AJ542&gt;0,AJ541*AJ541-4*AJ540*AJ542,0)</f>
        <v>1446820.87590169</v>
      </c>
      <c r="AK543" s="104">
        <f t="shared" ca="1" si="2439"/>
        <v>1532602.5752213933</v>
      </c>
      <c r="AL543" s="104">
        <f t="shared" ca="1" si="2439"/>
        <v>1641386.0479874779</v>
      </c>
      <c r="AM543" s="104">
        <f t="shared" ca="1" si="2439"/>
        <v>1796601.6439210391</v>
      </c>
      <c r="AN543" s="104">
        <f t="shared" ca="1" si="2439"/>
        <v>2222274.0802347651</v>
      </c>
      <c r="AO543" s="104">
        <f t="shared" ca="1" si="2439"/>
        <v>2718337.6619393229</v>
      </c>
      <c r="AP543" s="104">
        <f t="shared" ca="1" si="2439"/>
        <v>3222300.0024277917</v>
      </c>
      <c r="AQ543" s="104"/>
      <c r="AR543" s="104">
        <f t="shared" ref="AR543:AX543" ca="1" si="2440">IF(AR541*AR541-4*AR540*AR542&gt;0,AR541*AR541-4*AR540*AR542,0)</f>
        <v>1448318.3945770124</v>
      </c>
      <c r="AS543" s="104">
        <f t="shared" ca="1" si="2440"/>
        <v>1533871.4124847522</v>
      </c>
      <c r="AT543" s="104">
        <f t="shared" ca="1" si="2440"/>
        <v>1639174.4694279418</v>
      </c>
      <c r="AU543" s="104">
        <f t="shared" ca="1" si="2440"/>
        <v>1754112.361530158</v>
      </c>
      <c r="AV543" s="104">
        <f t="shared" ca="1" si="2440"/>
        <v>2129074.8678031741</v>
      </c>
      <c r="AW543" s="104">
        <f t="shared" ca="1" si="2440"/>
        <v>2569473.8096150039</v>
      </c>
      <c r="AX543" s="104">
        <f t="shared" ca="1" si="2440"/>
        <v>3020826.5843602731</v>
      </c>
      <c r="AY543" s="104"/>
      <c r="AZ543" s="104">
        <f t="shared" ref="AZ543:BF543" ca="1" si="2441">IF(AZ541*AZ541-4*AZ540*AZ542&gt;0,AZ541*AZ541-4*AZ540*AZ542,0)</f>
        <v>1452659.1349908356</v>
      </c>
      <c r="BA543" s="104">
        <f t="shared" ca="1" si="2441"/>
        <v>1539273.8720311113</v>
      </c>
      <c r="BB543" s="104">
        <f t="shared" ca="1" si="2441"/>
        <v>1640636.7313110996</v>
      </c>
      <c r="BC543" s="104">
        <f t="shared" ca="1" si="2441"/>
        <v>1746390.4458185036</v>
      </c>
      <c r="BD543" s="104">
        <f t="shared" ca="1" si="2441"/>
        <v>1954297.22682438</v>
      </c>
      <c r="BE543" s="104">
        <f t="shared" ca="1" si="2441"/>
        <v>2277126.9497669437</v>
      </c>
      <c r="BF543" s="104">
        <f t="shared" ca="1" si="2441"/>
        <v>2608228.6410613204</v>
      </c>
    </row>
    <row r="544" spans="1:58" x14ac:dyDescent="0.2">
      <c r="B544" s="39" t="s">
        <v>285</v>
      </c>
      <c r="C544" s="3" t="s">
        <v>43</v>
      </c>
      <c r="D544" s="85">
        <f t="shared" ref="D544:J544" ca="1" si="2442">(-D541+SQRT(D543))/2/D540</f>
        <v>794.84616426539515</v>
      </c>
      <c r="E544" s="85">
        <f t="shared" ca="1" si="2442"/>
        <v>780.99824899284147</v>
      </c>
      <c r="F544" s="85">
        <f t="shared" ca="1" si="2442"/>
        <v>760.25152545790786</v>
      </c>
      <c r="G544" s="85">
        <f t="shared" ca="1" si="2442"/>
        <v>735.91416378440522</v>
      </c>
      <c r="H544" s="85">
        <f t="shared" ca="1" si="2442"/>
        <v>686.36239050409756</v>
      </c>
      <c r="I544" s="85">
        <f t="shared" ca="1" si="2442"/>
        <v>630.25599538995402</v>
      </c>
      <c r="J544" s="85">
        <f t="shared" ca="1" si="2442"/>
        <v>15.890296707448712</v>
      </c>
      <c r="K544" s="85"/>
      <c r="L544" s="85">
        <f t="shared" ref="L544:R544" ca="1" si="2443">(-L541+SQRT(L543))/2/L540</f>
        <v>794.82120081467656</v>
      </c>
      <c r="M544" s="85">
        <f t="shared" ca="1" si="2443"/>
        <v>782.05872693209517</v>
      </c>
      <c r="N544" s="85">
        <f t="shared" ca="1" si="2443"/>
        <v>762.23557266214436</v>
      </c>
      <c r="O544" s="85">
        <f t="shared" ca="1" si="2443"/>
        <v>738.68526046646821</v>
      </c>
      <c r="P544" s="85">
        <f t="shared" ca="1" si="2443"/>
        <v>689.80406121967121</v>
      </c>
      <c r="Q544" s="85">
        <f t="shared" ca="1" si="2443"/>
        <v>647.62887741399038</v>
      </c>
      <c r="R544" s="85">
        <f t="shared" ca="1" si="2443"/>
        <v>617.32357545828552</v>
      </c>
      <c r="S544" s="85"/>
      <c r="T544" s="85">
        <f t="shared" ref="T544:Z544" ca="1" si="2444">(-T541+SQRT(T543))/2/T540</f>
        <v>794.75159640524851</v>
      </c>
      <c r="U544" s="85">
        <f t="shared" ca="1" si="2444"/>
        <v>782.87774482603891</v>
      </c>
      <c r="V544" s="85">
        <f t="shared" ca="1" si="2444"/>
        <v>764.69148835733483</v>
      </c>
      <c r="W544" s="85">
        <f t="shared" ca="1" si="2444"/>
        <v>742.28325977802342</v>
      </c>
      <c r="X544" s="85">
        <f t="shared" ca="1" si="2444"/>
        <v>694.87917910468207</v>
      </c>
      <c r="Y544" s="85">
        <f t="shared" ca="1" si="2444"/>
        <v>652.58217996129986</v>
      </c>
      <c r="Z544" s="85">
        <f t="shared" ca="1" si="2444"/>
        <v>619.6862477136782</v>
      </c>
      <c r="AA544" s="85"/>
      <c r="AB544" s="85">
        <f t="shared" ref="AB544:AH544" ca="1" si="2445">(-AB541+SQRT(AB543))/2/AB540</f>
        <v>794.63777331384983</v>
      </c>
      <c r="AC544" s="85">
        <f t="shared" ca="1" si="2445"/>
        <v>782.99305415344065</v>
      </c>
      <c r="AD544" s="85">
        <f t="shared" ca="1" si="2445"/>
        <v>767.44953405536205</v>
      </c>
      <c r="AE544" s="85">
        <f t="shared" ca="1" si="2445"/>
        <v>746.54773714044154</v>
      </c>
      <c r="AF544" s="85">
        <f t="shared" ca="1" si="2445"/>
        <v>701.40249907199075</v>
      </c>
      <c r="AG544" s="85">
        <f t="shared" ca="1" si="2445"/>
        <v>660.04419298653443</v>
      </c>
      <c r="AH544" s="85">
        <f t="shared" ca="1" si="2445"/>
        <v>626.53531525990468</v>
      </c>
      <c r="AI544" s="85"/>
      <c r="AJ544" s="85">
        <f t="shared" ref="AJ544:AP544" ca="1" si="2446">(-AJ541+SQRT(AJ543))/2/AJ540</f>
        <v>794.47890431591293</v>
      </c>
      <c r="AK544" s="85">
        <f t="shared" ca="1" si="2446"/>
        <v>782.96165959854352</v>
      </c>
      <c r="AL544" s="85">
        <f t="shared" ca="1" si="2446"/>
        <v>769.25948262540123</v>
      </c>
      <c r="AM544" s="85">
        <f t="shared" ca="1" si="2446"/>
        <v>751.23370366428117</v>
      </c>
      <c r="AN544" s="85">
        <f t="shared" ca="1" si="2446"/>
        <v>709.04135871735639</v>
      </c>
      <c r="AO544" s="85">
        <f t="shared" ca="1" si="2446"/>
        <v>669.52414320308549</v>
      </c>
      <c r="AP544" s="85">
        <f t="shared" ca="1" si="2446"/>
        <v>636.66165705571279</v>
      </c>
      <c r="AQ544" s="85"/>
      <c r="AR544" s="85">
        <f t="shared" ref="AR544:AX544" ca="1" si="2447">(-AR541+SQRT(AR543))/2/AR540</f>
        <v>794.27201343603872</v>
      </c>
      <c r="AS544" s="85">
        <f t="shared" ca="1" si="2447"/>
        <v>782.79622448475732</v>
      </c>
      <c r="AT544" s="85">
        <f t="shared" ca="1" si="2447"/>
        <v>769.52874660500743</v>
      </c>
      <c r="AU544" s="85">
        <f t="shared" ca="1" si="2447"/>
        <v>756.00439029479367</v>
      </c>
      <c r="AV544" s="85">
        <f t="shared" ca="1" si="2447"/>
        <v>717.50927326110514</v>
      </c>
      <c r="AW544" s="85">
        <f t="shared" ca="1" si="2447"/>
        <v>680.5129138324902</v>
      </c>
      <c r="AX544" s="85">
        <f t="shared" ca="1" si="2447"/>
        <v>649.07617296019498</v>
      </c>
      <c r="AY544" s="85"/>
      <c r="AZ544" s="85">
        <f t="shared" ref="AZ544:BF544" ca="1" si="2448">(-AZ541+SQRT(AZ543))/2/AZ540</f>
        <v>793.67352592368081</v>
      </c>
      <c r="BA544" s="85">
        <f t="shared" ca="1" si="2448"/>
        <v>782.09337931920516</v>
      </c>
      <c r="BB544" s="85">
        <f t="shared" ca="1" si="2448"/>
        <v>769.35067194731153</v>
      </c>
      <c r="BC544" s="85">
        <f t="shared" ca="1" si="2448"/>
        <v>756.88415395980587</v>
      </c>
      <c r="BD544" s="85">
        <f t="shared" ca="1" si="2448"/>
        <v>734.4934119192144</v>
      </c>
      <c r="BE544" s="85">
        <f t="shared" ca="1" si="2448"/>
        <v>704.23109353827795</v>
      </c>
      <c r="BF544" s="85">
        <f t="shared" ca="1" si="2448"/>
        <v>677.58731903573914</v>
      </c>
    </row>
    <row r="545" spans="2:58" x14ac:dyDescent="0.2">
      <c r="B545" s="39" t="s">
        <v>294</v>
      </c>
      <c r="C545" s="3" t="s">
        <v>45</v>
      </c>
      <c r="D545" s="100">
        <f t="shared" ref="D545:J545" ca="1" si="2449">D$159/D$17/D544</f>
        <v>0.45265938857519517</v>
      </c>
      <c r="E545" s="100">
        <f t="shared" ca="1" si="2449"/>
        <v>0.47148730413541695</v>
      </c>
      <c r="F545" s="100">
        <f t="shared" ca="1" si="2449"/>
        <v>0.48898759342827303</v>
      </c>
      <c r="G545" s="100">
        <f t="shared" ca="1" si="2449"/>
        <v>0.51347083666675897</v>
      </c>
      <c r="H545" s="100">
        <f t="shared" ca="1" si="2449"/>
        <v>0.57839832211456665</v>
      </c>
      <c r="I545" s="100">
        <f t="shared" ca="1" si="2449"/>
        <v>0.63100032616747559</v>
      </c>
      <c r="J545" s="100">
        <f t="shared" ca="1" si="2449"/>
        <v>0.36698507699304966</v>
      </c>
      <c r="K545" s="100"/>
      <c r="L545" s="100">
        <f t="shared" ref="L545:R545" ca="1" si="2450">L$159/L$17/L544</f>
        <v>0.45156708993851474</v>
      </c>
      <c r="M545" s="100">
        <f t="shared" ca="1" si="2450"/>
        <v>0.48522166775459202</v>
      </c>
      <c r="N545" s="100">
        <f t="shared" ca="1" si="2450"/>
        <v>0.50166825667619364</v>
      </c>
      <c r="O545" s="100">
        <f t="shared" ca="1" si="2450"/>
        <v>0.52494568008037668</v>
      </c>
      <c r="P545" s="100">
        <f t="shared" ca="1" si="2450"/>
        <v>0.58736122714373518</v>
      </c>
      <c r="Q545" s="100">
        <f t="shared" ca="1" si="2450"/>
        <v>0.66600190600618081</v>
      </c>
      <c r="R545" s="100">
        <f t="shared" ca="1" si="2450"/>
        <v>0.76031851659133609</v>
      </c>
      <c r="S545" s="100"/>
      <c r="T545" s="100">
        <f t="shared" ref="T545:Z545" ca="1" si="2451">T$159/T$17/T544</f>
        <v>0.44856275093856046</v>
      </c>
      <c r="U545" s="100">
        <f t="shared" ca="1" si="2451"/>
        <v>0.49669104701686323</v>
      </c>
      <c r="V545" s="100">
        <f t="shared" ca="1" si="2451"/>
        <v>0.51882198123456713</v>
      </c>
      <c r="W545" s="100">
        <f t="shared" ca="1" si="2451"/>
        <v>0.54106060360556374</v>
      </c>
      <c r="X545" s="100">
        <f t="shared" ca="1" si="2451"/>
        <v>0.60137268380704878</v>
      </c>
      <c r="Y545" s="100">
        <f t="shared" ca="1" si="2451"/>
        <v>0.67709844015066756</v>
      </c>
      <c r="Z545" s="100">
        <f t="shared" ca="1" si="2451"/>
        <v>0.76528357645512202</v>
      </c>
      <c r="AA545" s="100"/>
      <c r="AB545" s="100">
        <f t="shared" ref="AB545:AH545" ca="1" si="2452">AB$159/AB$17/AB544</f>
        <v>0.4437764317557058</v>
      </c>
      <c r="AC545" s="100">
        <f t="shared" ca="1" si="2452"/>
        <v>0.49837201780930163</v>
      </c>
      <c r="AD545" s="100">
        <f t="shared" ca="1" si="2452"/>
        <v>0.54035536596148392</v>
      </c>
      <c r="AE545" s="100">
        <f t="shared" ca="1" si="2452"/>
        <v>0.56222967232804122</v>
      </c>
      <c r="AF545" s="100">
        <f t="shared" ca="1" si="2452"/>
        <v>0.62094783237534934</v>
      </c>
      <c r="AG545" s="100">
        <f t="shared" ca="1" si="2452"/>
        <v>0.69491445286857711</v>
      </c>
      <c r="AH545" s="100">
        <f t="shared" ca="1" si="2452"/>
        <v>0.78024551887868132</v>
      </c>
      <c r="AI545" s="100"/>
      <c r="AJ545" s="100">
        <f t="shared" ref="AJ545:AP545" ca="1" si="2453">AJ$159/AJ$17/AJ544</f>
        <v>0.43734501611727039</v>
      </c>
      <c r="AK545" s="100">
        <f t="shared" ca="1" si="2453"/>
        <v>0.49791266022834724</v>
      </c>
      <c r="AL545" s="100">
        <f t="shared" ca="1" si="2453"/>
        <v>0.55603545797677811</v>
      </c>
      <c r="AM545" s="100">
        <f t="shared" ca="1" si="2453"/>
        <v>0.58862258726897543</v>
      </c>
      <c r="AN545" s="100">
        <f t="shared" ca="1" si="2453"/>
        <v>0.64649636430014235</v>
      </c>
      <c r="AO545" s="100">
        <f t="shared" ca="1" si="2453"/>
        <v>0.71971694355036109</v>
      </c>
      <c r="AP545" s="100">
        <f t="shared" ca="1" si="2453"/>
        <v>0.80406793965874024</v>
      </c>
      <c r="AQ545" s="100"/>
      <c r="AR545" s="100">
        <f t="shared" ref="AR545:AX545" ca="1" si="2454">AR$159/AR$17/AR544</f>
        <v>0.42937407952365175</v>
      </c>
      <c r="AS545" s="100">
        <f t="shared" ca="1" si="2454"/>
        <v>0.49551286075987677</v>
      </c>
      <c r="AT545" s="100">
        <f t="shared" ca="1" si="2454"/>
        <v>0.55848680145968332</v>
      </c>
      <c r="AU545" s="100">
        <f t="shared" ca="1" si="2454"/>
        <v>0.61971518754594435</v>
      </c>
      <c r="AV545" s="100">
        <f t="shared" ca="1" si="2454"/>
        <v>0.67886826026348268</v>
      </c>
      <c r="AW545" s="100">
        <f t="shared" ca="1" si="2454"/>
        <v>0.75208394964889758</v>
      </c>
      <c r="AX545" s="100">
        <f t="shared" ca="1" si="2454"/>
        <v>0.83648453104133857</v>
      </c>
      <c r="AY545" s="100"/>
      <c r="AZ545" s="100">
        <f t="shared" ref="AZ545:BF545" ca="1" si="2455">AZ$159/AZ$17/AZ544</f>
        <v>0.4085601010624052</v>
      </c>
      <c r="BA545" s="100">
        <f t="shared" ca="1" si="2455"/>
        <v>0.48569093447687328</v>
      </c>
      <c r="BB545" s="100">
        <f t="shared" ca="1" si="2455"/>
        <v>0.55686201504981725</v>
      </c>
      <c r="BC545" s="100">
        <f t="shared" ca="1" si="2455"/>
        <v>0.62600579533569478</v>
      </c>
      <c r="BD545" s="100">
        <f t="shared" ca="1" si="2455"/>
        <v>0.76180808800016786</v>
      </c>
      <c r="BE545" s="100">
        <f t="shared" ca="1" si="2455"/>
        <v>0.84006819271055388</v>
      </c>
      <c r="BF545" s="100">
        <f t="shared" ca="1" si="2455"/>
        <v>0.92880300944191518</v>
      </c>
    </row>
    <row r="546" spans="2:58" x14ac:dyDescent="0.2">
      <c r="B546" s="39" t="s">
        <v>295</v>
      </c>
      <c r="C546" s="29" t="s">
        <v>47</v>
      </c>
      <c r="D546" s="92">
        <f t="shared" ref="D546:J546" ca="1" si="2456">D$27/D$41/D545*1000000</f>
        <v>110.58257569568146</v>
      </c>
      <c r="E546" s="92">
        <f t="shared" ca="1" si="2456"/>
        <v>212.33335728208976</v>
      </c>
      <c r="F546" s="92">
        <f t="shared" ca="1" si="2456"/>
        <v>307.10129525292268</v>
      </c>
      <c r="G546" s="92">
        <f t="shared" ca="1" si="2456"/>
        <v>389.94418009343536</v>
      </c>
      <c r="H546" s="92">
        <f t="shared" ca="1" si="2456"/>
        <v>519.25711940321787</v>
      </c>
      <c r="I546" s="92">
        <f t="shared" ca="1" si="2456"/>
        <v>634.6271344169395</v>
      </c>
      <c r="J546" s="92">
        <f t="shared" ca="1" si="2456"/>
        <v>1363.9857378294816</v>
      </c>
      <c r="K546" s="92"/>
      <c r="L546" s="92">
        <f t="shared" ref="L546:R546" ca="1" si="2457">L$27/L$41/L545*1000000</f>
        <v>110.85006462338309</v>
      </c>
      <c r="M546" s="92">
        <f t="shared" ca="1" si="2457"/>
        <v>206.32318970056417</v>
      </c>
      <c r="N546" s="92">
        <f t="shared" ca="1" si="2457"/>
        <v>299.33869904262247</v>
      </c>
      <c r="O546" s="92">
        <f t="shared" ca="1" si="2457"/>
        <v>381.42034881638097</v>
      </c>
      <c r="P546" s="92">
        <f t="shared" ca="1" si="2457"/>
        <v>511.33345670324229</v>
      </c>
      <c r="Q546" s="92">
        <f t="shared" ca="1" si="2457"/>
        <v>601.27444861712274</v>
      </c>
      <c r="R546" s="92">
        <f t="shared" ca="1" si="2457"/>
        <v>658.35883263621929</v>
      </c>
      <c r="S546" s="92"/>
      <c r="T546" s="92">
        <f t="shared" ref="T546:Z546" ca="1" si="2458">T$27/T$41/T545*1000000</f>
        <v>111.5925051662027</v>
      </c>
      <c r="U546" s="92">
        <f t="shared" ca="1" si="2458"/>
        <v>201.55886200130334</v>
      </c>
      <c r="V546" s="92">
        <f t="shared" ca="1" si="2458"/>
        <v>289.4417136049189</v>
      </c>
      <c r="W546" s="92">
        <f t="shared" ca="1" si="2458"/>
        <v>370.06014311822776</v>
      </c>
      <c r="X546" s="92">
        <f t="shared" ca="1" si="2458"/>
        <v>499.4198351470651</v>
      </c>
      <c r="Y546" s="92">
        <f t="shared" ca="1" si="2458"/>
        <v>591.42054547151417</v>
      </c>
      <c r="Z546" s="92">
        <f t="shared" ca="1" si="2458"/>
        <v>654.08748654117767</v>
      </c>
      <c r="AA546" s="92"/>
      <c r="AB546" s="92">
        <f t="shared" ref="AB546:AH546" ca="1" si="2459">AB$27/AB$41/AB545*1000000</f>
        <v>112.7960782041549</v>
      </c>
      <c r="AC546" s="92">
        <f t="shared" ca="1" si="2459"/>
        <v>200.87901933784352</v>
      </c>
      <c r="AD546" s="92">
        <f t="shared" ca="1" si="2459"/>
        <v>277.90734165696449</v>
      </c>
      <c r="AE546" s="92">
        <f t="shared" ca="1" si="2459"/>
        <v>356.12664051833502</v>
      </c>
      <c r="AF546" s="92">
        <f t="shared" ca="1" si="2459"/>
        <v>483.67581131568716</v>
      </c>
      <c r="AG546" s="92">
        <f t="shared" ca="1" si="2459"/>
        <v>576.25787916595925</v>
      </c>
      <c r="AH546" s="92">
        <f t="shared" ca="1" si="2459"/>
        <v>641.5447431651387</v>
      </c>
      <c r="AI546" s="92"/>
      <c r="AJ546" s="92">
        <f t="shared" ref="AJ546:AP546" ca="1" si="2460">AJ$27/AJ$41/AJ545*1000000</f>
        <v>114.45481086277027</v>
      </c>
      <c r="AK546" s="92">
        <f t="shared" ca="1" si="2460"/>
        <v>201.06434360805832</v>
      </c>
      <c r="AL546" s="92">
        <f t="shared" ca="1" si="2460"/>
        <v>270.0704085506427</v>
      </c>
      <c r="AM546" s="92">
        <f t="shared" ca="1" si="2460"/>
        <v>340.15847970580057</v>
      </c>
      <c r="AN546" s="92">
        <f t="shared" ca="1" si="2460"/>
        <v>464.56169468793752</v>
      </c>
      <c r="AO546" s="92">
        <f t="shared" ca="1" si="2460"/>
        <v>556.39919610118</v>
      </c>
      <c r="AP546" s="92">
        <f t="shared" ca="1" si="2460"/>
        <v>622.53745775166817</v>
      </c>
      <c r="AQ546" s="92"/>
      <c r="AR546" s="92">
        <f t="shared" ref="AR546:AX546" ca="1" si="2461">AR$27/AR$41/AR545*1000000</f>
        <v>116.5795596161973</v>
      </c>
      <c r="AS546" s="92">
        <f t="shared" ca="1" si="2461"/>
        <v>202.03811067472748</v>
      </c>
      <c r="AT546" s="92">
        <f t="shared" ca="1" si="2461"/>
        <v>268.88499945199283</v>
      </c>
      <c r="AU546" s="92">
        <f t="shared" ca="1" si="2461"/>
        <v>323.09191130008475</v>
      </c>
      <c r="AV546" s="92">
        <f t="shared" ca="1" si="2461"/>
        <v>442.40902718341442</v>
      </c>
      <c r="AW546" s="92">
        <f t="shared" ca="1" si="2461"/>
        <v>532.45376264014806</v>
      </c>
      <c r="AX546" s="92">
        <f t="shared" ca="1" si="2461"/>
        <v>598.41203565548835</v>
      </c>
      <c r="AY546" s="92"/>
      <c r="AZ546" s="92">
        <f t="shared" ref="AZ546:BF546" ca="1" si="2462">AZ$27/AZ$41/AZ545*1000000</f>
        <v>122.5186722132507</v>
      </c>
      <c r="BA546" s="92">
        <f t="shared" ca="1" si="2462"/>
        <v>206.12384357304032</v>
      </c>
      <c r="BB546" s="92">
        <f t="shared" ca="1" si="2462"/>
        <v>269.66953975303562</v>
      </c>
      <c r="BC546" s="92">
        <f t="shared" ca="1" si="2462"/>
        <v>319.84522491287674</v>
      </c>
      <c r="BD546" s="92">
        <f t="shared" ca="1" si="2462"/>
        <v>394.24292199008289</v>
      </c>
      <c r="BE546" s="92">
        <f t="shared" ca="1" si="2462"/>
        <v>476.6874073874078</v>
      </c>
      <c r="BF546" s="92">
        <f t="shared" ca="1" si="2462"/>
        <v>538.93280483182775</v>
      </c>
    </row>
    <row r="547" spans="2:58" x14ac:dyDescent="0.2">
      <c r="B547" s="39" t="s">
        <v>300</v>
      </c>
      <c r="C547" s="29" t="s">
        <v>47</v>
      </c>
      <c r="D547" s="92">
        <f t="shared" ref="D547:J547" ca="1" si="2463">D546*D$54</f>
        <v>50.203438802568684</v>
      </c>
      <c r="E547" s="92">
        <f t="shared" ca="1" si="2463"/>
        <v>96.397326983871665</v>
      </c>
      <c r="F547" s="92">
        <f t="shared" ca="1" si="2463"/>
        <v>139.42107050253648</v>
      </c>
      <c r="G547" s="92">
        <f t="shared" ca="1" si="2463"/>
        <v>177.03095319114655</v>
      </c>
      <c r="H547" s="92">
        <f t="shared" ca="1" si="2463"/>
        <v>235.7377991311844</v>
      </c>
      <c r="I547" s="92">
        <f t="shared" ca="1" si="2463"/>
        <v>288.11468990222289</v>
      </c>
      <c r="J547" s="92">
        <f t="shared" ca="1" si="2463"/>
        <v>619.23656675482084</v>
      </c>
      <c r="K547" s="92"/>
      <c r="L547" s="92">
        <f t="shared" ref="L547:R547" ca="1" si="2464">L546*L$54</f>
        <v>50.324876234530748</v>
      </c>
      <c r="M547" s="92">
        <f t="shared" ca="1" si="2464"/>
        <v>93.668768000016442</v>
      </c>
      <c r="N547" s="92">
        <f t="shared" ca="1" si="2464"/>
        <v>135.89692556974597</v>
      </c>
      <c r="O547" s="92">
        <f t="shared" ca="1" si="2464"/>
        <v>173.16121476998106</v>
      </c>
      <c r="P547" s="92">
        <f t="shared" ca="1" si="2464"/>
        <v>232.14053154225488</v>
      </c>
      <c r="Q547" s="92">
        <f t="shared" ca="1" si="2464"/>
        <v>272.972887408308</v>
      </c>
      <c r="R547" s="92">
        <f t="shared" ca="1" si="2464"/>
        <v>298.88865543646187</v>
      </c>
      <c r="S547" s="92"/>
      <c r="T547" s="92">
        <f t="shared" ref="T547:Z547" ca="1" si="2465">T546*T$54</f>
        <v>50.661937187592322</v>
      </c>
      <c r="U547" s="92">
        <f t="shared" ca="1" si="2465"/>
        <v>91.505808486906048</v>
      </c>
      <c r="V547" s="92">
        <f t="shared" ca="1" si="2465"/>
        <v>131.40378820496792</v>
      </c>
      <c r="W547" s="92">
        <f t="shared" ca="1" si="2465"/>
        <v>168.00378930793244</v>
      </c>
      <c r="X547" s="92">
        <f t="shared" ca="1" si="2465"/>
        <v>226.73186053825816</v>
      </c>
      <c r="Y547" s="92">
        <f t="shared" ca="1" si="2465"/>
        <v>268.49930899484809</v>
      </c>
      <c r="Z547" s="92">
        <f t="shared" ca="1" si="2465"/>
        <v>296.94950488821337</v>
      </c>
      <c r="AA547" s="92"/>
      <c r="AB547" s="92">
        <f t="shared" ref="AB547:AH547" ca="1" si="2466">AB546*AB$54</f>
        <v>51.208347912565287</v>
      </c>
      <c r="AC547" s="92">
        <f t="shared" ca="1" si="2466"/>
        <v>91.197166376377666</v>
      </c>
      <c r="AD547" s="92">
        <f t="shared" ca="1" si="2466"/>
        <v>126.16729292013429</v>
      </c>
      <c r="AE547" s="92">
        <f t="shared" ca="1" si="2466"/>
        <v>161.67811149948486</v>
      </c>
      <c r="AF547" s="92">
        <f t="shared" ca="1" si="2466"/>
        <v>219.58422329113955</v>
      </c>
      <c r="AG547" s="92">
        <f t="shared" ca="1" si="2466"/>
        <v>261.61560254140522</v>
      </c>
      <c r="AH547" s="92">
        <f t="shared" ca="1" si="2466"/>
        <v>291.25521855482054</v>
      </c>
      <c r="AI547" s="92"/>
      <c r="AJ547" s="92">
        <f t="shared" ref="AJ547:AP547" ca="1" si="2467">AJ546*AJ$54</f>
        <v>51.961396781184384</v>
      </c>
      <c r="AK547" s="92">
        <f t="shared" ca="1" si="2467"/>
        <v>91.281301834426358</v>
      </c>
      <c r="AL547" s="92">
        <f t="shared" ca="1" si="2467"/>
        <v>122.60939974276985</v>
      </c>
      <c r="AM547" s="92">
        <f t="shared" ca="1" si="2467"/>
        <v>154.42871819228088</v>
      </c>
      <c r="AN547" s="92">
        <f t="shared" ca="1" si="2467"/>
        <v>210.90659593122751</v>
      </c>
      <c r="AO547" s="92">
        <f t="shared" ca="1" si="2467"/>
        <v>252.5999490926568</v>
      </c>
      <c r="AP547" s="92">
        <f t="shared" ca="1" si="2467"/>
        <v>282.62609155126682</v>
      </c>
      <c r="AQ547" s="92"/>
      <c r="AR547" s="92">
        <f t="shared" ref="AR547:AX547" ca="1" si="2468">AR546*AR$54</f>
        <v>52.926012529573704</v>
      </c>
      <c r="AS547" s="92">
        <f t="shared" ca="1" si="2468"/>
        <v>91.723382831653396</v>
      </c>
      <c r="AT547" s="92">
        <f t="shared" ca="1" si="2468"/>
        <v>122.07123527367798</v>
      </c>
      <c r="AU547" s="92">
        <f t="shared" ca="1" si="2468"/>
        <v>146.6806582729308</v>
      </c>
      <c r="AV547" s="92">
        <f t="shared" ca="1" si="2468"/>
        <v>200.84949534028507</v>
      </c>
      <c r="AW547" s="92">
        <f t="shared" ca="1" si="2468"/>
        <v>241.72894978920286</v>
      </c>
      <c r="AX547" s="92">
        <f t="shared" ca="1" si="2468"/>
        <v>271.67337911739463</v>
      </c>
      <c r="AY547" s="92"/>
      <c r="AZ547" s="92">
        <f t="shared" ref="AZ547:BF547" ca="1" si="2469">AZ546*AZ$54</f>
        <v>55.622313225519413</v>
      </c>
      <c r="BA547" s="92">
        <f t="shared" ca="1" si="2469"/>
        <v>93.57826675196074</v>
      </c>
      <c r="BB547" s="92">
        <f t="shared" ca="1" si="2469"/>
        <v>122.42740911701422</v>
      </c>
      <c r="BC547" s="92">
        <f t="shared" ca="1" si="2469"/>
        <v>145.20669349750466</v>
      </c>
      <c r="BD547" s="92">
        <f t="shared" ca="1" si="2469"/>
        <v>178.98254117305689</v>
      </c>
      <c r="BE547" s="92">
        <f t="shared" ca="1" si="2469"/>
        <v>216.41155429935822</v>
      </c>
      <c r="BF547" s="92">
        <f t="shared" ca="1" si="2469"/>
        <v>244.67037339163713</v>
      </c>
    </row>
    <row r="548" spans="2:58" x14ac:dyDescent="0.2">
      <c r="B548" s="39" t="s">
        <v>261</v>
      </c>
      <c r="C548" s="29" t="s">
        <v>47</v>
      </c>
      <c r="D548" s="92">
        <f t="shared" ref="D548:J548" ca="1" si="2470">D546*D$55</f>
        <v>98.529796406406206</v>
      </c>
      <c r="E548" s="92">
        <f t="shared" ca="1" si="2470"/>
        <v>189.19040664116164</v>
      </c>
      <c r="F548" s="92">
        <f t="shared" ca="1" si="2470"/>
        <v>273.62925765705234</v>
      </c>
      <c r="G548" s="92">
        <f t="shared" ca="1" si="2470"/>
        <v>347.44280853253474</v>
      </c>
      <c r="H548" s="92">
        <f t="shared" ca="1" si="2470"/>
        <v>462.66148111952543</v>
      </c>
      <c r="I548" s="92">
        <f t="shared" ca="1" si="2470"/>
        <v>565.45691719246133</v>
      </c>
      <c r="J548" s="92">
        <f t="shared" ca="1" si="2470"/>
        <v>1215.3201913059527</v>
      </c>
      <c r="K548" s="92"/>
      <c r="L548" s="92">
        <f t="shared" ref="L548:R548" ca="1" si="2471">L546*L$55</f>
        <v>98.768130786136524</v>
      </c>
      <c r="M548" s="92">
        <f t="shared" ca="1" si="2471"/>
        <v>183.83530811455694</v>
      </c>
      <c r="N548" s="92">
        <f t="shared" ca="1" si="2471"/>
        <v>266.71273378903493</v>
      </c>
      <c r="O548" s="92">
        <f t="shared" ca="1" si="2471"/>
        <v>339.84801925359841</v>
      </c>
      <c r="P548" s="92">
        <f t="shared" ca="1" si="2471"/>
        <v>455.60144595837914</v>
      </c>
      <c r="Q548" s="92">
        <f t="shared" ca="1" si="2471"/>
        <v>535.73945654561987</v>
      </c>
      <c r="R548" s="92">
        <f t="shared" ca="1" si="2471"/>
        <v>586.60201513590914</v>
      </c>
      <c r="S548" s="92"/>
      <c r="T548" s="92">
        <f t="shared" ref="T548:Z548" ca="1" si="2472">T546*T$55</f>
        <v>99.429650153610737</v>
      </c>
      <c r="U548" s="92">
        <f t="shared" ca="1" si="2472"/>
        <v>179.59026105114418</v>
      </c>
      <c r="V548" s="92">
        <f t="shared" ca="1" si="2472"/>
        <v>257.89445519424379</v>
      </c>
      <c r="W548" s="92">
        <f t="shared" ca="1" si="2472"/>
        <v>329.72600186042206</v>
      </c>
      <c r="X548" s="92">
        <f t="shared" ca="1" si="2472"/>
        <v>444.98633142511409</v>
      </c>
      <c r="Y548" s="92">
        <f t="shared" ca="1" si="2472"/>
        <v>526.9595645541624</v>
      </c>
      <c r="Z548" s="92">
        <f t="shared" ca="1" si="2472"/>
        <v>582.79621789816053</v>
      </c>
      <c r="AA548" s="92"/>
      <c r="AB548" s="92">
        <f t="shared" ref="AB548:AH548" ca="1" si="2473">AB546*AB$55</f>
        <v>100.50204158276337</v>
      </c>
      <c r="AC548" s="92">
        <f t="shared" ca="1" si="2473"/>
        <v>178.98451680257986</v>
      </c>
      <c r="AD548" s="92">
        <f t="shared" ca="1" si="2473"/>
        <v>247.61725453620113</v>
      </c>
      <c r="AE548" s="92">
        <f t="shared" ca="1" si="2473"/>
        <v>317.31116013912202</v>
      </c>
      <c r="AF548" s="92">
        <f t="shared" ca="1" si="2473"/>
        <v>430.95830347437925</v>
      </c>
      <c r="AG548" s="92">
        <f t="shared" ca="1" si="2473"/>
        <v>513.44952995182177</v>
      </c>
      <c r="AH548" s="92">
        <f t="shared" ca="1" si="2473"/>
        <v>571.62055171888937</v>
      </c>
      <c r="AI548" s="92"/>
      <c r="AJ548" s="92">
        <f t="shared" ref="AJ548:AP548" ca="1" si="2474">AJ546*AJ$55</f>
        <v>101.97998320347398</v>
      </c>
      <c r="AK548" s="92">
        <f t="shared" ca="1" si="2474"/>
        <v>179.14964193643172</v>
      </c>
      <c r="AL548" s="92">
        <f t="shared" ca="1" si="2474"/>
        <v>240.63449600884059</v>
      </c>
      <c r="AM548" s="92">
        <f t="shared" ca="1" si="2474"/>
        <v>303.08342467586482</v>
      </c>
      <c r="AN548" s="92">
        <f t="shared" ca="1" si="2474"/>
        <v>413.92750085495692</v>
      </c>
      <c r="AO548" s="92">
        <f t="shared" ca="1" si="2474"/>
        <v>495.75531377931441</v>
      </c>
      <c r="AP548" s="92">
        <f t="shared" ca="1" si="2474"/>
        <v>554.68493640837676</v>
      </c>
      <c r="AQ548" s="92"/>
      <c r="AR548" s="92">
        <f t="shared" ref="AR548:AW548" ca="1" si="2475">AR546*AR$55</f>
        <v>103.87314820503856</v>
      </c>
      <c r="AS548" s="92">
        <f t="shared" ca="1" si="2475"/>
        <v>180.01727474587369</v>
      </c>
      <c r="AT548" s="92">
        <f t="shared" ca="1" si="2475"/>
        <v>239.57828876811129</v>
      </c>
      <c r="AU548" s="92">
        <f t="shared" ca="1" si="2475"/>
        <v>287.87700088086495</v>
      </c>
      <c r="AV548" s="92">
        <f t="shared" ca="1" si="2475"/>
        <v>394.18932958025118</v>
      </c>
      <c r="AW548" s="92">
        <f t="shared" ca="1" si="2475"/>
        <v>474.41977634101653</v>
      </c>
      <c r="AX548" s="92">
        <f ca="1">AX546*AX$55</f>
        <v>533.18902792188226</v>
      </c>
      <c r="AY548" s="92"/>
      <c r="AZ548" s="92">
        <f t="shared" ref="AZ548:BF548" ca="1" si="2476">AZ546*AZ$55</f>
        <v>109.16493627690247</v>
      </c>
      <c r="BA548" s="92">
        <f t="shared" ca="1" si="2476"/>
        <v>183.6576894143615</v>
      </c>
      <c r="BB548" s="92">
        <f t="shared" ca="1" si="2476"/>
        <v>240.27731929482914</v>
      </c>
      <c r="BC548" s="92">
        <f t="shared" ca="1" si="2476"/>
        <v>284.98418212786908</v>
      </c>
      <c r="BD548" s="92">
        <f t="shared" ca="1" si="2476"/>
        <v>351.27301560824958</v>
      </c>
      <c r="BE548" s="92">
        <f t="shared" ca="1" si="2476"/>
        <v>424.73158998061871</v>
      </c>
      <c r="BF548" s="92">
        <f t="shared" ca="1" si="2476"/>
        <v>480.19264520429482</v>
      </c>
    </row>
    <row r="549" spans="2:58" x14ac:dyDescent="0.2">
      <c r="B549" s="39" t="s">
        <v>301</v>
      </c>
      <c r="C549" s="3" t="s">
        <v>44</v>
      </c>
      <c r="D549" s="104">
        <f t="shared" ref="D549:J549" ca="1" si="2477">D$159*(1-(1-D544/D$29)/D$32)^(-1/D$21)</f>
        <v>106422.49793654452</v>
      </c>
      <c r="E549" s="104">
        <f t="shared" ca="1" si="2477"/>
        <v>117562.58808691698</v>
      </c>
      <c r="F549" s="104">
        <f t="shared" ca="1" si="2477"/>
        <v>133437.4764475963</v>
      </c>
      <c r="G549" s="104">
        <f t="shared" ca="1" si="2477"/>
        <v>156295.23275743233</v>
      </c>
      <c r="H549" s="104">
        <f t="shared" ca="1" si="2477"/>
        <v>222695.59610098356</v>
      </c>
      <c r="I549" s="104">
        <f t="shared" ca="1" si="2477"/>
        <v>324451.54032056429</v>
      </c>
      <c r="J549" s="104" t="e">
        <f t="shared" ca="1" si="2477"/>
        <v>#NUM!</v>
      </c>
      <c r="K549" s="104"/>
      <c r="L549" s="104">
        <f t="shared" ref="L549:R549" ca="1" si="2478">L$159*(1-(1-L544/L$29)/L$32)^(-1/L$21)</f>
        <v>106176.84235955076</v>
      </c>
      <c r="M549" s="104">
        <f t="shared" ca="1" si="2478"/>
        <v>120438.85285813447</v>
      </c>
      <c r="N549" s="104">
        <f t="shared" ca="1" si="2478"/>
        <v>135706.42959352615</v>
      </c>
      <c r="O549" s="104">
        <f t="shared" ca="1" si="2478"/>
        <v>157781.91613595121</v>
      </c>
      <c r="P549" s="104">
        <f t="shared" ca="1" si="2478"/>
        <v>222355.81083813802</v>
      </c>
      <c r="Q549" s="104">
        <f t="shared" ca="1" si="2478"/>
        <v>312203.81455563236</v>
      </c>
      <c r="R549" s="104">
        <f t="shared" ca="1" si="2478"/>
        <v>419564.56114330346</v>
      </c>
      <c r="S549" s="104"/>
      <c r="T549" s="104">
        <f t="shared" ref="T549:Z549" ca="1" si="2479">T$159*(1-(1-T544/T$29)/T$32)^(-1/T$21)</f>
        <v>105501.32139169381</v>
      </c>
      <c r="U549" s="104">
        <f t="shared" ca="1" si="2479"/>
        <v>122854.52831912752</v>
      </c>
      <c r="V549" s="104">
        <f t="shared" ca="1" si="2479"/>
        <v>138841.01722292841</v>
      </c>
      <c r="W549" s="104">
        <f t="shared" ca="1" si="2479"/>
        <v>159991.61562485705</v>
      </c>
      <c r="X549" s="104">
        <f t="shared" ca="1" si="2479"/>
        <v>222092.07747006146</v>
      </c>
      <c r="Y549" s="104">
        <f t="shared" ca="1" si="2479"/>
        <v>309299.33951345796</v>
      </c>
      <c r="Z549" s="104">
        <f t="shared" ca="1" si="2479"/>
        <v>416838.75189610448</v>
      </c>
      <c r="AA549" s="104"/>
      <c r="AB549" s="104">
        <f t="shared" ref="AB549:AH549" ca="1" si="2480">AB$159*(1-(1-AB544/AB$29)/AB$32)^(-1/AB$21)</f>
        <v>104425.58378119975</v>
      </c>
      <c r="AC549" s="104">
        <f t="shared" ca="1" si="2480"/>
        <v>123209.55808460193</v>
      </c>
      <c r="AD549" s="104">
        <f t="shared" ca="1" si="2480"/>
        <v>142868.8030562585</v>
      </c>
      <c r="AE549" s="104">
        <f t="shared" ca="1" si="2480"/>
        <v>163082.57778411283</v>
      </c>
      <c r="AF549" s="104">
        <f t="shared" ca="1" si="2480"/>
        <v>222200.90276377878</v>
      </c>
      <c r="AG549" s="104">
        <f t="shared" ca="1" si="2480"/>
        <v>305425.92664950353</v>
      </c>
      <c r="AH549" s="104">
        <f t="shared" ca="1" si="2480"/>
        <v>409362.78001429985</v>
      </c>
      <c r="AI549" s="104"/>
      <c r="AJ549" s="104">
        <f t="shared" ref="AJ549:AP549" ca="1" si="2481">AJ$159*(1-(1-AJ544/AJ$29)/AJ$32)^(-1/AJ$21)</f>
        <v>102981.02480469055</v>
      </c>
      <c r="AK549" s="104">
        <f t="shared" ca="1" si="2481"/>
        <v>123112.51513406738</v>
      </c>
      <c r="AL549" s="104">
        <f t="shared" ca="1" si="2481"/>
        <v>145858.48382574541</v>
      </c>
      <c r="AM549" s="104">
        <f t="shared" ca="1" si="2481"/>
        <v>167188.37693115577</v>
      </c>
      <c r="AN549" s="104">
        <f t="shared" ca="1" si="2481"/>
        <v>223043.2689358411</v>
      </c>
      <c r="AO549" s="104">
        <f t="shared" ca="1" si="2481"/>
        <v>301402.47061744455</v>
      </c>
      <c r="AP549" s="104">
        <f t="shared" ca="1" si="2481"/>
        <v>399454.99413174368</v>
      </c>
      <c r="AQ549" s="104"/>
      <c r="AR549" s="104">
        <f t="shared" ref="AR549:AW549" ca="1" si="2482">AR$159*(1-(1-AR544/AR$29)/AR$32)^(-1/AR$21)</f>
        <v>101192.20480983749</v>
      </c>
      <c r="AS549" s="104">
        <f t="shared" ca="1" si="2482"/>
        <v>122605.83561670956</v>
      </c>
      <c r="AT549" s="104">
        <f t="shared" ca="1" si="2482"/>
        <v>146329.79766570599</v>
      </c>
      <c r="AU549" s="104">
        <f t="shared" ca="1" si="2482"/>
        <v>172319.41253998005</v>
      </c>
      <c r="AV549" s="104">
        <f t="shared" ca="1" si="2482"/>
        <v>225025.94351891422</v>
      </c>
      <c r="AW549" s="104">
        <f t="shared" ca="1" si="2482"/>
        <v>298071.25347837963</v>
      </c>
      <c r="AX549" s="104">
        <f ca="1">AX$159*(1-(1-AX544/AX$29)/AX$32)^(-1/AX$21)</f>
        <v>389159.94960247993</v>
      </c>
      <c r="AY549" s="104"/>
      <c r="AZ549" s="104">
        <f t="shared" ref="AZ549:BF549" ca="1" si="2483">AZ$159*(1-(1-AZ544/AZ$29)/AZ$32)^(-1/AZ$21)</f>
        <v>96529.898130490619</v>
      </c>
      <c r="BA549" s="104">
        <f t="shared" ca="1" si="2483"/>
        <v>120537.45262610167</v>
      </c>
      <c r="BB549" s="104">
        <f t="shared" ca="1" si="2483"/>
        <v>146017.28997678627</v>
      </c>
      <c r="BC549" s="104">
        <f t="shared" ca="1" si="2483"/>
        <v>173390.64842376864</v>
      </c>
      <c r="BD549" s="104">
        <f t="shared" ca="1" si="2483"/>
        <v>233398.14297426352</v>
      </c>
      <c r="BE549" s="104">
        <f t="shared" ca="1" si="2483"/>
        <v>296556.86424878257</v>
      </c>
      <c r="BF549" s="104">
        <f t="shared" ca="1" si="2483"/>
        <v>373514.6938352749</v>
      </c>
    </row>
    <row r="550" spans="2:58" x14ac:dyDescent="0.2">
      <c r="B550" s="39"/>
      <c r="C550" s="3"/>
      <c r="E550" s="92"/>
      <c r="F550" s="92"/>
      <c r="G550" s="92"/>
      <c r="H550" s="92"/>
      <c r="I550" s="92"/>
      <c r="J550" s="92"/>
      <c r="K550" s="92"/>
      <c r="L550" s="92"/>
      <c r="M550" s="92"/>
      <c r="N550" s="92"/>
      <c r="O550" s="92"/>
      <c r="P550" s="92"/>
      <c r="Q550" s="92"/>
      <c r="R550" s="92"/>
      <c r="S550" s="92"/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</row>
    <row r="551" spans="2:58" x14ac:dyDescent="0.2">
      <c r="B551" s="39" t="s">
        <v>286</v>
      </c>
      <c r="C551" s="29"/>
      <c r="D551" s="98">
        <f t="shared" ref="D551:BF551" ca="1" si="2484">0.5*(D$28*D$17/D$42*1000000/D$159)^2</f>
        <v>3.8711253361306861E-4</v>
      </c>
      <c r="E551" s="98">
        <f t="shared" ca="1" si="2484"/>
        <v>3.6957819253310899E-4</v>
      </c>
      <c r="F551" s="98">
        <f t="shared" ca="1" si="2484"/>
        <v>3.6260699860407456E-4</v>
      </c>
      <c r="G551" s="98">
        <f t="shared" ca="1" si="2484"/>
        <v>3.5096238723723958E-4</v>
      </c>
      <c r="H551" s="98">
        <f t="shared" ca="1" si="2484"/>
        <v>3.1796949570033774E-4</v>
      </c>
      <c r="I551" s="98">
        <f t="shared" ca="1" si="2484"/>
        <v>3.1684971768562546E-4</v>
      </c>
      <c r="J551" s="98">
        <f t="shared" ca="1" si="2484"/>
        <v>1.4736204545367515</v>
      </c>
      <c r="K551" s="98"/>
      <c r="L551" s="98">
        <f t="shared" ca="1" si="2484"/>
        <v>3.8901201155439887E-4</v>
      </c>
      <c r="M551" s="98">
        <f t="shared" ca="1" si="2484"/>
        <v>3.4800650149284626E-4</v>
      </c>
      <c r="N551" s="98">
        <f t="shared" ca="1" si="2484"/>
        <v>3.4271632646645046E-4</v>
      </c>
      <c r="O551" s="98">
        <f t="shared" ca="1" si="2484"/>
        <v>3.3327202810061739E-4</v>
      </c>
      <c r="P551" s="98">
        <f t="shared" ca="1" si="2484"/>
        <v>3.0527020642213899E-4</v>
      </c>
      <c r="Q551" s="98">
        <f t="shared" ca="1" si="2484"/>
        <v>2.6936620531260562E-4</v>
      </c>
      <c r="R551" s="98">
        <f t="shared" ca="1" si="2484"/>
        <v>2.2747286778123361E-4</v>
      </c>
      <c r="S551" s="98"/>
      <c r="T551" s="98">
        <f t="shared" ca="1" si="2484"/>
        <v>3.943094925175965E-4</v>
      </c>
      <c r="U551" s="98">
        <f t="shared" ca="1" si="2484"/>
        <v>3.3142548837695985E-4</v>
      </c>
      <c r="V551" s="98">
        <f t="shared" ca="1" si="2484"/>
        <v>3.1837372249207902E-4</v>
      </c>
      <c r="W551" s="98">
        <f t="shared" ca="1" si="2484"/>
        <v>3.1068143704006602E-4</v>
      </c>
      <c r="X551" s="98">
        <f t="shared" ca="1" si="2484"/>
        <v>2.8697262537167597E-4</v>
      </c>
      <c r="Y551" s="98">
        <f t="shared" ca="1" si="2484"/>
        <v>2.5666840746006524E-4</v>
      </c>
      <c r="Z551" s="98">
        <f t="shared" ca="1" si="2484"/>
        <v>2.2282194480901379E-4</v>
      </c>
      <c r="AA551" s="98"/>
      <c r="AB551" s="98">
        <f t="shared" ca="1" si="2484"/>
        <v>4.0297637384183833E-4</v>
      </c>
      <c r="AC551" s="98">
        <f t="shared" ca="1" si="2484"/>
        <v>3.2909656131898789E-4</v>
      </c>
      <c r="AD551" s="98">
        <f t="shared" ca="1" si="2484"/>
        <v>2.9139887626714706E-4</v>
      </c>
      <c r="AE551" s="98">
        <f t="shared" ca="1" si="2484"/>
        <v>2.8444858120016631E-4</v>
      </c>
      <c r="AF551" s="98">
        <f t="shared" ca="1" si="2484"/>
        <v>2.6418102123050411E-4</v>
      </c>
      <c r="AG551" s="98">
        <f t="shared" ca="1" si="2484"/>
        <v>2.3819779983713996E-4</v>
      </c>
      <c r="AH551" s="98">
        <f t="shared" ca="1" si="2484"/>
        <v>2.0969727466861799E-4</v>
      </c>
      <c r="AI551" s="98"/>
      <c r="AJ551" s="98">
        <f t="shared" ca="1" si="2484"/>
        <v>4.1508148313830517E-4</v>
      </c>
      <c r="AK551" s="98">
        <f t="shared" ca="1" si="2484"/>
        <v>3.2973050933902699E-4</v>
      </c>
      <c r="AL551" s="98">
        <f t="shared" ca="1" si="2484"/>
        <v>2.7390235864378413E-4</v>
      </c>
      <c r="AM551" s="98">
        <f t="shared" ca="1" si="2484"/>
        <v>2.5628458706131142E-4</v>
      </c>
      <c r="AN551" s="98">
        <f t="shared" ca="1" si="2484"/>
        <v>2.3849053754242873E-4</v>
      </c>
      <c r="AO551" s="98">
        <f t="shared" ca="1" si="2484"/>
        <v>2.1581942174252351E-4</v>
      </c>
      <c r="AP551" s="98">
        <f t="shared" ca="1" si="2484"/>
        <v>1.9122452058075107E-4</v>
      </c>
      <c r="AQ551" s="98"/>
      <c r="AR551" s="98">
        <f t="shared" ca="1" si="2484"/>
        <v>4.3086011797754324E-4</v>
      </c>
      <c r="AS551" s="98">
        <f t="shared" ca="1" si="2484"/>
        <v>3.3307279150533275E-4</v>
      </c>
      <c r="AT551" s="98">
        <f t="shared" ca="1" si="2484"/>
        <v>2.7131320966730616E-4</v>
      </c>
      <c r="AU551" s="98">
        <f t="shared" ca="1" si="2484"/>
        <v>2.2830401482893843E-4</v>
      </c>
      <c r="AV551" s="98">
        <f t="shared" ca="1" si="2484"/>
        <v>2.1121288958874054E-4</v>
      </c>
      <c r="AW551" s="98">
        <f t="shared" ca="1" si="2484"/>
        <v>1.9131150151907047E-4</v>
      </c>
      <c r="AX551" s="98">
        <f t="shared" ca="1" si="2484"/>
        <v>1.6999623444391134E-4</v>
      </c>
      <c r="AY551" s="98"/>
      <c r="AZ551" s="98">
        <f t="shared" ca="1" si="2484"/>
        <v>4.7659641432582785E-4</v>
      </c>
      <c r="BA551" s="98">
        <f t="shared" ca="1" si="2484"/>
        <v>3.4730357169867503E-4</v>
      </c>
      <c r="BB551" s="98">
        <f t="shared" ca="1" si="2484"/>
        <v>2.7302511532934827E-4</v>
      </c>
      <c r="BC551" s="98">
        <f t="shared" ca="1" si="2484"/>
        <v>2.2321888257477229E-4</v>
      </c>
      <c r="BD551" s="98">
        <f t="shared" ca="1" si="2484"/>
        <v>1.6005877748403736E-4</v>
      </c>
      <c r="BE551" s="98">
        <f t="shared" ca="1" si="2484"/>
        <v>1.4318152633124704E-4</v>
      </c>
      <c r="BF551" s="98">
        <f t="shared" ca="1" si="2484"/>
        <v>1.265227713745228E-4</v>
      </c>
    </row>
    <row r="552" spans="2:58" x14ac:dyDescent="0.2">
      <c r="B552" s="39" t="s">
        <v>287</v>
      </c>
      <c r="C552" s="29"/>
      <c r="D552" s="81">
        <f t="shared" ref="D552:BF552" si="2485">D$19</f>
        <v>1186.3499999999999</v>
      </c>
      <c r="E552" s="81">
        <f t="shared" si="2485"/>
        <v>1186.3499999999999</v>
      </c>
      <c r="F552" s="81">
        <f t="shared" si="2485"/>
        <v>1186.3499999999999</v>
      </c>
      <c r="G552" s="81">
        <f t="shared" si="2485"/>
        <v>1186.3499999999999</v>
      </c>
      <c r="H552" s="81">
        <f t="shared" si="2485"/>
        <v>1186.3499999999999</v>
      </c>
      <c r="I552" s="81">
        <f t="shared" si="2485"/>
        <v>1186.3499999999999</v>
      </c>
      <c r="J552" s="81">
        <f t="shared" si="2485"/>
        <v>1186.3499999999999</v>
      </c>
      <c r="K552" s="81"/>
      <c r="L552" s="81">
        <f t="shared" si="2485"/>
        <v>1186.3499999999999</v>
      </c>
      <c r="M552" s="81">
        <f t="shared" si="2485"/>
        <v>1186.3499999999999</v>
      </c>
      <c r="N552" s="81">
        <f t="shared" si="2485"/>
        <v>1186.3499999999999</v>
      </c>
      <c r="O552" s="81">
        <f t="shared" si="2485"/>
        <v>1186.3499999999999</v>
      </c>
      <c r="P552" s="81">
        <f t="shared" si="2485"/>
        <v>1186.3499999999999</v>
      </c>
      <c r="Q552" s="81">
        <f t="shared" si="2485"/>
        <v>1186.3499999999999</v>
      </c>
      <c r="R552" s="81">
        <f t="shared" si="2485"/>
        <v>1186.3499999999999</v>
      </c>
      <c r="S552" s="81"/>
      <c r="T552" s="81">
        <f t="shared" si="2485"/>
        <v>1186.3499999999999</v>
      </c>
      <c r="U552" s="81">
        <f t="shared" si="2485"/>
        <v>1186.3499999999999</v>
      </c>
      <c r="V552" s="81">
        <f t="shared" si="2485"/>
        <v>1186.3499999999999</v>
      </c>
      <c r="W552" s="81">
        <f t="shared" si="2485"/>
        <v>1186.3499999999999</v>
      </c>
      <c r="X552" s="81">
        <f t="shared" si="2485"/>
        <v>1186.3499999999999</v>
      </c>
      <c r="Y552" s="81">
        <f t="shared" si="2485"/>
        <v>1186.3499999999999</v>
      </c>
      <c r="Z552" s="81">
        <f t="shared" si="2485"/>
        <v>1186.3499999999999</v>
      </c>
      <c r="AA552" s="81"/>
      <c r="AB552" s="81">
        <f t="shared" si="2485"/>
        <v>1186.3499999999999</v>
      </c>
      <c r="AC552" s="81">
        <f t="shared" si="2485"/>
        <v>1186.3499999999999</v>
      </c>
      <c r="AD552" s="81">
        <f t="shared" si="2485"/>
        <v>1186.3499999999999</v>
      </c>
      <c r="AE552" s="81">
        <f t="shared" si="2485"/>
        <v>1186.3499999999999</v>
      </c>
      <c r="AF552" s="81">
        <f t="shared" si="2485"/>
        <v>1186.3499999999999</v>
      </c>
      <c r="AG552" s="81">
        <f t="shared" si="2485"/>
        <v>1186.3499999999999</v>
      </c>
      <c r="AH552" s="81">
        <f t="shared" si="2485"/>
        <v>1186.3499999999999</v>
      </c>
      <c r="AI552" s="81"/>
      <c r="AJ552" s="81">
        <f t="shared" si="2485"/>
        <v>1186.3499999999999</v>
      </c>
      <c r="AK552" s="81">
        <f t="shared" si="2485"/>
        <v>1186.3499999999999</v>
      </c>
      <c r="AL552" s="81">
        <f t="shared" si="2485"/>
        <v>1186.3499999999999</v>
      </c>
      <c r="AM552" s="81">
        <f t="shared" si="2485"/>
        <v>1186.3499999999999</v>
      </c>
      <c r="AN552" s="81">
        <f t="shared" si="2485"/>
        <v>1186.3499999999999</v>
      </c>
      <c r="AO552" s="81">
        <f t="shared" si="2485"/>
        <v>1186.3499999999999</v>
      </c>
      <c r="AP552" s="81">
        <f t="shared" si="2485"/>
        <v>1186.3499999999999</v>
      </c>
      <c r="AQ552" s="81"/>
      <c r="AR552" s="81">
        <f t="shared" si="2485"/>
        <v>1186.3499999999999</v>
      </c>
      <c r="AS552" s="81">
        <f t="shared" si="2485"/>
        <v>1186.3499999999999</v>
      </c>
      <c r="AT552" s="81">
        <f t="shared" si="2485"/>
        <v>1186.3499999999999</v>
      </c>
      <c r="AU552" s="81">
        <f t="shared" si="2485"/>
        <v>1186.3499999999999</v>
      </c>
      <c r="AV552" s="81">
        <f t="shared" si="2485"/>
        <v>1186.3499999999999</v>
      </c>
      <c r="AW552" s="81">
        <f t="shared" si="2485"/>
        <v>1186.3499999999999</v>
      </c>
      <c r="AX552" s="81">
        <f t="shared" si="2485"/>
        <v>1186.3499999999999</v>
      </c>
      <c r="AY552" s="81"/>
      <c r="AZ552" s="81">
        <f t="shared" si="2485"/>
        <v>1186.3499999999999</v>
      </c>
      <c r="BA552" s="81">
        <f t="shared" si="2485"/>
        <v>1186.3499999999999</v>
      </c>
      <c r="BB552" s="81">
        <f t="shared" si="2485"/>
        <v>1186.3499999999999</v>
      </c>
      <c r="BC552" s="81">
        <f t="shared" si="2485"/>
        <v>1186.3499999999999</v>
      </c>
      <c r="BD552" s="81">
        <f t="shared" si="2485"/>
        <v>1186.3499999999999</v>
      </c>
      <c r="BE552" s="81">
        <f t="shared" si="2485"/>
        <v>1186.3499999999999</v>
      </c>
      <c r="BF552" s="81">
        <f t="shared" si="2485"/>
        <v>1186.3499999999999</v>
      </c>
    </row>
    <row r="553" spans="2:58" x14ac:dyDescent="0.2">
      <c r="B553" s="33" t="s">
        <v>288</v>
      </c>
      <c r="C553" s="29"/>
      <c r="D553" s="81">
        <f t="shared" ref="D553:BF553" si="2486">-D$19*D$30</f>
        <v>-949079.99999999988</v>
      </c>
      <c r="E553" s="81">
        <f t="shared" si="2486"/>
        <v>-949079.99999999988</v>
      </c>
      <c r="F553" s="81">
        <f t="shared" si="2486"/>
        <v>-949079.99999999988</v>
      </c>
      <c r="G553" s="81">
        <f t="shared" si="2486"/>
        <v>-949079.99999999988</v>
      </c>
      <c r="H553" s="81">
        <f t="shared" si="2486"/>
        <v>-949079.99999999988</v>
      </c>
      <c r="I553" s="81">
        <f t="shared" si="2486"/>
        <v>-949079.99999999988</v>
      </c>
      <c r="J553" s="81">
        <f t="shared" si="2486"/>
        <v>-949079.99999999988</v>
      </c>
      <c r="K553" s="81"/>
      <c r="L553" s="81">
        <f t="shared" si="2486"/>
        <v>-949079.99999999988</v>
      </c>
      <c r="M553" s="81">
        <f t="shared" si="2486"/>
        <v>-949079.99999999988</v>
      </c>
      <c r="N553" s="81">
        <f t="shared" si="2486"/>
        <v>-949079.99999999988</v>
      </c>
      <c r="O553" s="81">
        <f t="shared" si="2486"/>
        <v>-949079.99999999988</v>
      </c>
      <c r="P553" s="81">
        <f t="shared" si="2486"/>
        <v>-949079.99999999988</v>
      </c>
      <c r="Q553" s="81">
        <f t="shared" si="2486"/>
        <v>-949079.99999999988</v>
      </c>
      <c r="R553" s="81">
        <f t="shared" si="2486"/>
        <v>-949079.99999999988</v>
      </c>
      <c r="S553" s="81"/>
      <c r="T553" s="81">
        <f t="shared" si="2486"/>
        <v>-949079.99999999988</v>
      </c>
      <c r="U553" s="81">
        <f t="shared" si="2486"/>
        <v>-949079.99999999988</v>
      </c>
      <c r="V553" s="81">
        <f t="shared" si="2486"/>
        <v>-949079.99999999988</v>
      </c>
      <c r="W553" s="81">
        <f t="shared" si="2486"/>
        <v>-949079.99999999988</v>
      </c>
      <c r="X553" s="81">
        <f t="shared" si="2486"/>
        <v>-949079.99999999988</v>
      </c>
      <c r="Y553" s="81">
        <f t="shared" si="2486"/>
        <v>-949079.99999999988</v>
      </c>
      <c r="Z553" s="81">
        <f t="shared" si="2486"/>
        <v>-949079.99999999988</v>
      </c>
      <c r="AA553" s="81"/>
      <c r="AB553" s="81">
        <f t="shared" si="2486"/>
        <v>-949079.99999999988</v>
      </c>
      <c r="AC553" s="81">
        <f t="shared" si="2486"/>
        <v>-949079.99999999988</v>
      </c>
      <c r="AD553" s="81">
        <f t="shared" si="2486"/>
        <v>-949079.99999999988</v>
      </c>
      <c r="AE553" s="81">
        <f t="shared" si="2486"/>
        <v>-949079.99999999988</v>
      </c>
      <c r="AF553" s="81">
        <f t="shared" si="2486"/>
        <v>-949079.99999999988</v>
      </c>
      <c r="AG553" s="81">
        <f t="shared" si="2486"/>
        <v>-949079.99999999988</v>
      </c>
      <c r="AH553" s="81">
        <f t="shared" si="2486"/>
        <v>-949079.99999999988</v>
      </c>
      <c r="AI553" s="81"/>
      <c r="AJ553" s="81">
        <f t="shared" si="2486"/>
        <v>-949079.99999999988</v>
      </c>
      <c r="AK553" s="81">
        <f t="shared" si="2486"/>
        <v>-949079.99999999988</v>
      </c>
      <c r="AL553" s="81">
        <f t="shared" si="2486"/>
        <v>-949079.99999999988</v>
      </c>
      <c r="AM553" s="81">
        <f t="shared" si="2486"/>
        <v>-949079.99999999988</v>
      </c>
      <c r="AN553" s="81">
        <f t="shared" si="2486"/>
        <v>-949079.99999999988</v>
      </c>
      <c r="AO553" s="81">
        <f t="shared" si="2486"/>
        <v>-949079.99999999988</v>
      </c>
      <c r="AP553" s="81">
        <f t="shared" si="2486"/>
        <v>-949079.99999999988</v>
      </c>
      <c r="AQ553" s="81"/>
      <c r="AR553" s="81">
        <f t="shared" si="2486"/>
        <v>-949079.99999999988</v>
      </c>
      <c r="AS553" s="81">
        <f t="shared" si="2486"/>
        <v>-949079.99999999988</v>
      </c>
      <c r="AT553" s="81">
        <f t="shared" si="2486"/>
        <v>-949079.99999999988</v>
      </c>
      <c r="AU553" s="81">
        <f t="shared" si="2486"/>
        <v>-949079.99999999988</v>
      </c>
      <c r="AV553" s="81">
        <f t="shared" si="2486"/>
        <v>-949079.99999999988</v>
      </c>
      <c r="AW553" s="81">
        <f t="shared" si="2486"/>
        <v>-949079.99999999988</v>
      </c>
      <c r="AX553" s="81">
        <f t="shared" si="2486"/>
        <v>-949079.99999999988</v>
      </c>
      <c r="AY553" s="81"/>
      <c r="AZ553" s="81">
        <f t="shared" si="2486"/>
        <v>-949079.99999999988</v>
      </c>
      <c r="BA553" s="81">
        <f t="shared" si="2486"/>
        <v>-949079.99999999988</v>
      </c>
      <c r="BB553" s="81">
        <f t="shared" si="2486"/>
        <v>-949079.99999999988</v>
      </c>
      <c r="BC553" s="81">
        <f t="shared" si="2486"/>
        <v>-949079.99999999988</v>
      </c>
      <c r="BD553" s="81">
        <f t="shared" si="2486"/>
        <v>-949079.99999999988</v>
      </c>
      <c r="BE553" s="81">
        <f t="shared" si="2486"/>
        <v>-949079.99999999988</v>
      </c>
      <c r="BF553" s="81">
        <f t="shared" si="2486"/>
        <v>-949079.99999999988</v>
      </c>
    </row>
    <row r="554" spans="2:58" x14ac:dyDescent="0.2">
      <c r="B554" s="39" t="s">
        <v>292</v>
      </c>
      <c r="D554" s="104">
        <f t="shared" ref="D554:J554" ca="1" si="2487">IF(D552*D552-4*D551*D553&gt;0,D552*D552-4*D551*D553,0)</f>
        <v>1408895.9255536057</v>
      </c>
      <c r="E554" s="104">
        <f t="shared" ca="1" si="2487"/>
        <v>1408829.359583877</v>
      </c>
      <c r="F554" s="104">
        <f t="shared" ca="1" si="2487"/>
        <v>1408802.8947009405</v>
      </c>
      <c r="G554" s="104">
        <f t="shared" ca="1" si="2487"/>
        <v>1408758.6880299163</v>
      </c>
      <c r="H554" s="104">
        <f t="shared" ca="1" si="2487"/>
        <v>1408633.4364559168</v>
      </c>
      <c r="I554" s="104">
        <f t="shared" ca="1" si="2487"/>
        <v>1408629.185420244</v>
      </c>
      <c r="J554" s="104">
        <f t="shared" ca="1" si="2487"/>
        <v>7001761.1264669597</v>
      </c>
      <c r="K554" s="104"/>
      <c r="L554" s="104">
        <f t="shared" ref="L554:R554" ca="1" si="2488">IF(L552*L552-4*L551*L553&gt;0,L552*L552-4*L551*L553,0)</f>
        <v>1408903.136579704</v>
      </c>
      <c r="M554" s="104">
        <f t="shared" ca="1" si="2488"/>
        <v>1408747.4665417471</v>
      </c>
      <c r="N554" s="104">
        <f t="shared" ca="1" si="2488"/>
        <v>1408727.3833444908</v>
      </c>
      <c r="O554" s="104">
        <f t="shared" ca="1" si="2488"/>
        <v>1408691.5297657186</v>
      </c>
      <c r="P554" s="104">
        <f t="shared" ca="1" si="2488"/>
        <v>1408585.2258900444</v>
      </c>
      <c r="Q554" s="104">
        <f t="shared" ca="1" si="2488"/>
        <v>1408448.9228125522</v>
      </c>
      <c r="R554" s="104">
        <f t="shared" ca="1" si="2488"/>
        <v>1408289.8822974151</v>
      </c>
      <c r="S554" s="104"/>
      <c r="T554" s="104">
        <f t="shared" ref="T554:Z554" ca="1" si="2489">IF(T552*T552-4*T551*T553&gt;0,T552*T552-4*T551*T553,0)</f>
        <v>1408923.2475126341</v>
      </c>
      <c r="U554" s="104">
        <f t="shared" ca="1" si="2489"/>
        <v>1408684.5197100351</v>
      </c>
      <c r="V554" s="104">
        <f t="shared" ca="1" si="2489"/>
        <v>1408634.9710301708</v>
      </c>
      <c r="W554" s="104">
        <f t="shared" ca="1" si="2489"/>
        <v>1408605.7686530638</v>
      </c>
      <c r="X554" s="104">
        <f t="shared" ca="1" si="2489"/>
        <v>1408515.7624171507</v>
      </c>
      <c r="Y554" s="104">
        <f t="shared" ca="1" si="2489"/>
        <v>1408400.7179086085</v>
      </c>
      <c r="Z554" s="104">
        <f t="shared" ca="1" si="2489"/>
        <v>1408272.2259055171</v>
      </c>
      <c r="AA554" s="104"/>
      <c r="AB554" s="104">
        <f t="shared" ref="AB554:AH554" ca="1" si="2490">IF(AB552*AB552-4*AB551*AB553&gt;0,AB552*AB552-4*AB551*AB553,0)</f>
        <v>1408956.149767543</v>
      </c>
      <c r="AC554" s="104">
        <f t="shared" ca="1" si="2490"/>
        <v>1408675.6783576664</v>
      </c>
      <c r="AD554" s="104">
        <f t="shared" ca="1" si="2490"/>
        <v>1408532.5658819503</v>
      </c>
      <c r="AE554" s="104">
        <f t="shared" ca="1" si="2490"/>
        <v>1408506.1803377816</v>
      </c>
      <c r="AF554" s="104">
        <f t="shared" ca="1" si="2490"/>
        <v>1408429.2381945176</v>
      </c>
      <c r="AG554" s="104">
        <f t="shared" ca="1" si="2490"/>
        <v>1408330.5975714775</v>
      </c>
      <c r="AH554" s="104">
        <f t="shared" ca="1" si="2490"/>
        <v>1408222.4004577696</v>
      </c>
      <c r="AI554" s="104"/>
      <c r="AJ554" s="104">
        <f t="shared" ref="AJ554:AP554" ca="1" si="2491">IF(AJ552*AJ552-4*AJ551*AJ553&gt;0,AJ552*AJ552-4*AJ551*AJ553,0)</f>
        <v>1409002.1046360673</v>
      </c>
      <c r="AK554" s="104">
        <f t="shared" ca="1" si="2491"/>
        <v>1408678.0850272137</v>
      </c>
      <c r="AL554" s="104">
        <f t="shared" ca="1" si="2491"/>
        <v>1408466.1435021663</v>
      </c>
      <c r="AM554" s="104">
        <f t="shared" ca="1" si="2491"/>
        <v>1408399.2608035523</v>
      </c>
      <c r="AN554" s="104">
        <f t="shared" ca="1" si="2491"/>
        <v>1408331.7088974828</v>
      </c>
      <c r="AO554" s="104">
        <f t="shared" ca="1" si="2491"/>
        <v>1408245.6420871494</v>
      </c>
      <c r="AP554" s="104">
        <f t="shared" ca="1" si="2491"/>
        <v>1408152.2719719708</v>
      </c>
      <c r="AQ554" s="104"/>
      <c r="AR554" s="104">
        <f t="shared" ref="AR554:AX554" ca="1" si="2492">IF(AR552*AR552-4*AR551*AR553&gt;0,AR552*AR552-4*AR551*AR553,0)</f>
        <v>1409062.0053830803</v>
      </c>
      <c r="AS554" s="104">
        <f t="shared" ca="1" si="2492"/>
        <v>1408690.7733998473</v>
      </c>
      <c r="AT554" s="104">
        <f t="shared" ca="1" si="2492"/>
        <v>1408456.314264124</v>
      </c>
      <c r="AU554" s="104">
        <f t="shared" ca="1" si="2492"/>
        <v>1408293.0375975752</v>
      </c>
      <c r="AV554" s="104">
        <f t="shared" ca="1" si="2492"/>
        <v>1408228.1542170034</v>
      </c>
      <c r="AW554" s="104">
        <f t="shared" ca="1" si="2492"/>
        <v>1408152.6021794467</v>
      </c>
      <c r="AX554" s="104">
        <f t="shared" ca="1" si="2492"/>
        <v>1408071.6826047439</v>
      </c>
      <c r="AY554" s="104"/>
      <c r="AZ554" s="104">
        <f t="shared" ref="AZ554:BF554" ca="1" si="2493">IF(AZ552*AZ552-4*AZ551*AZ553&gt;0,AZ552*AZ552-4*AZ551*AZ553,0)</f>
        <v>1409235.6349996333</v>
      </c>
      <c r="BA554" s="104">
        <f t="shared" ca="1" si="2493"/>
        <v>1408744.797995311</v>
      </c>
      <c r="BB554" s="104">
        <f t="shared" ca="1" si="2493"/>
        <v>1408462.8132058268</v>
      </c>
      <c r="BC554" s="104">
        <f t="shared" ca="1" si="2493"/>
        <v>1408273.7328082961</v>
      </c>
      <c r="BD554" s="104">
        <f t="shared" ca="1" si="2493"/>
        <v>1408033.9568381379</v>
      </c>
      <c r="BE554" s="104">
        <f t="shared" ca="1" si="2493"/>
        <v>1407969.8853920416</v>
      </c>
      <c r="BF554" s="104">
        <f t="shared" ca="1" si="2493"/>
        <v>1407906.6434274244</v>
      </c>
    </row>
    <row r="555" spans="2:58" x14ac:dyDescent="0.2">
      <c r="B555" s="39" t="s">
        <v>291</v>
      </c>
      <c r="C555" s="3" t="s">
        <v>43</v>
      </c>
      <c r="D555" s="85">
        <f t="shared" ref="D555:J555" ca="1" si="2494">(-D552+SQRT(D554))/2/D551</f>
        <v>799.7912734375974</v>
      </c>
      <c r="E555" s="85">
        <f t="shared" ca="1" si="2494"/>
        <v>799.80072304097155</v>
      </c>
      <c r="F555" s="85">
        <f t="shared" ca="1" si="2494"/>
        <v>799.80448007946882</v>
      </c>
      <c r="G555" s="85">
        <f t="shared" ca="1" si="2494"/>
        <v>799.81075595534173</v>
      </c>
      <c r="H555" s="85">
        <f t="shared" ca="1" si="2494"/>
        <v>799.82853858025908</v>
      </c>
      <c r="I555" s="85">
        <f t="shared" ca="1" si="2494"/>
        <v>799.82914214995299</v>
      </c>
      <c r="J555" s="85">
        <f t="shared" ca="1" si="2494"/>
        <v>495.28835842978123</v>
      </c>
      <c r="K555" s="85"/>
      <c r="L555" s="85">
        <f t="shared" ref="L555:R555" ca="1" si="2495">(-L552+SQRT(L554))/2/L551</f>
        <v>799.79024979806593</v>
      </c>
      <c r="M555" s="85">
        <f t="shared" ca="1" si="2495"/>
        <v>799.81234906459667</v>
      </c>
      <c r="N555" s="85">
        <f t="shared" ca="1" si="2495"/>
        <v>799.81520029810861</v>
      </c>
      <c r="O555" s="85">
        <f t="shared" ca="1" si="2495"/>
        <v>799.82029057069485</v>
      </c>
      <c r="P555" s="85">
        <f t="shared" ca="1" si="2495"/>
        <v>799.83538370935696</v>
      </c>
      <c r="Q555" s="85">
        <f t="shared" ca="1" si="2495"/>
        <v>799.85473783360828</v>
      </c>
      <c r="R555" s="85">
        <f t="shared" ca="1" si="2495"/>
        <v>799.87732288983716</v>
      </c>
      <c r="S555" s="85"/>
      <c r="T555" s="85">
        <f t="shared" ref="T555:Z555" ca="1" si="2496">(-T552+SQRT(T554))/2/T551</f>
        <v>799.78739498328537</v>
      </c>
      <c r="U555" s="85">
        <f t="shared" ca="1" si="2496"/>
        <v>799.821285830992</v>
      </c>
      <c r="V555" s="85">
        <f t="shared" ca="1" si="2496"/>
        <v>799.82832069890105</v>
      </c>
      <c r="W555" s="85">
        <f t="shared" ca="1" si="2496"/>
        <v>799.83246693710441</v>
      </c>
      <c r="X555" s="85">
        <f t="shared" ca="1" si="2496"/>
        <v>799.84524682319682</v>
      </c>
      <c r="Y555" s="85">
        <f t="shared" ca="1" si="2496"/>
        <v>799.86158305562049</v>
      </c>
      <c r="Z555" s="85">
        <f t="shared" ca="1" si="2496"/>
        <v>799.87983039929327</v>
      </c>
      <c r="AA555" s="85"/>
      <c r="AB555" s="85">
        <f t="shared" ref="AB555:AH555" ca="1" si="2497">(-AB552+SQRT(AB554))/2/AB551</f>
        <v>799.78272448495488</v>
      </c>
      <c r="AC555" s="85">
        <f t="shared" ca="1" si="2497"/>
        <v>799.82254109855057</v>
      </c>
      <c r="AD555" s="85">
        <f t="shared" ca="1" si="2497"/>
        <v>799.84286085579549</v>
      </c>
      <c r="AE555" s="85">
        <f t="shared" ca="1" si="2497"/>
        <v>799.84660742021833</v>
      </c>
      <c r="AF555" s="85">
        <f t="shared" ca="1" si="2497"/>
        <v>799.85753307225002</v>
      </c>
      <c r="AG555" s="85">
        <f t="shared" ca="1" si="2497"/>
        <v>799.87154074457328</v>
      </c>
      <c r="AH555" s="85">
        <f t="shared" ca="1" si="2497"/>
        <v>799.88690663465843</v>
      </c>
      <c r="AI555" s="85"/>
      <c r="AJ555" s="85">
        <f t="shared" ref="AJ555:AP555" ca="1" si="2498">(-AJ552+SQRT(AJ554))/2/AJ551</f>
        <v>799.77620134152983</v>
      </c>
      <c r="AK555" s="85">
        <f t="shared" ca="1" si="2498"/>
        <v>799.82219940642744</v>
      </c>
      <c r="AL555" s="85">
        <f t="shared" ca="1" si="2498"/>
        <v>799.85229250772579</v>
      </c>
      <c r="AM555" s="85">
        <f t="shared" ca="1" si="2498"/>
        <v>799.86178997181094</v>
      </c>
      <c r="AN555" s="85">
        <f t="shared" ca="1" si="2498"/>
        <v>799.87138292260602</v>
      </c>
      <c r="AO555" s="85">
        <f t="shared" ca="1" si="2498"/>
        <v>799.88360581568134</v>
      </c>
      <c r="AP555" s="85">
        <f t="shared" ca="1" si="2498"/>
        <v>799.89686674174675</v>
      </c>
      <c r="AQ555" s="85"/>
      <c r="AR555" s="85">
        <f t="shared" ref="AR555:AX555" ca="1" si="2499">(-AR552+SQRT(AR554))/2/AR551</f>
        <v>799.76769894557435</v>
      </c>
      <c r="AS555" s="85">
        <f t="shared" ca="1" si="2499"/>
        <v>799.82039795636547</v>
      </c>
      <c r="AT555" s="85">
        <f t="shared" ca="1" si="2499"/>
        <v>799.85368824911086</v>
      </c>
      <c r="AU555" s="85">
        <f t="shared" ca="1" si="2499"/>
        <v>799.87687478640896</v>
      </c>
      <c r="AV555" s="85">
        <f t="shared" ca="1" si="2499"/>
        <v>799.88608947019554</v>
      </c>
      <c r="AW555" s="85">
        <f t="shared" ca="1" si="2499"/>
        <v>799.89681984282174</v>
      </c>
      <c r="AX555" s="85">
        <f t="shared" ca="1" si="2499"/>
        <v>799.90831318451455</v>
      </c>
      <c r="AY555" s="85"/>
      <c r="AZ555" s="85">
        <f t="shared" ref="AZ555:BF555" ca="1" si="2500">(-AZ552+SQRT(AZ554))/2/AZ551</f>
        <v>799.74305575700612</v>
      </c>
      <c r="BA555" s="85">
        <f t="shared" ca="1" si="2500"/>
        <v>799.81272791860977</v>
      </c>
      <c r="BB555" s="85">
        <f t="shared" ca="1" si="2500"/>
        <v>799.85276540485916</v>
      </c>
      <c r="BC555" s="85">
        <f t="shared" ca="1" si="2500"/>
        <v>799.87961639226432</v>
      </c>
      <c r="BD555" s="85">
        <f t="shared" ca="1" si="2500"/>
        <v>799.91367175721916</v>
      </c>
      <c r="BE555" s="85">
        <f t="shared" ca="1" si="2500"/>
        <v>799.92277280247765</v>
      </c>
      <c r="BF555" s="85">
        <f t="shared" ca="1" si="2500"/>
        <v>799.93175642978611</v>
      </c>
    </row>
    <row r="556" spans="2:58" x14ac:dyDescent="0.2">
      <c r="B556" s="39" t="s">
        <v>296</v>
      </c>
      <c r="C556" s="3" t="s">
        <v>45</v>
      </c>
      <c r="D556" s="100">
        <f t="shared" ref="D556:J556" ca="1" si="2501">D$159/D$17/D555</f>
        <v>0.44986059572927484</v>
      </c>
      <c r="E556" s="100">
        <f t="shared" ca="1" si="2501"/>
        <v>0.46040313336057398</v>
      </c>
      <c r="F556" s="100">
        <f t="shared" ca="1" si="2501"/>
        <v>0.46480555322333061</v>
      </c>
      <c r="G556" s="100">
        <f t="shared" ca="1" si="2501"/>
        <v>0.47244983713921895</v>
      </c>
      <c r="H556" s="100">
        <f t="shared" ca="1" si="2501"/>
        <v>0.49634494879964425</v>
      </c>
      <c r="I556" s="100">
        <f t="shared" ca="1" si="2501"/>
        <v>0.49722086593527526</v>
      </c>
      <c r="J556" s="100">
        <f t="shared" ca="1" si="2501"/>
        <v>1.1773952812283234E-2</v>
      </c>
      <c r="K556" s="100"/>
      <c r="L556" s="100">
        <f t="shared" ref="L556:R556" ca="1" si="2502">L$159/L$17/L555</f>
        <v>0.44876153061873358</v>
      </c>
      <c r="M556" s="100">
        <f t="shared" ca="1" si="2502"/>
        <v>0.4744510886932759</v>
      </c>
      <c r="N556" s="100">
        <f t="shared" ca="1" si="2502"/>
        <v>0.47809717891267028</v>
      </c>
      <c r="O556" s="100">
        <f t="shared" ca="1" si="2502"/>
        <v>0.48482095414738169</v>
      </c>
      <c r="P556" s="100">
        <f t="shared" ca="1" si="2502"/>
        <v>0.50655943477732701</v>
      </c>
      <c r="Q556" s="100">
        <f t="shared" ca="1" si="2502"/>
        <v>0.53925049929764568</v>
      </c>
      <c r="R556" s="100">
        <f t="shared" ca="1" si="2502"/>
        <v>0.58679316404866522</v>
      </c>
      <c r="S556" s="100"/>
      <c r="T556" s="100">
        <f t="shared" ref="T556:Z556" ca="1" si="2503">T$159/T$17/T555</f>
        <v>0.44573841077327953</v>
      </c>
      <c r="U556" s="100">
        <f t="shared" ca="1" si="2503"/>
        <v>0.48616906508038649</v>
      </c>
      <c r="V556" s="100">
        <f t="shared" ca="1" si="2503"/>
        <v>0.49602988885925742</v>
      </c>
      <c r="W556" s="100">
        <f t="shared" ca="1" si="2503"/>
        <v>0.5021304400404949</v>
      </c>
      <c r="X556" s="100">
        <f t="shared" ca="1" si="2503"/>
        <v>0.5224527601052219</v>
      </c>
      <c r="Y556" s="100">
        <f t="shared" ca="1" si="2503"/>
        <v>0.55242355112733588</v>
      </c>
      <c r="Z556" s="100">
        <f t="shared" ca="1" si="2503"/>
        <v>0.59288369315881351</v>
      </c>
      <c r="AA556" s="100"/>
      <c r="AB556" s="100">
        <f t="shared" ref="AB556:AH556" ca="1" si="2504">AB$159/AB$17/AB555</f>
        <v>0.44092164632164849</v>
      </c>
      <c r="AC556" s="100">
        <f t="shared" ca="1" si="2504"/>
        <v>0.48788550994468238</v>
      </c>
      <c r="AD556" s="100">
        <f t="shared" ca="1" si="2504"/>
        <v>0.51847118243669787</v>
      </c>
      <c r="AE556" s="100">
        <f t="shared" ca="1" si="2504"/>
        <v>0.52476473080693498</v>
      </c>
      <c r="AF556" s="100">
        <f t="shared" ca="1" si="2504"/>
        <v>0.54451492098664078</v>
      </c>
      <c r="AG556" s="100">
        <f t="shared" ca="1" si="2504"/>
        <v>0.57343489032170691</v>
      </c>
      <c r="AH556" s="100">
        <f t="shared" ca="1" si="2504"/>
        <v>0.61115061153771477</v>
      </c>
      <c r="AI556" s="100"/>
      <c r="AJ556" s="100">
        <f t="shared" ref="AJ556:AP556" ca="1" si="2505">AJ$159/AJ$17/AJ555</f>
        <v>0.43444827269184677</v>
      </c>
      <c r="AK556" s="100">
        <f t="shared" ca="1" si="2505"/>
        <v>0.48741648215919675</v>
      </c>
      <c r="AL556" s="100">
        <f t="shared" ca="1" si="2505"/>
        <v>0.53476817248787578</v>
      </c>
      <c r="AM556" s="100">
        <f t="shared" ca="1" si="2505"/>
        <v>0.55283691737557294</v>
      </c>
      <c r="AN556" s="100">
        <f t="shared" ca="1" si="2505"/>
        <v>0.57308296100594103</v>
      </c>
      <c r="AO556" s="100">
        <f t="shared" ca="1" si="2505"/>
        <v>0.6024224855664021</v>
      </c>
      <c r="AP556" s="100">
        <f t="shared" ca="1" si="2505"/>
        <v>0.6399815377871505</v>
      </c>
      <c r="AQ556" s="100"/>
      <c r="AR556" s="100">
        <f t="shared" ref="AR556:AX556" ca="1" si="2506">AR$159/AR$17/AR555</f>
        <v>0.42642359163808274</v>
      </c>
      <c r="AS556" s="100">
        <f t="shared" ca="1" si="2506"/>
        <v>0.48496587181017864</v>
      </c>
      <c r="AT556" s="100">
        <f t="shared" ca="1" si="2506"/>
        <v>0.53731282937943925</v>
      </c>
      <c r="AU556" s="100">
        <f t="shared" ca="1" si="2506"/>
        <v>0.58572439994868064</v>
      </c>
      <c r="AV556" s="100">
        <f t="shared" ca="1" si="2506"/>
        <v>0.60895454799608906</v>
      </c>
      <c r="AW556" s="100">
        <f t="shared" ca="1" si="2506"/>
        <v>0.63983607301100087</v>
      </c>
      <c r="AX556" s="100">
        <f t="shared" ca="1" si="2506"/>
        <v>0.67875551385034194</v>
      </c>
      <c r="AY556" s="100"/>
      <c r="AZ556" s="100">
        <f t="shared" ref="AZ556:BF556" ca="1" si="2507">AZ$159/AZ$17/AZ555</f>
        <v>0.40545939552422777</v>
      </c>
      <c r="BA556" s="100">
        <f t="shared" ca="1" si="2507"/>
        <v>0.474930756901352</v>
      </c>
      <c r="BB556" s="100">
        <f t="shared" ca="1" si="2507"/>
        <v>0.53562628522470324</v>
      </c>
      <c r="BC556" s="100">
        <f t="shared" ca="1" si="2507"/>
        <v>0.59235647098204391</v>
      </c>
      <c r="BD556" s="100">
        <f t="shared" ca="1" si="2507"/>
        <v>0.69950426094570195</v>
      </c>
      <c r="BE556" s="100">
        <f t="shared" ca="1" si="2507"/>
        <v>0.73957407154022925</v>
      </c>
      <c r="BF556" s="100">
        <f t="shared" ca="1" si="2507"/>
        <v>0.78674853951158807</v>
      </c>
    </row>
    <row r="557" spans="2:58" x14ac:dyDescent="0.2">
      <c r="B557" s="39" t="s">
        <v>297</v>
      </c>
      <c r="C557" s="29" t="s">
        <v>47</v>
      </c>
      <c r="D557" s="92">
        <f t="shared" ref="D557:J557" ca="1" si="2508">D$28/D$42/D556*1000000</f>
        <v>22.254112307983135</v>
      </c>
      <c r="E557" s="92">
        <f t="shared" ca="1" si="2508"/>
        <v>21.744526687343306</v>
      </c>
      <c r="F557" s="92">
        <f t="shared" ca="1" si="2508"/>
        <v>21.538572744816705</v>
      </c>
      <c r="G557" s="92">
        <f t="shared" ca="1" si="2508"/>
        <v>21.190076561176632</v>
      </c>
      <c r="H557" s="92">
        <f t="shared" ca="1" si="2508"/>
        <v>20.1699407730583</v>
      </c>
      <c r="I557" s="92">
        <f t="shared" ca="1" si="2508"/>
        <v>20.134408883795061</v>
      </c>
      <c r="J557" s="92">
        <f t="shared" ca="1" si="2508"/>
        <v>850.2877818442754</v>
      </c>
      <c r="K557" s="92"/>
      <c r="L557" s="92">
        <f t="shared" ref="L557:R557" ca="1" si="2509">L$28/L$42/L556*1000000</f>
        <v>22.308615015401141</v>
      </c>
      <c r="M557" s="92">
        <f t="shared" ca="1" si="2509"/>
        <v>21.100696065148185</v>
      </c>
      <c r="N557" s="92">
        <f t="shared" ca="1" si="2509"/>
        <v>20.939776810781275</v>
      </c>
      <c r="O557" s="92">
        <f t="shared" ca="1" si="2509"/>
        <v>20.649371968465168</v>
      </c>
      <c r="P557" s="92">
        <f t="shared" ca="1" si="2509"/>
        <v>19.76322526634257</v>
      </c>
      <c r="Q557" s="92">
        <f t="shared" ca="1" si="2509"/>
        <v>18.565116274041042</v>
      </c>
      <c r="R557" s="92">
        <f t="shared" ca="1" si="2509"/>
        <v>17.060948957246552</v>
      </c>
      <c r="S557" s="92"/>
      <c r="T557" s="92">
        <f t="shared" ref="T557:Z557" ca="1" si="2510">T$28/T$42/T556*1000000</f>
        <v>22.45991814555018</v>
      </c>
      <c r="U557" s="92">
        <f t="shared" ca="1" si="2510"/>
        <v>20.592112784140539</v>
      </c>
      <c r="V557" s="92">
        <f t="shared" ca="1" si="2510"/>
        <v>20.182751977544747</v>
      </c>
      <c r="W557" s="92">
        <f t="shared" ca="1" si="2510"/>
        <v>19.937544952439271</v>
      </c>
      <c r="X557" s="92">
        <f t="shared" ca="1" si="2510"/>
        <v>19.162016137648916</v>
      </c>
      <c r="Y557" s="92">
        <f t="shared" ca="1" si="2510"/>
        <v>18.122413861366756</v>
      </c>
      <c r="Z557" s="92">
        <f t="shared" ca="1" si="2510"/>
        <v>16.885686578689228</v>
      </c>
      <c r="AA557" s="92"/>
      <c r="AB557" s="92">
        <f t="shared" ref="AB557:AH557" ca="1" si="2511">AB$28/AB$42/AB556*1000000</f>
        <v>22.705277238741782</v>
      </c>
      <c r="AC557" s="92">
        <f t="shared" ca="1" si="2511"/>
        <v>20.519667045308598</v>
      </c>
      <c r="AD557" s="92">
        <f t="shared" ca="1" si="2511"/>
        <v>19.309170035728631</v>
      </c>
      <c r="AE557" s="92">
        <f t="shared" ca="1" si="2511"/>
        <v>19.077593505381166</v>
      </c>
      <c r="AF557" s="92">
        <f t="shared" ca="1" si="2511"/>
        <v>18.385626976310348</v>
      </c>
      <c r="AG557" s="92">
        <f t="shared" ca="1" si="2511"/>
        <v>17.458386975161204</v>
      </c>
      <c r="AH557" s="92">
        <f t="shared" ca="1" si="2511"/>
        <v>16.380983723645794</v>
      </c>
      <c r="AI557" s="92"/>
      <c r="AJ557" s="92">
        <f t="shared" ref="AJ557:AP557" ca="1" si="2512">AJ$28/AJ$42/AJ556*1000000</f>
        <v>23.043590801421914</v>
      </c>
      <c r="AK557" s="92">
        <f t="shared" ca="1" si="2512"/>
        <v>20.53941256960956</v>
      </c>
      <c r="AL557" s="92">
        <f t="shared" ca="1" si="2512"/>
        <v>18.720725606613126</v>
      </c>
      <c r="AM557" s="92">
        <f t="shared" ca="1" si="2512"/>
        <v>18.108863401924875</v>
      </c>
      <c r="AN557" s="92">
        <f t="shared" ca="1" si="2512"/>
        <v>17.469108142253237</v>
      </c>
      <c r="AO557" s="92">
        <f t="shared" ca="1" si="2512"/>
        <v>16.618317642779935</v>
      </c>
      <c r="AP557" s="92">
        <f t="shared" ca="1" si="2512"/>
        <v>15.643026601847209</v>
      </c>
      <c r="AQ557" s="92"/>
      <c r="AR557" s="92">
        <f t="shared" ref="AR557:AX557" ca="1" si="2513">AR$28/AR$42/AR556*1000000</f>
        <v>23.4772381655476</v>
      </c>
      <c r="AS557" s="92">
        <f t="shared" ca="1" si="2513"/>
        <v>20.643201516279067</v>
      </c>
      <c r="AT557" s="92">
        <f t="shared" ca="1" si="2513"/>
        <v>18.632066224545223</v>
      </c>
      <c r="AU557" s="92">
        <f t="shared" ca="1" si="2513"/>
        <v>17.09207986072056</v>
      </c>
      <c r="AV557" s="92">
        <f t="shared" ca="1" si="2513"/>
        <v>16.440058216561308</v>
      </c>
      <c r="AW557" s="92">
        <f t="shared" ca="1" si="2513"/>
        <v>15.646582996147128</v>
      </c>
      <c r="AX557" s="92">
        <f t="shared" ca="1" si="2513"/>
        <v>14.749417155383652</v>
      </c>
      <c r="AY557" s="92"/>
      <c r="AZ557" s="92">
        <f t="shared" ref="AZ557:BF557" ca="1" si="2514">AZ$28/AZ$42/AZ556*1000000</f>
        <v>24.691124020820155</v>
      </c>
      <c r="BA557" s="92">
        <f t="shared" ca="1" si="2514"/>
        <v>21.079384888890061</v>
      </c>
      <c r="BB557" s="92">
        <f t="shared" ca="1" si="2514"/>
        <v>18.690733626143107</v>
      </c>
      <c r="BC557" s="92">
        <f t="shared" ca="1" si="2514"/>
        <v>16.900715550044108</v>
      </c>
      <c r="BD557" s="92">
        <f t="shared" ca="1" si="2514"/>
        <v>14.311918853447255</v>
      </c>
      <c r="BE557" s="92">
        <f t="shared" ca="1" si="2514"/>
        <v>13.536505139297486</v>
      </c>
      <c r="BF557" s="92">
        <f t="shared" ca="1" si="2514"/>
        <v>12.724838646043681</v>
      </c>
    </row>
    <row r="558" spans="2:58" x14ac:dyDescent="0.2">
      <c r="B558" s="39" t="s">
        <v>298</v>
      </c>
      <c r="C558" s="29" t="s">
        <v>47</v>
      </c>
      <c r="D558" s="92">
        <f t="shared" ref="D558:J558" ca="1" si="2515">D557*D$57</f>
        <v>10.103155567961263</v>
      </c>
      <c r="E558" s="92">
        <f t="shared" ca="1" si="2515"/>
        <v>9.8718085373868991</v>
      </c>
      <c r="F558" s="92">
        <f t="shared" ca="1" si="2515"/>
        <v>9.7783074040959175</v>
      </c>
      <c r="G558" s="92">
        <f t="shared" ca="1" si="2515"/>
        <v>9.6200934475278359</v>
      </c>
      <c r="H558" s="92">
        <f t="shared" ca="1" si="2515"/>
        <v>9.1569614912777997</v>
      </c>
      <c r="I558" s="92">
        <f t="shared" ca="1" si="2515"/>
        <v>9.1408303511144897</v>
      </c>
      <c r="J558" s="92">
        <f t="shared" ca="1" si="2515"/>
        <v>386.02257500191337</v>
      </c>
      <c r="K558" s="92"/>
      <c r="L558" s="92">
        <f t="shared" ref="L558:R558" ca="1" si="2516">L557*L$57</f>
        <v>10.127899279339122</v>
      </c>
      <c r="M558" s="92">
        <f t="shared" ca="1" si="2516"/>
        <v>9.5795155514689139</v>
      </c>
      <c r="N558" s="92">
        <f t="shared" ca="1" si="2516"/>
        <v>9.5064597387611656</v>
      </c>
      <c r="O558" s="92">
        <f t="shared" ca="1" si="2516"/>
        <v>9.3746186992712914</v>
      </c>
      <c r="P558" s="92">
        <f t="shared" ca="1" si="2516"/>
        <v>8.9723165151321016</v>
      </c>
      <c r="Q558" s="92">
        <f t="shared" ca="1" si="2516"/>
        <v>8.4283864149746854</v>
      </c>
      <c r="R558" s="92">
        <f t="shared" ca="1" si="2516"/>
        <v>7.7455087431312624</v>
      </c>
      <c r="S558" s="92"/>
      <c r="T558" s="92">
        <f t="shared" ref="T558:Z558" ca="1" si="2517">T557*T$57</f>
        <v>10.196589463007642</v>
      </c>
      <c r="U558" s="92">
        <f t="shared" ca="1" si="2517"/>
        <v>9.3486235735650745</v>
      </c>
      <c r="V558" s="92">
        <f t="shared" ca="1" si="2517"/>
        <v>9.1627776564048666</v>
      </c>
      <c r="W558" s="92">
        <f t="shared" ca="1" si="2517"/>
        <v>9.0514559965375838</v>
      </c>
      <c r="X558" s="92">
        <f t="shared" ca="1" si="2517"/>
        <v>8.6993732823484926</v>
      </c>
      <c r="Y558" s="92">
        <f t="shared" ca="1" si="2517"/>
        <v>8.2274037254087826</v>
      </c>
      <c r="Z558" s="92">
        <f t="shared" ca="1" si="2517"/>
        <v>7.6659412883044808</v>
      </c>
      <c r="AA558" s="92"/>
      <c r="AB558" s="92">
        <f t="shared" ref="AB558:AH558" ca="1" si="2518">AB557*AB$57</f>
        <v>10.307980160341339</v>
      </c>
      <c r="AC558" s="92">
        <f t="shared" ca="1" si="2518"/>
        <v>9.3157338963887604</v>
      </c>
      <c r="AD558" s="92">
        <f t="shared" ca="1" si="2518"/>
        <v>8.7661797540763242</v>
      </c>
      <c r="AE558" s="92">
        <f t="shared" ca="1" si="2518"/>
        <v>8.6610462093359288</v>
      </c>
      <c r="AF558" s="92">
        <f t="shared" ca="1" si="2518"/>
        <v>8.3468999790000282</v>
      </c>
      <c r="AG558" s="92">
        <f t="shared" ca="1" si="2518"/>
        <v>7.9259418274998303</v>
      </c>
      <c r="AH558" s="92">
        <f t="shared" ca="1" si="2518"/>
        <v>7.4368109869233363</v>
      </c>
      <c r="AI558" s="92"/>
      <c r="AJ558" s="92">
        <f t="shared" ref="AJ558:AP558" ca="1" si="2519">AJ557*AJ$57</f>
        <v>10.461571303731159</v>
      </c>
      <c r="AK558" s="92">
        <f t="shared" ca="1" si="2519"/>
        <v>9.324698176833774</v>
      </c>
      <c r="AL558" s="92">
        <f t="shared" ca="1" si="2519"/>
        <v>8.4990315736332231</v>
      </c>
      <c r="AM558" s="92">
        <f t="shared" ca="1" si="2519"/>
        <v>8.2212519455550641</v>
      </c>
      <c r="AN558" s="92">
        <f t="shared" ca="1" si="2519"/>
        <v>7.9308091355057329</v>
      </c>
      <c r="AO558" s="92">
        <f t="shared" ca="1" si="2519"/>
        <v>7.5445583314761899</v>
      </c>
      <c r="AP558" s="92">
        <f t="shared" ca="1" si="2519"/>
        <v>7.1017854644116394</v>
      </c>
      <c r="AQ558" s="92"/>
      <c r="AR558" s="92">
        <f t="shared" ref="AR558:AX558" ca="1" si="2520">AR557*AR$57</f>
        <v>10.658443087281317</v>
      </c>
      <c r="AS558" s="92">
        <f t="shared" ca="1" si="2520"/>
        <v>9.371817372599704</v>
      </c>
      <c r="AT558" s="92">
        <f t="shared" ca="1" si="2520"/>
        <v>8.4587810564616177</v>
      </c>
      <c r="AU558" s="92">
        <f t="shared" ca="1" si="2520"/>
        <v>7.7596418775567706</v>
      </c>
      <c r="AV558" s="92">
        <f t="shared" ca="1" si="2520"/>
        <v>7.4636302454839107</v>
      </c>
      <c r="AW558" s="92">
        <f t="shared" ca="1" si="2520"/>
        <v>7.1034000336371301</v>
      </c>
      <c r="AX558" s="92">
        <f t="shared" ca="1" si="2520"/>
        <v>6.696095265239669</v>
      </c>
      <c r="AY558" s="92"/>
      <c r="AZ558" s="92">
        <f t="shared" ref="AZ558:BF558" ca="1" si="2521">AZ557*AZ$57</f>
        <v>11.209535733343269</v>
      </c>
      <c r="BA558" s="92">
        <f t="shared" ca="1" si="2521"/>
        <v>9.5698404799094501</v>
      </c>
      <c r="BB558" s="92">
        <f t="shared" ca="1" si="2521"/>
        <v>8.4854154994314612</v>
      </c>
      <c r="BC558" s="92">
        <f t="shared" ca="1" si="2521"/>
        <v>7.6727642985204545</v>
      </c>
      <c r="BD558" s="92">
        <f t="shared" ca="1" si="2521"/>
        <v>6.4974751925083609</v>
      </c>
      <c r="BE558" s="92">
        <f t="shared" ca="1" si="2521"/>
        <v>6.1454447329166095</v>
      </c>
      <c r="BF558" s="92">
        <f t="shared" ca="1" si="2521"/>
        <v>5.776955856022469</v>
      </c>
    </row>
    <row r="559" spans="2:58" x14ac:dyDescent="0.2">
      <c r="B559" s="39" t="s">
        <v>299</v>
      </c>
      <c r="C559" s="29" t="s">
        <v>47</v>
      </c>
      <c r="D559" s="92">
        <f t="shared" ref="D559:J559" ca="1" si="2522">D557*D$58</f>
        <v>19.828559256433628</v>
      </c>
      <c r="E559" s="92">
        <f t="shared" ca="1" si="2522"/>
        <v>19.374515143810964</v>
      </c>
      <c r="F559" s="92">
        <f t="shared" ca="1" si="2522"/>
        <v>19.191008837337446</v>
      </c>
      <c r="G559" s="92">
        <f t="shared" ca="1" si="2522"/>
        <v>18.880496464059391</v>
      </c>
      <c r="H559" s="92">
        <f t="shared" ca="1" si="2522"/>
        <v>17.971548821287918</v>
      </c>
      <c r="I559" s="92">
        <f t="shared" ca="1" si="2522"/>
        <v>17.939889676137632</v>
      </c>
      <c r="J559" s="92">
        <f t="shared" ca="1" si="2522"/>
        <v>757.61196106090495</v>
      </c>
      <c r="K559" s="92"/>
      <c r="L559" s="92">
        <f t="shared" ref="L559:R559" ca="1" si="2523">L557*L$58</f>
        <v>19.877121524329002</v>
      </c>
      <c r="M559" s="92">
        <f t="shared" ca="1" si="2523"/>
        <v>18.800857858962853</v>
      </c>
      <c r="N559" s="92">
        <f t="shared" ca="1" si="2523"/>
        <v>18.657477753454408</v>
      </c>
      <c r="O559" s="92">
        <f t="shared" ca="1" si="2523"/>
        <v>18.398725144294865</v>
      </c>
      <c r="P559" s="92">
        <f t="shared" ca="1" si="2523"/>
        <v>17.609162651315621</v>
      </c>
      <c r="Q559" s="92">
        <f t="shared" ca="1" si="2523"/>
        <v>16.54163972248621</v>
      </c>
      <c r="R559" s="92">
        <f t="shared" ca="1" si="2523"/>
        <v>15.201416829751409</v>
      </c>
      <c r="S559" s="92"/>
      <c r="T559" s="92">
        <f t="shared" ref="T559:Z559" ca="1" si="2524">T557*T$58</f>
        <v>20.011933600421916</v>
      </c>
      <c r="U559" s="92">
        <f t="shared" ca="1" si="2524"/>
        <v>18.347706837491916</v>
      </c>
      <c r="V559" s="92">
        <f t="shared" ca="1" si="2524"/>
        <v>17.98296368806805</v>
      </c>
      <c r="W559" s="92">
        <f t="shared" ca="1" si="2524"/>
        <v>17.764482628922252</v>
      </c>
      <c r="X559" s="92">
        <f t="shared" ca="1" si="2524"/>
        <v>17.073481395247974</v>
      </c>
      <c r="Y559" s="92">
        <f t="shared" ca="1" si="2524"/>
        <v>16.147188984519488</v>
      </c>
      <c r="Z559" s="92">
        <f t="shared" ca="1" si="2524"/>
        <v>15.04525690701206</v>
      </c>
      <c r="AA559" s="92"/>
      <c r="AB559" s="92">
        <f t="shared" ref="AB559:AH559" ca="1" si="2525">AB557*AB$58</f>
        <v>20.230550153224577</v>
      </c>
      <c r="AC559" s="92">
        <f t="shared" ca="1" si="2525"/>
        <v>18.28315721154301</v>
      </c>
      <c r="AD559" s="92">
        <f t="shared" ca="1" si="2525"/>
        <v>17.20459647849675</v>
      </c>
      <c r="AE559" s="92">
        <f t="shared" ca="1" si="2525"/>
        <v>16.998260279108251</v>
      </c>
      <c r="AF559" s="92">
        <f t="shared" ca="1" si="2525"/>
        <v>16.381713587186173</v>
      </c>
      <c r="AG559" s="92">
        <f t="shared" ca="1" si="2525"/>
        <v>15.555536696673856</v>
      </c>
      <c r="AH559" s="92">
        <f t="shared" ca="1" si="2525"/>
        <v>14.595563370391865</v>
      </c>
      <c r="AI559" s="92"/>
      <c r="AJ559" s="92">
        <f t="shared" ref="AJ559:AP559" ca="1" si="2526">AJ557*AJ$58</f>
        <v>20.531989744793982</v>
      </c>
      <c r="AK559" s="92">
        <f t="shared" ca="1" si="2526"/>
        <v>18.300750602518686</v>
      </c>
      <c r="AL559" s="92">
        <f t="shared" ca="1" si="2526"/>
        <v>16.680288653032534</v>
      </c>
      <c r="AM559" s="92">
        <f t="shared" ca="1" si="2526"/>
        <v>16.135115436751025</v>
      </c>
      <c r="AN559" s="92">
        <f t="shared" ca="1" si="2526"/>
        <v>15.565089326499772</v>
      </c>
      <c r="AO559" s="92">
        <f t="shared" ca="1" si="2526"/>
        <v>14.807029440751579</v>
      </c>
      <c r="AP559" s="92">
        <f t="shared" ca="1" si="2526"/>
        <v>13.938038760298056</v>
      </c>
      <c r="AQ559" s="92"/>
      <c r="AR559" s="92">
        <f t="shared" ref="AR559:AW559" ca="1" si="2527">AR557*AR$58</f>
        <v>20.918372375427058</v>
      </c>
      <c r="AS559" s="92">
        <f t="shared" ca="1" si="2527"/>
        <v>18.393227231139853</v>
      </c>
      <c r="AT559" s="92">
        <f t="shared" ca="1" si="2527"/>
        <v>16.601292565179524</v>
      </c>
      <c r="AU559" s="92">
        <f t="shared" ca="1" si="2527"/>
        <v>15.229154667850628</v>
      </c>
      <c r="AV559" s="92">
        <f t="shared" ca="1" si="2527"/>
        <v>14.648199128992708</v>
      </c>
      <c r="AW559" s="92">
        <f t="shared" ca="1" si="2527"/>
        <v>13.94120753082187</v>
      </c>
      <c r="AX559" s="92">
        <f ca="1">AX557*AX$58</f>
        <v>13.141826913422671</v>
      </c>
      <c r="AY559" s="92"/>
      <c r="AZ559" s="92">
        <f t="shared" ref="AZ559:BF559" ca="1" si="2528">AZ557*AZ$58</f>
        <v>21.999952592094882</v>
      </c>
      <c r="BA559" s="92">
        <f t="shared" ca="1" si="2528"/>
        <v>18.781869461878738</v>
      </c>
      <c r="BB559" s="92">
        <f t="shared" ca="1" si="2528"/>
        <v>16.653565602760416</v>
      </c>
      <c r="BC559" s="92">
        <f t="shared" ca="1" si="2528"/>
        <v>15.058647818541099</v>
      </c>
      <c r="BD559" s="92">
        <f t="shared" ca="1" si="2528"/>
        <v>12.752013072076009</v>
      </c>
      <c r="BE559" s="92">
        <f t="shared" ca="1" si="2528"/>
        <v>12.061114393823431</v>
      </c>
      <c r="BF559" s="92">
        <f t="shared" ca="1" si="2528"/>
        <v>11.337914252869195</v>
      </c>
    </row>
    <row r="560" spans="2:58" x14ac:dyDescent="0.2">
      <c r="B560" s="39" t="s">
        <v>305</v>
      </c>
      <c r="C560" s="3" t="s">
        <v>44</v>
      </c>
      <c r="D560" s="104">
        <f t="shared" ref="D560:J560" ca="1" si="2529">D$159*(1-(1-D555/D$30)/D$33)^(-1/D$21)</f>
        <v>103594.23144950677</v>
      </c>
      <c r="E560" s="104">
        <f t="shared" ca="1" si="2529"/>
        <v>106017.78834669323</v>
      </c>
      <c r="F560" s="104">
        <f t="shared" ca="1" si="2529"/>
        <v>107029.86047871356</v>
      </c>
      <c r="G560" s="104">
        <f t="shared" ca="1" si="2529"/>
        <v>108787.24171326036</v>
      </c>
      <c r="H560" s="104">
        <f t="shared" ca="1" si="2529"/>
        <v>114280.88557582376</v>
      </c>
      <c r="I560" s="104">
        <f t="shared" ca="1" si="2529"/>
        <v>114482.2722833693</v>
      </c>
      <c r="J560" s="104">
        <f t="shared" ca="1" si="2529"/>
        <v>13883.320833142712</v>
      </c>
      <c r="K560" s="104"/>
      <c r="L560" s="104">
        <f t="shared" ref="L560:R560" ca="1" si="2530">L$159*(1-(1-L555/L$30)/L$33)^(-1/L$21)</f>
        <v>103341.57997251194</v>
      </c>
      <c r="M560" s="104">
        <f t="shared" ca="1" si="2530"/>
        <v>109247.32661454364</v>
      </c>
      <c r="N560" s="104">
        <f t="shared" ca="1" si="2530"/>
        <v>110085.56542336462</v>
      </c>
      <c r="O560" s="104">
        <f t="shared" ca="1" si="2530"/>
        <v>111631.39208921541</v>
      </c>
      <c r="P560" s="104">
        <f t="shared" ca="1" si="2530"/>
        <v>116629.38274340831</v>
      </c>
      <c r="Q560" s="104">
        <f t="shared" ca="1" si="2530"/>
        <v>124146.07759987177</v>
      </c>
      <c r="R560" s="104">
        <f t="shared" ca="1" si="2530"/>
        <v>135078.58686094484</v>
      </c>
      <c r="S560" s="104"/>
      <c r="T560" s="104">
        <f t="shared" ref="T560:Z560" ca="1" si="2531">T$159*(1-(1-T555/T$30)/T$33)^(-1/T$21)</f>
        <v>102646.63525487752</v>
      </c>
      <c r="U560" s="104">
        <f t="shared" ca="1" si="2531"/>
        <v>111941.33288825843</v>
      </c>
      <c r="V560" s="104">
        <f t="shared" ca="1" si="2531"/>
        <v>114208.44861564241</v>
      </c>
      <c r="W560" s="104">
        <f t="shared" ca="1" si="2531"/>
        <v>115611.0675756061</v>
      </c>
      <c r="X560" s="104">
        <f t="shared" ca="1" si="2531"/>
        <v>120283.67755388327</v>
      </c>
      <c r="Y560" s="104">
        <f t="shared" ca="1" si="2531"/>
        <v>127175.13583693883</v>
      </c>
      <c r="Z560" s="104">
        <f t="shared" ca="1" si="2531"/>
        <v>136479.18429171675</v>
      </c>
      <c r="AA560" s="104"/>
      <c r="AB560" s="104">
        <f t="shared" ref="AB560:AH560" ca="1" si="2532">AB$159*(1-(1-AB555/AB$30)/AB$33)^(-1/AB$21)</f>
        <v>101539.39093670476</v>
      </c>
      <c r="AC560" s="104">
        <f t="shared" ca="1" si="2532"/>
        <v>112335.95827917119</v>
      </c>
      <c r="AD560" s="104">
        <f t="shared" ca="1" si="2532"/>
        <v>119368.19373034168</v>
      </c>
      <c r="AE560" s="104">
        <f t="shared" ca="1" si="2532"/>
        <v>120815.27295255849</v>
      </c>
      <c r="AF560" s="104">
        <f t="shared" ca="1" si="2532"/>
        <v>125356.58694002603</v>
      </c>
      <c r="AG560" s="104">
        <f t="shared" ca="1" si="2532"/>
        <v>132006.72876315413</v>
      </c>
      <c r="AH560" s="104">
        <f t="shared" ca="1" si="2532"/>
        <v>140679.98802795337</v>
      </c>
      <c r="AI560" s="104"/>
      <c r="AJ560" s="104">
        <f t="shared" ref="AJ560:AP560" ca="1" si="2533">AJ$159*(1-(1-AJ555/AJ$30)/AJ$33)^(-1/AJ$21)</f>
        <v>100051.37169851211</v>
      </c>
      <c r="AK560" s="104">
        <f t="shared" ca="1" si="2533"/>
        <v>112228.12456378568</v>
      </c>
      <c r="AL560" s="104">
        <f t="shared" ca="1" si="2533"/>
        <v>123115.41570050963</v>
      </c>
      <c r="AM560" s="104">
        <f t="shared" ca="1" si="2533"/>
        <v>127270.18812538002</v>
      </c>
      <c r="AN560" s="104">
        <f t="shared" ca="1" si="2533"/>
        <v>131925.80039327402</v>
      </c>
      <c r="AO560" s="104">
        <f t="shared" ca="1" si="2533"/>
        <v>138672.78424796622</v>
      </c>
      <c r="AP560" s="104">
        <f t="shared" ca="1" si="2533"/>
        <v>147310.4120095672</v>
      </c>
      <c r="AQ560" s="104"/>
      <c r="AR560" s="104">
        <f t="shared" ref="AR560:AW560" ca="1" si="2534">AR$159*(1-(1-AR555/AR$30)/AR$33)^(-1/AR$21)</f>
        <v>98206.815098450126</v>
      </c>
      <c r="AS560" s="104">
        <f t="shared" ca="1" si="2534"/>
        <v>111664.70968299646</v>
      </c>
      <c r="AT560" s="104">
        <f t="shared" ca="1" si="2534"/>
        <v>123700.5303543117</v>
      </c>
      <c r="AU560" s="104">
        <f t="shared" ca="1" si="2534"/>
        <v>134832.81199957046</v>
      </c>
      <c r="AV560" s="104">
        <f t="shared" ca="1" si="2534"/>
        <v>140174.95753532083</v>
      </c>
      <c r="AW560" s="104">
        <f t="shared" ca="1" si="2534"/>
        <v>147276.9579091809</v>
      </c>
      <c r="AX560" s="104">
        <f ca="1">AX$159*(1-(1-AX555/AX$30)/AX$33)^(-1/AX$21)</f>
        <v>156227.90138686594</v>
      </c>
      <c r="AY560" s="104"/>
      <c r="AZ560" s="104">
        <f t="shared" ref="AZ560:BF560" ca="1" si="2535">AZ$159*(1-(1-AZ555/AZ$30)/AZ$33)^(-1/AZ$21)</f>
        <v>93388.305848087984</v>
      </c>
      <c r="BA560" s="104">
        <f t="shared" ca="1" si="2535"/>
        <v>109357.60211235324</v>
      </c>
      <c r="BB560" s="104">
        <f t="shared" ca="1" si="2535"/>
        <v>123312.72849545744</v>
      </c>
      <c r="BC560" s="104">
        <f t="shared" ca="1" si="2535"/>
        <v>136357.94202524089</v>
      </c>
      <c r="BD560" s="104">
        <f t="shared" ca="1" si="2535"/>
        <v>160999.99749701977</v>
      </c>
      <c r="BE560" s="104">
        <f t="shared" ca="1" si="2535"/>
        <v>170216.11262954524</v>
      </c>
      <c r="BF560" s="104">
        <f t="shared" ca="1" si="2535"/>
        <v>181066.72045195135</v>
      </c>
    </row>
  </sheetData>
  <mergeCells count="1">
    <mergeCell ref="B184:B185"/>
  </mergeCells>
  <phoneticPr fontId="15" type="noConversion"/>
  <conditionalFormatting sqref="D76:Q76 S76:AG76 AI76:AO76 AQ76:AW76 AY76">
    <cfRule type="cellIs" dxfId="13" priority="13" stopIfTrue="1" operator="notBetween">
      <formula>-1</formula>
      <formula>1</formula>
    </cfRule>
    <cfRule type="cellIs" dxfId="12" priority="14" stopIfTrue="1" operator="greaterThan">
      <formula>1</formula>
    </cfRule>
  </conditionalFormatting>
  <conditionalFormatting sqref="R76">
    <cfRule type="cellIs" dxfId="11" priority="11" stopIfTrue="1" operator="notBetween">
      <formula>-1</formula>
      <formula>1</formula>
    </cfRule>
    <cfRule type="cellIs" dxfId="10" priority="12" stopIfTrue="1" operator="greaterThan">
      <formula>1</formula>
    </cfRule>
  </conditionalFormatting>
  <conditionalFormatting sqref="AH76">
    <cfRule type="cellIs" dxfId="9" priority="9" stopIfTrue="1" operator="notBetween">
      <formula>-1</formula>
      <formula>1</formula>
    </cfRule>
    <cfRule type="cellIs" dxfId="8" priority="10" stopIfTrue="1" operator="greaterThan">
      <formula>1</formula>
    </cfRule>
  </conditionalFormatting>
  <conditionalFormatting sqref="AP76">
    <cfRule type="cellIs" dxfId="7" priority="7" stopIfTrue="1" operator="notBetween">
      <formula>-1</formula>
      <formula>1</formula>
    </cfRule>
    <cfRule type="cellIs" dxfId="6" priority="8" stopIfTrue="1" operator="greaterThan">
      <formula>1</formula>
    </cfRule>
  </conditionalFormatting>
  <conditionalFormatting sqref="AX76">
    <cfRule type="cellIs" dxfId="5" priority="5" stopIfTrue="1" operator="notBetween">
      <formula>-1</formula>
      <formula>1</formula>
    </cfRule>
    <cfRule type="cellIs" dxfId="4" priority="6" stopIfTrue="1" operator="greaterThan">
      <formula>1</formula>
    </cfRule>
  </conditionalFormatting>
  <conditionalFormatting sqref="BF76">
    <cfRule type="cellIs" dxfId="3" priority="1" stopIfTrue="1" operator="notBetween">
      <formula>-1</formula>
      <formula>1</formula>
    </cfRule>
    <cfRule type="cellIs" dxfId="2" priority="2" stopIfTrue="1" operator="greaterThan">
      <formula>1</formula>
    </cfRule>
  </conditionalFormatting>
  <conditionalFormatting sqref="AZ76:BE76">
    <cfRule type="cellIs" dxfId="1" priority="3" stopIfTrue="1" operator="notBetween">
      <formula>-1</formula>
      <formula>1</formula>
    </cfRule>
    <cfRule type="cellIs" dxfId="0" priority="4" stopIfTrue="1" operator="greaterThan">
      <formula>1</formula>
    </cfRule>
  </conditionalFormatting>
  <pageMargins left="0.75" right="0.75" top="1" bottom="1" header="0.4921259845" footer="0.4921259845"/>
  <pageSetup paperSize="9" orientation="portrait" verticalDpi="1200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Evaluation</vt:lpstr>
      <vt:lpstr>Simulation</vt:lpstr>
      <vt:lpstr>Simulation (2)</vt:lpstr>
      <vt:lpstr>Simulation (3)</vt:lpstr>
    </vt:vector>
  </TitlesOfParts>
  <Company>FSI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Macek</dc:creator>
  <cp:lastModifiedBy>Jan MACEK</cp:lastModifiedBy>
  <dcterms:created xsi:type="dcterms:W3CDTF">2001-08-17T10:59:30Z</dcterms:created>
  <dcterms:modified xsi:type="dcterms:W3CDTF">2015-03-06T08:43:58Z</dcterms:modified>
</cp:coreProperties>
</file>